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4.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drawings/drawing3.xml" ContentType="application/vnd.openxmlformats-officedocument.drawing+xml"/>
  <Override PartName="/xl/worksheets/sheet6.xml" ContentType="application/vnd.openxmlformats-officedocument.spreadsheetml.worksheet+xml"/>
  <Override PartName="/xl/drawings/drawing4.xml" ContentType="application/vnd.openxmlformats-officedocument.drawing+xml"/>
  <Override PartName="/xl/worksheets/sheet7.xml" ContentType="application/vnd.openxmlformats-officedocument.spreadsheetml.worksheet+xml"/>
  <Override PartName="/xl/drawings/drawing5.xml" ContentType="application/vnd.openxmlformats-officedocument.drawing+xml"/>
  <Override PartName="/xl/worksheets/sheet8.xml" ContentType="application/vnd.openxmlformats-officedocument.spreadsheetml.worksheet+xml"/>
  <Override PartName="/xl/drawings/drawing6.xml" ContentType="application/vnd.openxmlformats-officedocument.drawing+xml"/>
  <Override PartName="/xl/worksheets/sheet9.xml" ContentType="application/vnd.openxmlformats-officedocument.spreadsheetml.worksheet+xml"/>
  <Override PartName="/xl/drawings/drawing7.xml" ContentType="application/vnd.openxmlformats-officedocument.drawing+xml"/>
  <Override PartName="/xl/worksheets/sheet10.xml" ContentType="application/vnd.openxmlformats-officedocument.spreadsheetml.worksheet+xml"/>
  <Override PartName="/xl/drawings/drawing8.xml" ContentType="application/vnd.openxmlformats-officedocument.drawing+xml"/>
  <Override PartName="/xl/worksheets/sheet11.xml" ContentType="application/vnd.openxmlformats-officedocument.spreadsheetml.worksheet+xml"/>
  <Override PartName="/xl/drawings/drawing9.xml" ContentType="application/vnd.openxmlformats-officedocument.drawing+xml"/>
  <Override PartName="/xl/worksheets/sheet12.xml" ContentType="application/vnd.openxmlformats-officedocument.spreadsheetml.worksheet+xml"/>
  <Override PartName="/xl/drawings/drawing10.xml" ContentType="application/vnd.openxmlformats-officedocument.drawing+xml"/>
  <Override PartName="/xl/worksheets/sheet13.xml" ContentType="application/vnd.openxmlformats-officedocument.spreadsheetml.worksheet+xml"/>
  <Override PartName="/xl/drawings/drawing11.xml" ContentType="application/vnd.openxmlformats-officedocument.drawing+xml"/>
  <Override PartName="/xl/worksheets/sheet14.xml" ContentType="application/vnd.openxmlformats-officedocument.spreadsheetml.worksheet+xml"/>
  <Override PartName="/xl/drawings/drawing12.xml" ContentType="application/vnd.openxmlformats-officedocument.drawing+xml"/>
  <Override PartName="/xl/worksheets/sheet15.xml" ContentType="application/vnd.openxmlformats-officedocument.spreadsheetml.worksheet+xml"/>
  <Override PartName="/xl/drawings/drawing13.xml" ContentType="application/vnd.openxmlformats-officedocument.drawing+xml"/>
  <Override PartName="/xl/worksheets/sheet16.xml" ContentType="application/vnd.openxmlformats-officedocument.spreadsheetml.worksheet+xml"/>
  <Override PartName="/xl/drawings/drawing14.xml" ContentType="application/vnd.openxmlformats-officedocument.drawing+xml"/>
  <Override PartName="/xl/worksheets/sheet17.xml" ContentType="application/vnd.openxmlformats-officedocument.spreadsheetml.worksheet+xml"/>
  <Override PartName="/xl/drawings/drawing15.xml" ContentType="application/vnd.openxmlformats-officedocument.drawing+xml"/>
  <Override PartName="/xl/worksheets/sheet18.xml" ContentType="application/vnd.openxmlformats-officedocument.spreadsheetml.worksheet+xml"/>
  <Override PartName="/xl/drawings/drawing16.xml" ContentType="application/vnd.openxmlformats-officedocument.drawing+xml"/>
  <Override PartName="/xl/worksheets/sheet19.xml" ContentType="application/vnd.openxmlformats-officedocument.spreadsheetml.worksheet+xml"/>
  <Override PartName="/xl/drawings/drawing17.xml" ContentType="application/vnd.openxmlformats-officedocument.drawing+xml"/>
  <Override PartName="/xl/worksheets/sheet20.xml" ContentType="application/vnd.openxmlformats-officedocument.spreadsheetml.worksheet+xml"/>
  <Override PartName="/xl/drawings/drawing18.xml" ContentType="application/vnd.openxmlformats-officedocument.drawing+xml"/>
  <Override PartName="/xl/worksheets/sheet21.xml" ContentType="application/vnd.openxmlformats-officedocument.spreadsheetml.worksheet+xml"/>
  <Override PartName="/xl/drawings/drawing19.xml" ContentType="application/vnd.openxmlformats-officedocument.drawing+xml"/>
  <Override PartName="/xl/worksheets/sheet22.xml" ContentType="application/vnd.openxmlformats-officedocument.spreadsheetml.worksheet+xml"/>
  <Override PartName="/xl/drawings/drawing20.xml" ContentType="application/vnd.openxmlformats-officedocument.drawing+xml"/>
  <Override PartName="/xl/worksheets/sheet23.xml" ContentType="application/vnd.openxmlformats-officedocument.spreadsheetml.worksheet+xml"/>
  <Override PartName="/xl/drawings/drawing21.xml" ContentType="application/vnd.openxmlformats-officedocument.drawing+xml"/>
  <Override PartName="/customXml/itemProps1.xml" ContentType="application/vnd.openxmlformats-officedocument.customXmlProperties+xml"/>
  <Override PartName="/xl/externalLinks/externalLink1.xml" ContentType="application/vnd.openxmlformats-officedocument.spreadsheetml.externalLink+xml"/>
  <Override PartName="/customXml/itemProps4.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Default Extension="bin" ContentType="application/vnd.openxmlformats-officedocument.spreadsheetml.printerSettings"/>
  <Default Extension="png" ContentType="image/png"/>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0" yWindow="0" windowWidth="26300" windowHeight="12430" tabRatio="880"/>
  </bookViews>
  <sheets>
    <sheet name="MonthlyReportForm" sheetId="38" r:id="rId1"/>
    <sheet name="EntryInstructions" sheetId="6" r:id="rId2"/>
    <sheet name="16T80061 &amp; 16T64136" sheetId="11" r:id="rId3"/>
    <sheet name="16T80071 &amp; 18T63018" sheetId="13" r:id="rId4"/>
    <sheet name="16T80079 &amp; 0PT04007" sheetId="4" r:id="rId5"/>
    <sheet name="17T80065 &amp; 18T63096" sheetId="15" r:id="rId6"/>
    <sheet name="17T80077" sheetId="18" r:id="rId7"/>
    <sheet name="18T80036" sheetId="21" r:id="rId8"/>
    <sheet name="18T80016 &amp; 18T63124 " sheetId="19" r:id="rId9"/>
    <sheet name="17T80032" sheetId="20" r:id="rId10"/>
    <sheet name="0PT37302" sheetId="22" r:id="rId11"/>
    <sheet name="0PT37182" sheetId="23" r:id="rId12"/>
    <sheet name="0PT38174" sheetId="25" r:id="rId13"/>
    <sheet name="0PT38176" sheetId="26" r:id="rId14"/>
    <sheet name="0PT39679" sheetId="32" r:id="rId15"/>
    <sheet name="S4T15775" sheetId="33" r:id="rId16"/>
    <sheet name="S4T15844" sheetId="34" r:id="rId17"/>
    <sheet name="NA" sheetId="35" r:id="rId18"/>
    <sheet name="0PT39835" sheetId="28" r:id="rId19"/>
    <sheet name="0PT39896" sheetId="29" r:id="rId20"/>
    <sheet name="0PT39845" sheetId="30" r:id="rId21"/>
    <sheet name="0PT39846" sheetId="31" r:id="rId22"/>
    <sheet name="0PT38573" sheetId="36" r:id="rId23"/>
  </sheets>
  <externalReferences>
    <externalReference r:id="rId24"/>
  </externalReferences>
  <definedNames>
    <definedName name="_xlnm._FilterDatabase" localSheetId="0" hidden="1">MonthlyReportForm!$A$1:$W$461</definedName>
    <definedName name="all" localSheetId="22">[1]MonthlyReportForm!#REF!</definedName>
    <definedName name="all" localSheetId="0">MonthlyReportForm!#REF!</definedName>
    <definedName name="all">#REF!</definedName>
    <definedName name="_xlnm.Print_Area" localSheetId="0">MonthlyReportForm!$A$1:$W$461</definedName>
    <definedName name="_xlnm.Print_Titles" localSheetId="0">MonthlyReportForm!$1:$1</definedName>
    <definedName name="source" localSheetId="12">#REF!</definedName>
    <definedName name="source" localSheetId="13">#REF!</definedName>
    <definedName name="source" localSheetId="22">#REF!</definedName>
    <definedName name="source" localSheetId="14">#REF!</definedName>
    <definedName name="source" localSheetId="18">#REF!</definedName>
    <definedName name="source" localSheetId="20">#REF!</definedName>
    <definedName name="source" localSheetId="21">#REF!</definedName>
    <definedName name="source" localSheetId="19">#REF!</definedName>
    <definedName name="source" localSheetId="0">#REF!</definedName>
    <definedName name="source" localSheetId="17">#REF!</definedName>
    <definedName name="source" localSheetId="15">#REF!</definedName>
    <definedName name="source" localSheetId="16">#REF!</definedName>
    <definedName name="source">#REF!</definedName>
    <definedName name="test" localSheetId="0">#REF!</definedName>
    <definedName name="test">#REF!</definedName>
  </definedNames>
  <calcPr calcId="152511"/>
</workbook>
</file>

<file path=xl/calcChain.xml><?xml version="1.0" encoding="utf-8"?>
<calcChain xmlns="http://schemas.openxmlformats.org/spreadsheetml/2006/main">
  <c r="K295" i="38" l="1"/>
  <c r="K294" i="38"/>
  <c r="K293" i="38"/>
  <c r="C14" i="34" l="1"/>
  <c r="C12" i="34"/>
  <c r="C14" i="33"/>
  <c r="K288" i="38" l="1"/>
  <c r="K289" i="38" l="1"/>
  <c r="K290" i="38" l="1"/>
  <c r="K292" i="38" l="1"/>
  <c r="K454" i="38" l="1"/>
  <c r="K461" i="38" l="1"/>
  <c r="K460" i="38"/>
  <c r="K459" i="38"/>
  <c r="K458" i="38"/>
  <c r="K455" i="38"/>
  <c r="K457" i="38"/>
  <c r="K456" i="38"/>
  <c r="K453" i="38"/>
  <c r="K452" i="38"/>
  <c r="K451" i="38"/>
  <c r="K450" i="38"/>
  <c r="K449" i="38"/>
  <c r="K448" i="38"/>
  <c r="K447" i="38"/>
  <c r="K446" i="38"/>
  <c r="K445" i="38"/>
  <c r="K444" i="38"/>
  <c r="K443" i="38"/>
  <c r="K442" i="38"/>
  <c r="K441" i="38"/>
  <c r="K440" i="38"/>
  <c r="K285" i="38"/>
  <c r="K274" i="38"/>
  <c r="K264" i="38"/>
  <c r="S253" i="38"/>
  <c r="O253" i="38"/>
  <c r="O252" i="38"/>
  <c r="K251" i="38"/>
  <c r="K239" i="38"/>
  <c r="K238" i="38"/>
  <c r="K237" i="38"/>
  <c r="K235" i="38"/>
  <c r="K231" i="38"/>
  <c r="K228" i="38"/>
  <c r="K226" i="38"/>
  <c r="K210" i="38"/>
  <c r="K204" i="38"/>
  <c r="K203" i="38"/>
  <c r="S202" i="38"/>
  <c r="S201" i="38"/>
  <c r="U182" i="38"/>
  <c r="O182" i="38"/>
  <c r="K181" i="38"/>
  <c r="K178" i="38"/>
  <c r="K177" i="38"/>
  <c r="K176" i="38"/>
  <c r="K175" i="38"/>
  <c r="S155" i="38"/>
  <c r="O155" i="38"/>
  <c r="S154" i="38"/>
  <c r="O154" i="38"/>
  <c r="O153" i="38"/>
  <c r="S152" i="38"/>
  <c r="O152" i="38"/>
  <c r="S151" i="38"/>
  <c r="O151" i="38"/>
  <c r="S150" i="38"/>
  <c r="O150" i="38"/>
  <c r="S149" i="38"/>
  <c r="O149" i="38"/>
  <c r="S148" i="38"/>
  <c r="O148" i="38"/>
  <c r="K148" i="38"/>
  <c r="S147" i="38"/>
  <c r="O147" i="38"/>
  <c r="K147" i="38"/>
  <c r="S146" i="38"/>
  <c r="O146" i="38"/>
  <c r="K146" i="38"/>
  <c r="K145" i="38"/>
  <c r="K144" i="38"/>
  <c r="K143" i="38"/>
  <c r="K142" i="38"/>
  <c r="K141" i="38"/>
  <c r="K140" i="38"/>
  <c r="K139" i="38"/>
  <c r="K138" i="38"/>
  <c r="K137" i="38"/>
  <c r="K136" i="38"/>
  <c r="K135" i="38"/>
  <c r="K134" i="38"/>
  <c r="K133" i="38"/>
  <c r="K132" i="38"/>
  <c r="K131" i="38"/>
  <c r="K130" i="38"/>
  <c r="K129" i="38"/>
  <c r="K128" i="38"/>
  <c r="K127" i="38"/>
  <c r="K126" i="38"/>
  <c r="K125" i="38"/>
  <c r="K124" i="38"/>
  <c r="K123" i="38"/>
  <c r="K122" i="38"/>
  <c r="K121" i="38"/>
  <c r="K120" i="38"/>
  <c r="K119" i="38"/>
  <c r="K118" i="38"/>
  <c r="K117" i="38"/>
  <c r="K116" i="38"/>
  <c r="K115" i="38"/>
  <c r="K114" i="38"/>
  <c r="K113" i="38"/>
  <c r="K112" i="38"/>
  <c r="K111" i="38"/>
  <c r="K110" i="38"/>
  <c r="K109" i="38"/>
  <c r="K108" i="38"/>
  <c r="K107" i="38"/>
  <c r="K106" i="38"/>
  <c r="K105" i="38"/>
  <c r="K104" i="38"/>
  <c r="K103" i="38"/>
  <c r="K102" i="38"/>
  <c r="K101" i="38"/>
  <c r="K100" i="38"/>
  <c r="K99" i="38"/>
  <c r="K98" i="38"/>
  <c r="K97" i="38"/>
  <c r="K96" i="38"/>
  <c r="K95" i="38"/>
  <c r="K94" i="38"/>
  <c r="K93" i="38"/>
  <c r="K92" i="38"/>
  <c r="K91" i="38"/>
  <c r="K90" i="38"/>
  <c r="K89" i="38"/>
  <c r="K88" i="38"/>
  <c r="K87" i="38"/>
  <c r="K86" i="38"/>
  <c r="K85" i="38"/>
  <c r="K84" i="38"/>
  <c r="K83" i="38"/>
  <c r="K82" i="38"/>
  <c r="K81" i="38"/>
  <c r="K80" i="38"/>
  <c r="K79" i="38"/>
  <c r="K78" i="38"/>
  <c r="K77" i="38"/>
  <c r="K76" i="38"/>
  <c r="K75" i="38"/>
  <c r="K74" i="38"/>
  <c r="K73" i="38"/>
  <c r="K72" i="38"/>
  <c r="K71" i="38"/>
  <c r="K70" i="38"/>
  <c r="K69" i="38"/>
  <c r="K67" i="38"/>
  <c r="K66" i="38"/>
  <c r="K65" i="38"/>
  <c r="K64" i="38"/>
  <c r="K63" i="38"/>
  <c r="K62" i="38"/>
  <c r="K61" i="38"/>
  <c r="K60" i="38"/>
  <c r="K59" i="38"/>
  <c r="K58" i="38"/>
  <c r="K57" i="38"/>
  <c r="K56" i="38"/>
  <c r="K55" i="38"/>
  <c r="K54" i="38"/>
  <c r="K53" i="38"/>
  <c r="K52" i="38"/>
  <c r="K51" i="38"/>
  <c r="S50" i="38"/>
  <c r="O50" i="38"/>
  <c r="K50" i="38"/>
  <c r="S49" i="38"/>
  <c r="O49" i="38"/>
  <c r="K49" i="38"/>
  <c r="K48" i="38"/>
  <c r="K47" i="38"/>
  <c r="K46" i="38"/>
  <c r="K45" i="38"/>
  <c r="K44" i="38"/>
  <c r="K43" i="38"/>
  <c r="K42" i="38"/>
  <c r="K41" i="38"/>
  <c r="K40" i="38"/>
  <c r="K39" i="38"/>
  <c r="K38" i="38"/>
  <c r="K37" i="38"/>
  <c r="K36" i="38"/>
  <c r="K35" i="38"/>
  <c r="K34" i="38"/>
  <c r="K32" i="38"/>
  <c r="K31" i="38"/>
  <c r="K30" i="38"/>
  <c r="K29" i="38"/>
  <c r="K28" i="38"/>
  <c r="K23" i="38"/>
  <c r="K22" i="38"/>
  <c r="K20" i="38"/>
  <c r="K19" i="38"/>
  <c r="S18" i="38"/>
  <c r="O18" i="38"/>
  <c r="K18" i="38"/>
  <c r="K17" i="38"/>
  <c r="K16" i="38"/>
  <c r="K15" i="38"/>
  <c r="K14" i="38"/>
  <c r="K13" i="38"/>
  <c r="K12" i="38"/>
  <c r="K11" i="38"/>
  <c r="K10" i="38"/>
  <c r="K9" i="38"/>
  <c r="K8" i="38"/>
  <c r="K7" i="38"/>
  <c r="K6" i="38"/>
  <c r="K5" i="38"/>
  <c r="C30" i="36" l="1"/>
  <c r="B25" i="36"/>
  <c r="B12" i="36"/>
  <c r="B30" i="36" s="1"/>
  <c r="B14" i="36" l="1"/>
  <c r="B12" i="35" l="1"/>
  <c r="B14" i="35" s="1"/>
  <c r="B23" i="34"/>
  <c r="B25" i="34" s="1"/>
  <c r="C30" i="35"/>
  <c r="B23" i="35"/>
  <c r="B25" i="35" s="1"/>
  <c r="C30" i="34"/>
  <c r="B12" i="34"/>
  <c r="B14" i="34" s="1"/>
  <c r="C30" i="33"/>
  <c r="B12" i="33"/>
  <c r="B14" i="33" s="1"/>
  <c r="B30" i="35" l="1"/>
  <c r="B30" i="34"/>
  <c r="B30" i="33"/>
  <c r="B23" i="32"/>
  <c r="B25" i="32" s="1"/>
  <c r="B12" i="32"/>
  <c r="B14" i="32" s="1"/>
  <c r="B30" i="32" l="1"/>
  <c r="C30" i="32"/>
  <c r="C30" i="29" l="1"/>
  <c r="C30" i="31" l="1"/>
  <c r="B23" i="31"/>
  <c r="B25" i="31" s="1"/>
  <c r="B12" i="31"/>
  <c r="B14" i="31" s="1"/>
  <c r="D31" i="30"/>
  <c r="I31" i="30"/>
  <c r="H31" i="30"/>
  <c r="G24" i="30"/>
  <c r="G26" i="30" s="1"/>
  <c r="G13" i="30"/>
  <c r="C31" i="30"/>
  <c r="B24" i="30"/>
  <c r="B26" i="30" s="1"/>
  <c r="B13" i="30"/>
  <c r="B15" i="30" s="1"/>
  <c r="B23" i="29"/>
  <c r="B25" i="29" s="1"/>
  <c r="B12" i="29"/>
  <c r="B30" i="29" s="1"/>
  <c r="C30" i="28"/>
  <c r="B23" i="28"/>
  <c r="B25" i="28" s="1"/>
  <c r="B12" i="28"/>
  <c r="B14" i="28" s="1"/>
  <c r="G15" i="30" l="1"/>
  <c r="G31" i="30"/>
  <c r="B30" i="31"/>
  <c r="B30" i="28"/>
  <c r="B14" i="29"/>
  <c r="B31" i="30"/>
  <c r="B12" i="4" l="1"/>
  <c r="B14" i="4" s="1"/>
  <c r="C30" i="26" l="1"/>
  <c r="B23" i="26"/>
  <c r="B25" i="26" s="1"/>
  <c r="B12" i="26"/>
  <c r="B14" i="26" s="1"/>
  <c r="B30" i="26" l="1"/>
  <c r="B23" i="25"/>
  <c r="B25" i="25" s="1"/>
  <c r="C30" i="25"/>
  <c r="B12" i="25"/>
  <c r="B30" i="25" s="1"/>
  <c r="B14" i="25" l="1"/>
  <c r="C23" i="21" l="1"/>
  <c r="C25" i="21" s="1"/>
  <c r="C12" i="21"/>
  <c r="C14" i="21" s="1"/>
  <c r="C30" i="21" s="1"/>
  <c r="C23" i="22"/>
  <c r="C25" i="22" s="1"/>
  <c r="C12" i="22"/>
  <c r="C14" i="22" s="1"/>
  <c r="C30" i="22" s="1"/>
  <c r="C23" i="4"/>
  <c r="C25" i="4" s="1"/>
  <c r="C12" i="4"/>
  <c r="C14" i="4" s="1"/>
  <c r="C12" i="19"/>
  <c r="C14" i="19" s="1"/>
  <c r="C23" i="19"/>
  <c r="C25" i="19" s="1"/>
  <c r="B24" i="23"/>
  <c r="B26" i="23" s="1"/>
  <c r="B13" i="23"/>
  <c r="B15" i="23" s="1"/>
  <c r="B23" i="22"/>
  <c r="B25" i="22" s="1"/>
  <c r="B12" i="22"/>
  <c r="B14" i="22" s="1"/>
  <c r="B23" i="21"/>
  <c r="B25" i="21" s="1"/>
  <c r="B12" i="21"/>
  <c r="B14" i="21" s="1"/>
  <c r="B13" i="20"/>
  <c r="B31" i="20" s="1"/>
  <c r="B15" i="20"/>
  <c r="C23" i="13"/>
  <c r="C25" i="13" s="1"/>
  <c r="C12" i="13"/>
  <c r="C14" i="13" s="1"/>
  <c r="C28" i="13" s="1"/>
  <c r="B23" i="19"/>
  <c r="B25" i="19" s="1"/>
  <c r="B12" i="19"/>
  <c r="B14" i="19" s="1"/>
  <c r="B23" i="18"/>
  <c r="B25" i="18" s="1"/>
  <c r="B12" i="18"/>
  <c r="B14" i="18" s="1"/>
  <c r="C23" i="15"/>
  <c r="C25" i="15" s="1"/>
  <c r="C12" i="15"/>
  <c r="C14" i="15" s="1"/>
  <c r="C30" i="15" s="1"/>
  <c r="B23" i="15"/>
  <c r="B25" i="15" s="1"/>
  <c r="B14" i="15"/>
  <c r="B30" i="15"/>
  <c r="B18" i="11"/>
  <c r="B23" i="11"/>
  <c r="B12" i="11"/>
  <c r="B30" i="11" s="1"/>
  <c r="B18" i="4"/>
  <c r="B25" i="4"/>
  <c r="B30" i="4"/>
  <c r="B30" i="22" l="1"/>
  <c r="B30" i="21"/>
  <c r="C30" i="4"/>
  <c r="C30" i="19"/>
  <c r="B30" i="18"/>
  <c r="B31" i="23"/>
  <c r="B30" i="19"/>
</calcChain>
</file>

<file path=xl/sharedStrings.xml><?xml version="1.0" encoding="utf-8"?>
<sst xmlns="http://schemas.openxmlformats.org/spreadsheetml/2006/main" count="6450" uniqueCount="2044">
  <si>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</si>
  <si>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</si>
  <si>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</si>
  <si>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</si>
  <si>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</si>
  <si>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</si>
  <si>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</si>
  <si>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</si>
  <si>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</si>
  <si>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</si>
  <si>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</si>
  <si>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</si>
  <si>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</si>
  <si>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</si>
  <si>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</si>
  <si>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</si>
  <si>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</si>
  <si>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</si>
  <si>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</si>
  <si>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</si>
  <si>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</si>
  <si>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</si>
  <si>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</si>
  <si>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</si>
  <si>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</si>
  <si>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</si>
  <si>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</si>
  <si>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 xml:space="preserve"> </t>
  </si>
  <si>
    <t>1926.9 kcmil ACSS/TW</t>
  </si>
  <si>
    <t>City of Dallas, Dallas County</t>
  </si>
  <si>
    <t>Varies</t>
  </si>
  <si>
    <t>Steel Poles</t>
  </si>
  <si>
    <t>Replacing shield wire with optical ground wire (OPGW)</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</si>
  <si>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</si>
  <si>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</si>
  <si>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</si>
  <si>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</si>
  <si>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</si>
  <si>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</si>
  <si>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</si>
  <si>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</si>
  <si>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</si>
  <si>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</si>
  <si>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</si>
  <si>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</si>
  <si>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</si>
  <si>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</si>
  <si>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centerline</t>
  </si>
  <si>
    <t>City of Tyler, Smith County</t>
  </si>
  <si>
    <t>Steel or Concrete Poles</t>
  </si>
  <si>
    <t>69/138</t>
  </si>
  <si>
    <t>25.101(c)(5)(F)</t>
  </si>
  <si>
    <t>Relocation is at the request of the Texas Department of Transportation and is 100% reimbursable by the Texas Department of Transportation.</t>
  </si>
  <si>
    <t>25.101(c)(5)(A)</t>
  </si>
  <si>
    <t>Nacogdoches County</t>
  </si>
  <si>
    <t>Concrete Poles</t>
  </si>
  <si>
    <t>1233.6 kcmil ACSS/TW</t>
  </si>
  <si>
    <t>Concrete &amp; Steel Poles</t>
  </si>
  <si>
    <t xml:space="preserve">795 kcmil ACSR </t>
  </si>
  <si>
    <t xml:space="preserve">Tarrant County </t>
  </si>
  <si>
    <t>Williamson County</t>
  </si>
  <si>
    <t>City of Irving, Dallas County</t>
  </si>
  <si>
    <t>1590 kcmil ACSR</t>
  </si>
  <si>
    <t>636 kcmil ACSR</t>
  </si>
  <si>
    <t>336.4 kcmil ACSR</t>
  </si>
  <si>
    <t xml:space="preserve">1926.9 kcmil ACSS/TW
</t>
  </si>
  <si>
    <t>City of Andrews, Andrews County</t>
  </si>
  <si>
    <t>Cedar Hill - South Hampton OPGW</t>
  </si>
  <si>
    <t>This project is to install OPGW on the Cedar Hill - South Hampton 138 kV Line. The existing line is six and six tenth (6.6) miles of single and double-circuit lattice towers and steel monopoles with 3/8" EHS Shield Wire. The final build will replace the existing 3/8" &amp; 7/16" EHS Shield Wire with 0.546" OPGW 48 count fiber. No changes to the existing conductor and structures is required.</t>
  </si>
  <si>
    <t>OPGW</t>
  </si>
  <si>
    <t>Steel towers and steel poles</t>
  </si>
  <si>
    <t>1033.5 kcmil ACSR</t>
  </si>
  <si>
    <t>City of Odessa, Ector County</t>
  </si>
  <si>
    <t>1926.9 ACSS/TW</t>
  </si>
  <si>
    <t>Steel poles</t>
  </si>
  <si>
    <t>N/A</t>
  </si>
  <si>
    <t>959.6 kcmil
ACSS/TW</t>
  </si>
  <si>
    <t>City of Monahans, Ward County</t>
  </si>
  <si>
    <t>Steel monopoles</t>
  </si>
  <si>
    <t>City of Anna, Collin County</t>
  </si>
  <si>
    <t>Howard County</t>
  </si>
  <si>
    <t>Lattice Steel Towers</t>
  </si>
  <si>
    <t>Lattice Towers</t>
  </si>
  <si>
    <t>Steel and Concrete Poles</t>
  </si>
  <si>
    <t xml:space="preserve">Centerline </t>
  </si>
  <si>
    <t>Wood H-Frame</t>
  </si>
  <si>
    <t>Ellis County</t>
  </si>
  <si>
    <t>Winkler County/Odessa County</t>
  </si>
  <si>
    <t xml:space="preserve">na </t>
  </si>
  <si>
    <t xml:space="preserve">Varies </t>
  </si>
  <si>
    <t>Steel Lattice Towers</t>
  </si>
  <si>
    <t xml:space="preserve">959.6 kcmil ACSS/TW </t>
  </si>
  <si>
    <t>Houston County</t>
  </si>
  <si>
    <t>Waco/McLennan County</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</si>
  <si>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</si>
  <si>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</si>
  <si>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</si>
  <si>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</si>
  <si>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</si>
  <si>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</si>
  <si>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</si>
  <si>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City of Palestine, Anderson County</t>
  </si>
  <si>
    <t>Lufkin Switch - Crockett 138 kV Line Re-Termination</t>
  </si>
  <si>
    <t xml:space="preserve">City of Fort Worth, Tarrant County </t>
  </si>
  <si>
    <t>Wichita Falls, Wichita County</t>
  </si>
  <si>
    <t>959.6 MCM ACSS/TW</t>
  </si>
  <si>
    <t>16T65211 CL/MP</t>
  </si>
  <si>
    <t>Watermill - Trinidad 345 kV Line: Tricorner Line Work</t>
  </si>
  <si>
    <t>City of Seagoville, Dallas County</t>
  </si>
  <si>
    <t>In support of the Tricorner Substation rebuild, two double-circuit tower structures must be raised on the Watermill – Trinidad 345 kV line. Once the Tricorner Substation rebuild is complete, this line will be reterminated in the substation.</t>
  </si>
  <si>
    <t>2-959.6 kcmil ACSS/TW</t>
  </si>
  <si>
    <t>16T65210 CL/MP</t>
  </si>
  <si>
    <t>Elkton - Tricorner 345 kV Line: Tricorner Line Work</t>
  </si>
  <si>
    <t>In support of the Tricorner Substation rebuild, one double-circuit tower structure must be raised on the Elkton - Tricorner 345 kV line. Once the Tricorner Substation rebuild is complete, this line will be reterminated in the substation.</t>
  </si>
  <si>
    <t>2-795 ACSR</t>
  </si>
  <si>
    <t>16T65209 CL/MP</t>
  </si>
  <si>
    <t>Seagoville - Tricorner 345 kV Line: Tricorner Line Work</t>
  </si>
  <si>
    <t>In support of the Tricorner Substation rebuild, one steel tower and one two-pole steel deadend must be raised on the Seagoville - Tricorner 345 kV line. Once the Tricorner Substation rebuild is complete, this line will be reterminated in the substation.</t>
  </si>
  <si>
    <t>2-795 ACSR &amp; 2-959.6 ACSS/TW</t>
  </si>
  <si>
    <t>Steel Towers and Steel Poles</t>
  </si>
  <si>
    <t>Station</t>
  </si>
  <si>
    <t>City of Jacksonville, Cherokee County</t>
  </si>
  <si>
    <t>City of Sulphur Springs, Hopkins County</t>
  </si>
  <si>
    <t xml:space="preserve">1033 kcmil ACSR </t>
  </si>
  <si>
    <t>CCN APPLICATIONS - APPROVED</t>
  </si>
  <si>
    <t>.</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</si>
  <si>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</si>
  <si>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</si>
  <si>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</si>
  <si>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Application Filed 7/10/2015. Administrative Approval received on 09/25/2015.</t>
  </si>
  <si>
    <t>Littman - Phillips Andrews Tap 138 kV Line</t>
  </si>
  <si>
    <t>This project is to construct the new double-circuit Littman - Phillips Andrews Tap 138 kV Line connecting the existing Littman Substation to the existing Phillips Andrews Tap.  One circuit will be installed initially.</t>
  </si>
  <si>
    <t xml:space="preserve">Application Filed 4/10/2017. Administrative Approval received on 6/26/2017.  </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</si>
  <si>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</si>
  <si>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</si>
  <si>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</si>
  <si>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</si>
  <si>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</si>
  <si>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</si>
  <si>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</si>
  <si>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</si>
  <si>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</si>
  <si>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</si>
  <si>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</si>
  <si>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</si>
  <si>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</si>
  <si>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</si>
  <si>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</si>
  <si>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</si>
  <si>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</si>
  <si>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</si>
  <si>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</si>
  <si>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</si>
  <si>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</si>
  <si>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17T63124 JM/JO</t>
  </si>
  <si>
    <t>1926.9 ACSS/TW/HS</t>
  </si>
  <si>
    <t>795 ACSR</t>
  </si>
  <si>
    <t>Wink to Culberson 138 kV: West of Pecos Point of Interconnection</t>
  </si>
  <si>
    <t>City of Orla</t>
  </si>
  <si>
    <t>336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</si>
  <si>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</si>
  <si>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</si>
  <si>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</si>
  <si>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</si>
  <si>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</si>
  <si>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</si>
  <si>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</si>
  <si>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</si>
  <si>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</si>
  <si>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Estimated cost approved route and CCN Granted.</t>
  </si>
  <si>
    <t>Rockwall and Kaufman Counties</t>
  </si>
  <si>
    <t>Concrete H-Frames</t>
  </si>
  <si>
    <t>16T64077 IA</t>
  </si>
  <si>
    <t>Upgrade the existing 11.5-mile Elm Mott – Waco Northeast Tap 138 kV line section.</t>
  </si>
  <si>
    <t xml:space="preserve">  Varies</t>
  </si>
  <si>
    <t xml:space="preserve"> na</t>
  </si>
  <si>
    <t xml:space="preserve">Navarro County </t>
  </si>
  <si>
    <t>16T65110 JC/RS</t>
  </si>
  <si>
    <t>Amelia St. Sw. Sta. - E Levee Sta. 138 kV Line</t>
  </si>
  <si>
    <t>Steel &amp; Concrete Poles</t>
  </si>
  <si>
    <t xml:space="preserve">Elm Mott - Waco/Waco East 138 kV Line </t>
  </si>
  <si>
    <t>Hutto Sw. - Taylor 138 kV Line - Upgrade 10.1 mi</t>
  </si>
  <si>
    <t xml:space="preserve">Upgrade the Hutto Sw. Sta - Taylor 138 kV Line.  The existing line is a single-circuit on double-circuit steel and concrete monopoles. </t>
  </si>
  <si>
    <t xml:space="preserve">Rebuild the Amelia St. Sw. Sta. - E. Levee Sta. 138 kV Line.  The existing line is three miles of single/double-circuit steel monopoles.  </t>
  </si>
  <si>
    <t>Winkler County</t>
  </si>
  <si>
    <t>(2) 1590 kcmil ACSR</t>
  </si>
  <si>
    <t>Underground Transmission Line</t>
  </si>
  <si>
    <t>Bundled 959 ACSS/TW</t>
  </si>
  <si>
    <t>17T62095 BC</t>
  </si>
  <si>
    <t>Bryan Ave - Forest Hill Sw. 69 kV Line: CMPC System Hardening</t>
  </si>
  <si>
    <t>Fort Worth, Tarrant County</t>
  </si>
  <si>
    <t>Relocate and replace 3 structures across I-35W for CMPC System Hardening</t>
  </si>
  <si>
    <t>556.5 kcmil ACSR</t>
  </si>
  <si>
    <t>17T62098 BC</t>
  </si>
  <si>
    <t>Handley - Everman 138 kV Line: CMPC System Hardening</t>
  </si>
  <si>
    <t>Relocate and replace 3 structures across I-30 for CMPC System Hardening</t>
  </si>
  <si>
    <t>18T62048 BC</t>
  </si>
  <si>
    <t>Forest Hill Sw. - Bourland 138 kV Line: Marrs Sw. Line Work</t>
  </si>
  <si>
    <t>Relocate structures to cut-in Marrs Switching Station</t>
  </si>
  <si>
    <t>18T62049 BC</t>
  </si>
  <si>
    <t>Marrs Sw. - Forest Hill Sw. 138 kV Line: Marrs Sw. Line Work</t>
  </si>
  <si>
    <t>18T62050 BC</t>
  </si>
  <si>
    <t>Forest Hill Sw. - Rolling Hills 138 kV Line: Marrs Sw. Line Work</t>
  </si>
  <si>
    <t>17T64027
JM/DN</t>
  </si>
  <si>
    <t>Groesbeck - Mexia Phase II 138 kV Line: Rebuild from Groesbeck Main to Mexia</t>
  </si>
  <si>
    <t xml:space="preserve"> City of Groesbeck and Mexia &amp;
Limestone County
and Falls County</t>
  </si>
  <si>
    <t>17T65164 SM</t>
  </si>
  <si>
    <t>Dallas/Dallas</t>
  </si>
  <si>
    <t xml:space="preserve"> OPGW</t>
  </si>
  <si>
    <t>City of Grand Prairie, Dallas County</t>
  </si>
  <si>
    <t>16T65168 MK/MP</t>
  </si>
  <si>
    <t>16T62098 PO/EA</t>
  </si>
  <si>
    <t>Wedgewood Sw. Sta. – Forest Hill 138 kV Line Upgrade</t>
  </si>
  <si>
    <t>Fort Worth/Tarrant</t>
  </si>
  <si>
    <t>16T62147 PO/EA</t>
  </si>
  <si>
    <t>Everman Sw. Sta. – Forest Hill 138 kV Line Reconductor</t>
  </si>
  <si>
    <t>Monahans / Ward County</t>
  </si>
  <si>
    <t xml:space="preserve">Yucca Drive Sw. Sta. - AEP Barilla Junction 138 kV Line: Rebuild STR 8/5 - AEP Barilla Junction 18/1 </t>
  </si>
  <si>
    <t>75/80</t>
  </si>
  <si>
    <t xml:space="preserve">69 </t>
  </si>
  <si>
    <t>TxDOT US 175 Relocation, Athens-Jacksonville 69 kV</t>
  </si>
  <si>
    <t>Cedar Hill - Liggett 138 kV Line: Upgrade Venus Tap - Liggett Section</t>
  </si>
  <si>
    <t xml:space="preserve"> Steel Pole</t>
  </si>
  <si>
    <t>Steel  Poles</t>
  </si>
  <si>
    <t>18T62051 18T62052 BC</t>
  </si>
  <si>
    <t>Forest Hill Sw. - Everman NO. 3 &amp; NO. 4 138 kV Line: Marrs Sw. Line Work</t>
  </si>
  <si>
    <t xml:space="preserve">Rebuild the Shady Grove 138 kV Line Loop as part of upgrading the Cedar Hill Switch Station - Liggett 138 kV Line. The existing .5 mile line loop structures will be upgraded to steel poles. </t>
  </si>
  <si>
    <t>Replace 3/8" shield wire with OPGW on the Norwood - Denton Drive138 kV Transmission Line.</t>
  </si>
  <si>
    <t>Rebuild and upgrade approximately 12 miles of the 138 kV transmission line from Groesbeck Main to Mexia.</t>
  </si>
  <si>
    <t xml:space="preserve">Rebuild and upgrade a portion of the Payne - Anna Sw 138 kV Transmission Line. </t>
  </si>
  <si>
    <t>Upgrade the Oncor-owned portion of the Yucca Drive Sw. Sta. – AEP Barilla Junction 138 kV Line with a conductor rated at 3200 A or greater. The construction will split into two phases; this WA covers the cost associated with the second construction phase which starts from Structure 8/5 through structure 18/1.</t>
  </si>
  <si>
    <t>Reeves County</t>
  </si>
  <si>
    <t>This project is to construct the new double-circuit 138 kV line connecting the planned Riverton Switching Station to the Tunstill POD to serve Stateline Processing's oil and gas facilities.  One circuit will be installed initially.</t>
  </si>
  <si>
    <t>16T62114 JS/BC</t>
  </si>
  <si>
    <t>Crowley - Bourland (Cresson) 69 kV Line Rebuild</t>
  </si>
  <si>
    <t>City of Crowley, Tarrant County</t>
  </si>
  <si>
    <t xml:space="preserve">City of Arlington, Tarrant County </t>
  </si>
  <si>
    <t>Steel Lattice</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</si>
  <si>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</si>
  <si>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</si>
  <si>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</si>
  <si>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</si>
  <si>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16T65089  KD/RS</t>
  </si>
  <si>
    <t xml:space="preserve">Carrollton NW - Crown Road 138 kV Line Rebuild </t>
  </si>
  <si>
    <t>18T65013 JC/AB</t>
  </si>
  <si>
    <t>Denton Dr. Sw. Sta. - Maple Ave. Sta.138 kV Line</t>
  </si>
  <si>
    <t xml:space="preserve">Rebuild  the Denton Drive Station to Maple Avenue Station. The distribution underbuild will be transferred to the new steel monopoles. </t>
  </si>
  <si>
    <t>18T64006 BMcD/CL</t>
  </si>
  <si>
    <t>Flat Branch (LaTexo) 138 kV POI</t>
  </si>
  <si>
    <t>18T64007 BMcD/CL</t>
  </si>
  <si>
    <t>Jim English (Berea) 138 kV POI</t>
  </si>
  <si>
    <t>Upgrade the 7.1 mile Carrollton NW - Crown Road double-circuit line.  Upgrade the 138 kV terminal equipment to meet or exceed 2000 A.</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</si>
  <si>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</si>
  <si>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</si>
  <si>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</si>
  <si>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 xml:space="preserve">Rebuild the 9.54 mile Crowley - Cresson section of the Forest Hill - Cresson 69 kV line as the Crowley - Bourland 138 kV line. </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</si>
  <si>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</si>
  <si>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</si>
  <si>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</si>
  <si>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Crane - N Odessa  69 kV Relocation</t>
  </si>
  <si>
    <t>Steel Poles and Existing Lattice Towers</t>
  </si>
  <si>
    <t>18T61024 SM/DN</t>
  </si>
  <si>
    <t>Watermill Sw Sta - Simpson Stuart 138 kV Ln - Upgrade 8.4 Miles</t>
  </si>
  <si>
    <t xml:space="preserve">This project covers removing the existing wood H-frames  and installing new concrete poles on the Crane - North Odessa 69 kV Line due to modifications being
made to widen University Blvd, Odessa, TX. </t>
  </si>
  <si>
    <t xml:space="preserve">Upgrade the Watermill Switch Station - Simpson Stuart 138 kV Line section of the Cedar Hill - Watermill 138 kV Line. </t>
  </si>
  <si>
    <t>Cogdell - Clairemont 138 kV Line</t>
  </si>
  <si>
    <t xml:space="preserve">4/0 ACSR </t>
  </si>
  <si>
    <t>18T65055 CL/AC</t>
  </si>
  <si>
    <t xml:space="preserve">Panda Sherman Interconnect 138 kV Line: Stone Creek Switch Line Work </t>
  </si>
  <si>
    <t xml:space="preserve">Reterminate the Panda Sherman - Payne 138 kV Line at the newly constructed Stone Creek Switch utilizing 2 steel monopoles. </t>
  </si>
  <si>
    <t>18T65056 CL/AC</t>
  </si>
  <si>
    <t xml:space="preserve">Collin - Payne 138 kV Line: Stone Creek Switch Line Work </t>
  </si>
  <si>
    <t xml:space="preserve"> 1926.9 kcmil ACSS/TW</t>
  </si>
  <si>
    <t>18T65060 CL/AC</t>
  </si>
  <si>
    <t xml:space="preserve">Valley (Sherman NW) - Payne 138 kV Line: Stone Creek Switch Line Work </t>
  </si>
  <si>
    <t>18T65062 CL/AC</t>
  </si>
  <si>
    <t xml:space="preserve">Gainesville Dixon St - Payne 69 kV Line: Stone Creek Switch Line Work </t>
  </si>
  <si>
    <t xml:space="preserve"> 959.6 kcmil ACSS/TW</t>
  </si>
  <si>
    <t>18T65061 CL/AC</t>
  </si>
  <si>
    <t xml:space="preserve">Jordan Whitesboro - Payne 138 kV Line: Stone Creek Switch Line Work </t>
  </si>
  <si>
    <t>18T65063 CL/AC</t>
  </si>
  <si>
    <t xml:space="preserve">Stone Creek - Payne 138 kV Line: Stone Creek Switch Line Work </t>
  </si>
  <si>
    <t>18T65059 CL/AC</t>
  </si>
  <si>
    <t xml:space="preserve">Valley (Sherman E) - Payne 138 kV Line: Stone Creek Switch Line Work </t>
  </si>
  <si>
    <t>18T65058 CL/AC</t>
  </si>
  <si>
    <t xml:space="preserve">Bonham - Payne 69 kV Line: Stone Creek Switch Line Work </t>
  </si>
  <si>
    <t>18T65064 CL/AC</t>
  </si>
  <si>
    <t xml:space="preserve">Anna Sw - Payne 138 kV Line: Stone Creek Switch Line Work </t>
  </si>
  <si>
    <t xml:space="preserve"> Bundled 959.6 kcmil ACSS/TW</t>
  </si>
  <si>
    <t>City of Wichita Falls, Wichita County</t>
  </si>
  <si>
    <t>Steel Monopole</t>
  </si>
  <si>
    <t>City of Sherman, Grayson County</t>
  </si>
  <si>
    <t>Reterminate the Valley (Sherman NW) - Payne 138 kV Line at the newly constructed Stone Creek Switch.</t>
  </si>
  <si>
    <t>Reterminate the Collin - Payne 138 kV Line at the newly constructed Stone Creek Switch.</t>
  </si>
  <si>
    <t>Reterminate the Gainesville Dixon St - Payne 69 kV Line at the newly constructed Stone Creek Switch.</t>
  </si>
  <si>
    <t>Reterminate the Jordan Whitesboro - Payne 138 kV Line at the newly constructed Stone Creek Switch.</t>
  </si>
  <si>
    <t>Create a new line that connects existing Payne Substation to the newly constructed Stone Creek Switch.</t>
  </si>
  <si>
    <t>Reterminate the Valley (Sherman E) - Payne 138 kV Line at the newly constructed Stone Creek Switch.</t>
  </si>
  <si>
    <t>Reterminate the Bonham - Payne 69 kV Line at the newly constructed Stone Creek Switch.</t>
  </si>
  <si>
    <t>Reterminate the Anna Sw - Payne 138 kV Line at the newly constructed Stone Creek Switch.</t>
  </si>
  <si>
    <t>City of Rowlett, Dallas/Rockwall Counties</t>
  </si>
  <si>
    <t> 138</t>
  </si>
  <si>
    <t>0.22 </t>
  </si>
  <si>
    <t>(2) 959 ACSS/TW  </t>
  </si>
  <si>
    <t> Steel Poles</t>
  </si>
  <si>
    <t> 50</t>
  </si>
  <si>
    <t>na </t>
  </si>
  <si>
    <t>17T65205 CC</t>
  </si>
  <si>
    <t xml:space="preserve">Colorado City, Mitchell County </t>
  </si>
  <si>
    <t>Replace two (2) single-circuit wood H frames with two (2) single-circuit concrete H frames.</t>
  </si>
  <si>
    <t>1-636 ACSR</t>
  </si>
  <si>
    <t>Concrete H-Frame</t>
  </si>
  <si>
    <t>Morgan Creek Switch - Barber Lake Switch (East) 138 kV Line CMPC System Hardening</t>
  </si>
  <si>
    <t>Royse Switch - Garland Oates: Line Work To Establish Creekside Substation</t>
  </si>
  <si>
    <t>Line Loop to tap into the existing Royse Sw – Garland Oates 138 kV line</t>
  </si>
  <si>
    <t>18T64039 JL</t>
  </si>
  <si>
    <t>Trinidad Sw - Long Lake 138 kV Line: CMPC Line Hardening US-287</t>
  </si>
  <si>
    <t>Anderson County</t>
  </si>
  <si>
    <t>Rebuild two (2) single-circuit wood H frames with two (2) single-circuit concrete H frames at US-287 crossing.</t>
  </si>
  <si>
    <t>Steel Pole</t>
  </si>
  <si>
    <t>TxDOT Relocation, Liggett-Saginaw 138 kV Line</t>
  </si>
  <si>
    <t>TxDOT Relocation, Liggett-Hackberry 138 kV Line</t>
  </si>
  <si>
    <t>Install new double-circuit, steel tangent structures. Remove four (4) existing double-circuit steel tangent structures.</t>
  </si>
  <si>
    <t xml:space="preserve">1033.5 kcmil ACSR </t>
  </si>
  <si>
    <t>Relocate a portion of the Athens - Jacksonville 69 kV Transmission Line. Removal and installation of four (4) new single-circuit street structures at the request of TxDOT</t>
  </si>
  <si>
    <t>Odessa EHV - Riverton and Moss - Riverton 345 kV Line</t>
  </si>
  <si>
    <t>Crane, Ector, Loving, Reeves, Ward, and Winkler Counties</t>
  </si>
  <si>
    <t>Morgan Creek-McDonald Rd 138 kV Line Modification</t>
  </si>
  <si>
    <t xml:space="preserve">The scope of work consists of replacing one (1) wood H-frame tangent with taller concrete H-frame Tangent and replacing one (1) wood Tangent H-frame with two (2) Steel three-pole Tangent deadends.  The structure replacement locations are indicated on the attached map.  The conductor will remain 636 ACSR with (1) one conductor per phase and two (2) 3/8 EHS shield wires. </t>
  </si>
  <si>
    <t>636 ACSR</t>
  </si>
  <si>
    <t>Concrete H-frame and self supporting steel three-pole</t>
  </si>
  <si>
    <t>17T63143 CB/AB</t>
  </si>
  <si>
    <t>17T80065/ 18T63096 BP/BC</t>
  </si>
  <si>
    <t>18T63122 BC/JO</t>
  </si>
  <si>
    <t>Riverton Sw. - Tunstill POD: Arroyo Bluff POD 138 kV Line</t>
  </si>
  <si>
    <t>City of Orla, Reeves County</t>
  </si>
  <si>
    <t>Install 0.75 miles of single-circuit capable steel and concrete structures utilizing 1926.9 kcmil ACSS/TW.</t>
  </si>
  <si>
    <t>17T64136 JL</t>
  </si>
  <si>
    <t>Lake Creek Switch - Waco West 138 kV Line: CMPC Major Highway Crossing Hardening</t>
  </si>
  <si>
    <t>McLennan County</t>
  </si>
  <si>
    <t>Rebuild two (2) single-circuit wood H frames with two (2) single-circuit concrete H frames at I-35 crossing.</t>
  </si>
  <si>
    <t xml:space="preserve">Concrete H-frame </t>
  </si>
  <si>
    <t>Steel Poles/  H-frame Switch</t>
  </si>
  <si>
    <t>336.4 kcmil ASCR</t>
  </si>
  <si>
    <t>18T64043 OR</t>
  </si>
  <si>
    <t>Shamburger Sw - Hideaway Lake 138 kV Line: Cut-In to Est Greys Lake</t>
  </si>
  <si>
    <t>959.6 ACSS/TW/HS</t>
  </si>
  <si>
    <t>Barstow NW - Culberson 138 kV Line: Pecone POI</t>
  </si>
  <si>
    <t xml:space="preserve">Establish a point of interconnection to ORYX Delaware Oil Transport’s Pecos Station on the southern circuit of the Barstow NW - Culberson 138 kV transmission line by way of TNMP.  The point of interconnection will be located in the Barstow NW - Maverick Draw line section between structures 4/1 and 4/3. </t>
  </si>
  <si>
    <t>Mitchell County</t>
  </si>
  <si>
    <t>16T64126 JC/RS</t>
  </si>
  <si>
    <t xml:space="preserve">959.6 kcmil, ACSS/TW
</t>
  </si>
  <si>
    <t>16T64140 JC/RS</t>
  </si>
  <si>
    <t>16T64125 JC/RS</t>
  </si>
  <si>
    <t>16T64124 JC/RS</t>
  </si>
  <si>
    <t>16T64086 JC/RS</t>
  </si>
  <si>
    <t xml:space="preserve">
Reeves County</t>
  </si>
  <si>
    <t>Herty North - Nacogdoches 138 kV Line: Retermination</t>
  </si>
  <si>
    <t>Lufkin - Nacogdoches 138 kV Line: Nacogdoches SE Sw. Line Work</t>
  </si>
  <si>
    <t>Chireno - Nacogdoches 138 kV Line: Retermination</t>
  </si>
  <si>
    <t>Nacogdoches N - Nacogdoches SE 138 kV: Retermination</t>
  </si>
  <si>
    <t>Nacogdoches N - Nacogdoches SE 138 kV Rebuild</t>
  </si>
  <si>
    <t>Cedar Hill - Liggett 138 kV Line: Rebuild Cedar Hill - Venus Tap</t>
  </si>
  <si>
    <t xml:space="preserve">This project is to construct a 1.25 double-circuit tap loop line off of the existing Shamburger Sw to Hideaway Lake 138 kV Line.  </t>
  </si>
  <si>
    <t>Reterminate the Herty N. – Nacogdoches SE Sta. 138 kV Line into the relocated Nacogdoches SE Sw. Station.</t>
  </si>
  <si>
    <t>Reterminate the Lufkin – Nacogdoches 138 kV Line into the relocated Nacogdoches SE Sw. Station.</t>
  </si>
  <si>
    <t>Reterminate the Nacogdoches N. – Nacogdoches SE Sta. 138 kV Line into the relocated Nacogdoches SE Sw. Station.</t>
  </si>
  <si>
    <t xml:space="preserve">Rebuild the existing 6.8 mile Nacogdoches N. – Nacogdoches SE Sta. 138 kV Line on new double-circuit steel monopoles. </t>
  </si>
  <si>
    <t>Reterminate the Chireno – Nacogdoches SE Sta. 138 kV Line into the relocated Nacogdoches SE Sw. Station.</t>
  </si>
  <si>
    <t>18T63101 JM/CW</t>
  </si>
  <si>
    <t xml:space="preserve">
17T80032  BP</t>
  </si>
  <si>
    <t>18T63110 SP/JO</t>
  </si>
  <si>
    <t>Wink - Notrees Sw. 138 kV Line: Magwalt POD</t>
  </si>
  <si>
    <t>City of Kermit, Winkler county</t>
  </si>
  <si>
    <t>Concrete/Wood Poles</t>
  </si>
  <si>
    <t>18T63100 SP/JO</t>
  </si>
  <si>
    <t>Moss - Yucca Drive Sw. 138 kV Line: Penwell POD</t>
  </si>
  <si>
    <t>17T63126 JD/EA</t>
  </si>
  <si>
    <t>17T63157 RJ/RS</t>
  </si>
  <si>
    <t>18T62059 CH</t>
  </si>
  <si>
    <t>18T63020 CH</t>
  </si>
  <si>
    <t>Phillips Andrews - Fullerton Sw 138 kV Line</t>
  </si>
  <si>
    <t>Hicks SW -  Elizabeth Creek 138 kV Line: Blue Dove Sub POI to Wellington (BEC)</t>
  </si>
  <si>
    <t xml:space="preserve">This project is to cut-in the Hicks Switching Station - Elizabeth Creek 138 KV Line to the new Blue Dove 138 kV Substation. </t>
  </si>
  <si>
    <t>25.101(C)(5)(F)</t>
  </si>
  <si>
    <t>18T61038 SEI/MK</t>
  </si>
  <si>
    <t>City of Garland, Dallas County</t>
  </si>
  <si>
    <t>Steel Monopole Structures</t>
  </si>
  <si>
    <t>18T61039 SEI/MK</t>
  </si>
  <si>
    <t>17T61078 SEI/MK</t>
  </si>
  <si>
    <t>City of Coyanosa, Pecos County</t>
  </si>
  <si>
    <t>25.101(C)(5)(B)</t>
  </si>
  <si>
    <t>TxDOT Relocation, Kirkland Park-Centerville Sw. 138 kV Line</t>
  </si>
  <si>
    <t>18T64035
EH/CM</t>
  </si>
  <si>
    <t xml:space="preserve">Montfort - Corsicana 138 kV Line: Corsicana Sw. Station line Work </t>
  </si>
  <si>
    <t>This project is to re-route the existing 138 kV Montfort line to the new terminal at the Corsicana Station.</t>
  </si>
  <si>
    <t>15T64031
EH/CM</t>
  </si>
  <si>
    <t>18T65209
EH/CM</t>
  </si>
  <si>
    <t>18T62090
EH/CM</t>
  </si>
  <si>
    <t>Trinidad - Hillsboro 138 kV Line: Navarro Substation line Work</t>
  </si>
  <si>
    <t>18T65183
CM/EH</t>
  </si>
  <si>
    <t>Blackland Tap 138 kV</t>
  </si>
  <si>
    <t>18T64014
BMcD/CL</t>
  </si>
  <si>
    <t>City of Crockett, Houston County</t>
  </si>
  <si>
    <t xml:space="preserve">Modification of  the existing Lufkin Switch - Crockett 138 kV Line into the new line terminal being built as a part of the Crockett Switch upgrade and expansion project. This re-termination will be 0.24 miles of single-circuit construction with one circuit of 1590 kcmil ACSR conductor installed.  </t>
  </si>
  <si>
    <t>18T64015
BMcD/CL</t>
  </si>
  <si>
    <t>Jewett Switch - Crockett 138 kV Line Re-Termination</t>
  </si>
  <si>
    <t>Modification of  the existing Jewett Switch - Crockett 138 kV Line into the new line terminal being built as a part of the Crockett Switch upgrade and expansion project.</t>
  </si>
  <si>
    <t xml:space="preserve">Install a 138 kV point-of-delivery (POD) for Atlas Sand's North Substation on the Wink – Notrees 138 kV Line. </t>
  </si>
  <si>
    <t>Install a 138 kV point-of-delivery (POD) for Atlas Sand's South Substation on the Moss - Yucca Drive 138 kV Line.</t>
  </si>
  <si>
    <t>18T65224 CL/AC</t>
  </si>
  <si>
    <t xml:space="preserve">Raise two (2) steel tangent towers to provide electrical clearance to the proposed rebuild of the Van Alstyne - Anna Sw 138 kV line. </t>
  </si>
  <si>
    <t>18T65005 CL/AC</t>
  </si>
  <si>
    <t>Payne - Anna Sw 138 kV Line: Rebuild Van Alstyne to Anna Switch</t>
  </si>
  <si>
    <t>18T65057 CL/AC</t>
  </si>
  <si>
    <t xml:space="preserve">Connect the Valley 138 kV Line and the Sherman South 138 kV Line to create one new line that goes from Valley to Sherman South. This new connection is due to the construction of the new Stone Creek Switch. </t>
  </si>
  <si>
    <t>18T62047 JHL/JO</t>
  </si>
  <si>
    <t>White Settlement - Hilltop SW. STA. (BEPC) 69 kV Line: Rebuild</t>
  </si>
  <si>
    <t xml:space="preserve">Converting the 1.3-mile 69 kV line to 138 kV from White Settlement to the intersection of the White Settlement – Hilltop 69 kV and Eagle Mountain – Calmont 138 kV Lines. Connect the 138 kV line to Eagle Mountain – Calmont 138 kV Line. </t>
  </si>
  <si>
    <t>Install new single-circuit, steel dead end and tangent structures. Remove four (4) existing single-circuit steel tangent structures.</t>
  </si>
  <si>
    <t>Install new single-circuit, steel dead end structures. Remove existing single-circuit temporary wood pole structures.</t>
  </si>
  <si>
    <t>Install new double-circuit, steel tangent structures. Remove nine (9) existing double-circuit steel tangent structures.</t>
  </si>
  <si>
    <t xml:space="preserve">This project is to rebuild and upgrade the existing Fullerton to Phillips Andrews 69kV line to 138 kV with double-circuit capable structures.   </t>
  </si>
  <si>
    <t xml:space="preserve">This project is to rebuild the Corsicana - Mildred 69 kV line to a 138 kV line.  </t>
  </si>
  <si>
    <t xml:space="preserve">This project is to rebuild the Navarro - Mildred 69 kV line to a 138 kV line.  </t>
  </si>
  <si>
    <t>This project is to re-route the existing 138 kV Trinidad - Hillsboro line into the Navarro Substation to accommodate the upgrade to Navarro-Mildred from 69 kV to 138 kV.</t>
  </si>
  <si>
    <t>This project is to re-route the existing 138 kV Royse Sw Sta-Terrell SW Sta 138 kV Line at the new Blackland Substation.</t>
  </si>
  <si>
    <t xml:space="preserve">Valley - Anna Sw 345 kV Line: Raise Towers </t>
  </si>
  <si>
    <t>City of Fate, Rockwall County</t>
  </si>
  <si>
    <t>Valley - Sherman S Tie - 138 kV Line Tie</t>
  </si>
  <si>
    <t>Steel/Concrete Poles</t>
  </si>
  <si>
    <t>Cities of Van Alstyne, Anna, Grayson  and Collin Counties</t>
  </si>
  <si>
    <t>Tarrant County</t>
  </si>
  <si>
    <t xml:space="preserve">The scope of the work entails adding the second circuit  of the newly constructed Yukon Sw. Sta. to Wink Sw. Sta. 
</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</si>
  <si>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</si>
  <si>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</si>
  <si>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</si>
  <si>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17T80065 &amp; 18T63096 </t>
    </r>
    <r>
      <rPr>
        <b/>
        <i/>
        <sz val="12"/>
        <rFont val="Calibri"/>
        <family val="2"/>
      </rPr>
      <t>- Tunstill POD 138 kV Line -</t>
    </r>
    <r>
      <rPr>
        <b/>
        <sz val="12"/>
        <rFont val="Calibri"/>
        <family val="2"/>
      </rPr>
      <t xml:space="preserve">  Transmission Line Project</t>
    </r>
  </si>
  <si>
    <t>Estimated cost included in CCN Application (Route 2)</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</si>
  <si>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</si>
  <si>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</si>
  <si>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</si>
  <si>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</si>
  <si>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</si>
  <si>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</si>
  <si>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</si>
  <si>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</si>
  <si>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18T65070
CM/EH</t>
  </si>
  <si>
    <t>Rockwall South - Forney Switch 138 kV Line Rebuild</t>
  </si>
  <si>
    <t>WA split from Royse Switch -Forney, WA 17T65012</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</si>
  <si>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</si>
  <si>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</si>
  <si>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</si>
  <si>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</si>
  <si>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</si>
  <si>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</si>
  <si>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</si>
  <si>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05T64082 JS/AB</t>
  </si>
  <si>
    <t>Bell County</t>
  </si>
  <si>
    <t>795 kcmil
ACSS</t>
  </si>
  <si>
    <t>18T62137 BP/IA</t>
  </si>
  <si>
    <t>Hicks Sw. Sta. - Saginaw 138 kV Double-Circuit Line</t>
  </si>
  <si>
    <t>City of Saginaw, 
Tarrant County</t>
  </si>
  <si>
    <t>959.6 kcmil ACSS/TW/E3X</t>
  </si>
  <si>
    <t>Lattice Towers and Steel Poles</t>
  </si>
  <si>
    <t>17T65219 WW/JO</t>
  </si>
  <si>
    <t>17T65218 WW/JO</t>
  </si>
  <si>
    <t xml:space="preserve"> 959.6 ACSS/TW</t>
  </si>
  <si>
    <t>80</t>
  </si>
  <si>
    <t>Northaven - Morrison Lane 138 kV Line:  Northaven Line Work</t>
  </si>
  <si>
    <t xml:space="preserve">Reterminate the Northaven-Morrison Lane 138 kV Transmission Line at the Northaven Switch Station. </t>
  </si>
  <si>
    <t>Northaven - Kirkland Park 138 kV Line:  Northaven Line Work</t>
  </si>
  <si>
    <t xml:space="preserve">Reterminate the Northaven-Kirkland Park 138 kV Transmission Line at the Northaven Switch Station. </t>
  </si>
  <si>
    <t xml:space="preserve">Reconductor both circuits of the Hicks Sw. Sta. - Saginaw 138 kV line, including the Fossil Creek Tap.  </t>
  </si>
  <si>
    <t>Crockett and Houston County</t>
  </si>
  <si>
    <t xml:space="preserve">Rebuild the 9.2 mile section from Grapeland Magnolia Tap to Crockett of the Jewett - Crockett 138 kV Line using double-circuit monopole construction with only one circuit installed. </t>
  </si>
  <si>
    <t xml:space="preserve">Rebuild the Rockwall South - Forney Switch 138 kV line. </t>
  </si>
  <si>
    <t>Everman Switch - Cedar Hill Switch 345 kV Line (Courtland-Cedar Hill Section): HT Upgrade</t>
  </si>
  <si>
    <t xml:space="preserve">Upgrade the Courtland - Cedar Hill Switch section of Everman Switch - Cedar Hill Switch 345 kV Line. </t>
  </si>
  <si>
    <t>18T63165 KF/DN</t>
  </si>
  <si>
    <t>Permian Basin - Odessa EHV 138 kV Line: Yarbrough Substation Cut-in</t>
  </si>
  <si>
    <t>Crane County</t>
  </si>
  <si>
    <t>Relocate structures to cut-in Yarbrough Substation</t>
  </si>
  <si>
    <t>Application Filed 7/21/2017.  Final Order issued on 5/11/2018.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</si>
  <si>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</si>
  <si>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</si>
  <si>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</si>
  <si>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0PT37181 AF/AB</t>
  </si>
  <si>
    <t>Scyene Road Sub - Parkdale Switch 138 kV Line</t>
  </si>
  <si>
    <t>Replace existing 7/16" shield wire with OPGW 0.546 diameter</t>
  </si>
  <si>
    <t>Steel Tower</t>
  </si>
  <si>
    <t>125'</t>
  </si>
  <si>
    <t>Replacing shield wire with optical ground wire (OPGW). This project is tied to WA#0PT37183.  The project was originally 6.02 miles long and went from Parkdale Sw - Prairie Creek Switch.  The project has been broken into two (2) separate projects.</t>
  </si>
  <si>
    <t>0PT37183 AF/AB</t>
  </si>
  <si>
    <t>Scyene Road Sub - Prairie Creek Switch 138 kV Line </t>
  </si>
  <si>
    <t>Replacing shield wire with optical ground wire (OPGW). This project is tied to WA#0PT37181.  The project was originally 6.02 miles long and went from Parkdale Sw - Prairie Creek Switch.  The project has been broken into two (2) separate projects.</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</si>
  <si>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</si>
  <si>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</si>
  <si>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</si>
  <si>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</si>
  <si>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</si>
  <si>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</si>
  <si>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</si>
  <si>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</si>
  <si>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</si>
  <si>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</si>
  <si>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</si>
  <si>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</si>
  <si>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</si>
  <si>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</si>
  <si>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</si>
  <si>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</si>
  <si>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</si>
  <si>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</si>
  <si>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</si>
  <si>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</si>
  <si>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</si>
  <si>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</si>
  <si>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</si>
  <si>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</si>
  <si>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</si>
  <si>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</si>
  <si>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</si>
  <si>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</si>
  <si>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</si>
  <si>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</si>
  <si>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</si>
  <si>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</si>
  <si>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</si>
  <si>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</si>
  <si>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</si>
  <si>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18T63125 JO/JM</t>
  </si>
  <si>
    <t>Wink - Culberson 138 kV Line: Rustler Hills POD for Chevron Hayhurst</t>
  </si>
  <si>
    <t>Establish a point of delivery to Chevron's Hayhurst on the northern circuit of the Wink - Culberson 138 kV transmission line. The point of delivery will be located in the Screwbean Tap - Black River line section.</t>
  </si>
  <si>
    <t>16T62080</t>
  </si>
  <si>
    <t>City of Burleson, Tarrant County</t>
  </si>
  <si>
    <t>City of Colorado City, Mitchell County</t>
  </si>
  <si>
    <t>0PT37335
CM/EH</t>
  </si>
  <si>
    <t>18T63007 SM/DN</t>
  </si>
  <si>
    <t>On Oncor Substation Property</t>
  </si>
  <si>
    <t>18T62161 SM/DN</t>
  </si>
  <si>
    <t>South Wichita - Wichita Falls 138 kV: Retermination</t>
  </si>
  <si>
    <t>Fisher Rd. Sw. Sta. - Wichita Falls    138 kV:  Retermination</t>
  </si>
  <si>
    <t xml:space="preserve">Sweetwater Downtown Tap 138 KV Line: CMPC System Hardening </t>
  </si>
  <si>
    <t>Relocate a section of this line to accommodate new base entrance construction onto Sheppard AFB.</t>
  </si>
  <si>
    <t>Emergency Restoration</t>
  </si>
  <si>
    <t>959 ACSS/TW</t>
  </si>
  <si>
    <t xml:space="preserve"> 959.6 kcmil ACSS/HS/TW</t>
  </si>
  <si>
    <t>959.6 ACSS/TW</t>
  </si>
  <si>
    <t xml:space="preserve">Rebuild the 138 kV switchyard in a ring bus arrangement and relocating the load-serving transformers #3 and #4 to the Burnett Switch – Fisher Road 138 kV Line at Burnett Switch. </t>
  </si>
  <si>
    <t>Arco - Crane 138 kV Line: POD</t>
  </si>
  <si>
    <t>Establish a point of delivery to Oryx Midstream Services' Crane Substation on the Arco - Crane 138 kV Transmission line. The point of delivery will be located between structures 8/6 and 8/7 and will include a 0.96 mile extension to the new substation location.</t>
  </si>
  <si>
    <t>Installation of interconnection is at the request of Oryx Midstream Services.</t>
  </si>
  <si>
    <t>18T63150 SB/JO</t>
  </si>
  <si>
    <t>Eskota  SW. - Sweetwater  Creek NO. 2 : 69 kV CMPC Line Hardening</t>
  </si>
  <si>
    <t xml:space="preserve">Rebuild the ten miles of single-circuit line currently utilizing wood H-Frames with 795 ACSR conductor. </t>
  </si>
  <si>
    <t>Connect the new Blackland Switch to the new RCEC Blackland Substation.</t>
  </si>
  <si>
    <t>336.4 kcmil ACSR and 959.6 kcmil ACSS/TW</t>
  </si>
  <si>
    <t>Relocation is at the request of Sheppard Air Force Base and is 100% reimbursable by the  United States Air Force.</t>
  </si>
  <si>
    <t>Eskota SW. - Flintkote -U.S. Gypsum 69 kV Line: 
CMPC Line Hardening</t>
  </si>
  <si>
    <t>Riverton Sw. - Tunstill POD 138 kV Line</t>
  </si>
  <si>
    <t>Cathey Creek Sub (formerly Holland) Emergency Capacitors</t>
  </si>
  <si>
    <t xml:space="preserve">Lufkin Switch - Nacogdoches Switch 138 kV line </t>
  </si>
  <si>
    <t>City of Nacogdoches, Nacogdoches County</t>
  </si>
  <si>
    <t>0PT37267 CW/ KF</t>
  </si>
  <si>
    <t>Benbrook Switch - Wedgewood Switch 138 kV Line North Tap: Rebuild</t>
  </si>
  <si>
    <t>Calmont Sub - Hilltop Switch 69 kV Line : Pole Replacement</t>
  </si>
  <si>
    <t>City of White Settlement
Tarrant County</t>
  </si>
  <si>
    <t>556 kcmil
ACSR</t>
  </si>
  <si>
    <t>Concrete Pole</t>
  </si>
  <si>
    <t xml:space="preserve">Rebuild the  0.1 mile section of the Calmont Sub. - Hilltop SW. line by replacing one (1) single-circuit wood guyed deadend structure with one (1) single-circuit concrete monopole structure. </t>
  </si>
  <si>
    <t>0PT37357 JL</t>
  </si>
  <si>
    <t>Morgan Creek Switch - Sun Switch 138 kV Line: CMPC Major Highway Crossing Hardening</t>
  </si>
  <si>
    <t>Rebuild two (2) single-circuit wood H frames with two (2) single-circuit concrete H frames at I-20 crossing.</t>
  </si>
  <si>
    <t>0PT37317 JM/JO</t>
  </si>
  <si>
    <t>Wink Switch - Culberson Switch 138 kV Line : Cut In Castile Hills Sub</t>
  </si>
  <si>
    <t>This cut in will be located in the Screwbean Tap - Black River line section. This work will support the establishment of the new Castile Hills substation.</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</si>
  <si>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</si>
  <si>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</si>
  <si>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</si>
  <si>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</si>
  <si>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</si>
  <si>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</si>
  <si>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0PT37567 JM/JO</t>
  </si>
  <si>
    <t>Wink Switch - Culberson Switch 138 kV Line : Anderson Ranch POI Switch Upgrades</t>
  </si>
  <si>
    <t>Loving County</t>
  </si>
  <si>
    <t>Upgrade the switches on H-frame switch structure 21/2 located in the Loving – Elmar line section from 2000 A to 3200 A.</t>
  </si>
  <si>
    <t>0PT37649 JC/AB</t>
  </si>
  <si>
    <t>Denton Dr. Sw. Sta. - Lakemont Sta.138 kV Tie In</t>
  </si>
  <si>
    <t>Tie in the Lakemont 138 kV Line into the Denton Dr. Switch Station.</t>
  </si>
  <si>
    <t>0PT37650 JC/AB</t>
  </si>
  <si>
    <t>Denton Dr. Sw. Sta. - Empire Central Sta.138 kV Tie In</t>
  </si>
  <si>
    <t>Tie in the Empire Central 138 kV Line into the Denton Dr. Switch Station.</t>
  </si>
  <si>
    <t>Cut in the Record Crossing Station into the Norwood Sw Sta - Amelia St 138 kV Line on new steel monopoles.</t>
  </si>
  <si>
    <t>0PT37389 OER/JFO</t>
  </si>
  <si>
    <t>DFW D West - DFW E East UG Fiber Installation</t>
  </si>
  <si>
    <t>Install 1.4 mile of UG fiber from DFW D West to DFW E East on the Liggett - Euless 138 kV Line.</t>
  </si>
  <si>
    <t>ADSS Fiber</t>
  </si>
  <si>
    <t>UG</t>
  </si>
  <si>
    <t>City of Holland, Bell County</t>
  </si>
  <si>
    <t xml:space="preserve">Steel and Concrete Poles </t>
  </si>
  <si>
    <t>18T64063 RJ</t>
  </si>
  <si>
    <t>Remove two (2) wood H-Frame structures 17/7A &amp; 17/8 and relocate one (1) wood H-Frame structure 17/8 in the City of Nacogdoches.</t>
  </si>
  <si>
    <t xml:space="preserve">Rebuild a section of the Temple Sub - Holland Sub 69 Kv line to establish the new Cathey Creek capacitor bank </t>
  </si>
  <si>
    <t>636 kcmil ASCR</t>
  </si>
  <si>
    <t>25.101 (c)(5)(E)</t>
  </si>
  <si>
    <t xml:space="preserve"> Emergency maintenance work</t>
  </si>
  <si>
    <t>17T62061
KF/EH</t>
  </si>
  <si>
    <t>14T62120  JM/AB</t>
  </si>
  <si>
    <t>Bundled 336.4 ACSR</t>
  </si>
  <si>
    <t>Steel monopoles and concrete H-frame</t>
  </si>
  <si>
    <t>15T63127 JM/AB</t>
  </si>
  <si>
    <t>4/0 ACSR and 959.6 ACSS/TW</t>
  </si>
  <si>
    <t xml:space="preserve">Steel Towers </t>
  </si>
  <si>
    <t>City of Forney, City of Seagoville, Dallas County, Kaufman County</t>
  </si>
  <si>
    <t xml:space="preserve">Upton County </t>
  </si>
  <si>
    <t xml:space="preserve">Lonesome Draw 138 kV Tap </t>
  </si>
  <si>
    <t>City of Round Rock,  Williamson County</t>
  </si>
  <si>
    <t xml:space="preserve">Round Rock - Round Rock South 138 kV Line: Round Rock Sw. Station Line Work </t>
  </si>
  <si>
    <t>19T64005 SB</t>
  </si>
  <si>
    <t>0PT04139 SB</t>
  </si>
  <si>
    <t>0PT04123 SB</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</si>
  <si>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</si>
  <si>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</si>
  <si>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</si>
  <si>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</si>
  <si>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</si>
  <si>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</si>
  <si>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</si>
  <si>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</si>
  <si>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City of North Richland Hills, Tarrant County</t>
  </si>
  <si>
    <t>Handley Switch - Liggett Sw 138 kV Line: Sub Angle Replacement</t>
  </si>
  <si>
    <t>Handley - Everman (Bowen W Tap)</t>
  </si>
  <si>
    <t xml:space="preserve">Rebuild seven spans and improve the clearance on the Big Spring - Stanton 138 kV Line.  </t>
  </si>
  <si>
    <t xml:space="preserve">Upgrade Forney Station to Tri Corner Station, as well as the spans into Seagoville Station. </t>
  </si>
  <si>
    <t>City of Big Spring/ Howard, Martin and Midland Counties</t>
  </si>
  <si>
    <t xml:space="preserve">Build approximately 0.9 miles of greenfield to establish Lonesome Draw 138 kV Substation. </t>
  </si>
  <si>
    <t>0PT37763 KF/DN</t>
  </si>
  <si>
    <t>Rebuild one span and improve the clearance on the Bowen West Tap Line 138 kV Line.</t>
  </si>
  <si>
    <t>Reconfigure line work associated with Round Rock Switch Station.</t>
  </si>
  <si>
    <t xml:space="preserve">25.101(c)(3) </t>
  </si>
  <si>
    <t xml:space="preserve">
18T80016
18T63124 
BP/AB</t>
  </si>
  <si>
    <t>Big Spring W - Stanton East</t>
  </si>
  <si>
    <r>
      <t>Replace leg extension members and one stub angle on the Handley Switch - Liggett Switch 138 kV Line due to public-vehicle impact damage on Tuesday, 8/7/2018 at approximately 1:00am.</t>
    </r>
    <r>
      <rPr>
        <sz val="18"/>
        <color rgb="FF1F497D"/>
        <rFont val="Calibri"/>
        <family val="2"/>
      </rPr>
      <t/>
    </r>
  </si>
  <si>
    <t>17T61030 0PT37516 SEI/MK</t>
  </si>
  <si>
    <t>City of Cresson &amp; Grandbury, Hood &amp; Somervell County</t>
  </si>
  <si>
    <t>25.1     7.8</t>
  </si>
  <si>
    <t>(2) 795 kcmil ACSR &amp; (2) 1590 kcmil ACSR</t>
  </si>
  <si>
    <t>25.1        7.8</t>
  </si>
  <si>
    <t>0PT37350 GB/MK</t>
  </si>
  <si>
    <t>Application Filed on 10/12/2017.  Administrative approval received on 12/28/2017.</t>
  </si>
  <si>
    <t>0PT38246 AF/JO</t>
  </si>
  <si>
    <t>Midessa South Sw. – Midland East 138 kV Line: Trail Junction Point-of-Delivery (POD) for Chevron USA </t>
  </si>
  <si>
    <t>City of Midland, County of Midland</t>
  </si>
  <si>
    <t>ACSR 795</t>
  </si>
  <si>
    <t xml:space="preserve">Steel Monopole, </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</si>
  <si>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</si>
  <si>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</si>
  <si>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</si>
  <si>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</si>
  <si>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</si>
  <si>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0PT37637 JM/DN</t>
  </si>
  <si>
    <t>Raise and move structure 7/3 on the Wichita Falls - Pleasant Valley 138 kV Line</t>
  </si>
  <si>
    <t>17T65243 JC/RS</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</si>
  <si>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</si>
  <si>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</si>
  <si>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</si>
  <si>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0PT37473 SF/IA</t>
  </si>
  <si>
    <t xml:space="preserve">Wichita Falls - Pleasant Valley 138 kV Line: Raise Structure </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</si>
  <si>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</si>
  <si>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</si>
  <si>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r>
      <t xml:space="preserve">Project No.  16T80071 &amp; 18T63018 </t>
    </r>
    <r>
      <rPr>
        <b/>
        <i/>
        <sz val="12"/>
        <color theme="1"/>
        <rFont val="Calibri"/>
        <family val="2"/>
      </rPr>
      <t>- Littman - Phillips Andrews Tap 138 kV Line -</t>
    </r>
    <r>
      <rPr>
        <b/>
        <sz val="12"/>
        <color theme="1"/>
        <rFont val="Calibri"/>
        <family val="2"/>
      </rPr>
      <t xml:space="preserve">  Transmission Line Project</t>
    </r>
  </si>
  <si>
    <r>
      <t xml:space="preserve">Project No.  18T80016 &amp; 18T63124 </t>
    </r>
    <r>
      <rPr>
        <b/>
        <i/>
        <sz val="12"/>
        <color theme="1"/>
        <rFont val="Calibri"/>
        <family val="2"/>
      </rPr>
      <t>- Dune Switch Loop 138 kV Line -</t>
    </r>
    <r>
      <rPr>
        <b/>
        <sz val="12"/>
        <color theme="1"/>
        <rFont val="Calibri"/>
        <family val="2"/>
      </rPr>
      <t xml:space="preserve">  Transmission Line Project</t>
    </r>
  </si>
  <si>
    <r>
      <t xml:space="preserve">Project No.  17T80032 </t>
    </r>
    <r>
      <rPr>
        <b/>
        <i/>
        <sz val="12"/>
        <color theme="1"/>
        <rFont val="Calibri"/>
        <family val="2"/>
      </rPr>
      <t>- Cogdell - Clairemont 138 kV Line -</t>
    </r>
    <r>
      <rPr>
        <b/>
        <sz val="12"/>
        <color theme="1"/>
        <rFont val="Calibri"/>
        <family val="2"/>
      </rPr>
      <t xml:space="preserve">  Transmission Line Project</t>
    </r>
  </si>
  <si>
    <t>Estimated cost included in CCN Application (Route 125)</t>
  </si>
  <si>
    <t>Estimated cost once a route is approved and CCN granted (Route 54)</t>
  </si>
  <si>
    <t>2-1926.9 kcmil ACSS/TW</t>
  </si>
  <si>
    <t>2-636 kcmil ACSR</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</si>
  <si>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</si>
  <si>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</si>
  <si>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</si>
  <si>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0PT37693 DN/WB</t>
  </si>
  <si>
    <t>Comanche Peak - Wolf Hollow 345kV line Reconductor</t>
  </si>
  <si>
    <t>City of Granbury, Somervell County</t>
  </si>
  <si>
    <t>Reconductor south circuits of the Comanche Peak - Benbrook 345 kV Line into Wolf Hollow S.W.</t>
  </si>
  <si>
    <t xml:space="preserve">This line work is to support the establishment of Bird Nest substation in Pflugerville, TX. </t>
  </si>
  <si>
    <t>13T80013 BP
16T80061 TB</t>
  </si>
  <si>
    <t>16T80071 BP
18T63018 CH/IA</t>
  </si>
  <si>
    <t>Riverton - Sand Lake 345 kV Line (Operating at 138 kV)</t>
  </si>
  <si>
    <t>Application Filed 5/11/2018. Administrative Approval received 7/30/2018.</t>
  </si>
  <si>
    <t>Sand Lake - Solstice 345 kV Line</t>
  </si>
  <si>
    <t>Pecos, Reeves, and Ward  Counties</t>
  </si>
  <si>
    <t>*THIS IS A JOINT PROJECT WITH AEP TEXAS - ALL COSTS SHOWN IN TABLE BELOW ARE ONCOR'S PORTION OF THE PROJECT</t>
  </si>
  <si>
    <t>Estimated cost included in CCN Application (Route 320)</t>
  </si>
  <si>
    <t>0PT37182  BP</t>
  </si>
  <si>
    <t xml:space="preserve">This project is to construct the new double-circuit 345 kV line connecting the Oncor Salt Lake Switch to the AEP Texas Solstice Switch.  </t>
  </si>
  <si>
    <r>
      <t xml:space="preserve">Project No.  0PT37182 </t>
    </r>
    <r>
      <rPr>
        <b/>
        <i/>
        <sz val="12"/>
        <rFont val="Calibri"/>
        <family val="2"/>
      </rPr>
      <t>- Sand Lake - Solstice 345 kV Line -</t>
    </r>
    <r>
      <rPr>
        <b/>
        <sz val="12"/>
        <rFont val="Calibri"/>
        <family val="2"/>
      </rPr>
      <t xml:space="preserve">  Transmission Line Project</t>
    </r>
  </si>
  <si>
    <t>0PT38376 SP/CL</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</si>
  <si>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</si>
  <si>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</si>
  <si>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</si>
  <si>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0PT37659 SP/CL</t>
  </si>
  <si>
    <t>Garden City  Sub - Midkiff Switch 69 kV Line: Rebuild</t>
  </si>
  <si>
    <t>City of Garden City, Glasscock County &amp; Regan County</t>
  </si>
  <si>
    <t>City of Ranger, Eastland County</t>
  </si>
  <si>
    <t>Replacing existing H-frame with a 3-pole as a request of the new capacitor bank at Ranger Substation.</t>
  </si>
  <si>
    <t xml:space="preserve"> Steel Poles</t>
  </si>
  <si>
    <t>City of Mckinney, Collin County</t>
  </si>
  <si>
    <t>1233.6 ACSS/TW</t>
  </si>
  <si>
    <t>0PT38345 CZ</t>
  </si>
  <si>
    <t>0PT04278 CZ</t>
  </si>
  <si>
    <t>0PT37271 BB</t>
  </si>
  <si>
    <t>This cut in will be located in the Big Spring Sw - Buzzard Draw line section. This work will support the establishment of the new Knott substation.</t>
  </si>
  <si>
    <t>0PT04280 BB</t>
  </si>
  <si>
    <t>0PT37439 BB</t>
  </si>
  <si>
    <t>This cut in will be located in the Waco West Sw. - Lake Creek Sw. section. This work will support the establishment of the new Du Puy substation.</t>
  </si>
  <si>
    <t>0PT37666 CL</t>
  </si>
  <si>
    <t>Andrews County South - Littman 138 kV Line: Jumbo Hills Wind Interconnect</t>
  </si>
  <si>
    <t>0PT37652 CL</t>
  </si>
  <si>
    <t xml:space="preserve">Moss Switch - Odessa EHV 345 kV Line: Moss Switch Line Work </t>
  </si>
  <si>
    <t>Reterminate the existing Odessa EHV line coming into Moss as well as establish a new terminal connection for the future Riverton line. This work is required to accommodate the installation of a second autotransformer.</t>
  </si>
  <si>
    <t>Bundled 1926.9 kcmil ACSS/TW</t>
  </si>
  <si>
    <t>0PT04048 BMcD/CL</t>
  </si>
  <si>
    <t>Grapeland Magnolia 138 kV Tap</t>
  </si>
  <si>
    <t>Install a new 138 kV tap point for the existing Grapeland Magnolia 138 kV Substation on the Jewett Switch - Crockett Switch 138 kV Line. Install three line sectionalizing switches.</t>
  </si>
  <si>
    <t>16T62099
BMcD/IA</t>
  </si>
  <si>
    <t>Structure 4/5 - North Main Switch (West) 138 kV Line</t>
  </si>
  <si>
    <t>18T62003
BMcD/IA</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</si>
  <si>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</si>
  <si>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</si>
  <si>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0PT37349 SEI/MK</t>
  </si>
  <si>
    <t>959 ACSS/TW "Suwannee" (Bundled)</t>
  </si>
  <si>
    <t>0PT37467 SEI/MK</t>
  </si>
  <si>
    <t>0PT37508 SEI/MK</t>
  </si>
  <si>
    <t>1926 ACSS/TW "Cumberland" (Non-Bundled) &amp; 1431 ACSR "Plover" (Non-Bundled)</t>
  </si>
  <si>
    <t>0PT37509 SEI/MK</t>
  </si>
  <si>
    <t>0PT37510 SEI/MK</t>
  </si>
  <si>
    <t>1926 ACSS/TW "Cumberland" (Non-Bundled)</t>
  </si>
  <si>
    <t>0PT37514 SEI/MK</t>
  </si>
  <si>
    <t>795 ACSR "Drake" (Non-Bundled)</t>
  </si>
  <si>
    <t>Concrete H-frame Structures</t>
  </si>
  <si>
    <t>0PT37513 SEI/MK</t>
  </si>
  <si>
    <t>1590 ACSR "Falcon" (Bundled)</t>
  </si>
  <si>
    <t>0PT37670 SEI/MK</t>
  </si>
  <si>
    <t>City of DeLeon, Comanche County</t>
  </si>
  <si>
    <t>Number 2-3 Strand CU (Non-Bundled) &amp; 336.4 ACSR "Linnet" (Non-Bundled)</t>
  </si>
  <si>
    <t>Steel Monopole &amp; Wood Structures</t>
  </si>
  <si>
    <t>0PT04279 SEI/BC</t>
  </si>
  <si>
    <t>1033 ACSR "Curlew" (Bundled) &amp; 959 ACSS/TW "Suwannee" (Bundled)</t>
  </si>
  <si>
    <t>0PT38446 SEI/BC</t>
  </si>
  <si>
    <t>1033 ACSR "Curlew" (Bundled)</t>
  </si>
  <si>
    <t>Wink - Notrees Sw 138 kV Line: Rebuild</t>
  </si>
  <si>
    <t>City of Wink, Winkler County</t>
  </si>
  <si>
    <t>Rebuild the 27.8-mile Wink Sw. Sta. - No Trees Sw. Sta. 138 kV Line using a conductor rated 2569 A or greater. Use double-circuit 138 kV structures with one circuit in place. Upgrade all line terminal and associated equipment to meet or exceed 2000 A.</t>
  </si>
  <si>
    <t>138 kV Tap to Round Rock SE - Reconductor 3.4 mi</t>
  </si>
  <si>
    <t>City of Pflugerville, Williamson County &amp; Travis Counties</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</si>
  <si>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</si>
  <si>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</si>
  <si>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</si>
  <si>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</si>
  <si>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 xml:space="preserve">6.8
</t>
  </si>
  <si>
    <t>19T65004 SM/EDH</t>
  </si>
  <si>
    <t>Tri Corner Switch - Watermill Switch 345 kV Line: Reconductor</t>
  </si>
  <si>
    <t>(2)959.6 kcmil ACSS/TW - Bundle Suwannee</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</si>
  <si>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</si>
  <si>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</si>
  <si>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</si>
  <si>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</si>
  <si>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Lake Hubbard-Centerville 345 kV Ferguson Relocation, Lake Hubbard-Centerville 345kV Line</t>
  </si>
  <si>
    <t>IH 635 Parkdale-Lake Hubbard 138 kV Relocation, Parkdale-Lake Hubbard 138 kV Line</t>
  </si>
  <si>
    <t>IH 635 Royal Relocation, Hackberry/Northlake-Grapevine Ball St. 138 kV Line</t>
  </si>
  <si>
    <t>SH 6 Deleon 69 kV Relocation, Leon-Dublin 69 kV Line</t>
  </si>
  <si>
    <t>SH 121 Collin County Outer Loop 138 kV Relocation, Payne-Royce 138 kV Line</t>
  </si>
  <si>
    <t>Rental Car Substation Relocation, Liggett-Saginaw 138 kV</t>
  </si>
  <si>
    <t>Cedar Hill - Liggett 138 kV Line: Shady Grove 138 kV Line Loop</t>
  </si>
  <si>
    <t>Rebuild and upgrade the Wedgewood Sw. Sta. – Forest Hill Sw. Sta. 138 kV Transmission Line. This upgrade will be 7 miles of new double-circuit 959.6 kcmil ACSS/TW/HS operated at a maximum temperature of 180°C and 1649 amps.</t>
  </si>
  <si>
    <t xml:space="preserve">Reconductor the north circuit only on the Everman Sw. Sta. – Forest Hill Sw. Sta. 138 kV Transmission Line. The south circuit will be tied into the relocated Forest Hill Sw. Sta. and relocated termination at Everman Sw. Sta., which will require new structures. </t>
  </si>
  <si>
    <t xml:space="preserve">Norwood - Denton Drive 138 kV: Install OPGW </t>
  </si>
  <si>
    <t>Rebuild the Cedar Hill - Venus Tap 138 kV Line section of the Cedar Hill - Liggett 138 kV Line. The existing line is 5.5 miles of double-circuit steel lattice towers and single-circuit wood h-frame structures. The final build will utilize 11 single-circuit steel monopoles and 42 double-circuit steel monopoles.</t>
  </si>
  <si>
    <t>TxDOT Relocation, Judd Court 138 kV Tap Line</t>
  </si>
  <si>
    <t>Burleson-Mansfield 138 kV Line</t>
  </si>
  <si>
    <t>Blackland Sw. - RCEC Blackland Sub 138 kV Line</t>
  </si>
  <si>
    <t xml:space="preserve">Reterminate the South Wichita Falls Switch -  Wichita Falls Switch 138 kV Line at  Burnett Switch 138 kV (Formally Wichita Falls Switch).  This retermination will be 0.3 miles of single-circuit construction utilizing standard two monopoles construction. </t>
  </si>
  <si>
    <t>Upgrade the conductor on the 0.2 mile Benbrook North Tap 138 kV Line, in order to relieve heavy winter loads</t>
  </si>
  <si>
    <t>Norwood Sw Sta - Amelia St 138 kV Line: Rebuild Record Cross Cut In</t>
  </si>
  <si>
    <t>IH 635 Lake Hubbard-Centerville 138 kV Relocation, Lake Hubbard-Centerville 138 kV Line</t>
  </si>
  <si>
    <t>Rental Car Substation Tap, Liggett-Hackberry 138 kV</t>
  </si>
  <si>
    <t xml:space="preserve"> AEP Lotebush - Blake Draw 138 kV Line</t>
  </si>
  <si>
    <t>Corsicana - Mildred 69 kV Line Rebuild to 138 kV Line</t>
  </si>
  <si>
    <t>Navarro -Mildred 69 kV Line Rebuild to 138 kV Line</t>
  </si>
  <si>
    <t>Leon - Ranger Gulf 69 kV line: Adjust Line for Cap Bank Installation</t>
  </si>
  <si>
    <t>Anna Switch - McKinney Sub 138 kV line: Cut-In to Weston Sub</t>
  </si>
  <si>
    <t xml:space="preserve">Relocation with new single-circuit, steel monopole dead end structure and remove existing single-circuit, steel monopole tangent structure. </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</si>
  <si>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</si>
  <si>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</si>
  <si>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</si>
  <si>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</si>
  <si>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Relocation with new double-circuit, steel monopole tangent structure and remove existing double-circuit, steel monopole tangent structure. </t>
  </si>
  <si>
    <t xml:space="preserve">Relocation with new single-circuit, steel and wood dead end and tangent structures and remove existing single-circuit, wood dead end and tangent structures. </t>
  </si>
  <si>
    <t xml:space="preserve">Relocation with new double-circuit, steel dead end and small angles structures and remove existing double-circuit, steel dead end and tangent structures. </t>
  </si>
  <si>
    <t xml:space="preserve">Upgrade the 138 kV Tap to Round Rock SE.  The existing line is a double-circuit on steel and concrete monopoles that are to be reused. </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</si>
  <si>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</si>
  <si>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</si>
  <si>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</si>
  <si>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SH 121 Collin County Outer Loop 345 kV Relocation, Anna Switch.-Valley Jct. 34 5kV Line</t>
  </si>
  <si>
    <t xml:space="preserve">This line work supports the establishment of Shipwreck Sub 138 kv in Big Springs, TX. </t>
  </si>
  <si>
    <t xml:space="preserve">Upgrade the Temple – Belton 138 kV line is a hardening project for Oncor. Three (3) different priority areas will be reviewed as part of this project. The upgraded areas will be rebuilt utilizing 138 kV single-circuit concrete H-Frames predominantly. </t>
  </si>
  <si>
    <t>Moss Switch - Wolf Switch 138 kV Line: Moss Switch Line Work</t>
  </si>
  <si>
    <t>0PT38079 BB/KF</t>
  </si>
  <si>
    <t>China Grove - Radium 138 kV Line: Sunoco POD</t>
  </si>
  <si>
    <t xml:space="preserve">Sardis Sw (BEPC) - Sterrett Sw 138 kV Line : Raise Structures </t>
  </si>
  <si>
    <t>0PT38124 - DM/OR</t>
  </si>
  <si>
    <t>0PT04149 OER</t>
  </si>
  <si>
    <t>Cut-in the Texaco Mabee - Texaco Mabee Tap 138 kV Line in order to establish the proposed Mariensfield Substation.</t>
  </si>
  <si>
    <t>959.6 ACSS/TW/HS Suwannee</t>
  </si>
  <si>
    <t>0PT37557 SP/CL</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</si>
  <si>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</si>
  <si>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</si>
  <si>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</si>
  <si>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0PT37645 DD/CL</t>
  </si>
  <si>
    <t>18T62138 
MK/PO</t>
  </si>
  <si>
    <t>General Motors - International Airport Sub 138 kV Line: Reconductor</t>
  </si>
  <si>
    <t>City of Arlington,
Tarrant County</t>
  </si>
  <si>
    <t>Reconductor the west circuit of the General Motors - International Airport Substation 138 kV Line.</t>
  </si>
  <si>
    <t>19T62002 
MK/PO</t>
  </si>
  <si>
    <t>Sherry Switch Station - General Motors Substation 138 kV: Reconductor</t>
  </si>
  <si>
    <t>Reconductor the west circuit of the Sherry Switch Station - General Motors Substation 138 kV Line.</t>
  </si>
  <si>
    <t>Sherry Switch - International Switch 138 kV Line: Replace 3/8" Shield Wire with OPGW Brookhollow 138 kV Line Tap</t>
  </si>
  <si>
    <t>0PT37318
CL/MP</t>
  </si>
  <si>
    <t>Venus Switch - Sardis Switch 138 kV Line: Establish New Kemp Ranch Switch Station</t>
  </si>
  <si>
    <t>City of Venus , 
Ellis County</t>
  </si>
  <si>
    <t>(2)-959.6 kcmil ACSS/TW/E3X</t>
  </si>
  <si>
    <t>0PT38090 
CL/MP</t>
  </si>
  <si>
    <t>Kemp Ranch Switch - Genus #1 138 kV Line</t>
  </si>
  <si>
    <t>Build  a new line connecting the newly constructed Kemp Ranch Switch Station and the newly constructed Genus Substation.</t>
  </si>
  <si>
    <t>0PT38091
CL/MP</t>
  </si>
  <si>
    <t>Kemp Ranch Switch - Genus #2 138 kV Line</t>
  </si>
  <si>
    <t>0PT38077 
CL/MP</t>
  </si>
  <si>
    <t>Venus Switch - Kemp Ranch Switch 138 kV Line: Establish Kemp Ranch Switch Station</t>
  </si>
  <si>
    <t>Build a new line connecting the existing Venus Switch Station and the new constructed Kemp Ranch Switch Station.</t>
  </si>
  <si>
    <t>0PT38076 
CL/MP</t>
  </si>
  <si>
    <t>Alvarado - Venus - Kemp Ranch Switch Station 138 kV Line: Establish Kemp Ranch Switch Station</t>
  </si>
  <si>
    <t>Handley Switch – Liggett Switch 138 kV Line: Retermination at International Airport Substation</t>
  </si>
  <si>
    <t>City of Euless,
Tarrant County</t>
  </si>
  <si>
    <t>Project is within International Airport Substation</t>
  </si>
  <si>
    <t>0PT37241  MK/PO</t>
  </si>
  <si>
    <t>0PT37248 DN/EH</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</si>
  <si>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</si>
  <si>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</si>
  <si>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</si>
  <si>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</si>
  <si>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</si>
  <si>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</si>
  <si>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</si>
  <si>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</si>
  <si>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Reterminate the Moss Switch - Wolf Switch 138 kV line at Moss Switch Station to accommodate a second 345 kV autotransformer. </t>
  </si>
  <si>
    <t xml:space="preserve">Re-route the Wolf Switch – Odessa EHV 138 kV line into the Pecos Trail POD. </t>
  </si>
  <si>
    <t>0PT37243 
MK/PO</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</si>
  <si>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</si>
  <si>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</si>
  <si>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</si>
  <si>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</si>
  <si>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Reterminate the existing double-circuit Handley - Liggett line and the circuits coming from Sherry Switch Station, into the International Airport Substation.</t>
  </si>
  <si>
    <t xml:space="preserve">Build a 0.6 mile line extension in the China Grove Switch - Raduim 138 kV Line to serve the Sunoco Pipeline facilities. </t>
  </si>
  <si>
    <t>Sweetwater City and Jones County</t>
  </si>
  <si>
    <t>Graham Switch - Morgan Creek Switch 345 kV Line: 345 kV Lattice Hardening</t>
  </si>
  <si>
    <t>Pecos Trail POD (Edwards Ranch 138 kV Point of Delivery): Establish POD for Wisconsin Proppants</t>
  </si>
  <si>
    <t>City of Venus, 
Ellis County</t>
  </si>
  <si>
    <t>The existing 3/8" EHS Steel Shield Wire will be replaced with 0.546" OD 48 count OPGW on the Brookhollow 138 kV Line Tap section of the Sherry Switch Station - International Airport Sub 138 kV Line.</t>
  </si>
  <si>
    <t>Texaco Mabee - Texaco Mabee Tap 138 kV Dckt Line: Cut-in Mariensfield</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</si>
  <si>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</si>
  <si>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</si>
  <si>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18T62004
BMcD/IA</t>
  </si>
  <si>
    <t>Structure 4/5 - Springdale (North) 138 kV Line</t>
  </si>
  <si>
    <t>18T62005
BMcD/IA</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</si>
  <si>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</si>
  <si>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</si>
  <si>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</si>
  <si>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</si>
  <si>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</si>
  <si>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 xml:space="preserve">Raise and replace structures 30/2 and 30/3 with wood H-Frames. </t>
  </si>
  <si>
    <t>0PT38703  GD</t>
  </si>
  <si>
    <t>0PT38369  GD</t>
  </si>
  <si>
    <t>0PT38572  GD</t>
  </si>
  <si>
    <t>0PT38584  GD</t>
  </si>
  <si>
    <t>4/0 ACSS</t>
  </si>
  <si>
    <t>(2) 1590 kcmil ACSS</t>
  </si>
  <si>
    <t>795 ACSS Drake</t>
  </si>
  <si>
    <t>1033.5 ACSS</t>
  </si>
  <si>
    <t>0PT04409 DD/JO</t>
  </si>
  <si>
    <t>16T65090  KD/JO
16T65186</t>
  </si>
  <si>
    <t>0PT37192 SP</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</si>
  <si>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</si>
  <si>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</si>
  <si>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</si>
  <si>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</si>
  <si>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WA split from Courtland - Cedar Hill, WA 17T62069</t>
  </si>
  <si>
    <t>City of Midland/Midland County</t>
  </si>
  <si>
    <t>Replacing (1) structure with a monopole, removing (3) structures, and a cut-In to the new station in support of establishing the new 138 kV Tex-Harvey Substation and the decommissioning of the existing 69 kV Tex-Harvey Substation</t>
  </si>
  <si>
    <t>18T63112 SEI/MK</t>
  </si>
  <si>
    <t>Steel and Concrete Monopole Structures</t>
  </si>
  <si>
    <t>Establish a point of delivery to Knights Branch sub on Norwood - E Levee 138 kV transmission line. The point of delivery will be located approximately 360 feet east of existing UTSWMC POD</t>
  </si>
  <si>
    <t>1926 kcmil ACSS/TW</t>
  </si>
  <si>
    <t>0PT37574 CC</t>
  </si>
  <si>
    <t>0PT37679 DM/KF</t>
  </si>
  <si>
    <t>Trinidad Switch - Long Lake 138 kV Line: Holly Ervin 138 kV POD</t>
  </si>
  <si>
    <t>Build a point of interconnection for Atmos Pipeline.</t>
  </si>
  <si>
    <t>Steel H-Frame Switch/ H-Frame Tangents</t>
  </si>
  <si>
    <t>16T62072 IA</t>
  </si>
  <si>
    <t>16T62077 IA</t>
  </si>
  <si>
    <t>Wood H-Frames</t>
  </si>
  <si>
    <t>0PT37277 OER/DN</t>
  </si>
  <si>
    <t>City of Temple, Bell County</t>
  </si>
  <si>
    <t>Relocate approximately 0.75 miles of the Teple - Minverva 69 kV Line in order to accommodate Waste Management's proposed landfill.</t>
  </si>
  <si>
    <t>0PT37364 OER/EH</t>
  </si>
  <si>
    <t>Reterminate the Liggett - Norwood Sw (North Circuit) and install one (1) SCSP inline deadend between Str 7/2 and the proposed H-Frame station deadend on the North Circuit.</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</si>
  <si>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</si>
  <si>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</si>
  <si>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</si>
  <si>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Saginaw - North Main 138 kV Line:  Cut in to new North Main Substation</t>
  </si>
  <si>
    <t>Temple - Minerva 69 kV Line: Relocation</t>
  </si>
  <si>
    <t>Liggett Sw - Norwood Sw 138 kV Line: Norwood Retermination</t>
  </si>
  <si>
    <t xml:space="preserve">Spraberry-Garden City East Sub 138 kV Line: Re-establish 69 kV Line South circuit and Cut-In to 138 kV line North Circuit </t>
  </si>
  <si>
    <t xml:space="preserve">Build a cut in to Oncor North Main Sub Station on the Saginaw - North Main 138 kV Line. The Interconnect will be between the existing heritage station and the new North Main Sub Station. </t>
  </si>
  <si>
    <t xml:space="preserve">Connect the North Main Substation to North Main Switch on the Randol Mill - North Main 138 kV Line. The initial line will be between the existing North Main Switch and the new North Main Sub Station. </t>
  </si>
  <si>
    <t>17T62069 KF/DN
0PT38781</t>
  </si>
  <si>
    <t>959.6 kcmil ACSS</t>
  </si>
  <si>
    <t>4/0 kcmil ACSR</t>
  </si>
  <si>
    <t>959 kcmil ACSS/TW "Suwannee" (Non-Bundled)</t>
  </si>
  <si>
    <t>795 kcmil ACSR/Drake</t>
  </si>
  <si>
    <t>0PT38413 JM/JO</t>
  </si>
  <si>
    <t>Battalion POD 138 kV Loop Line</t>
  </si>
  <si>
    <t>Construct a 138 kV loop line off the Killeen Park St. 138 kV Line to aide in establishing the Battalion POD.</t>
  </si>
  <si>
    <t>138 kV</t>
  </si>
  <si>
    <t>1-959.6 ACSS/TW/HS</t>
  </si>
  <si>
    <t>Killeen Park Street 138 kV Line: Modifications to Serve Battalion POD</t>
  </si>
  <si>
    <t>Add a second circuit to the existing Killeen Park St. 138 kV Tap Line to aide in establishing the Battalion POD.</t>
  </si>
  <si>
    <t>0PT38070 AB/JM</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</si>
  <si>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</si>
  <si>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</si>
  <si>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</si>
  <si>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</si>
  <si>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</si>
  <si>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</si>
  <si>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</si>
  <si>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</si>
  <si>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0PT04089 JM/JO</t>
  </si>
  <si>
    <t>Wink Switch - Culberson Switch 138 kV Line: Cut In Quarry Field Switch</t>
  </si>
  <si>
    <t>This cut in will be located in the Elmar - Mason line section. This work will support the establishment of the new Quarry Field Switch.</t>
  </si>
  <si>
    <t>0PT37680 JM/JO</t>
  </si>
  <si>
    <t>Build Quarry Field Switch – Rondo STATCOM 138 kV Line</t>
  </si>
  <si>
    <t>Build the Quarry Field Switch – Rondo STATCOM 138 kV Line.</t>
  </si>
  <si>
    <t>0PT38473 JO/JM</t>
  </si>
  <si>
    <t>Rebuild Screwbean Tap - Screwbean Sub 138 kV Line</t>
  </si>
  <si>
    <t>150/ 100</t>
  </si>
  <si>
    <t>0PT37752 JO/JM</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</si>
  <si>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</si>
  <si>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</si>
  <si>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Killeen, TX / Bell County</t>
  </si>
  <si>
    <t>City of Snyder, Scurry County</t>
  </si>
  <si>
    <t>0PT04371 DN</t>
  </si>
  <si>
    <t>Rebuild 0.2 miles of the Screwbean Tap - Scewbean Sub Line to accommodate the new transformer being installed in the Screwbean Sub, utilizing 1926.9 ACSS/TW "Cumberland".</t>
  </si>
  <si>
    <t>0PT38341 JM/JO</t>
  </si>
  <si>
    <t>17T65143  CB/EH
0PT38735</t>
  </si>
  <si>
    <t xml:space="preserve">
17T65216  CB/EH
0PT38736</t>
  </si>
  <si>
    <t>18T61034 SEI/MK 0PT37605</t>
  </si>
  <si>
    <t>18T61033 SEI/MK 0PT37604</t>
  </si>
  <si>
    <t>16T65092  MK/MP</t>
  </si>
  <si>
    <t>11.9    (Oncor Portion)</t>
  </si>
  <si>
    <r>
      <t>Estimated cost once a route is approved and CCN granted</t>
    </r>
    <r>
      <rPr>
        <b/>
        <sz val="12"/>
        <color rgb="FFFF0000"/>
        <rFont val="Calibri"/>
        <family val="2"/>
      </rPr>
      <t xml:space="preserve"> </t>
    </r>
    <r>
      <rPr>
        <b/>
        <sz val="12"/>
        <rFont val="Calibri"/>
        <family val="2"/>
      </rPr>
      <t>(Route 2)</t>
    </r>
  </si>
  <si>
    <t>Estimated cost once a route is approved and CCN granted (Route 1180)</t>
  </si>
  <si>
    <r>
      <t xml:space="preserve">Estimated cost once a route is approved and CCN granted (Route </t>
    </r>
    <r>
      <rPr>
        <b/>
        <sz val="12"/>
        <color rgb="FFFF0000"/>
        <rFont val="Calibri"/>
        <family val="2"/>
      </rPr>
      <t>39</t>
    </r>
    <r>
      <rPr>
        <b/>
        <sz val="12"/>
        <rFont val="Calibri"/>
        <family val="2"/>
      </rPr>
      <t>)</t>
    </r>
  </si>
  <si>
    <t>0PT04154 SP/KF</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</si>
  <si>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</si>
  <si>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</si>
  <si>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</si>
  <si>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</si>
  <si>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</si>
  <si>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0PT38669 SEI/MK</t>
  </si>
  <si>
    <t>City of Chico, Wise County</t>
  </si>
  <si>
    <t>0PT38670 SEI/MK</t>
  </si>
  <si>
    <t>18T64092 SM/BMcD</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</si>
  <si>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</si>
  <si>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</si>
  <si>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</si>
  <si>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</si>
  <si>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17T64107 JM/AB</t>
  </si>
  <si>
    <t>0PT38350 JL</t>
  </si>
  <si>
    <t>Valley Switch - Payne Switch #3 138 kV Line: CMPC Line Hardening</t>
  </si>
  <si>
    <t>0PT37464 JL</t>
  </si>
  <si>
    <t>Valley Switch - Payne Switch #4 138 kV Line: CMPC Line Hardening</t>
  </si>
  <si>
    <t>0PT37395 DM/JD</t>
  </si>
  <si>
    <t>Rivercrest Switch - Sulphur Springs 138 kV Line : Monticello Sw. Tap (CMPC)</t>
  </si>
  <si>
    <t>959 ACSS</t>
  </si>
  <si>
    <t>City of Mount Vernon, Franklin County</t>
  </si>
  <si>
    <t>0PT38108  JM/AB</t>
  </si>
  <si>
    <t>Trinidad Switch Station - Kaufman Northwest 138 kV Line: Terminate into Mankin Switch</t>
  </si>
  <si>
    <t>0PT38731CZ</t>
  </si>
  <si>
    <t>City of Big Springs, Howard County</t>
  </si>
  <si>
    <t>19T63003 CH</t>
  </si>
  <si>
    <t>Cowden North - Odessa North  69 kV Line: 138 kV Rebuild</t>
  </si>
  <si>
    <t>Terminate the Mankin Switch on the Trinidad Switch Station - Kaufman Northwest 138 kV Line to accommodate the Mankin Switch point of delivery</t>
  </si>
  <si>
    <t xml:space="preserve">Rebuild the 10.3-mile Cowden North – Odessa North Sw. Sta. 69 kV Line section using a conductor rated 1649 A or greater. </t>
  </si>
  <si>
    <t>0PT37216 SF</t>
  </si>
  <si>
    <t>Corsicana Switch - Trinidad Switch 138 kV Line : Trinidad Retermination</t>
  </si>
  <si>
    <t xml:space="preserve">
City of Trinidad
Henderson County</t>
  </si>
  <si>
    <t>Wood, Steel &amp; Concrete Poles</t>
  </si>
  <si>
    <t>Construct the new single-circuit 138 kV line connecting the Horseshoe Springs Switching Station to Owl Hills Subsation.</t>
  </si>
  <si>
    <t>0PT37302  BP; 0PT38601 OER/JC</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</si>
  <si>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</si>
  <si>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</si>
  <si>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r>
      <t xml:space="preserve">Project No.  18T80036, 0PT04001, 0PT38840, 0PT3765 </t>
    </r>
    <r>
      <rPr>
        <b/>
        <i/>
        <sz val="12"/>
        <color theme="1"/>
        <rFont val="Calibri"/>
        <family val="2"/>
      </rPr>
      <t>- Horseshoe Springs - Owl Hills 138 kV Line -</t>
    </r>
    <r>
      <rPr>
        <b/>
        <sz val="12"/>
        <color theme="1"/>
        <rFont val="Calibri"/>
        <family val="2"/>
      </rPr>
      <t xml:space="preserve">  Transmission Line Project</t>
    </r>
  </si>
  <si>
    <t xml:space="preserve">Sweetwater no. 2 Sub - Colorado City  Sub 69 kV Line: Rebuild </t>
  </si>
  <si>
    <t xml:space="preserve">City of Loraine, Mitchell County  </t>
  </si>
  <si>
    <t>Replace four (4) single-circuit wood monopoles with four (4) single-circuit steel &amp; concrete poles.</t>
  </si>
  <si>
    <t xml:space="preserve">Steel Poles </t>
  </si>
  <si>
    <t>0PT37331 RJ</t>
  </si>
  <si>
    <t>Reterminate the Corsicana SW. - Trinidad SW. 138 kV Line at Trinidad in Henderson County</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</si>
  <si>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</si>
  <si>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</si>
  <si>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</si>
  <si>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17T64042 RJ
0PT38881
</t>
  </si>
  <si>
    <t xml:space="preserve"> 1926.9 ACSS/TW/HS</t>
  </si>
  <si>
    <t xml:space="preserve"> (2) 1926.9 ACSS/TW/HS Bundled</t>
  </si>
  <si>
    <t xml:space="preserve">795 ACSR </t>
  </si>
  <si>
    <t xml:space="preserve">1926.9 ACSS/TW/HS </t>
  </si>
  <si>
    <t xml:space="preserve">(2) 795 ACSR </t>
  </si>
  <si>
    <t xml:space="preserve">959.6 ACSS/TW/HS </t>
  </si>
  <si>
    <t>0PT38590 CW</t>
  </si>
  <si>
    <t>Paint Creek Switch - China Grove Switch 138 kV Line: Relocation</t>
  </si>
  <si>
    <t>City of Stamford, Jones County</t>
  </si>
  <si>
    <t>636 MCM ACSR “Grosbeak”</t>
  </si>
  <si>
    <t>Wood H-frames</t>
  </si>
  <si>
    <t>Palestine Switch - Palestine South Switch 138 kV Line: Reconductor</t>
  </si>
  <si>
    <t>0PT38389 CW</t>
  </si>
  <si>
    <t>Fisher Road  Switch - Oklaunion Tie 345 kV Line : Hardening 14/6 &amp; 15/1</t>
  </si>
  <si>
    <t xml:space="preserve">Rebuild a section of the Fisher Road Switch - Oklaunion Tie 345 kV Line in Wichita County. Replace two (2) H-frame lattice structures (14/6 &amp; 15/1) </t>
  </si>
  <si>
    <t>2 - 795 MCM ACSR “Drake"</t>
  </si>
  <si>
    <t>0PT38654 CW</t>
  </si>
  <si>
    <t>Fisher Road Switch - Oklaunion Tie 345 kV Line : Hardening 2/2 &amp; 2/3</t>
  </si>
  <si>
    <t xml:space="preserve">Rebuild a section of the Fisher Road Switch - Oklaunion Tie 345 kV Line in Wichita County. Replace two (2) H-frame lattice structures (2/2 &amp; 2/3) </t>
  </si>
  <si>
    <t>0PT38698 CW</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</si>
  <si>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</si>
  <si>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</si>
  <si>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</si>
  <si>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</si>
  <si>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</si>
  <si>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</si>
  <si>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11/31/2018</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</si>
  <si>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</si>
  <si>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</si>
  <si>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</si>
  <si>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</si>
  <si>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</si>
  <si>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Rebuild a section  from Falcon Seaboard Switch to Midland East Substation 345 kV Line by replacing two lattice H frames with two deadend towers.</t>
  </si>
  <si>
    <t>Relocate Martin Marietta, Bridgeport-Chico 138 kV Line</t>
  </si>
  <si>
    <t xml:space="preserve">Rebuild 4.47 miles of existing wood H-frame and 3-pole structures with new double-circuit capable steel monopoles utilizing </t>
  </si>
  <si>
    <t>Forest Grove Sw - Canton Sw 138 kv Ln: Rebd Forest Grove Sw - Eustace</t>
  </si>
  <si>
    <t>0PT38726 CW</t>
  </si>
  <si>
    <t xml:space="preserve">Rebuild the Mabank Tap - Eustace SE Switch section of the Forest Grove Switch – Canton Switch 138 kV Line to allow the integration of RCEC. </t>
  </si>
  <si>
    <t>Relocation with new double-circuit, steel dead end structures and remove existing double-circuit, steel dead end structures. Relocation will loop into and out of new Rental Car Substation.</t>
  </si>
  <si>
    <t xml:space="preserve">This project is 100% reimbursable by Martin Marietta. Relocation results in existing line being .2 miles longer in length. </t>
  </si>
  <si>
    <t>13,170,500          (Oncor Portion)</t>
  </si>
  <si>
    <t>0PT38720 CW</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</si>
  <si>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</si>
  <si>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</si>
  <si>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</si>
  <si>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2 - 795 MCM ACSR “Drake” and 959 MCM ACSS/TW "Suwannee"</t>
  </si>
  <si>
    <t xml:space="preserve">Steel and Concrete Monopole </t>
  </si>
  <si>
    <t>0PT38080 DM/JO</t>
  </si>
  <si>
    <t xml:space="preserve">Enterprise Pipeline 138 kV POD: Construct  two 138 kV lines from Quarry Field 138 kV Switch to Enterprise GC LLC </t>
  </si>
  <si>
    <t xml:space="preserve">25.101(c)(5)(A) </t>
  </si>
  <si>
    <t>0PT38393 MR/CW</t>
  </si>
  <si>
    <t>Falcon Seaboard Switch-Midland East Sub 345 kV Line: Hardening 55/2</t>
  </si>
  <si>
    <t>City of Stanton, Martin County</t>
  </si>
  <si>
    <t>Replace structure 55/2 with a deadend structure to harden the line.</t>
  </si>
  <si>
    <t>0PT38728 CW/ AF</t>
  </si>
  <si>
    <t xml:space="preserve">City of Palestine, Anderson County
</t>
  </si>
  <si>
    <t>Reconductor the 1.4-mile Palestine South Switch - Palestine 138 kV Line</t>
  </si>
  <si>
    <t>0PT38872 AF/KF</t>
  </si>
  <si>
    <t>Minerva Sub - Robertson Switch 138 kV Line : Structure Relocation</t>
  </si>
  <si>
    <t>0PT38582 AF/CW</t>
  </si>
  <si>
    <t>Falcon Seaboard Switch - Midland East Sub 345 kV Line : Hardening 63/1 &amp; 63/2</t>
  </si>
  <si>
    <t>2 - ACSR 795 "Drake"</t>
  </si>
  <si>
    <t>0PT38587 AF/CW</t>
  </si>
  <si>
    <t>Falcon Seaboard Switch - Midland East Sub 345 kV Line: Hardening 35/4 &amp; 35/5</t>
  </si>
  <si>
    <t>City of Big Spring, County of Howard</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</si>
  <si>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</si>
  <si>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</si>
  <si>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</si>
  <si>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</si>
  <si>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</si>
  <si>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 xml:space="preserve">Rebuild a section of the Falcon Seaboard Switch - Midland East Sub 345 kV Line in Midland County. Replace two (2) H-frame lattice structures (63/1 &amp; 63/2) adjacent to I-20 with deadend towers. </t>
  </si>
  <si>
    <t>0PT39015 JM/EH</t>
  </si>
  <si>
    <t>Holliday Sub - Archer City Sub 69 kV Line : Reterminate at Holliday</t>
  </si>
  <si>
    <t>0PT04050 SM/BMcD</t>
  </si>
  <si>
    <t>Pleasant Springs 138 kV POI</t>
  </si>
  <si>
    <t>Leon County</t>
  </si>
  <si>
    <t>3-3500 kcmil Cu HPFF, 2-6000 kcmil Cu XLPE</t>
  </si>
  <si>
    <t>0PT38456 17T65128 0PT38387 OER/LH/AS</t>
  </si>
  <si>
    <r>
      <t>Temple - Belton 138 kV Line</t>
    </r>
    <r>
      <rPr>
        <b/>
        <sz val="22"/>
        <rFont val="Arial"/>
        <family val="2"/>
      </rPr>
      <t xml:space="preserve"> -</t>
    </r>
    <r>
      <rPr>
        <sz val="22"/>
        <rFont val="Arial"/>
        <family val="2"/>
      </rPr>
      <t xml:space="preserve"> Rebuild Sections</t>
    </r>
  </si>
  <si>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</si>
  <si>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</si>
  <si>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</si>
  <si>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 xml:space="preserve"> 795 ACSR "Drake"</t>
  </si>
  <si>
    <t>795 ACSR  "Drake"</t>
  </si>
  <si>
    <t>2 -  795 ACSR "Drake"</t>
  </si>
  <si>
    <t>Lake Wichita SW. STA. - Holliday 69 kV Line Conversion to 138 kV</t>
  </si>
  <si>
    <t>TI-Schroeder 138 kV UG Line: Increase double-circuit Section Ampacity</t>
  </si>
  <si>
    <t>City of Mentone, Loving County</t>
  </si>
  <si>
    <t>Archer County</t>
  </si>
  <si>
    <t>2/29/2019</t>
  </si>
  <si>
    <t>17T65228 MK/MP</t>
  </si>
  <si>
    <t>17T62153 DN</t>
  </si>
  <si>
    <t>Install two 138 kV point-of-deliveries (PODs) for Enterprise GC LLC out of Quarry Field 138 kV Switch. Install two 3200 A, 138 kV circuit breakers at Quarry Field Switch. The PODs will be located approximately 1 mile east from Quarry Field Switch.</t>
  </si>
  <si>
    <t xml:space="preserve">Relocation is at the request of the City of Odessa and is 50% reimbursable. </t>
  </si>
  <si>
    <t>City of Milano, Milam County</t>
  </si>
  <si>
    <t xml:space="preserve">
16T80079  BP 0PT38665 AB
0PT04007 AB</t>
  </si>
  <si>
    <t>0PT38174  BP</t>
  </si>
  <si>
    <t>Riverton - Kyle Ranch 138 kV Line</t>
  </si>
  <si>
    <t>Loving and  Reeves Counties</t>
  </si>
  <si>
    <t>Construct the new single-circuit 138 kV line connecting the Riverton Switch station to the Kyle Ranch Substation.</t>
  </si>
  <si>
    <t xml:space="preserve">Application Filed 3/28/2019.  </t>
  </si>
  <si>
    <t>Kyle Ranch - Quarry Field 138 kV Line</t>
  </si>
  <si>
    <t>0PT38176  BP</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</si>
  <si>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</si>
  <si>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</si>
  <si>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</si>
  <si>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</si>
  <si>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 xml:space="preserve">Project No.  0PT38176 - </t>
    </r>
    <r>
      <rPr>
        <b/>
        <i/>
        <sz val="12"/>
        <color theme="1"/>
        <rFont val="Calibri"/>
        <family val="2"/>
      </rPr>
      <t>Kyle Ranch - Quarry Field 138 kV Line -</t>
    </r>
    <r>
      <rPr>
        <b/>
        <sz val="12"/>
        <color theme="1"/>
        <rFont val="Calibri"/>
        <family val="2"/>
      </rPr>
      <t xml:space="preserve">  Transmission Line Project</t>
    </r>
  </si>
  <si>
    <r>
      <t>Project No.  0PT38174 - Riverton</t>
    </r>
    <r>
      <rPr>
        <b/>
        <i/>
        <sz val="12"/>
        <color theme="1"/>
        <rFont val="Calibri"/>
        <family val="2"/>
      </rPr>
      <t xml:space="preserve"> - Kyle Ranch 138 kV Line -</t>
    </r>
    <r>
      <rPr>
        <b/>
        <sz val="12"/>
        <color theme="1"/>
        <rFont val="Calibri"/>
        <family val="2"/>
      </rPr>
      <t xml:space="preserve">  Transmission Line Project</t>
    </r>
  </si>
  <si>
    <r>
      <t>Project No.  16T80079 &amp; 0PT04007 &amp; 0PT38665</t>
    </r>
    <r>
      <rPr>
        <b/>
        <i/>
        <sz val="12"/>
        <rFont val="Calibri"/>
        <family val="2"/>
      </rPr>
      <t>- Riverton - Sand Lake 345 kV Line -</t>
    </r>
    <r>
      <rPr>
        <b/>
        <sz val="12"/>
        <rFont val="Calibri"/>
        <family val="2"/>
      </rPr>
      <t xml:space="preserve">  Transmission Line Project (Operating at 138 kV)</t>
    </r>
  </si>
  <si>
    <t>0PT38808 JL/SP/EH</t>
  </si>
  <si>
    <t xml:space="preserve">Sandow Switch - Temple Switch 138 kV Line: Storm Restoration </t>
  </si>
  <si>
    <t>City of Buckholts, Milam County</t>
  </si>
  <si>
    <t>Rebuild approximately 0.2 miles of the Sandow Switch - Temple Switch 138 kV Line due to Storm Damage.</t>
  </si>
  <si>
    <t>0PT38959 CZ/OR</t>
  </si>
  <si>
    <t>Yucca Drive Sw-Culberson Sw 138 kV Line: Cut-In to Barstow Northwest Sub</t>
  </si>
  <si>
    <t>City of Pecos, Ward County</t>
  </si>
  <si>
    <t xml:space="preserve">1926.9 Cumberland </t>
  </si>
  <si>
    <t>Reconfigure line to accommodate the expansion of Barstow Northwest Substation by utilizing one new deadend monopoles</t>
  </si>
  <si>
    <t>0PT37683 TC/BC</t>
  </si>
  <si>
    <t>Lake Creek Switch - Tradinghouse Switch (East Ckt)  345 kV Line: Lake Hall Sw. Line Work</t>
  </si>
  <si>
    <t>City of Hallsburg, McLennan County</t>
  </si>
  <si>
    <t xml:space="preserve">959.6 MCM ACSS/TW/HS “Suwannee” </t>
  </si>
  <si>
    <t>0PT04399 DD</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</si>
  <si>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</si>
  <si>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</si>
  <si>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</si>
  <si>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</si>
  <si>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Waiting on REC to complete their work in order for Oncor to complete station T-Line connection.</t>
  </si>
  <si>
    <t xml:space="preserve">
01/14/2019</t>
  </si>
  <si>
    <t>Navy Lake POD 69kV Line</t>
  </si>
  <si>
    <t>This project is to construct the tap from the Cotton Wood Rd Switch - Navy Kickpaoo Switch 69kV line to Navy Kickapoo Switch - Navy Kickapoo 69 kV line to serve Texas Express Pipe Line at Navy Kickapoo POD.</t>
  </si>
  <si>
    <t>Woods or Concrete Poles</t>
  </si>
  <si>
    <t>0PT39236 DN</t>
  </si>
  <si>
    <t>25.101(c)(3)</t>
  </si>
  <si>
    <t>336 MCM ACSR</t>
  </si>
  <si>
    <t>Steel/ Wood Poles</t>
  </si>
  <si>
    <t>Buzzard Draw Switch - Gunsight Switch 138 kV Line: Howden (Surge Operating) POD</t>
  </si>
  <si>
    <t>0PT38586</t>
  </si>
  <si>
    <t>0PT38532
JM/SB</t>
  </si>
  <si>
    <t>Yucca Switch - Moss Switch 138 kV Line: Shin Oak POD for Blackbeard Operating, LLC </t>
  </si>
  <si>
    <t>Install a new 138 kV point of delivery (POD) for Blackbeard Operating, LLC on the Yucca Switch - Moss Switch 138 kV Line</t>
  </si>
  <si>
    <t>18T62143
KF/BMcD</t>
  </si>
  <si>
    <t>City of Grapevine, Tarrant County</t>
  </si>
  <si>
    <t>18T62144
KF/BMcD</t>
  </si>
  <si>
    <t>0PT04098
KF/BMcD</t>
  </si>
  <si>
    <t>0PT39498
CL/BMcD</t>
  </si>
  <si>
    <t>Andrews Co South  Switch - Littman Sub 138 kV Line : Lower 1/3 to 1/5</t>
  </si>
  <si>
    <t>City of Andrews,
Andrews County</t>
  </si>
  <si>
    <t xml:space="preserve">
18T80036  BP
0PT04001
0PT38840
0PT37565 OER/JC</t>
  </si>
  <si>
    <t>Hackberry  - Grapevine Ball St 138 kV Line: Cut-In at Vineyard Switch</t>
  </si>
  <si>
    <t>Southlake - Euless 138 kV Line: Cut-In at Vineyard Switch</t>
  </si>
  <si>
    <t>Roanoke to Coppell (BEC) 138 kV Line: Cut-In at Vineyard Switch (West)</t>
  </si>
  <si>
    <t>Separate and terminate the Roanoke - Coppell (BEC) 138 kV Line to establish the new Vineyard Switch.</t>
  </si>
  <si>
    <t>City of Big Spring, Howard County</t>
  </si>
  <si>
    <t xml:space="preserve">Separate and terminate the Northlake - Grapevine Ball Street 138 kV Line to establish the new Vineyard Switch. </t>
  </si>
  <si>
    <t>Lower structures 1/3 to 1/5 to accomodate the new Clearfork - Doghouse 345 kV Line.</t>
  </si>
  <si>
    <t>Rebuild to increase the ampacity of the 0.5 mile double-circuit TI - Schroeder 138 kV UG Line section.</t>
  </si>
  <si>
    <t xml:space="preserve">Separate and terminate the Roanoke Switch - Euless 138 kV Line to establish the new Vineyard Switch. </t>
  </si>
  <si>
    <t>0PT37564
JC/OR</t>
  </si>
  <si>
    <t>Horseshoe Springs Sw - Owl Hills 138 kV Line: Cut-in to Est Alligator Draw</t>
  </si>
  <si>
    <t>Orla City
Reeves County</t>
  </si>
  <si>
    <t xml:space="preserve">Cut in the new Alligator Draw Station utilizing the new structures on the Horseshoe Springs - Chimney Wells POD 138 kv Line.  </t>
  </si>
  <si>
    <t>Greenfield Project</t>
  </si>
  <si>
    <t>18T64117 TT/KF</t>
  </si>
  <si>
    <t>Tyler - Tyler West 69kV to 138kV Rebuild</t>
  </si>
  <si>
    <t>Tyler, Smith County</t>
  </si>
  <si>
    <t>Rebuild the Tyler- Tyler West 69kV Line to 138kV designed to operate at 90C and 897 Amps.</t>
  </si>
  <si>
    <t>795 kcmil 26/7 ACSR "Drake"</t>
  </si>
  <si>
    <t>South Circuit is 69 kV and North Circuit is 138 kV</t>
  </si>
  <si>
    <t>Tyler West Sub - Tyler Switch 138kv Line: Upgrade</t>
  </si>
  <si>
    <t>Abernathy - Wadsworth 345 kV Line</t>
  </si>
  <si>
    <t>Hale and Lubbock Counties</t>
  </si>
  <si>
    <t>0PT39896  BP</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</si>
  <si>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</si>
  <si>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</si>
  <si>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</si>
  <si>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</si>
  <si>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</si>
  <si>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 xml:space="preserve"> Lubbock County</t>
  </si>
  <si>
    <t>0PT39845  BP</t>
  </si>
  <si>
    <t>0PT39846  BP</t>
  </si>
  <si>
    <t>Abernathy - North - North Loop 345/115 kV Line</t>
  </si>
  <si>
    <t>Wadworth - New Oliver - Farmland 345 kV Line</t>
  </si>
  <si>
    <t>Southeast - New Oliver - Oliver 115 kV Line</t>
  </si>
  <si>
    <t>Steel Poles or Lattice Steel Towers (345 kV)      Steel Poles (115 kV)</t>
  </si>
  <si>
    <t>175 (345 kV)                   60 (115 kV)</t>
  </si>
  <si>
    <t>345/115</t>
  </si>
  <si>
    <t>1926.9 kcmil ACSR/TW (345 kV)                        959.6 kcmil ACSS/TW (115 kV)</t>
  </si>
  <si>
    <t>Estimated cost included in CCN Application (Route 25)</t>
  </si>
  <si>
    <t>1926.9 kcmil ACSR/TW</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</si>
  <si>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</si>
  <si>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</si>
  <si>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</si>
  <si>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</si>
  <si>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</si>
  <si>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</si>
  <si>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</si>
  <si>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</si>
  <si>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0PT39679 KC/CL</t>
  </si>
  <si>
    <t>Construct the new 345 kV transmission line connecting the existing Clearfork Switchyard to the proposed Dog House Switchyard.</t>
  </si>
  <si>
    <t>Application Filed 11/28/2018. Administrative Approval received 2/6/2019.  This is a NTU project.</t>
  </si>
  <si>
    <t>This is a joint project with Brazos Electric Power - only Oncor associated project costs are being reported.  Application Filed 12/11/2017.  Final Order issued on 1/18/2019.</t>
  </si>
  <si>
    <t>Application Filed 3/16/2018.  Final Order issued on 9/17/2018.</t>
  </si>
  <si>
    <t>Tall City - Glass 138 kV Line</t>
  </si>
  <si>
    <t>Martin and Midland Counties</t>
  </si>
  <si>
    <t>Construct the new 138 kV transmission line connecting the existing Tall City station to the existing Glass station.</t>
  </si>
  <si>
    <t>Application Filed 11/13/2015. Final Order issued on 9/15/2016. This is a NTU project.</t>
  </si>
  <si>
    <t>Sale Ranch - Natural Dam 138 kV Line</t>
  </si>
  <si>
    <t>Howard and Martin Counties</t>
  </si>
  <si>
    <t>Construct the new 138 kV transmission line connecting the existing Sale Ranch station to the existing Natural Dam station.</t>
  </si>
  <si>
    <t>Application Filed 12/4/2015. Final Order issued on 9/16/2016. This is a NTU project.</t>
  </si>
  <si>
    <t>S4T15775 CL</t>
  </si>
  <si>
    <t>S4T15844 CL</t>
  </si>
  <si>
    <t>Stiles - Coates 138 kV Line</t>
  </si>
  <si>
    <t>Reagan County</t>
  </si>
  <si>
    <t>Construct the new 138 kV transmission line connecting the existing Stiles station to the proposed Coates station.</t>
  </si>
  <si>
    <t>Estimated cost included in CCN Application (Route D)</t>
  </si>
  <si>
    <t>Estimated cost included in CCN Application (Route C)</t>
  </si>
  <si>
    <t>Estimated cost included in CCN Application (Route B4)</t>
  </si>
  <si>
    <r>
      <t xml:space="preserve">Project No.  0PT39679 </t>
    </r>
    <r>
      <rPr>
        <b/>
        <i/>
        <sz val="12"/>
        <rFont val="Calibri"/>
        <family val="2"/>
      </rPr>
      <t>- Clear Fork - Dog House Line -</t>
    </r>
    <r>
      <rPr>
        <b/>
        <sz val="12"/>
        <rFont val="Calibri"/>
        <family val="2"/>
      </rPr>
      <t xml:space="preserve">  NTU Transmission Line Project</t>
    </r>
  </si>
  <si>
    <r>
      <t xml:space="preserve">Project No.  S4T15775 - </t>
    </r>
    <r>
      <rPr>
        <b/>
        <i/>
        <sz val="12"/>
        <rFont val="Calibri"/>
        <family val="2"/>
      </rPr>
      <t>Tall City - Glass 138 kV Line -</t>
    </r>
    <r>
      <rPr>
        <b/>
        <sz val="12"/>
        <rFont val="Calibri"/>
        <family val="2"/>
      </rPr>
      <t xml:space="preserve">  NTU Transmission Line Project </t>
    </r>
  </si>
  <si>
    <r>
      <t xml:space="preserve">Project No.  S4T15844 - </t>
    </r>
    <r>
      <rPr>
        <b/>
        <i/>
        <sz val="12"/>
        <rFont val="Calibri"/>
        <family val="2"/>
      </rPr>
      <t>Sale Ranch - Natural Dam 138 kV Line -</t>
    </r>
    <r>
      <rPr>
        <b/>
        <sz val="12"/>
        <rFont val="Calibri"/>
        <family val="2"/>
      </rPr>
      <t xml:space="preserve">  NTU Transmission Line Project </t>
    </r>
  </si>
  <si>
    <r>
      <t xml:space="preserve">Project No.  0PT39835 - </t>
    </r>
    <r>
      <rPr>
        <b/>
        <i/>
        <sz val="12"/>
        <rFont val="Calibri"/>
        <family val="2"/>
      </rPr>
      <t>Ogallala - Abernathy 345 kV Line -</t>
    </r>
    <r>
      <rPr>
        <b/>
        <sz val="12"/>
        <rFont val="Calibri"/>
        <family val="2"/>
      </rPr>
      <t xml:space="preserve">  NTU Transmission Line Project  (Dkt. 48625)</t>
    </r>
  </si>
  <si>
    <r>
      <t xml:space="preserve">Project No.  0PT39896 - </t>
    </r>
    <r>
      <rPr>
        <b/>
        <i/>
        <sz val="12"/>
        <rFont val="Calibri"/>
        <family val="2"/>
      </rPr>
      <t>Abernathy - Wadsworth 345 kV Line -</t>
    </r>
    <r>
      <rPr>
        <b/>
        <sz val="12"/>
        <rFont val="Calibri"/>
        <family val="2"/>
      </rPr>
      <t xml:space="preserve">  NTU Transmission Line Project  (Dkt. 48668)</t>
    </r>
  </si>
  <si>
    <r>
      <t xml:space="preserve">Project No.  0PT39845 - </t>
    </r>
    <r>
      <rPr>
        <b/>
        <i/>
        <sz val="12"/>
        <rFont val="Calibri"/>
        <family val="2"/>
      </rPr>
      <t>Wadsworth - New Oliver - Farmland 345 kV Line (WNF) and Southeast - New Oliver - Oliver 115 kV Line (SNO) -</t>
    </r>
    <r>
      <rPr>
        <b/>
        <sz val="12"/>
        <rFont val="Calibri"/>
        <family val="2"/>
      </rPr>
      <t xml:space="preserve">  NTU Transmission Line Projects   (Dkt. 48909)</t>
    </r>
  </si>
  <si>
    <r>
      <t>Project No.  0PT39846 - Abernathy - North - North Loop</t>
    </r>
    <r>
      <rPr>
        <b/>
        <i/>
        <sz val="12"/>
        <rFont val="Calibri"/>
        <family val="2"/>
      </rPr>
      <t xml:space="preserve"> 345/115 kV Line -</t>
    </r>
    <r>
      <rPr>
        <b/>
        <sz val="12"/>
        <rFont val="Calibri"/>
        <family val="2"/>
      </rPr>
      <t xml:space="preserve">  NTU Transmission Line Project  (Dkt. 49151)</t>
    </r>
  </si>
  <si>
    <t>0PT38849 MR/OR</t>
  </si>
  <si>
    <t>Decatur Sub - Bowie Sub 69 kV Line: Bennett Road Switch Retermination</t>
  </si>
  <si>
    <t>City of Decatur, Wise County</t>
  </si>
  <si>
    <t>Install one deadend structure to reterminate the Decatur - Bowie 69 kV Line into Bennett Road Switch</t>
  </si>
  <si>
    <t>959 MCM ACSS/TW "Suwannee"</t>
  </si>
  <si>
    <t>varies</t>
  </si>
  <si>
    <t>0PT39007 MR/OR</t>
  </si>
  <si>
    <t>Decatur Sub - Oran Sub 69 kV Line: Bennett Road Switch Retermination</t>
  </si>
  <si>
    <t>Install one deadend structure to reterminate the Decatur - West Chico - Oran 69 kV Line into Bennett Road Switch</t>
  </si>
  <si>
    <t>0PT38088 MR/EH</t>
  </si>
  <si>
    <t>Wolf Switch - Moss Switch 138 kV Line: Establish Red Lakes Switch for Oberon Solar Interconnect</t>
  </si>
  <si>
    <t>Install four steel monopole structures to loop into new Red Lakes Switch for Oberon Solar Interconnect.</t>
  </si>
  <si>
    <t>1926.9 MCM ACSS/TW "Cumberland"</t>
  </si>
  <si>
    <t>0PT38352 MR/BC</t>
  </si>
  <si>
    <t>Graham Switch - Tonkawa Switch 345 kV Line: CMPC Hardening 133/3 &amp;133/4</t>
  </si>
  <si>
    <t>Scurry County</t>
  </si>
  <si>
    <t>Replace structures 133/3 &amp; 133/4 with deadend structures to harden the line.</t>
  </si>
  <si>
    <t>2 - 795 MCM ACSR “Drake</t>
  </si>
  <si>
    <t>0PT38852 OER/DN</t>
  </si>
  <si>
    <t>Wink Switch - Notrees Switch 138 kV Line : Railside POD (Exxon) </t>
  </si>
  <si>
    <t>This project is to provide two point of deliveries for Exxon Mobil Pipeline Company on the Wink - Notrees 138 kV Line.</t>
  </si>
  <si>
    <t>1926.9 kcmil ACSS/TW/HS</t>
  </si>
  <si>
    <t>0PT37221 OER</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</si>
  <si>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</si>
  <si>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</si>
  <si>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</si>
  <si>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0PT38380  TT/KF</t>
  </si>
  <si>
    <t xml:space="preserve">The Tyler West - Tyler Swith 138 kV line will be upgraded and hardened to prepare the idle line to be energized. </t>
  </si>
  <si>
    <t xml:space="preserve">Install a new 138 kV point of delivery for Surge Energy's new 138 kV substation on the Buzzard Draw Switch - Gunsight Switch 138 kV Line. </t>
  </si>
  <si>
    <t>Work being done on Oncor Substation Property</t>
  </si>
  <si>
    <t>Approximately 12 months after construction is complete</t>
  </si>
  <si>
    <t>0PT04374 0PT38764 OER/DN</t>
  </si>
  <si>
    <t>0PT38583 0PT39653 CZ</t>
  </si>
  <si>
    <t>0PT37287JM/IA</t>
  </si>
  <si>
    <t>0PT37288 JM/IA</t>
  </si>
  <si>
    <t>0PT38605 AF/BC</t>
  </si>
  <si>
    <t>0PT38496
PO/BC</t>
  </si>
  <si>
    <t>Application Filed 1/17/2017. Final Order issued on 9/29/2017. This is a NTU project. No project number has been assigned yet.</t>
  </si>
  <si>
    <r>
      <t>Project No.  NA - Stiles</t>
    </r>
    <r>
      <rPr>
        <b/>
        <i/>
        <sz val="12"/>
        <rFont val="Calibri"/>
        <family val="2"/>
      </rPr>
      <t xml:space="preserve"> - Coates 138 kV Line -</t>
    </r>
    <r>
      <rPr>
        <b/>
        <sz val="12"/>
        <rFont val="Calibri"/>
        <family val="2"/>
      </rPr>
      <t xml:space="preserve">  NTU Transmission Line Project </t>
    </r>
  </si>
  <si>
    <t>NA</t>
  </si>
  <si>
    <t>0PT04329 SEI/CW</t>
  </si>
  <si>
    <t>City of Dunn, Scurry County</t>
  </si>
  <si>
    <t>Structure installation is at the request of Canyon Wind.</t>
  </si>
  <si>
    <t>0PT39809 SEI/BC</t>
  </si>
  <si>
    <t>Raise structure 10/1 to aide in establishing the Shin Oak POD for Blackbeard Operating, LLC.</t>
  </si>
  <si>
    <t xml:space="preserve">NTUSU Tule Caynon Switch - Alibates Switch 345 kV Line: Storm Restoration </t>
  </si>
  <si>
    <t>0PT38081 SB</t>
  </si>
  <si>
    <t>No Trees Switch - Andrews County South Switch 138 kV Line: Rebuild</t>
  </si>
  <si>
    <t>50-125</t>
  </si>
  <si>
    <t xml:space="preserve">Reterminate the Forney - Tri Corner 345 kV Line into Tri Corner station. </t>
  </si>
  <si>
    <t>0PT40097 SP/EH</t>
  </si>
  <si>
    <t>0PT39804 CW/SB</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</si>
  <si>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</si>
  <si>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795 kmcill ACSR</t>
  </si>
  <si>
    <t>Work is being done on ONCOR property</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</si>
  <si>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</si>
  <si>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</si>
  <si>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0PT39953 BB/DN</t>
  </si>
  <si>
    <t>0PT39956 BB/DN</t>
  </si>
  <si>
    <t>0PT39963 BB/DN</t>
  </si>
  <si>
    <t>Collin Sw - Payne Sw 138 kV Line: (Redbud) Prolina POI Reroute</t>
  </si>
  <si>
    <t>795 kcmil ASCR</t>
  </si>
  <si>
    <t>Jacksonville Switch- Troup 69 kV Line: Reterminate and Reconfigure for Jacksonville Switch Rebuild</t>
  </si>
  <si>
    <t>17T65086 BB/KF</t>
  </si>
  <si>
    <t>0PT38421 BB/DN</t>
  </si>
  <si>
    <t>0PT37440 BB/DN</t>
  </si>
  <si>
    <t>0PT37559 OER/JFO</t>
  </si>
  <si>
    <t>Polk St Terminal - Polk St 138 kV Line : Terminations Replacement </t>
  </si>
  <si>
    <t>Replace existing terminations at Polk St Sub and Polk Terminal.</t>
  </si>
  <si>
    <t>600 kcmil Cu Phelps Dodge Cable</t>
  </si>
  <si>
    <t>0PT38283 OER/JFO</t>
  </si>
  <si>
    <t>Edgemere Sub - Bandera Sub 138 kV Line : Terminations Replacement </t>
  </si>
  <si>
    <t>Replace existing terminations at Edgermere Terminal and Bandera Sub.</t>
  </si>
  <si>
    <t>900 kcmil Alu Okonite Cable</t>
  </si>
  <si>
    <t>Replace the 3/8" EHS shield wire with OPGW on the Kirkland Park - Schroeder Road section of the Kirkland Park Sub - TI Sub 138 kV Line.</t>
  </si>
  <si>
    <t>972 kcmil
ACAR</t>
  </si>
  <si>
    <t>Original project was to replace structure T-1005.  Updated scope is to repair the structure using a field welded steel support sleeve.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</si>
  <si>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</si>
  <si>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</si>
  <si>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Relocate the Paint Creek Switch - China Grove Switch 138 kV Line at the request of AEP, due to a new line being constructed under our existing infrastructure. Poles 83/5, 83/6, and 83/7 will be relocated and utilize a taller single-circuit H-frame structure.</t>
  </si>
  <si>
    <t>Rebuild the 8.8 miles of single-circuit wood h-frames. The final build will utilize double-circuit steel monopoles.</t>
  </si>
  <si>
    <t>City of Prosper, Grayson County</t>
  </si>
  <si>
    <t xml:space="preserve">City of Lubbock  </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</si>
  <si>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</si>
  <si>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</si>
  <si>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</si>
  <si>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</si>
  <si>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</si>
  <si>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0PT38450 AB</t>
  </si>
  <si>
    <t>0PT39714 JO/KD</t>
  </si>
  <si>
    <t>0PT39736 CB/DN</t>
  </si>
  <si>
    <t>Cedar Hill Switch - Camp Wisdom 138 kV Line: Replace Str T-1005</t>
  </si>
  <si>
    <t>Rebuild the 2.25 mile Alpha Road-Knoll Trail 138 kV double-circuit line using a conductor rated for 2569A or greater.</t>
  </si>
  <si>
    <t>Kirkland Park Sub - Ti Sub 138 kV Line: Replace 3/8 Ehs Shield Wire</t>
  </si>
  <si>
    <t>Yucca - Holt 138 kV Line: Raise Structure 10/1</t>
  </si>
  <si>
    <t>Jacksonville Plant Sub - Jacksonville Switch 69 kV Line: Reterm</t>
  </si>
  <si>
    <t>Jacksonville Plant South-Jacksonville Sw 69 kV Line: Reterm Jacksonville Switch</t>
  </si>
  <si>
    <t>100
0</t>
  </si>
  <si>
    <t>Athens Sub - Jacksonville Switch 69 kV Line: Reterm Jacksonville Switch</t>
  </si>
  <si>
    <t xml:space="preserve">Determinate and reconfigure Athens Sub - Jacksonville Switch 69 kV transmission line into the rebuilt Jacksonville Switch Station. </t>
  </si>
  <si>
    <t>Northaven Switch-Renner Switch 138 kV: Rebuild Alpha Rd. - Knoll Trl.</t>
  </si>
  <si>
    <t xml:space="preserve">Repair structure T-1005 on the Camp Wisdom Road – Cedar Hill Switch 138 kV line.  The damaged structure will be repaired using a field welded steel support sleeve.  </t>
  </si>
  <si>
    <t xml:space="preserve">959.6 kcmil ACSS/TW Bundled 
795 ACSR Bundled 
1590 KCMIL ACSR </t>
  </si>
  <si>
    <t>City of Wink,  Winkler County</t>
  </si>
  <si>
    <t>City of Sweetwater,
Nolan County</t>
  </si>
  <si>
    <t>City of Jacksonville,
Cherokee County</t>
  </si>
  <si>
    <t>959 ACSS/TW "Suwannee"</t>
  </si>
  <si>
    <t>636 ACSR "Grosbeak"</t>
  </si>
  <si>
    <t>Application Filed 9/20/2018.</t>
  </si>
  <si>
    <t>Application Filed 12/19/2018.</t>
  </si>
  <si>
    <t>Application Filed 2/19/2019.</t>
  </si>
  <si>
    <t>Central Bluff Sw. - Holstein Solar I Sw. 345 kV Line: Construct transmission line for connection Holstein Solar</t>
  </si>
  <si>
    <t>This is a joint project with AEP Texas - only Oncor associated project costs are being reported.  Application Filed 11/7/2018.  Final Order issued on 6/26/2019.</t>
  </si>
  <si>
    <t>2/5/2019
7/15/2019</t>
  </si>
  <si>
    <r>
      <t xml:space="preserve">The original project was </t>
    </r>
    <r>
      <rPr>
        <sz val="22"/>
        <rFont val="Calibri"/>
        <family val="2"/>
      </rPr>
      <t>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r>
  </si>
  <si>
    <t>City of Gainesville, Cooke County</t>
  </si>
  <si>
    <t>0PT38448 AW/DD</t>
  </si>
  <si>
    <t>Roanoke Switch - Saginaw Switch 138 kV Line: Reterminate to Deen Switch</t>
  </si>
  <si>
    <t xml:space="preserve">Retermination of double-circuit (Roanoke/Euless) 138 kV line connecting to new Deen Sw.  </t>
  </si>
  <si>
    <t>Below grade construction to start 10/1/2019, above grade construction to start 1/3/2020</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</si>
  <si>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</si>
  <si>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</si>
  <si>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</si>
  <si>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</si>
  <si>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</si>
  <si>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</si>
  <si>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</si>
  <si>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</si>
  <si>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0PT37229 DN/BC</t>
  </si>
  <si>
    <t>0PT37237 DN/BC</t>
  </si>
  <si>
    <t>0PT37236 DN/BC</t>
  </si>
  <si>
    <t>0PT37238 DN/BC</t>
  </si>
  <si>
    <t>0PT37235 DN/BC</t>
  </si>
  <si>
    <t>0PT40192 KC/CL</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</si>
  <si>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</si>
  <si>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</si>
  <si>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</si>
  <si>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</si>
  <si>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0PT38578</t>
  </si>
  <si>
    <t xml:space="preserve">City of Colorado City/ Mitchell County </t>
  </si>
  <si>
    <t>25.83(a)(3)</t>
  </si>
  <si>
    <t>0PT04008</t>
  </si>
  <si>
    <t>Riverton Switch:  Install 138 kV Line Terminal for 138 kV Sand Lake Switch Line</t>
  </si>
  <si>
    <t>City of Wink/ Winkler County</t>
  </si>
  <si>
    <t>0PT04062</t>
  </si>
  <si>
    <t>Install one bank of  69 kV transmission capacitors and associated terminal equipment.</t>
  </si>
  <si>
    <t>0PT38409</t>
  </si>
  <si>
    <t xml:space="preserve">Battalion POD (Fort Hood East POD) : Establish a POD for Fort Hood East Substation to be constructed on the Fort Hood Army Base </t>
  </si>
  <si>
    <t>Fort Hood Army Base</t>
  </si>
  <si>
    <t>0PT04308</t>
  </si>
  <si>
    <t>City of Salt Flat/ Hudspeth County</t>
  </si>
  <si>
    <t>0PT04057</t>
  </si>
  <si>
    <t>Hicks Switch: 13.8 kV Reactor Installation</t>
  </si>
  <si>
    <t>City of Fort Worth/Tarrant County</t>
  </si>
  <si>
    <t>18T65029</t>
  </si>
  <si>
    <t>Cedar Crest Switch: Upgrade industrial line and replace bus diff panels</t>
  </si>
  <si>
    <t>0PT37618</t>
  </si>
  <si>
    <t>City of Odessa/Ector County</t>
  </si>
  <si>
    <t>0PT01664</t>
  </si>
  <si>
    <t>Sand Lake (Previously Mentone) 138 kV Switching Station</t>
  </si>
  <si>
    <t>City of Odessa/ Ector County</t>
  </si>
  <si>
    <t>0PT04106</t>
  </si>
  <si>
    <t>Holliday Sub: 69 kV Terminal Upgrade to 138 kV</t>
  </si>
  <si>
    <t>City of Holliday/Archer County</t>
  </si>
  <si>
    <t>0PT04107</t>
  </si>
  <si>
    <t>Lake Wichita Switch: 69 kV Line Terminal Upgrade to 138 kV</t>
  </si>
  <si>
    <t>City of Wichita Falls/ Tarrant County</t>
  </si>
  <si>
    <t>0PT04005</t>
  </si>
  <si>
    <t>Odessa North Switch: Remove 69 kV terminal and re-terminate the new Cowden North - Odessa North 138 kV Line</t>
  </si>
  <si>
    <t>0PT04108</t>
  </si>
  <si>
    <t>Bowman Switch: 138 kV Line Terminal Additions</t>
  </si>
  <si>
    <t>0PT04138</t>
  </si>
  <si>
    <t>0PT37566</t>
  </si>
  <si>
    <t>0PT38362</t>
  </si>
  <si>
    <t>City of Palestine/ Anderson County</t>
  </si>
  <si>
    <t>0PT38134</t>
  </si>
  <si>
    <t>McDonald Road  Switch : Establish line terminal</t>
  </si>
  <si>
    <t>City of Big Springs/Howard County</t>
  </si>
  <si>
    <t>0PT04142</t>
  </si>
  <si>
    <t>0PT01720</t>
  </si>
  <si>
    <t xml:space="preserve">Royse Switch: 138 kV Forney line terminal upgrade </t>
  </si>
  <si>
    <t>City of Royce City/Rockwall County</t>
  </si>
  <si>
    <t>0PT04398</t>
  </si>
  <si>
    <t>City of Monahans/ Ward County</t>
  </si>
  <si>
    <t>138/69</t>
  </si>
  <si>
    <t>0PT38723</t>
  </si>
  <si>
    <t>City of Canton/Van Zandt County</t>
  </si>
  <si>
    <t>18T65175</t>
  </si>
  <si>
    <t>Prolina (Redbud) 138 kV POI</t>
  </si>
  <si>
    <t xml:space="preserve"> Install three motor operated SCADA control 138 kV line sectionalizing switches.</t>
  </si>
  <si>
    <t>0PT38719</t>
  </si>
  <si>
    <t>City of Jacksonville/Cherokee County</t>
  </si>
  <si>
    <t>0PT37311</t>
  </si>
  <si>
    <t>City of Midlothian/ Ellis County</t>
  </si>
  <si>
    <t>0PT37341</t>
  </si>
  <si>
    <t xml:space="preserve"> City of Odessa/Andrews County</t>
  </si>
  <si>
    <t>0PT38072</t>
  </si>
  <si>
    <t>Red Lakes Switch : Establish station a 3-breaker 138 kV ring bus arrangement</t>
  </si>
  <si>
    <t>0PT37587</t>
  </si>
  <si>
    <t>City of Odessa/ Andrews County</t>
  </si>
  <si>
    <t>18T65027</t>
  </si>
  <si>
    <t>Norwood Substation: 345 KV Bus Auto #1 &amp; 138 kV yard relay upgrade</t>
  </si>
  <si>
    <t>City of Irving/Dallas County</t>
  </si>
  <si>
    <t>345/138</t>
  </si>
  <si>
    <t>0PT04155</t>
  </si>
  <si>
    <t>City of Denton/ Denton County</t>
  </si>
  <si>
    <t>0PT04158</t>
  </si>
  <si>
    <t>City of China Spring/McLennan County</t>
  </si>
  <si>
    <t>138/24.9</t>
  </si>
  <si>
    <t>0PT37562</t>
  </si>
  <si>
    <t>City of Orla/Culberson County</t>
  </si>
  <si>
    <t>0PT04087</t>
  </si>
  <si>
    <t>Quarry Field Switch ( formerly Kyle Ranch Sw. Sta.)</t>
  </si>
  <si>
    <t>City of Mentone/Loving County</t>
  </si>
  <si>
    <t>0PT38360</t>
  </si>
  <si>
    <t>City of Waco/McLennan County</t>
  </si>
  <si>
    <t>0PT04157</t>
  </si>
  <si>
    <t>City of Pflugerville/Travis</t>
  </si>
  <si>
    <t>0PT04389</t>
  </si>
  <si>
    <t>City of Trinidad City/Henderson County</t>
  </si>
  <si>
    <t>18T65019</t>
  </si>
  <si>
    <t xml:space="preserve">Seagoville Switch: Replace Seagoville Switch:  Replace 345 kV bus and 138 kV bus protective relaying </t>
  </si>
  <si>
    <t>City of Seagoville/ Dallas County</t>
  </si>
  <si>
    <t>0PT04053</t>
  </si>
  <si>
    <t>City of Lancaster/Dallas County</t>
  </si>
  <si>
    <t>0PT04051</t>
  </si>
  <si>
    <t>Tri Corner Switch: 345 kV rung 4 addition</t>
  </si>
  <si>
    <t>0PT04054</t>
  </si>
  <si>
    <t xml:space="preserve">Trinidad Switch: Terminal upgrade </t>
  </si>
  <si>
    <t>City of Trindad/ Henderson County</t>
  </si>
  <si>
    <t>Upgrade  line terminal  as a part of the Tri Corner Switching Station. Watermill Switching Station. 345 KV line upgrade to 3200 A.  and modify relaying for the new Tri Corner Sw Line terminal.</t>
  </si>
  <si>
    <t>17T65009</t>
  </si>
  <si>
    <t>Liggett Switch: 138 kV Cedar Hill Terminal upgrade, 345 kV protective relay upgrades and replace the Norwood switch transfer trip panel</t>
  </si>
  <si>
    <t>138/345</t>
  </si>
  <si>
    <t>16T62052</t>
  </si>
  <si>
    <t>0PT37383</t>
  </si>
  <si>
    <t>City of Decatur/ Wise County</t>
  </si>
  <si>
    <t>19T62005</t>
  </si>
  <si>
    <t>0PT01788</t>
  </si>
  <si>
    <t>Norwood Substation:  Upgrade 138 kV NW Carrollton Line Terminals</t>
  </si>
  <si>
    <t>18T65023</t>
  </si>
  <si>
    <t xml:space="preserve">Venus Switch: Bus and auto relay upgrades
</t>
  </si>
  <si>
    <t>City of Venus/Ellis County</t>
  </si>
  <si>
    <t>0PT37283</t>
  </si>
  <si>
    <t>0PT38434</t>
  </si>
  <si>
    <t>Comanche Peak 345 kV: Upgrade Everman to double breaker double bus</t>
  </si>
  <si>
    <t>City of Glen Rose/Somervell County</t>
  </si>
  <si>
    <t>Install a new 345 kV breaker and breaker disconnect switch for the Everman line to make the bay double breaker, double bus.</t>
  </si>
  <si>
    <t>18T62062</t>
  </si>
  <si>
    <t>City of Fort Worth/ Tarrant County</t>
  </si>
  <si>
    <t>0PT37352</t>
  </si>
  <si>
    <t>Install Transformer with two feeder breakers and three feeder ties.</t>
  </si>
  <si>
    <t>138/21.6</t>
  </si>
  <si>
    <t xml:space="preserve">25.83(a)(3)  </t>
  </si>
  <si>
    <t>0PT37436</t>
  </si>
  <si>
    <t>Jacksonville Switch : Upgrade and reconfigure the existing  station in a 5-breaker 69 kV single-bus arrangement</t>
  </si>
  <si>
    <t>Upgrade and reconfigure the existing station by installing five, 69 kV circuit breakers in single-bus arrangement. Remove the Single Phase Auto Transformers.</t>
  </si>
  <si>
    <t>0PT38518</t>
  </si>
  <si>
    <t>Odessa EHV: 345 kV Line Terminal Addition</t>
  </si>
  <si>
    <t>Install two, 345 kV circuit breakers to establish line terminal to create the new Odessa EHV Switch - Wolf Switch 345 kV Line as a part of adding a second circuit to the existing Moss Switch - Odessa EHV Switch.</t>
  </si>
  <si>
    <t>0PT38606</t>
  </si>
  <si>
    <t>City of Odessa/Wink County</t>
  </si>
  <si>
    <t>0PT37445</t>
  </si>
  <si>
    <t>Blackland POD: Station Demolition</t>
  </si>
  <si>
    <t xml:space="preserve">City of Fate/Rockwall County
</t>
  </si>
  <si>
    <t>17T65036</t>
  </si>
  <si>
    <t>18T65010</t>
  </si>
  <si>
    <t>18T65002</t>
  </si>
  <si>
    <t>18T65018</t>
  </si>
  <si>
    <t xml:space="preserve"> Centerville Switch: Upgrade line, auto and bus relaying</t>
  </si>
  <si>
    <t>18T65075</t>
  </si>
  <si>
    <t>City of Dallas/Dallas County</t>
  </si>
  <si>
    <t>18T65108</t>
  </si>
  <si>
    <t>City of Fate/Rockwall County</t>
  </si>
  <si>
    <t>0PT37340</t>
  </si>
  <si>
    <t>Odessa EHV Switch : Install security measures</t>
  </si>
  <si>
    <t>City of Odessa/Midland County</t>
  </si>
  <si>
    <t>0PT38216</t>
  </si>
  <si>
    <t>0PT38218</t>
  </si>
  <si>
    <t>City of Corsicana/ Navarro County</t>
  </si>
  <si>
    <t>0PT38367</t>
  </si>
  <si>
    <t>Latigo (McPherson (BEC)) POI : Install a new 138 kV point of interconnection for the McPherson (BEC) 138 kV Substation</t>
  </si>
  <si>
    <t>0PT38420</t>
  </si>
  <si>
    <t>Central Bluff  Switch : Install 345 kV breaker to provide Generator with one Point of Interconnection from a 345 kV breaker-and-a-half arrangement.</t>
  </si>
  <si>
    <t xml:space="preserve"> Install 345 kV breaker to provide Generator with one Point of Interconnection from a 345 kV breaker-and-a-half arrangement.    </t>
  </si>
  <si>
    <t>0PT38725</t>
  </si>
  <si>
    <t>Forest Grove Switch : Terminal Upgrade</t>
  </si>
  <si>
    <t>City of Malakoff/Henderson County</t>
  </si>
  <si>
    <t>City of Palestine/Anderson County</t>
  </si>
  <si>
    <t>City of Tyler/ Smith County</t>
  </si>
  <si>
    <t>0PT38854</t>
  </si>
  <si>
    <t>0PT38971</t>
  </si>
  <si>
    <t>Benbrook Sub : Create a loop in loop out, install FID's and install new Sub IV protection for transformer #1 and #2</t>
  </si>
  <si>
    <t>0PT39341</t>
  </si>
  <si>
    <t>0PT39370</t>
  </si>
  <si>
    <t>0PT03958</t>
  </si>
  <si>
    <t>0PT39750</t>
  </si>
  <si>
    <t>City of Carrollton/Denton County</t>
  </si>
  <si>
    <t>0PT04086</t>
  </si>
  <si>
    <t>Deen Switch: Establish Station to Replace Saginaw 138 kV Switch</t>
  </si>
  <si>
    <t>0PT04099</t>
  </si>
  <si>
    <t xml:space="preserve">Vineyard (formerly Grapevine) Switch: Establish 138 kV Station  </t>
  </si>
  <si>
    <t>Establish the Vineyard 138 kV Switch approximately 0.2 miles south of McKamy Tap by installing twelve 3200 A, 138 kV circuit breakers in a breaker-and-a-half arrangement.</t>
  </si>
  <si>
    <t>16T62037</t>
  </si>
  <si>
    <t>0PT38411</t>
  </si>
  <si>
    <t>City of Killeen/ Tarrant County</t>
  </si>
  <si>
    <t>0PT38573  BP</t>
  </si>
  <si>
    <t>Riverton - Sand Lake 345 kV Line Circuit Addition (Phase 2)</t>
  </si>
  <si>
    <t>Reeves and Ward Counties</t>
  </si>
  <si>
    <t>Add the second circuit on the vacant circuit position of the Riverton - Sand Lake 345 kV Line that will be operated at 345 kV.</t>
  </si>
  <si>
    <t>29,200,000 (t-line)        1,185,000 (station)</t>
  </si>
  <si>
    <r>
      <t xml:space="preserve">Project No.  0PT38573 </t>
    </r>
    <r>
      <rPr>
        <b/>
        <i/>
        <sz val="12"/>
        <color rgb="FFFF0000"/>
        <rFont val="Calibri"/>
        <family val="2"/>
      </rPr>
      <t>- Riverton - Sand Lake 345 kV Line Circuit Addition -</t>
    </r>
    <r>
      <rPr>
        <b/>
        <sz val="12"/>
        <color rgb="FFFF0000"/>
        <rFont val="Calibri"/>
        <family val="2"/>
      </rPr>
      <t xml:space="preserve">  Transmission Line Project (Phase 2)</t>
    </r>
  </si>
  <si>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</si>
  <si>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</si>
  <si>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</si>
  <si>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Upgrade  line terminal and associated equipment as part of the upgrade of Midland County Northwest Sw. Sta. - Midland East Sw. Sta. 138 kV Double-circuit Line. Install FIDs on transformer #1 and #2.</t>
  </si>
  <si>
    <t>Remove and rebuild the North Main Substation to the south of Heritage Sub and North Main Switch as Panther Island Sub consisting of two transformers and eight feeder breakers</t>
  </si>
  <si>
    <t>Install three 345 kV, 3200 A circuit breakers to create the Watermill Sw. Sta. to Trinidad 345 kv Line Terminal as a part of the reconductor of Tri Corner Switching Station. Watermill Switching Station. 345 KV line</t>
  </si>
  <si>
    <t xml:space="preserve"> Establish Substation with one Transformer and Two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</si>
  <si>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</si>
  <si>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Establish Substation with two Transformers and four Feeder Breakers</t>
  </si>
  <si>
    <t xml:space="preserve">Upgrade all line terminal and associated equipment to meet or exceed 2000 A.  </t>
  </si>
  <si>
    <t>Install Screwbean Substation Transformer #2, one transformer and two feeder breakers</t>
  </si>
  <si>
    <t>Establish substation by installing Transformer #1,one transformer, and two feeder breakers</t>
  </si>
  <si>
    <t>0PT38284</t>
  </si>
  <si>
    <t>0PT38220</t>
  </si>
  <si>
    <t>0PT39073</t>
  </si>
  <si>
    <t>Allens Creek POI: Establish 138 kV Point of Interconnection</t>
  </si>
  <si>
    <t>Tyler Substation: Rebuild to 138 kV</t>
  </si>
  <si>
    <t>0PT03971</t>
  </si>
  <si>
    <t>Rough Creek Sub: Establish 138-12.5 kV Station</t>
  </si>
  <si>
    <t>0PT04026</t>
  </si>
  <si>
    <t>Weston Substation: Establish one substation transformer and two feeder breakers</t>
  </si>
  <si>
    <t>Establish one substation transformer and two feeder breakers</t>
  </si>
  <si>
    <t>0PT04289</t>
  </si>
  <si>
    <t>138/12.5</t>
  </si>
  <si>
    <t>0PT38773</t>
  </si>
  <si>
    <t>0PT38928</t>
  </si>
  <si>
    <t>Turnbaugh Corner Switch: Establish 138 kV switching station</t>
  </si>
  <si>
    <t>0PT37647</t>
  </si>
  <si>
    <t>Rondo STATCOM</t>
  </si>
  <si>
    <t>18T65033</t>
  </si>
  <si>
    <t>Carrollton NW Sub: Upgrade 138 kV Norwood &amp; Lakepointe Lines</t>
  </si>
  <si>
    <t>18T65039</t>
  </si>
  <si>
    <t>City of Odessa</t>
  </si>
  <si>
    <t>0PT40126</t>
  </si>
  <si>
    <t>Brelyn Sub: (Coahoma West Sub) Establish substation</t>
  </si>
  <si>
    <t>Establish Substation with a one transformer with two Feeder Breakers</t>
  </si>
  <si>
    <t>0PT03966</t>
  </si>
  <si>
    <t>Canton Tap Switch: Modify Tyler Switch Line Relaying</t>
  </si>
  <si>
    <t>0PT04000</t>
  </si>
  <si>
    <t>Collin Sw. Station 345/138 kV autotransformer #2 series reactor</t>
  </si>
  <si>
    <t>0PT39490</t>
  </si>
  <si>
    <t xml:space="preserve">Comanche Peak 345 kV  Switch : Upgrade Mitchell Bend to Double Breaker Double Bus </t>
  </si>
  <si>
    <t>0PT39812</t>
  </si>
  <si>
    <t>Dollarhide Sub: Modify bus to loop 138kV line in and out of station</t>
  </si>
  <si>
    <t>0PT39276</t>
  </si>
  <si>
    <t>Fate Sub: Establish Substation with one transformer and two feeder breakers</t>
  </si>
  <si>
    <t>Establish Substation with one transformer and two feeder breakers</t>
  </si>
  <si>
    <t>0PT39386</t>
  </si>
  <si>
    <t>0PT39591</t>
  </si>
  <si>
    <t>Willow Wells Sub: Install one transformer and two feeder breakers</t>
  </si>
  <si>
    <t>Install one transformer and two feeder breakers</t>
  </si>
  <si>
    <t>0PT04035</t>
  </si>
  <si>
    <t>Ennis Creek Switch: 138 kV Station Rebuild</t>
  </si>
  <si>
    <t>16T64009</t>
  </si>
  <si>
    <t>Mary Avenue Substation: Install one transformer and two feeder breakers</t>
  </si>
  <si>
    <t>0PT37764</t>
  </si>
  <si>
    <t>0PT39224</t>
  </si>
  <si>
    <t>Richardson Spring Creek-Install 4th Transformer and Two Feeder Breakers</t>
  </si>
  <si>
    <t>Modify relaying for ring bus terminal at Tyler Switch</t>
  </si>
  <si>
    <t>City of Forney/Kaufman County</t>
  </si>
  <si>
    <t>City of Coahoma/Howard County</t>
  </si>
  <si>
    <t>City of Frisco/Collin County</t>
  </si>
  <si>
    <t>Glen Rose County</t>
  </si>
  <si>
    <t>City of Odessa/Winkler County</t>
  </si>
  <si>
    <t>City of Snyder/Scurry County</t>
  </si>
  <si>
    <t>345 /138</t>
  </si>
  <si>
    <t>Odessa County</t>
  </si>
  <si>
    <t>Convert Tyler Sub to 138kV by replacing two transformers with two transformers and install one feeder breaker.</t>
  </si>
  <si>
    <t>69/12.5</t>
  </si>
  <si>
    <t>0PT39201</t>
  </si>
  <si>
    <t>City of McKinney/Dallas County</t>
  </si>
  <si>
    <t>Install 4th Transformer and Two Feeder Breakers</t>
  </si>
  <si>
    <t>Establish the Sw Sta. by installing eight 3200 A, and 138 kV circuit breakers in a breaker-and-a-half bus arrangement.</t>
  </si>
  <si>
    <t xml:space="preserve">Upgrade Mitchell Bend line terminal to Double Breaker Double Bus </t>
  </si>
  <si>
    <t>Install 13.8 kV tertiary shunt reactors on Autotransformer #2 and installation of AC service to the new microwave center.</t>
  </si>
  <si>
    <t>Establish station with one transformer and two feeder breakers</t>
  </si>
  <si>
    <t>Blackland Switch: Establish 138 kV station</t>
  </si>
  <si>
    <t>Install Bank #2 with one Transformer and One Feeder Breaker.  Includes installation of Distribution Automation on Feeders 2401 and 2403.</t>
  </si>
  <si>
    <t>Install one 138 kV circuit breaker on the 138 kV bus. Remove 69 kV bus and associated equipment.</t>
  </si>
  <si>
    <t>City of Prosper/ Collin County</t>
  </si>
  <si>
    <t>Alligator Draw Sub : Establish station with two transformers and two feeder breakers on  the new Horseshoe Springs Sw. Sta.  Owl Hills 138 kV Line</t>
  </si>
  <si>
    <t xml:space="preserve">Establish a POD to serve the Fort Hood Army Base to provide a 138 kV point of delivery (POD) from Company's Killeen Fort Hood Switch - Killeen Switch 138 kV transmission line. 
</t>
  </si>
  <si>
    <t>Create a loop in loop out, install FID's and install new  protection for transformer #1 and #2</t>
  </si>
  <si>
    <t>Blackbird Switch: Establish Station</t>
  </si>
  <si>
    <t xml:space="preserve">Establish station with a 3-breaker 138 kV ring bus arrangement to install a 138 kV point-of-interconnection (POI) for customer's generator. The POI will be located on the Andrews North Sw. Sta. - Fullerton Sw. Sta. 138 kV Line </t>
  </si>
  <si>
    <t xml:space="preserve">Install a 138 kV point of interconnection  with a 3-breaker 138 kV ring bus arrangement on the Royse Sw. Sta. - Terrell Sw. Sta. 138 kV Line. </t>
  </si>
  <si>
    <t>Boulder POD : 138 kV Point of Delivery</t>
  </si>
  <si>
    <t>Install two circuit breakers.  Move the existing Bowman - Lake Wichita 138 kV Line termination at Bowman from bus B to bus A.</t>
  </si>
  <si>
    <t>Canton Tap Switch: Canton Tap 138 kV Switching Station. Point of Interconnection</t>
  </si>
  <si>
    <t xml:space="preserve">Establish a line terminal to connect Glenn Pine 138 kV Line. Upgrade and reconfigure all line terminal and associated equipment at Canton Tap Sw. Sta. to provide a 138 kV point of interconnection. </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</si>
  <si>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</si>
  <si>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</si>
  <si>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</si>
  <si>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</si>
  <si>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</si>
  <si>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</si>
  <si>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Dunn POD : Provide a 138 kV point-of-delivery (POD)</t>
  </si>
  <si>
    <t>Rebuild the 138 kV Ennis Creek Switch with a 3-breaker 138 kV ring bus arrangement.</t>
  </si>
  <si>
    <t>Fisher Road Switch : Replace 138 kV circuit breaker</t>
  </si>
  <si>
    <t>Replace 138 kV circuit breaker</t>
  </si>
  <si>
    <t xml:space="preserve">Upgrade all line terminal and associated equipment to meet or exceed 2000 A. </t>
  </si>
  <si>
    <t xml:space="preserve">Heritage Sub : Convert transformer #1 to 138 kV and upgrade protection on CB </t>
  </si>
  <si>
    <t>Convert Transformer #1 to 138 kV and upgrade line protection on circuit breaker.</t>
  </si>
  <si>
    <t>Upgrade the 69 kV Lake Wichita line terminal to 138 kV.</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</si>
  <si>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</si>
  <si>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</si>
  <si>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Horsehead Draw Sub (formerly Mentone Southwest Sub) : Establish one Substation Transformer and three feeder breakers</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</si>
  <si>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</si>
  <si>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</si>
  <si>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</si>
  <si>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</si>
  <si>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</si>
  <si>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</si>
  <si>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 xml:space="preserve">Install one 3200 A, 138 kV circuit breaker in a ring bus arrangement as a part of converting the McDonald Road Switch - Garden City Substation 69 kV Line Section to 138 kV operation. </t>
  </si>
  <si>
    <t>Norwood Switch: Modify 345/138 auto #1 relay protection</t>
  </si>
  <si>
    <t>Modify 345/138 auto #1 relay protection</t>
  </si>
  <si>
    <t>Install security measures at switching station.</t>
  </si>
  <si>
    <t xml:space="preserve">Parkdale Switch: Replace two 138 kV bus differentials and replace 138 kV </t>
  </si>
  <si>
    <t>Establish station with a 3-breaker 138 kV ring bus arrangement for interconnection generation interconnection.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</si>
  <si>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</si>
  <si>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</si>
  <si>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Terminal upgrade for Coit Road line,  (West Circuit)</t>
  </si>
  <si>
    <t>TI Dallas Sub : Terminal upgrade for Kirkland park line, (East Circuit)</t>
  </si>
  <si>
    <t>Wolf Switch: Establish 345 kV three rung breaker and a half</t>
  </si>
  <si>
    <t>Bennett Road Switch: Establish 69 kV ring bus</t>
  </si>
  <si>
    <t xml:space="preserve">Relocate the 138/69 kV from Decatur Switch by establishing a 69 kV yard at Bennett Road Switch. Install two (2) Circuit Breakers to Bowie and Oran. Expand the three Circuit Breaker 138 kV ring bus arrangement to a four Circuit Breaker ring bus arrangement. </t>
  </si>
  <si>
    <t>Bird Nest Sub formerly (Pflugerville South Substation)</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</si>
  <si>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</si>
  <si>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</si>
  <si>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</si>
  <si>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Establish Boulder a 138kV point of delivery for customer owned startion on the south circuit of the Wink – Culberson 138 kV Double-circuit Line.</t>
  </si>
  <si>
    <t xml:space="preserve">Blagg Sub: Establish Substation with one Transf. and Two Feeder Breakers:  </t>
  </si>
  <si>
    <t xml:space="preserve">Alligator Draw Sub : Establish station with two transformers and two feeder breakers. </t>
  </si>
  <si>
    <t xml:space="preserve">Barstow Northwest Sub : Install Transformer #3  w/ two 21.6 kV feeder breakers and three feeder ties  </t>
  </si>
  <si>
    <t xml:space="preserve">Goddard Sub: Upgrade Line Terminal to 2000 A and Install FIDs on transformer #1 and #2 </t>
  </si>
  <si>
    <t xml:space="preserve">Killeen Park Street Sub :  Install three sectionalizing switches  to loop line </t>
  </si>
  <si>
    <t>Owl Hills Sub: Establish Substation with two Transformers and four Feeder Breakers</t>
  </si>
  <si>
    <t>Panther Island Sub</t>
  </si>
  <si>
    <t>Ranger Sub: 69 kV emergency capacitors</t>
  </si>
  <si>
    <t>Screwbean Sub: Install Second Transformer and Two Feeders</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</si>
  <si>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</si>
  <si>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</si>
  <si>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</si>
  <si>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</si>
  <si>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 xml:space="preserve">Crown Road Sub: Upgrade 138 kV line terminals </t>
  </si>
  <si>
    <t>Du Puy (Waco West) Sub : Replace Transformer by Rebuilding the Existing Substation</t>
  </si>
  <si>
    <t xml:space="preserve"> Las Colinas Sub: Upgrade 138 kV line terminals</t>
  </si>
  <si>
    <t xml:space="preserve"> Thorntonville  Sub: Install one transformer and two Feeder</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</si>
  <si>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</si>
  <si>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</si>
  <si>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</si>
  <si>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</si>
  <si>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</si>
  <si>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Establish the switching station by installing eight 138 kV circuit breakers in a breaker-and-a-half bus arrangement in the Riverton -  Wink 138 kV Double Circuit Line. This project will also include the installation of terminal equipment for two 138 kV PODs for customer owned stations.</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</si>
  <si>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</si>
  <si>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</si>
  <si>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Upgrade all terminal and associated equipment as a part of upgrading the NW Carrollton Norwood Switch 138 kV double-circuit line.</t>
  </si>
  <si>
    <t xml:space="preserve">Establish Du Puy Substation with three transformers and ten feeder breakers. </t>
  </si>
  <si>
    <t>Establish Dunn POD for customer owned stations for a 138 kV point of delivery, on the China Grove  Radium 138 kV Line</t>
  </si>
  <si>
    <t>Hicks Switch: Modification for interconnect and convert line communication for line to fiber</t>
  </si>
  <si>
    <t>Modifications for interconnect and convert the line communication for line to fiber.</t>
  </si>
  <si>
    <t>Establish station with one Transformer and three feeder breakers</t>
  </si>
  <si>
    <t xml:space="preserve">Establish 345 kV switching station by installing two 345 kV transmission line exits and provide  one interconnection point from a 345 kV three breaker ring bus arrangement.  </t>
  </si>
  <si>
    <t>Upgrade all terminal and associated equipment to meet or exceed 2000 A as a part of upgrading the NW Carrollton- Norwood Switch 138 kV Double-circuit line.</t>
  </si>
  <si>
    <t xml:space="preserve">Mankin Switch: Establish Station for POI </t>
  </si>
  <si>
    <t xml:space="preserve">Establish a 138 kV Point of Interconnection located in the Trinidad Sw. Sta. Kaufman Northwest 138 kV line by constructing the Mankin 138 kV POI  with a 3-breaker 138 kV ring bus arrangement. </t>
  </si>
  <si>
    <t>Replace three 138 kV circuit breakers</t>
  </si>
  <si>
    <t>Replace two 138 kV circuit breakers</t>
  </si>
  <si>
    <t xml:space="preserve">Navarro Sub : Replace two 138 kV circuit breakers </t>
  </si>
  <si>
    <t>Nelson Switch : Install a 138 kV  POI</t>
  </si>
  <si>
    <t xml:space="preserve">Install a 138 kV POI on the  Andrews County South Sw. Sta.  Fullerton Sw. Sta. 138 kV Line by installing three 138 kV circuit breakers in a ring bus configuration.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</si>
  <si>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</si>
  <si>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</si>
  <si>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</si>
  <si>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</si>
  <si>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</si>
  <si>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 xml:space="preserve"> Upgrade 138 kV bus protection to provide redundancy for three phase faults and replace 138 kV circuit breaker.</t>
  </si>
  <si>
    <t>Railside Switch : Establish POD by installing four 138 kV circuit breakers in a ring-bus arrangement</t>
  </si>
  <si>
    <t xml:space="preserve">Install one 138 kV circuit breaker and associated switches, CVTs, arresters, relaying in Rung #3 as a part of constructing the new Riverton Sw. Sta.  Sand Lake Sw. Sta. 138 kV Line. </t>
  </si>
  <si>
    <t>Install one +250/-250 Mvar Dynamic Reactive Device and one 138 kV circuit breaker at Quarry Field 138 kV Sw. Station</t>
  </si>
  <si>
    <t>Convert the station to operate at 138 kV by replace the existing substation with a two transformer station.</t>
  </si>
  <si>
    <t xml:space="preserve">Upgrade all terminal and associated equipment  as a part of upgrading the Forney Switching Station Royse Switching Station 138 kV Line. </t>
  </si>
  <si>
    <t xml:space="preserve">Upgrade protective relaying at 345 kV and 138 kV Switching Stations. Replace failed Reactor on Reactor Bank #1 </t>
  </si>
  <si>
    <t>Shin Oak 138 kV POD :  Establish Point of Delivery</t>
  </si>
  <si>
    <t xml:space="preserve">Establish a 138 kV POD for customer owned station on the Yucca Switch Moss Switch 138 kV Line. </t>
  </si>
  <si>
    <t xml:space="preserve">Upgrade all terminal and associated equipment as a part of upgrading the TI Dallas -  Schroeder Road 138 kV double-circuit underground line section by replacing the existing HPFF underground conductor with two new XLPE underground conductors.  </t>
  </si>
  <si>
    <t>Establish a  switching station with a 3-breaker 138 kV ring bus arrangement for a 138 kV POI for customers generator.</t>
  </si>
  <si>
    <t>Upgrade North and South 345 kV bus protection and add three 345 kV circuit breakers.</t>
  </si>
  <si>
    <t xml:space="preserve">Watermill Switch:  Line Terminal Upgrade and Replace 138 kV  circuit breaker </t>
  </si>
  <si>
    <t>Upgrade  line terminal as a part of the reconductor of Tri Corner Switching Station -Watermill Switching Station 345 KV. Replace 138 kV circuit breaker.</t>
  </si>
  <si>
    <t>West Network Sub-Rebuild station adjacent to existing station</t>
  </si>
  <si>
    <t>Rebuilding of West Network Substation includes replacing swtichgear containing twelve feeder breakers and three transformers</t>
  </si>
  <si>
    <t xml:space="preserve">Remove Oncor owned equipment and structures from the Blackland POD. </t>
  </si>
  <si>
    <t>49,110,000
(Oncor Portion)</t>
  </si>
  <si>
    <t xml:space="preserve">Application Filed 3/28/2019.  Administrative Approval received on 7/17/2019.  </t>
  </si>
  <si>
    <t>Stephenville Switch - Comanche Switch 138 Kv Line : Cmpc H-frame Replacement</t>
  </si>
  <si>
    <t>Lake Creek (east) Switch - Tradinghouse Switch 345 Kv Line : Cmpc Erosion Control</t>
  </si>
  <si>
    <t>0PT38585</t>
  </si>
  <si>
    <t>0PT38704</t>
  </si>
  <si>
    <t>Handley Switch : Bus Protection Upgrade</t>
  </si>
  <si>
    <t>0PT38948</t>
  </si>
  <si>
    <t>0PT39269</t>
  </si>
  <si>
    <t>Seagoville Switch - Crandall Sub 138 Kv Line : Cmpc Erosion Relocation</t>
  </si>
  <si>
    <t>0PT39945</t>
  </si>
  <si>
    <t>Decatur  Switch : Demo 69 Kv Station</t>
  </si>
  <si>
    <t>This is a CMPC Erosion project to be completed in 2019.  Tower foundations on either side of the crossing have been eroded and exposed. We will be reinforcing tower foundations to ensure a safe crossing.</t>
  </si>
  <si>
    <t>This project is a 2019 CMPC Corrosion/Erosion project. Structure 12/6 is a hybrid pole no located in the Trinity River due to severe erosion.</t>
  </si>
  <si>
    <t xml:space="preserve">Install motor operate Scada control on three 138 kV 3200 A line sectionalizing switches and provide customer revenue metering as a part of installing a 138 kV (POD) on the Buzzard Draw – Gunsight 138 kV Line. </t>
  </si>
  <si>
    <t xml:space="preserve">Ntusu Clearfork Switch : Establish 345 Kv Line Terminal To Dog House </t>
  </si>
  <si>
    <t>Establish one 345 kV, 3000A circuit breaker at Clearfork Switch and all terminal and associated equipment.</t>
  </si>
  <si>
    <t>China Lake Sub : Establish Substation With oneTransformer and two feeder breakers</t>
  </si>
  <si>
    <t>City of Pyote, Ward County</t>
  </si>
  <si>
    <t>Establish substation with one transformer and two feeder breakers</t>
  </si>
  <si>
    <t>138/22</t>
  </si>
  <si>
    <t>0PT38646</t>
  </si>
  <si>
    <t>Ray Roberts Switch : Establish Station for POI</t>
  </si>
  <si>
    <t>0PT39579</t>
  </si>
  <si>
    <t>0PT39819</t>
  </si>
  <si>
    <t>Dog House Switch : Establish 345kV Switching Station</t>
  </si>
  <si>
    <t>City of Blackwell, Nolan County</t>
  </si>
  <si>
    <t xml:space="preserve">Establish switching station by installing nine 345 kV circuit breakers in a  three rung breaker and a half  arrangement with two autotransformers and three 138 kV circuit breakers. </t>
  </si>
  <si>
    <t>0PT38778 JM/EA</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</si>
  <si>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</si>
  <si>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</si>
  <si>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</si>
  <si>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0PT38200
CL/MP</t>
  </si>
  <si>
    <t>Carrollton East - Renner/Northaven 138 kV Line: Rebuild Farmers Branch Gillis - Structure T308A</t>
  </si>
  <si>
    <t>City of Farmers Branch, 
Dallas County</t>
  </si>
  <si>
    <t xml:space="preserve">Rebuild the 1.3 mile section of the  Carollton East - Renner Sw/Northaven Sw 138 kV Line from Farmers Branch Gillis – Structure T308A using conductor greater than 1928A. Rebuild will end at structure T308A which is where the two circuits split to Renner and Northaven respectively. </t>
  </si>
  <si>
    <t>OPT38236 PO/EA</t>
  </si>
  <si>
    <t>Lake Creek Switch - Waco East Switch 138 kV Line: Rebuild Lake Creek Switch - Waco Lasalle Sub</t>
  </si>
  <si>
    <t xml:space="preserve">Rebuild of 7.6 mile 138 kV Line of single-circuit wooden h-frame structures  to steel monopoles  </t>
  </si>
  <si>
    <t>Early start in November for foundations</t>
  </si>
  <si>
    <t>0PT40107 PO/EA</t>
  </si>
  <si>
    <t>Lake Creek Switch - Waco East Switch 138 kV Line: Rebuild  Waco Lasalle Sub - Structure 1/9 section</t>
  </si>
  <si>
    <t xml:space="preserve">Rebuild of 2.2 mile 138 kV Line of single-circuit wooden h-frame structures  to steel monopoles  </t>
  </si>
  <si>
    <t>0PT38347 CC/RS</t>
  </si>
  <si>
    <t>This is a potential 2019 CMPC Corrosion and Erosion project. Background: A seasonal creek has eroded approx. 5' of soil around one of the legs of the wooden h-frame 10/2 to where it is now exposed significantly.  This scope and estimate includes the cost of replacing the wooden h-frame with a more durable h-frame and contains a lot of access dollars due to its location.</t>
  </si>
  <si>
    <t>Emergency work to replace structure near Walnut Creek due to severe erosion.</t>
  </si>
  <si>
    <t>0PT38497 DD/AB</t>
  </si>
  <si>
    <t>DC Tangent Lattice</t>
  </si>
  <si>
    <t>No construction on structures. Will only involve foundation reinforcement.</t>
  </si>
  <si>
    <t>0PT39397 CW/JM</t>
  </si>
  <si>
    <t>Wink Switch - Culberson Switch 138 kV Line: Long Pasture POD for BPX Energy Keystone</t>
  </si>
  <si>
    <t>Establish a point of delivery to BPX Energy’s Keystone on the Wink - Culberson 138 kV transmission line.  The point of delivery will be located in the Mason - Screwbean line section.</t>
  </si>
  <si>
    <t>0PT39077 CW/JM</t>
  </si>
  <si>
    <t>Valley Switch - Paris Switch 138 kV Line: Allens Creek POI for Rayburn Lower Bois d'Arc Water Pump Station</t>
  </si>
  <si>
    <t>Establish a point of interconnection to Rayburn Country Electric Cooperative’s Lower Bois d’Arc Creek Water Pump Station on the Valley - Paris 138 kV transmission line.</t>
  </si>
  <si>
    <t>0PT39500 CC/RS</t>
  </si>
  <si>
    <t>18T62019
BMcD/BB</t>
  </si>
  <si>
    <t>Springdale - Richland Hills (North Ckt) 138 kV Line</t>
  </si>
  <si>
    <t xml:space="preserve">Rebuild the Springdale - Richland Hills (North Ckt) section of the Saginaw - Springdale - Richland Hills 138 kV line. The project consists of  rebuilding the North circuit of the 3.7 mile line from Springdale - Str 7/3 N. </t>
  </si>
  <si>
    <t>18T62020
BMcD/BB</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</si>
  <si>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</si>
  <si>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</si>
  <si>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</si>
  <si>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</si>
  <si>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Emergency work to replace two structures near the Trinity due to severe erosion, increased access charges.</t>
  </si>
  <si>
    <t>Awaiting associated line work to energize</t>
  </si>
  <si>
    <t>0PT39835  BP</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</si>
  <si>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</si>
  <si>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</si>
  <si>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</si>
  <si>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191, 851</t>
  </si>
  <si>
    <t>0PT40145 DN</t>
  </si>
  <si>
    <t>Wolf Switch - Moss Switch 138 kV line: High Temp Upgrade</t>
  </si>
  <si>
    <t>Ector &amp; Ward County</t>
  </si>
  <si>
    <t>Upgrade the Moss Switch – Wolf Switch 138 kV line for 120°C and 1146A, high temperature operation.</t>
  </si>
  <si>
    <t>Demolition of the 69kV yard at Decatur.</t>
  </si>
  <si>
    <t>Rebuild station to replace the existing station with one transformer and three feeder breakers</t>
  </si>
  <si>
    <t xml:space="preserve">Establish the Dog House Switch that will provide a POI in Andrews County and the existing Clear Fork 345 kV Switch. </t>
  </si>
  <si>
    <t xml:space="preserve">Replace 138 kV bus protection and install new 138 kV breaker and associated switches/CCVT's.   </t>
  </si>
  <si>
    <t>Hill Crest: Rebuild station to replace existing station with one transformer &amp; three feeder breakers</t>
  </si>
  <si>
    <t>Associated with line project; substation is expected to be placed in service 06/2020</t>
  </si>
  <si>
    <t>Install a 138 kV (POI) Connect the Ray Roberts 138 kV Switch to the Gainesville Switch – Spring Switch (BEC)  and install three circuit breakers</t>
  </si>
  <si>
    <t>1. Please use "na" whenever appropriate to reduce ambiguity, except in the "Costs,"
"Percent Complete," and "Percent Variance" columns.
2.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</si>
  <si>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</si>
  <si>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</si>
  <si>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</si>
  <si>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Describe the project in enough detail to allow the Commission to ensure that the work does not require a CCN, if the utility does not intend to apply for a CCN. Include any significant or relevant detail not being reported in other columns.</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</si>
  <si>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</si>
  <si>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</si>
  <si>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</si>
  <si>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</si>
  <si>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</si>
  <si>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</si>
  <si>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</si>
  <si>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</si>
  <si>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</si>
  <si>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</si>
  <si>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</si>
  <si>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the conductor characteristics, including whether double or single circuit or mixed. Lengthy explanations shall be made in the Project Description column.</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</si>
  <si>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</si>
  <si>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</si>
  <si>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</si>
  <si>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</si>
  <si>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</si>
  <si>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</si>
  <si>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</si>
  <si>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</si>
  <si>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 xml:space="preserve">Station </t>
  </si>
  <si>
    <t>0PT39694</t>
  </si>
  <si>
    <t>Replace Transformer #1 with one transformer</t>
  </si>
  <si>
    <t>0PT39275</t>
  </si>
  <si>
    <t>Dooley Sub : Replace one transformer</t>
  </si>
  <si>
    <t xml:space="preserve">Rebuild existing Northward Sub with one transformer and establish new Dooley Sub with one transformer </t>
  </si>
  <si>
    <t>0PT39278</t>
  </si>
  <si>
    <t>Jack Rabbit Sub : Establish Substation with one Transformer, and three feeder Breakers</t>
  </si>
  <si>
    <t>Establish Substation with one Transformer, and three feeder Breakers</t>
  </si>
  <si>
    <t>0PT39895</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</si>
  <si>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</si>
  <si>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</si>
  <si>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0PT39900</t>
  </si>
  <si>
    <t>Provide a 138 kV (POD) on the south circuit of the Spraberry Switch – Midessa South Switch/Odessa EHV Switch 138 kV Double-Circuit Line. Install motor operated SCADA control on three 138 kV 3200 A line sectionalizing switches, provide customer revenue metering.</t>
  </si>
  <si>
    <t>0PT40140</t>
  </si>
  <si>
    <t>0PT40162</t>
  </si>
  <si>
    <t>Install one 3200 A, 138 kV circuit breaker and reterminate the Wink Switch – Yucca Drive Switch 138 kV Line onto the fifth rung and terminate the new Wink Switch – Andrews County South Switch 138 kV Line on the fourth rung.</t>
  </si>
  <si>
    <t>0PT39748</t>
  </si>
  <si>
    <t>Lake Hubbard Switch: Protective Relay Upgrade</t>
  </si>
  <si>
    <t>0PT39272</t>
  </si>
  <si>
    <t>0PT39742</t>
  </si>
  <si>
    <t>17T65141 CB/DN</t>
  </si>
  <si>
    <t>15T65114 LT/AB</t>
  </si>
  <si>
    <t>17T64073 BC/DN</t>
  </si>
  <si>
    <t xml:space="preserve">Forney - Tri Corner Switch 345 kV Line - Double: Circuit Reconductor </t>
  </si>
  <si>
    <t>16T65165 0TP39960 KD/RS</t>
  </si>
  <si>
    <t>17T64062 BC/IA</t>
  </si>
  <si>
    <t xml:space="preserve">Forney - Tri Corner Switch 345 kV Line - Double: Retermination </t>
  </si>
  <si>
    <t>17T80077  BP
0PT38182, 0PT38179 KD/KF</t>
  </si>
  <si>
    <r>
      <t>Estimated cost once a route is approved and CCN granted (Route</t>
    </r>
    <r>
      <rPr>
        <b/>
        <sz val="12"/>
        <color rgb="FFFF0000"/>
        <rFont val="Calibri"/>
        <family val="2"/>
      </rPr>
      <t xml:space="preserve"> 4a</t>
    </r>
    <r>
      <rPr>
        <b/>
        <sz val="12"/>
        <rFont val="Calibri"/>
        <family val="2"/>
      </rPr>
      <t>)</t>
    </r>
  </si>
  <si>
    <t>0PT39974 JM/CW</t>
  </si>
  <si>
    <t>0PT40457 JM/CW</t>
  </si>
  <si>
    <t>Martin County</t>
  </si>
  <si>
    <t>1-1926.9 kcmil ACSS/TW</t>
  </si>
  <si>
    <t>0PT39894 CW/JM</t>
  </si>
  <si>
    <t>0PT40458 JM/CW</t>
  </si>
  <si>
    <t>Clay County</t>
  </si>
  <si>
    <t>Provide a 138 kV point-of-interconnect (POI) for TNMP's Oneok on the Ringgold Magnolia Tap - Beaver Creek Tap 69 kV line.  The POI will be located approximately 2.6 circuit-miles from Beaver Creek Tap.</t>
  </si>
  <si>
    <t>1/0 ACSR, 959.6 ACSS/TW</t>
  </si>
  <si>
    <t>0PT39620 JM/JO</t>
  </si>
  <si>
    <t>City of Midland, Midland County</t>
  </si>
  <si>
    <t>0PT38115 GD</t>
  </si>
  <si>
    <t>Lewisville Switch (Brazos) - Lakepoint Switch (TNMP) Sub. 138 KV Line:  Reconductor</t>
  </si>
  <si>
    <t>City of Lewisville, Denton County</t>
  </si>
  <si>
    <t>Upgrade 5.3 miles of the Lewisville Switch (BEC) – Lakepointe (TNMP) 138 KV Line using conductor 959.6 MCM ACSS "Suwanee” with E3X coating designed to operate at 1996 Amps and 200C. The existing 3/8" EHS shield wire will be replaced with 0.546" OD 48 count OPGW. Upgrade all line terminal and associated equipment to meet or exceed 1996 A.</t>
  </si>
  <si>
    <t>0PT39509 CZ/BB</t>
  </si>
  <si>
    <t>Venus Switch-Sardis Switch 138 kV Line: Structure Replacement for Midlothian Hospital</t>
  </si>
  <si>
    <t>City of Midlothian, Ellis County</t>
  </si>
  <si>
    <t>Replace wood H-frame to a concrete H-frame for Midlothian Hospital</t>
  </si>
  <si>
    <t>This is a 100% reimbursable project by Methodist Hospital of Dallas</t>
  </si>
  <si>
    <t>0PT39916 CZ/DN</t>
  </si>
  <si>
    <t>McDonald Road-Big Spring Switch 138 kV Line: Loop into Hill Crest Sub</t>
  </si>
  <si>
    <t>City of Big Spings, Howard County</t>
  </si>
  <si>
    <t>Reconfigure McDonald Road-Big Springs Switch 138 kV line to loop into new Hill Crest Sub</t>
  </si>
  <si>
    <t>Steel DE Monopoles</t>
  </si>
  <si>
    <t>0PT40226 CZ/DN</t>
  </si>
  <si>
    <t>Big Spring Switch-Chalk 69 kV line: Modify Line for Hill Crest Sub</t>
  </si>
  <si>
    <t>Reconfigure Big Spring Switch-Chalk 69 kV Line to support the establishment of the new Hill Crest</t>
  </si>
  <si>
    <t>Steel DE 3-poles</t>
  </si>
  <si>
    <t>0PT04019 
PO/BC</t>
  </si>
  <si>
    <t>Reterminate line at Holliday Sub in association with Holliday Station expansion to allow room for new 138 kV yard.</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</si>
  <si>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</si>
  <si>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</si>
  <si>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</si>
  <si>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</si>
  <si>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</si>
  <si>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</si>
  <si>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</si>
  <si>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</si>
  <si>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18T650111</t>
  </si>
  <si>
    <t>Upgrade East and West 138 kV bus protection to provide redundancy for three phase faults.</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</si>
  <si>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</si>
  <si>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</si>
  <si>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</si>
  <si>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</si>
  <si>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</si>
  <si>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</si>
  <si>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</si>
  <si>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</si>
  <si>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0PT04046</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</si>
  <si>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</si>
  <si>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</si>
  <si>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</si>
  <si>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0PT39416</t>
  </si>
  <si>
    <t>Cloverdale POD: Provide a (POD)</t>
  </si>
  <si>
    <t xml:space="preserve">Install motor operate Scada control on three 138 kV 2000 A line sectionalizing switches, and provide customer revenue metering as a part of installing a as a part of installing a 138 kV (POD) on the Midland East Spraberry Switch 138 kV Line. </t>
  </si>
  <si>
    <t>17T65011</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</si>
  <si>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</si>
  <si>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</si>
  <si>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</si>
  <si>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0PT38449</t>
  </si>
  <si>
    <t>East Network Sub : Relay work to support the new terminal at Sargent Rd</t>
  </si>
  <si>
    <t>Add dual SEL-421 relays and communications in the underground switchgear for the low voltage totaling breakers.</t>
  </si>
  <si>
    <t>0PT39466</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</si>
  <si>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</si>
  <si>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</si>
  <si>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</si>
  <si>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0PT39759</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</si>
  <si>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</si>
  <si>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</si>
  <si>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</si>
  <si>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17T65187</t>
  </si>
  <si>
    <t>Industrial Blvd Switching Station: 138  kV Cedar Crest Line Terminal Upgrade</t>
  </si>
  <si>
    <t>Upgrade all line terminal and associated equipment to meet or exceed 2000 A.</t>
  </si>
  <si>
    <t>0PT04144</t>
  </si>
  <si>
    <t>Kyle Ranch: Establish Substation with two Transformers and four Feeder Breakers</t>
  </si>
  <si>
    <t>Establish Substation with two transformer and four Feeder Breakers</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</si>
  <si>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</si>
  <si>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</si>
  <si>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</si>
  <si>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</si>
  <si>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</si>
  <si>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</si>
  <si>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Long Pasture POD</t>
  </si>
  <si>
    <t>Not in City Limits, Ward County</t>
  </si>
  <si>
    <t>Install motor operate Scada control on three 138 kV 3200A line sectionalizing switches,  a 138kV circuit breaker for UVLS, and provide customer revenue metering as a part of installing a as a part of installing a 138 kV (POD) on the north circuit of the Wink Switch - Riverton Switch 138 kV Double-Circuit Line.</t>
  </si>
  <si>
    <t>0PT40652</t>
  </si>
  <si>
    <t>Loring POI : Establish 138 KV POI</t>
  </si>
  <si>
    <t>Clay County, TX</t>
  </si>
  <si>
    <t>Install motor operated Scada control on three 138 kV 2000 A line sectionalizing switches as a part of installing a 138 kV POI located in the Commerce Sw. - Bonham Sw. 138kV line.</t>
  </si>
  <si>
    <t>0PT38517</t>
  </si>
  <si>
    <t>Moss Switch: 345 kV Line Terminal Addition</t>
  </si>
  <si>
    <t>Install two 3200 A, 345 kV circuit breakers to establish line terminal to create the new Odessa EHV Switch - Wolf Switch 345 kV Line  and 138 kV breaker replacement</t>
  </si>
  <si>
    <t>0PT04282</t>
  </si>
  <si>
    <t>Pauline Substation: Install oneTransf. #2 and one 25kV Feeder</t>
  </si>
  <si>
    <t>City of Mabank/Henderson County</t>
  </si>
  <si>
    <t>Install one transformer #2 and One Feeder Breaker</t>
  </si>
  <si>
    <t>0PT01087</t>
  </si>
  <si>
    <t>Salado South Substation: Establish Salado South Substation with one transformer and two feeder breakers</t>
  </si>
  <si>
    <t>City of Salado, Bell County</t>
  </si>
  <si>
    <t>Establish Salado South Substation with one transformer and two feeder breakers</t>
  </si>
  <si>
    <t>0PT38427</t>
  </si>
  <si>
    <t>Sand Lake Switch: Establish 345kV Switch Station</t>
  </si>
  <si>
    <t>City of Odessa, Ward County</t>
  </si>
  <si>
    <t>Establish the 345kV Switch Station at Sand Lake Switch. The initial build out will consist of four 345kV circuit breakers to accommodate termination of AEP Solstice lines 1 and 2, installation of Auto #2 and associated tertiary equipment, installation of Auto #1 tertiary reactors and associated equipment.</t>
  </si>
  <si>
    <t>0PT04021</t>
  </si>
  <si>
    <t xml:space="preserve">Sargent Road Switch: 138 kV terminal upgrade </t>
  </si>
  <si>
    <t>Add line terminal as a part of the new line from Sargent Rd- to Oakland Ave. Upgrade all line terminal and associated equipment to meet or exceed 1200 A.</t>
  </si>
  <si>
    <t>0PT01906</t>
  </si>
  <si>
    <t>Scatter Branch Substation: Establish New Substation with One Transformer and Two 25 kV Feeder Breakers</t>
  </si>
  <si>
    <t xml:space="preserve">City of Greenville, Hunt County
</t>
  </si>
  <si>
    <t>Establish New Substation with one transformer and Two 25 kV Feeder Breakers</t>
  </si>
  <si>
    <t>0PT40274</t>
  </si>
  <si>
    <t>Slager Lake POD : Provide a 138 kV (POD)</t>
  </si>
  <si>
    <t xml:space="preserve">Install motor operate Scada control on three 138 kV 2000 A line sectionalizing switches as a part of installing a 138 kV POD on the Pemkiff-Ringo 138 kV Line. </t>
  </si>
  <si>
    <t>0PT38701</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</si>
  <si>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</si>
  <si>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</si>
  <si>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</si>
  <si>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10/10/2019
12/13/2019</t>
  </si>
  <si>
    <t>0PT40963 BB</t>
  </si>
  <si>
    <t>Handley Switch - Denton Avenue Sub 69 kV Line : CMPC System Hardening (Str. 3/5 &amp; 3/6)</t>
  </si>
  <si>
    <t>Replace Structures 3/5 &amp; 3/6 adjacent to I-30 in Arlington, TX consisting of existing single-circuit wooden H-frames with concrete H-frames.</t>
  </si>
  <si>
    <t>300 kcmill ACSR</t>
  </si>
  <si>
    <t>99
15</t>
  </si>
  <si>
    <t>This line work supports the establishment of Shipwreck Sub 138 kV in Big Springs, TX and the retermination into McDonald Road Switch. Project to be energized 10/15/19.</t>
  </si>
  <si>
    <t>4/1/2019      
10/21/2019</t>
  </si>
  <si>
    <t>4/15/2019     10/252019</t>
  </si>
  <si>
    <t>18T62093 0PT39362 JM/EH</t>
  </si>
  <si>
    <t>Convert the 10.8-mile Lake Wichita Sw. Sta. – Holliday 69 kV Line to 138 kV and terminate at Bowman.  Move and raise tower 3/6 to provide necessary horizontal and vertical clearance for the upgraded Lake Wichita to Holliday 138 kV line.</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</si>
  <si>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</si>
  <si>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</si>
  <si>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</si>
  <si>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</si>
  <si>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Howden POD : Provide A 138 Kv  (POD) </t>
  </si>
  <si>
    <r>
      <rPr>
        <sz val="22"/>
        <color rgb="FFFF0000"/>
        <rFont val="Arial"/>
        <family val="2"/>
      </rPr>
      <t>Replace</t>
    </r>
    <r>
      <rPr>
        <sz val="22"/>
        <rFont val="Arial"/>
        <family val="2"/>
      </rPr>
      <t xml:space="preserve"> broken OPGW damaged by lightning strikes</t>
    </r>
  </si>
  <si>
    <t xml:space="preserve">SL Pemkiff - Ringo 138kV Line: Slager Lake POD </t>
  </si>
  <si>
    <t>Provide a 138 kV point-of-delivery (POD) for Sherrod on the Pemkiff - Ringo 138 kV line. The POD will be located approximately 1.8 miles east of the Pemkiff substation.</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</si>
  <si>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</si>
  <si>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</si>
  <si>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</si>
  <si>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Establish a point of delivery by establishing Lenorah Switch on the Brown - Grady 138 kV transmission line.</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</si>
  <si>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</si>
  <si>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</si>
  <si>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</si>
  <si>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r>
      <t xml:space="preserve">Application Filed 9/6/2018.  </t>
    </r>
    <r>
      <rPr>
        <sz val="22"/>
        <color rgb="FFFF0000"/>
        <rFont val="Arial"/>
        <family val="2"/>
      </rPr>
      <t xml:space="preserve">Final Order issued on 9/26/2019. </t>
    </r>
    <r>
      <rPr>
        <sz val="22"/>
        <rFont val="Arial"/>
        <family val="2"/>
      </rPr>
      <t xml:space="preserve"> This is a NTU project.</t>
    </r>
  </si>
  <si>
    <t>Application Filed 7/19/2019. Administrative Approval received on 10/7/2019.</t>
  </si>
  <si>
    <t>The original project was Northaven-Renner (16T65090), and it was split so that we now have Northaven-Preston Road North (16T65186) and Preston Road North-Renner (16T65090).   The WA that should now be associated with this project on the PUC Report is 16T65186.</t>
  </si>
  <si>
    <t>0PT01033</t>
  </si>
  <si>
    <t>Azle Sub: Install the third transformer with one feeder breaker</t>
  </si>
  <si>
    <t>City of Azle/Tarrant County</t>
  </si>
  <si>
    <t>Allen Switch : Security Updates</t>
  </si>
  <si>
    <t>Security Updates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</si>
</sst>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0.0"/>
  </numFmts>
  <fonts count="6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000000"/>
      <name val="Times New Roman"/>
      <family val="1"/>
    </font>
    <font>
      <sz val="10"/>
      <name val="Arial Unicode MS"/>
      <family val="2"/>
    </font>
    <font>
      <sz val="1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sz val="10"/>
      <name val="Arial"/>
      <family val="2"/>
    </font>
    <font>
      <b/>
      <i/>
      <sz val="12"/>
      <name val="Calibri"/>
      <family val="2"/>
    </font>
    <font>
      <sz val="12"/>
      <name val="Calibri"/>
      <family val="2"/>
      <scheme val="minor"/>
    </font>
    <font>
      <sz val="10"/>
      <name val="Arial"/>
      <family val="2"/>
    </font>
    <font>
      <sz val="10"/>
      <name val="Arial"/>
      <family val="2"/>
    </font>
    <font>
      <sz val="10"/>
      <name val="Arial"/>
      <family val="2"/>
    </font>
    <font>
      <sz val="18"/>
      <name val="Arial"/>
      <family val="2"/>
    </font>
    <font>
      <sz val="18"/>
      <color rgb="FF1F497D"/>
      <name val="Calibri"/>
      <family val="2"/>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22"/>
      <name val="Arial"/>
      <family val="2"/>
    </font>
    <font>
      <b/>
      <sz val="22"/>
      <name val="Arial"/>
      <family val="2"/>
    </font>
    <font>
      <sz val="22"/>
      <name val="Calibri"/>
      <family val="2"/>
    </font>
    <font>
      <sz val="10"/>
      <color rgb="FFFF0000"/>
      <name val="Arial"/>
      <family val="2"/>
    </font>
    <font>
      <sz val="12"/>
      <color rgb="FFFF0000"/>
      <name val="Calibri"/>
      <family val="2"/>
      <scheme val="minor"/>
    </font>
    <font>
      <b/>
      <i/>
      <sz val="12"/>
      <color rgb="FFFF0000"/>
      <name val="Calibri"/>
      <family val="2"/>
    </font>
    <font>
      <b/>
      <sz val="10"/>
      <color rgb="FFFF0000"/>
      <name val="Calibri"/>
      <family val="2"/>
    </font>
    <font>
      <b/>
      <sz val="11"/>
      <color rgb="FFFF0000"/>
      <name val="Calibri"/>
      <family val="2"/>
    </font>
    <font>
      <sz val="9"/>
      <color rgb="FFFF0000"/>
      <name val="Arial"/>
      <family val="2"/>
    </font>
    <font>
      <sz val="22"/>
      <color rgb="FFFF0000"/>
      <name val="Arial"/>
      <family val="2"/>
    </font>
  </fonts>
  <fills count="26">
    <fill>
      <patternFill patternType="none"/>
    </fill>
    <fill>
      <patternFill patternType="gray125"/>
    </fill>
    <fill>
      <patternFill patternType="solid">
        <fgColor indexed="26"/>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s>
  <borders count="19">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47674">
    <xf numFmtId="0" fontId="0" fillId="0" borderId="0"/>
    <xf numFmtId="0" fontId="13" fillId="0" borderId="0"/>
    <xf numFmtId="0" fontId="13" fillId="0" borderId="0" applyFill="0"/>
    <xf numFmtId="0" fontId="13" fillId="0" borderId="0"/>
    <xf numFmtId="9" fontId="13" fillId="0" borderId="0" applyFont="0" applyFill="0" applyBorder="0" applyAlignment="0" applyProtection="0"/>
    <xf numFmtId="43" fontId="13" fillId="0" borderId="0" applyFont="0" applyFill="0" applyBorder="0" applyAlignment="0" applyProtection="0"/>
    <xf numFmtId="44" fontId="14" fillId="0" borderId="0" applyFont="0" applyFill="0" applyBorder="0" applyAlignment="0" applyProtection="0"/>
    <xf numFmtId="44" fontId="13" fillId="0" borderId="0" applyFont="0" applyFill="0" applyBorder="0" applyAlignment="0" applyProtection="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4" fillId="0" borderId="0"/>
    <xf numFmtId="0" fontId="14" fillId="0" borderId="0"/>
    <xf numFmtId="0" fontId="13" fillId="0" borderId="0" applyFill="0"/>
    <xf numFmtId="0" fontId="13" fillId="0" borderId="0" applyFill="0"/>
    <xf numFmtId="0" fontId="13" fillId="0" borderId="0" applyFill="0"/>
    <xf numFmtId="0" fontId="13" fillId="0" borderId="0" applyFill="0"/>
    <xf numFmtId="0" fontId="13" fillId="0" borderId="0" applyFill="0"/>
    <xf numFmtId="0" fontId="15" fillId="0" borderId="0"/>
    <xf numFmtId="0" fontId="13" fillId="0" borderId="0" applyFill="0"/>
    <xf numFmtId="0" fontId="13" fillId="0" borderId="0" applyFill="0"/>
    <xf numFmtId="0" fontId="13" fillId="0" borderId="0" applyFill="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applyFill="0"/>
    <xf numFmtId="0" fontId="13" fillId="2" borderId="3" applyNumberFormat="0" applyFont="0" applyAlignment="0" applyProtection="0"/>
    <xf numFmtId="0" fontId="11" fillId="0" borderId="0"/>
    <xf numFmtId="0" fontId="16" fillId="0" borderId="0" applyFill="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applyFill="0"/>
    <xf numFmtId="0" fontId="28" fillId="0" borderId="0" applyNumberFormat="0" applyFill="0" applyBorder="0" applyAlignment="0" applyProtection="0"/>
    <xf numFmtId="0" fontId="32" fillId="0" borderId="13" applyNumberFormat="0" applyFill="0" applyAlignment="0" applyProtection="0"/>
    <xf numFmtId="0" fontId="31" fillId="0" borderId="0" applyNumberFormat="0" applyFill="0" applyBorder="0" applyAlignment="0" applyProtection="0"/>
    <xf numFmtId="0" fontId="30" fillId="16" borderId="12" applyNumberFormat="0" applyAlignment="0" applyProtection="0"/>
    <xf numFmtId="0" fontId="29" fillId="7" borderId="0" applyNumberFormat="0" applyBorder="0" applyAlignment="0" applyProtection="0"/>
    <xf numFmtId="0" fontId="28" fillId="0" borderId="11" applyNumberFormat="0" applyFill="0" applyAlignment="0" applyProtection="0"/>
    <xf numFmtId="0" fontId="27" fillId="7" borderId="6" applyNumberFormat="0" applyAlignment="0" applyProtection="0"/>
    <xf numFmtId="0" fontId="26" fillId="0" borderId="0" applyNumberFormat="0" applyFill="0" applyBorder="0" applyAlignment="0" applyProtection="0"/>
    <xf numFmtId="0" fontId="26" fillId="0" borderId="10" applyNumberFormat="0" applyFill="0" applyAlignment="0" applyProtection="0"/>
    <xf numFmtId="0" fontId="25" fillId="0" borderId="9" applyNumberFormat="0" applyFill="0" applyAlignment="0" applyProtection="0"/>
    <xf numFmtId="0" fontId="24" fillId="0" borderId="8" applyNumberFormat="0" applyFill="0" applyAlignment="0" applyProtection="0"/>
    <xf numFmtId="0" fontId="23" fillId="6" borderId="0" applyNumberFormat="0" applyBorder="0" applyAlignment="0" applyProtection="0"/>
    <xf numFmtId="0" fontId="22" fillId="0" borderId="0" applyNumberFormat="0" applyFill="0" applyBorder="0" applyAlignment="0" applyProtection="0"/>
    <xf numFmtId="0" fontId="21" fillId="17" borderId="7" applyNumberFormat="0" applyAlignment="0" applyProtection="0"/>
    <xf numFmtId="0" fontId="20" fillId="16" borderId="6" applyNumberFormat="0" applyAlignment="0" applyProtection="0"/>
    <xf numFmtId="0" fontId="19" fillId="15" borderId="0" applyNumberFormat="0" applyBorder="0" applyAlignment="0" applyProtection="0"/>
    <xf numFmtId="0" fontId="18"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4" borderId="0" applyNumberFormat="0" applyBorder="0" applyAlignment="0" applyProtection="0"/>
    <xf numFmtId="0" fontId="18" fillId="6" borderId="0" applyNumberFormat="0" applyBorder="0" applyAlignment="0" applyProtection="0"/>
    <xf numFmtId="0" fontId="18" fillId="8"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6"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7" borderId="0" applyNumberFormat="0" applyBorder="0" applyAlignment="0" applyProtection="0"/>
    <xf numFmtId="0" fontId="17" fillId="4" borderId="0" applyNumberFormat="0" applyBorder="0" applyAlignment="0" applyProtection="0"/>
    <xf numFmtId="0" fontId="17" fillId="6"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5" borderId="0" applyNumberFormat="0" applyBorder="0" applyAlignment="0" applyProtection="0"/>
    <xf numFmtId="0" fontId="17" fillId="2" borderId="0" applyNumberFormat="0" applyBorder="0" applyAlignment="0" applyProtection="0"/>
    <xf numFmtId="0" fontId="17" fillId="4" borderId="0" applyNumberFormat="0" applyBorder="0" applyAlignment="0" applyProtection="0"/>
    <xf numFmtId="0" fontId="17" fillId="3" borderId="0" applyNumberFormat="0" applyBorder="0" applyAlignment="0" applyProtection="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13" fillId="0" borderId="0" applyFill="0"/>
    <xf numFmtId="0" fontId="13" fillId="0" borderId="0"/>
    <xf numFmtId="0" fontId="7" fillId="0" borderId="0"/>
    <xf numFmtId="0" fontId="7" fillId="0" borderId="0"/>
    <xf numFmtId="0" fontId="7"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applyFill="0"/>
    <xf numFmtId="0" fontId="13" fillId="0" borderId="0" applyFill="0"/>
    <xf numFmtId="0" fontId="13" fillId="0" borderId="0" applyFill="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applyFill="0"/>
    <xf numFmtId="0" fontId="13" fillId="0" borderId="0" applyFill="0"/>
    <xf numFmtId="0" fontId="13" fillId="0" borderId="0" applyFill="0"/>
    <xf numFmtId="0" fontId="45" fillId="0" borderId="0"/>
    <xf numFmtId="0" fontId="46" fillId="0" borderId="0" applyFill="0"/>
    <xf numFmtId="0" fontId="13" fillId="0" borderId="0" applyFill="0"/>
    <xf numFmtId="0" fontId="2" fillId="0" borderId="0"/>
    <xf numFmtId="0" fontId="1" fillId="0" borderId="0"/>
  </cellStyleXfs>
  <cellXfs count="286">
    <xf numFmtId="0" fontId="0" fillId="0" borderId="0" xfId="0"/>
    <xf numFmtId="164" fontId="33" fillId="0" borderId="2" xfId="3997" applyNumberFormat="1" applyFont="1" applyBorder="1" applyAlignment="1" applyProtection="1">
      <alignment horizontal="center" vertical="center" wrapText="1"/>
      <protection locked="0"/>
    </xf>
    <xf numFmtId="0" fontId="33" fillId="0" borderId="0" xfId="1" applyFont="1"/>
    <xf numFmtId="0" fontId="34" fillId="0" borderId="0" xfId="1" applyFont="1"/>
    <xf numFmtId="0" fontId="34" fillId="18" borderId="4" xfId="1" applyFont="1" applyFill="1" applyBorder="1" applyAlignment="1" applyProtection="1">
      <alignment horizontal="center" vertical="center" wrapText="1"/>
      <protection locked="0"/>
    </xf>
    <xf numFmtId="0" fontId="34" fillId="20" borderId="4" xfId="1" applyFont="1" applyFill="1" applyBorder="1" applyAlignment="1">
      <alignment horizontal="center" vertical="center" wrapText="1"/>
    </xf>
    <xf numFmtId="0" fontId="35" fillId="0" borderId="14" xfId="1" applyFont="1" applyBorder="1" applyAlignment="1" applyProtection="1">
      <alignment horizontal="center" vertical="center" wrapText="1"/>
      <protection locked="0"/>
    </xf>
    <xf numFmtId="0" fontId="34" fillId="0" borderId="5" xfId="1" applyFont="1" applyBorder="1" applyAlignment="1">
      <alignment horizontal="center" wrapText="1"/>
    </xf>
    <xf numFmtId="0" fontId="34" fillId="0" borderId="2" xfId="1" applyFont="1" applyBorder="1" applyAlignment="1" applyProtection="1">
      <alignment horizontal="center" wrapText="1"/>
      <protection locked="0"/>
    </xf>
    <xf numFmtId="0" fontId="33" fillId="0" borderId="15" xfId="1" applyFont="1" applyBorder="1" applyAlignment="1" applyProtection="1">
      <alignment horizontal="center" vertical="center" wrapText="1"/>
      <protection locked="0"/>
    </xf>
    <xf numFmtId="0" fontId="33" fillId="0" borderId="2" xfId="1" applyFont="1" applyBorder="1" applyAlignment="1" applyProtection="1">
      <alignment horizontal="center" vertical="center" wrapText="1"/>
      <protection locked="0"/>
    </xf>
    <xf numFmtId="0" fontId="34" fillId="0" borderId="2" xfId="1" applyFont="1" applyBorder="1" applyAlignment="1" applyProtection="1">
      <alignment horizontal="center" vertical="center" wrapText="1"/>
      <protection locked="0"/>
    </xf>
    <xf numFmtId="0" fontId="33" fillId="0" borderId="0" xfId="1" applyFont="1" applyBorder="1" applyAlignment="1" applyProtection="1">
      <alignment horizontal="center" vertical="center" wrapText="1"/>
      <protection locked="0"/>
    </xf>
    <xf numFmtId="0" fontId="34" fillId="0" borderId="5" xfId="1" applyFont="1" applyFill="1" applyBorder="1" applyAlignment="1" applyProtection="1">
      <alignment horizontal="center" vertical="center" wrapText="1"/>
      <protection locked="0"/>
    </xf>
    <xf numFmtId="0" fontId="34" fillId="0" borderId="0" xfId="1" applyFont="1" applyFill="1" applyBorder="1" applyAlignment="1" applyProtection="1">
      <alignment horizontal="center" vertical="center" wrapText="1"/>
      <protection locked="0"/>
    </xf>
    <xf numFmtId="0" fontId="34" fillId="0" borderId="5" xfId="1" applyFont="1" applyBorder="1" applyAlignment="1">
      <alignment horizontal="center"/>
    </xf>
    <xf numFmtId="0" fontId="34" fillId="0" borderId="2" xfId="1" applyFont="1" applyBorder="1" applyAlignment="1">
      <alignment horizontal="center"/>
    </xf>
    <xf numFmtId="3" fontId="33" fillId="21" borderId="2" xfId="1" applyNumberFormat="1" applyFont="1" applyFill="1" applyBorder="1" applyAlignment="1" applyProtection="1">
      <alignment horizontal="center" vertical="center" wrapText="1"/>
      <protection locked="0"/>
    </xf>
    <xf numFmtId="0" fontId="33" fillId="21" borderId="2" xfId="1" applyFont="1" applyFill="1" applyBorder="1"/>
    <xf numFmtId="3" fontId="33" fillId="0" borderId="1" xfId="1" applyNumberFormat="1" applyFont="1" applyFill="1" applyBorder="1" applyAlignment="1" applyProtection="1">
      <alignment horizontal="center" vertical="center" wrapText="1"/>
      <protection locked="0"/>
    </xf>
    <xf numFmtId="0" fontId="13" fillId="0" borderId="0" xfId="1"/>
    <xf numFmtId="0" fontId="13" fillId="0" borderId="0" xfId="1" applyFont="1"/>
    <xf numFmtId="0" fontId="34" fillId="19" borderId="4" xfId="1" applyFont="1" applyFill="1" applyBorder="1" applyAlignment="1" applyProtection="1">
      <alignment horizontal="center" vertical="center" wrapText="1"/>
      <protection locked="0"/>
    </xf>
    <xf numFmtId="0" fontId="36" fillId="0" borderId="14" xfId="1" applyFont="1" applyBorder="1" applyAlignment="1">
      <alignment horizontal="center" vertical="center"/>
    </xf>
    <xf numFmtId="0" fontId="37" fillId="0" borderId="0" xfId="1" applyFont="1"/>
    <xf numFmtId="0" fontId="38" fillId="21" borderId="2" xfId="1" applyFont="1" applyFill="1" applyBorder="1"/>
    <xf numFmtId="0" fontId="34" fillId="0" borderId="0" xfId="1" applyFont="1" applyFill="1"/>
    <xf numFmtId="164" fontId="33" fillId="0" borderId="2" xfId="1" applyNumberFormat="1" applyFont="1" applyBorder="1"/>
    <xf numFmtId="164" fontId="33" fillId="21" borderId="2" xfId="3997" applyNumberFormat="1" applyFont="1" applyFill="1" applyBorder="1" applyAlignment="1">
      <alignment horizontal="center" vertical="center" wrapText="1"/>
    </xf>
    <xf numFmtId="164" fontId="33" fillId="0" borderId="2" xfId="3997" applyNumberFormat="1" applyFont="1" applyFill="1" applyBorder="1" applyAlignment="1" applyProtection="1">
      <alignment horizontal="center" vertical="center" wrapText="1"/>
      <protection locked="0"/>
    </xf>
    <xf numFmtId="164" fontId="33" fillId="0" borderId="2" xfId="7" applyNumberFormat="1" applyFont="1" applyBorder="1" applyAlignment="1" applyProtection="1">
      <alignment horizontal="center" vertical="center" wrapText="1"/>
      <protection locked="0"/>
    </xf>
    <xf numFmtId="164" fontId="33" fillId="21" borderId="2" xfId="7" applyNumberFormat="1" applyFont="1" applyFill="1" applyBorder="1" applyAlignment="1">
      <alignment horizontal="center" vertical="center" wrapText="1"/>
    </xf>
    <xf numFmtId="5" fontId="43" fillId="0" borderId="16" xfId="28" applyNumberFormat="1" applyFont="1" applyFill="1" applyBorder="1" applyAlignment="1">
      <alignment horizontal="right" vertical="center"/>
    </xf>
    <xf numFmtId="0" fontId="13" fillId="0" borderId="0" xfId="15935"/>
    <xf numFmtId="164" fontId="33" fillId="0" borderId="2" xfId="7" applyNumberFormat="1" applyFont="1" applyFill="1" applyBorder="1" applyAlignment="1" applyProtection="1">
      <alignment horizontal="center" vertical="center" wrapText="1"/>
      <protection locked="0"/>
    </xf>
    <xf numFmtId="0" fontId="49" fillId="0" borderId="0" xfId="1" applyFont="1" applyFill="1"/>
    <xf numFmtId="0" fontId="51" fillId="0" borderId="0" xfId="1" applyFont="1"/>
    <xf numFmtId="0" fontId="49" fillId="18" borderId="4" xfId="1" applyFont="1" applyFill="1" applyBorder="1" applyAlignment="1" applyProtection="1">
      <alignment horizontal="center" vertical="center" wrapText="1"/>
      <protection locked="0"/>
    </xf>
    <xf numFmtId="5" fontId="52" fillId="0" borderId="16" xfId="28" applyNumberFormat="1" applyFont="1" applyFill="1" applyBorder="1" applyAlignment="1">
      <alignment horizontal="right" vertical="center"/>
    </xf>
    <xf numFmtId="164" fontId="51" fillId="0" borderId="2" xfId="3997" applyNumberFormat="1" applyFont="1" applyBorder="1" applyAlignment="1" applyProtection="1">
      <alignment horizontal="center" vertical="center" wrapText="1"/>
      <protection locked="0"/>
    </xf>
    <xf numFmtId="164" fontId="51" fillId="0" borderId="2" xfId="1" applyNumberFormat="1" applyFont="1" applyBorder="1"/>
    <xf numFmtId="0" fontId="49" fillId="0" borderId="5" xfId="1" applyFont="1" applyBorder="1" applyAlignment="1">
      <alignment horizontal="center"/>
    </xf>
    <xf numFmtId="164" fontId="51" fillId="21" borderId="2" xfId="3997" applyNumberFormat="1" applyFont="1" applyFill="1" applyBorder="1" applyAlignment="1">
      <alignment horizontal="center" vertical="center" wrapText="1"/>
    </xf>
    <xf numFmtId="0" fontId="49" fillId="0" borderId="5" xfId="1" applyFont="1" applyBorder="1" applyAlignment="1">
      <alignment horizontal="center" wrapText="1"/>
    </xf>
    <xf numFmtId="3" fontId="51" fillId="0" borderId="1" xfId="1" applyNumberFormat="1" applyFont="1" applyFill="1" applyBorder="1" applyAlignment="1" applyProtection="1">
      <alignment horizontal="center" vertical="center" wrapText="1"/>
      <protection locked="0"/>
    </xf>
    <xf numFmtId="0" fontId="49" fillId="19" borderId="4" xfId="1" applyFont="1" applyFill="1" applyBorder="1" applyAlignment="1" applyProtection="1">
      <alignment horizontal="center" vertical="center" wrapText="1"/>
      <protection locked="0"/>
    </xf>
    <xf numFmtId="0" fontId="39" fillId="0" borderId="0" xfId="1" applyFont="1"/>
    <xf numFmtId="0" fontId="54" fillId="0" borderId="0" xfId="1" applyFont="1"/>
    <xf numFmtId="42" fontId="39" fillId="0" borderId="0" xfId="1" applyNumberFormat="1" applyFont="1"/>
    <xf numFmtId="0" fontId="33" fillId="0" borderId="14" xfId="1" applyFont="1" applyBorder="1" applyAlignment="1" applyProtection="1">
      <alignment horizontal="center" vertical="center" wrapText="1"/>
      <protection locked="0"/>
    </xf>
    <xf numFmtId="42" fontId="43" fillId="0" borderId="16" xfId="28" applyNumberFormat="1" applyFont="1" applyFill="1" applyBorder="1" applyAlignment="1">
      <alignment horizontal="right" vertical="center"/>
    </xf>
    <xf numFmtId="3" fontId="33" fillId="22" borderId="2" xfId="1" applyNumberFormat="1" applyFont="1" applyFill="1" applyBorder="1" applyAlignment="1" applyProtection="1">
      <alignment horizontal="center" vertical="center" wrapText="1"/>
      <protection locked="0"/>
    </xf>
    <xf numFmtId="0" fontId="33" fillId="0" borderId="0" xfId="1" applyFont="1" applyFill="1"/>
    <xf numFmtId="3" fontId="33" fillId="21" borderId="2" xfId="1" applyNumberFormat="1" applyFont="1" applyFill="1" applyBorder="1" applyAlignment="1" applyProtection="1">
      <alignment horizontal="right" vertical="center" wrapText="1"/>
      <protection locked="0"/>
    </xf>
    <xf numFmtId="0" fontId="34" fillId="22" borderId="5" xfId="1" applyFont="1" applyFill="1" applyBorder="1" applyAlignment="1" applyProtection="1">
      <alignment horizontal="center" vertical="center" wrapText="1"/>
      <protection locked="0"/>
    </xf>
    <xf numFmtId="164" fontId="33" fillId="22" borderId="2" xfId="1" applyNumberFormat="1" applyFont="1" applyFill="1" applyBorder="1"/>
    <xf numFmtId="164" fontId="33" fillId="22" borderId="2" xfId="3997" applyNumberFormat="1" applyFont="1" applyFill="1" applyBorder="1" applyAlignment="1" applyProtection="1">
      <alignment horizontal="center" vertical="center" wrapText="1"/>
      <protection locked="0"/>
    </xf>
    <xf numFmtId="0" fontId="0" fillId="0" borderId="0" xfId="0" applyFont="1" applyFill="1"/>
    <xf numFmtId="0" fontId="47" fillId="0" borderId="0" xfId="0" applyFont="1" applyFill="1" applyBorder="1" applyAlignment="1" applyProtection="1">
      <alignment wrapText="1"/>
      <protection locked="0"/>
    </xf>
    <xf numFmtId="0" fontId="0" fillId="0" borderId="0" xfId="0" applyFont="1" applyFill="1" applyAlignment="1">
      <alignment horizontal="center"/>
    </xf>
    <xf numFmtId="0" fontId="0" fillId="0" borderId="0" xfId="0" applyFont="1" applyFill="1" applyAlignment="1">
      <alignment wrapText="1"/>
    </xf>
    <xf numFmtId="0" fontId="56" fillId="0" borderId="2" xfId="3" applyFont="1" applyFill="1" applyBorder="1" applyAlignment="1" applyProtection="1">
      <alignment horizontal="left" vertical="center" wrapText="1"/>
      <protection locked="0"/>
    </xf>
    <xf numFmtId="38" fontId="56" fillId="0" borderId="2" xfId="3" applyNumberFormat="1" applyFont="1" applyFill="1" applyBorder="1" applyAlignment="1" applyProtection="1">
      <alignment horizontal="center" vertical="center" wrapText="1"/>
      <protection locked="0"/>
    </xf>
    <xf numFmtId="10" fontId="56" fillId="0" borderId="2" xfId="3" applyNumberFormat="1" applyFont="1" applyFill="1" applyBorder="1" applyAlignment="1" applyProtection="1">
      <alignment horizontal="center" vertical="center" wrapText="1"/>
      <protection locked="0"/>
    </xf>
    <xf numFmtId="0" fontId="56" fillId="0" borderId="2" xfId="1" applyNumberFormat="1" applyFont="1" applyFill="1" applyBorder="1" applyAlignment="1" applyProtection="1">
      <alignment horizontal="center" vertical="center" wrapText="1"/>
      <protection locked="0"/>
    </xf>
    <xf numFmtId="49" fontId="56" fillId="0" borderId="2" xfId="1" applyNumberFormat="1" applyFont="1" applyFill="1" applyBorder="1" applyAlignment="1" applyProtection="1">
      <alignment horizontal="center" vertical="center" wrapText="1"/>
      <protection locked="0"/>
    </xf>
    <xf numFmtId="0" fontId="56" fillId="0" borderId="2" xfId="1" applyFont="1" applyFill="1" applyBorder="1" applyAlignment="1">
      <alignment horizontal="left" vertical="center" wrapText="1"/>
    </xf>
    <xf numFmtId="14" fontId="56" fillId="0" borderId="2" xfId="1" applyNumberFormat="1" applyFont="1" applyFill="1" applyBorder="1" applyAlignment="1">
      <alignment horizontal="center" vertical="center" wrapText="1"/>
    </xf>
    <xf numFmtId="14" fontId="56" fillId="0" borderId="2" xfId="1" applyNumberFormat="1" applyFont="1" applyFill="1" applyBorder="1" applyAlignment="1">
      <alignment horizontal="center" vertical="center"/>
    </xf>
    <xf numFmtId="165" fontId="56" fillId="0" borderId="2" xfId="1" applyNumberFormat="1" applyFont="1" applyFill="1" applyBorder="1" applyAlignment="1" applyProtection="1">
      <alignment horizontal="center" vertical="center" wrapText="1"/>
      <protection locked="0"/>
    </xf>
    <xf numFmtId="3" fontId="56" fillId="0" borderId="2" xfId="1" applyNumberFormat="1" applyFont="1" applyFill="1" applyBorder="1" applyAlignment="1" applyProtection="1">
      <alignment horizontal="center" vertical="center" wrapText="1"/>
      <protection locked="0"/>
    </xf>
    <xf numFmtId="1" fontId="56" fillId="0" borderId="2" xfId="1" applyNumberFormat="1" applyFont="1" applyFill="1" applyBorder="1" applyAlignment="1" applyProtection="1">
      <alignment horizontal="center" vertical="center" wrapText="1"/>
      <protection locked="0"/>
    </xf>
    <xf numFmtId="2" fontId="56" fillId="0" borderId="2" xfId="1" applyNumberFormat="1" applyFont="1" applyFill="1" applyBorder="1" applyAlignment="1" applyProtection="1">
      <alignment horizontal="center" vertical="center" wrapText="1"/>
      <protection locked="0"/>
    </xf>
    <xf numFmtId="14" fontId="56" fillId="0" borderId="2" xfId="0" applyNumberFormat="1" applyFont="1" applyFill="1" applyBorder="1" applyAlignment="1">
      <alignment horizontal="center" vertical="center"/>
    </xf>
    <xf numFmtId="3" fontId="56" fillId="0" borderId="2" xfId="1" applyNumberFormat="1" applyFont="1" applyFill="1" applyBorder="1" applyAlignment="1">
      <alignment horizontal="center" vertical="center" wrapText="1"/>
    </xf>
    <xf numFmtId="3" fontId="56" fillId="0" borderId="2"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center" vertical="center" wrapText="1"/>
      <protection locked="0"/>
    </xf>
    <xf numFmtId="49" fontId="56" fillId="0" borderId="2"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left" vertical="center" wrapText="1"/>
      <protection locked="0"/>
    </xf>
    <xf numFmtId="1" fontId="56" fillId="0" borderId="2" xfId="0" applyNumberFormat="1" applyFont="1" applyFill="1" applyBorder="1" applyAlignment="1" applyProtection="1">
      <alignment horizontal="center" vertical="center" wrapText="1"/>
      <protection locked="0"/>
    </xf>
    <xf numFmtId="2" fontId="56" fillId="0" borderId="2" xfId="0" applyNumberFormat="1" applyFont="1" applyFill="1" applyBorder="1" applyAlignment="1" applyProtection="1">
      <alignment horizontal="center" vertical="center" wrapText="1"/>
      <protection locked="0"/>
    </xf>
    <xf numFmtId="14" fontId="56" fillId="0" borderId="2" xfId="0" applyNumberFormat="1" applyFont="1" applyFill="1" applyBorder="1" applyAlignment="1" applyProtection="1">
      <alignment horizontal="center" vertical="center" wrapText="1"/>
      <protection locked="0"/>
    </xf>
    <xf numFmtId="0" fontId="56" fillId="0" borderId="2" xfId="1" applyFont="1" applyFill="1" applyBorder="1" applyAlignment="1" applyProtection="1">
      <alignment horizontal="left" vertical="center" wrapText="1"/>
      <protection locked="0"/>
    </xf>
    <xf numFmtId="1" fontId="56" fillId="0" borderId="2" xfId="1" quotePrefix="1" applyNumberFormat="1" applyFont="1" applyFill="1" applyBorder="1" applyAlignment="1" applyProtection="1">
      <alignment horizontal="center" vertical="center" wrapText="1"/>
      <protection locked="0"/>
    </xf>
    <xf numFmtId="14" fontId="56" fillId="0" borderId="2" xfId="1" applyNumberFormat="1" applyFont="1" applyFill="1" applyBorder="1" applyAlignment="1" applyProtection="1">
      <alignment horizontal="center" vertical="center" wrapText="1"/>
      <protection locked="0"/>
    </xf>
    <xf numFmtId="37" fontId="56" fillId="0" borderId="2" xfId="1" applyNumberFormat="1" applyFont="1" applyFill="1" applyBorder="1" applyAlignment="1" applyProtection="1">
      <alignment horizontal="center" vertical="center" wrapText="1"/>
      <protection locked="0"/>
    </xf>
    <xf numFmtId="0" fontId="56" fillId="0" borderId="2" xfId="8003" applyFont="1" applyFill="1" applyBorder="1" applyAlignment="1" applyProtection="1">
      <alignment horizontal="center" vertical="center" wrapText="1"/>
      <protection locked="0"/>
    </xf>
    <xf numFmtId="0" fontId="56" fillId="0" borderId="2" xfId="5979" applyFont="1" applyFill="1" applyBorder="1" applyAlignment="1" applyProtection="1">
      <alignment horizontal="center" vertical="center" wrapText="1"/>
      <protection locked="0"/>
    </xf>
    <xf numFmtId="0" fontId="56" fillId="0" borderId="2" xfId="8003" applyNumberFormat="1" applyFont="1" applyFill="1" applyBorder="1" applyAlignment="1">
      <alignment horizontal="left" vertical="center" wrapText="1"/>
    </xf>
    <xf numFmtId="14" fontId="56" fillId="0" borderId="2" xfId="8003" applyNumberFormat="1" applyFont="1" applyFill="1" applyBorder="1" applyAlignment="1">
      <alignment horizontal="center" vertical="center" wrapText="1"/>
    </xf>
    <xf numFmtId="14" fontId="56" fillId="0" borderId="2" xfId="8003" applyNumberFormat="1" applyFont="1" applyFill="1" applyBorder="1" applyAlignment="1">
      <alignment horizontal="center" vertical="center"/>
    </xf>
    <xf numFmtId="1" fontId="56" fillId="0" borderId="2" xfId="8003" applyNumberFormat="1" applyFont="1" applyFill="1" applyBorder="1" applyAlignment="1" applyProtection="1">
      <alignment horizontal="center" vertical="center" wrapText="1"/>
      <protection locked="0"/>
    </xf>
    <xf numFmtId="0" fontId="56" fillId="0" borderId="2" xfId="5979" applyNumberFormat="1" applyFont="1" applyFill="1" applyBorder="1" applyAlignment="1">
      <alignment horizontal="left" vertical="center" wrapText="1"/>
    </xf>
    <xf numFmtId="14" fontId="56" fillId="0" borderId="2" xfId="5979" applyNumberFormat="1" applyFont="1" applyFill="1" applyBorder="1" applyAlignment="1">
      <alignment horizontal="center" vertical="center" wrapText="1"/>
    </xf>
    <xf numFmtId="14" fontId="56" fillId="0" borderId="2" xfId="5979" applyNumberFormat="1" applyFont="1" applyFill="1" applyBorder="1" applyAlignment="1">
      <alignment horizontal="center" vertical="center"/>
    </xf>
    <xf numFmtId="1" fontId="56" fillId="0" borderId="2" xfId="5979" applyNumberFormat="1" applyFont="1" applyFill="1" applyBorder="1" applyAlignment="1" applyProtection="1">
      <alignment horizontal="center" vertical="center" wrapText="1"/>
      <protection locked="0"/>
    </xf>
    <xf numFmtId="0" fontId="56" fillId="0" borderId="2" xfId="5979" applyFont="1" applyFill="1" applyBorder="1" applyAlignment="1"/>
    <xf numFmtId="3" fontId="56" fillId="0" borderId="2" xfId="8003" applyNumberFormat="1" applyFont="1" applyFill="1" applyBorder="1" applyAlignment="1">
      <alignment horizontal="center" vertical="center" wrapText="1"/>
    </xf>
    <xf numFmtId="0" fontId="56" fillId="0" borderId="2" xfId="8004" applyFont="1" applyFill="1" applyBorder="1" applyAlignment="1" applyProtection="1">
      <alignment horizontal="center" vertical="center" wrapText="1"/>
      <protection locked="0"/>
    </xf>
    <xf numFmtId="3" fontId="56" fillId="0" borderId="2" xfId="8004" applyNumberFormat="1" applyFont="1" applyFill="1" applyBorder="1" applyAlignment="1">
      <alignment horizontal="center" vertical="center"/>
    </xf>
    <xf numFmtId="0" fontId="56" fillId="0" borderId="2" xfId="3" applyNumberFormat="1" applyFont="1" applyFill="1" applyBorder="1" applyAlignment="1">
      <alignment horizontal="center" vertical="center" wrapText="1"/>
    </xf>
    <xf numFmtId="0" fontId="56" fillId="0" borderId="2" xfId="8004" applyNumberFormat="1" applyFont="1" applyFill="1" applyBorder="1" applyAlignment="1">
      <alignment horizontal="center" vertical="center" wrapText="1"/>
    </xf>
    <xf numFmtId="14" fontId="56" fillId="0" borderId="2" xfId="3" applyNumberFormat="1" applyFont="1" applyFill="1" applyBorder="1" applyAlignment="1">
      <alignment horizontal="center" vertical="center" wrapText="1"/>
    </xf>
    <xf numFmtId="167" fontId="56" fillId="0" borderId="2" xfId="8004" applyNumberFormat="1" applyFont="1" applyFill="1" applyBorder="1" applyAlignment="1">
      <alignment horizontal="center" vertical="center" wrapText="1"/>
    </xf>
    <xf numFmtId="3" fontId="56" fillId="0" borderId="2" xfId="0" applyNumberFormat="1" applyFont="1" applyFill="1" applyBorder="1" applyAlignment="1">
      <alignment horizontal="center" vertical="center" wrapText="1"/>
    </xf>
    <xf numFmtId="1" fontId="56" fillId="0" borderId="2" xfId="0" quotePrefix="1" applyNumberFormat="1" applyFont="1" applyFill="1" applyBorder="1" applyAlignment="1" applyProtection="1">
      <alignment horizontal="center" vertical="center" wrapText="1"/>
      <protection locked="0"/>
    </xf>
    <xf numFmtId="0" fontId="56" fillId="0" borderId="2" xfId="0" applyFont="1" applyFill="1" applyBorder="1" applyAlignment="1">
      <alignment horizontal="center" vertical="center" wrapText="1"/>
    </xf>
    <xf numFmtId="14" fontId="56" fillId="0" borderId="2" xfId="0" applyNumberFormat="1" applyFont="1" applyFill="1" applyBorder="1" applyAlignment="1">
      <alignment horizontal="center" vertical="center" wrapText="1"/>
    </xf>
    <xf numFmtId="0" fontId="56" fillId="0" borderId="2" xfId="0" applyFont="1" applyFill="1" applyBorder="1" applyAlignment="1" applyProtection="1">
      <alignment horizontal="center" wrapText="1"/>
      <protection locked="0"/>
    </xf>
    <xf numFmtId="37" fontId="56" fillId="0" borderId="2" xfId="8003" applyNumberFormat="1" applyFont="1" applyFill="1" applyBorder="1" applyAlignment="1" applyProtection="1">
      <alignment horizontal="center" vertical="center" wrapText="1"/>
      <protection locked="0"/>
    </xf>
    <xf numFmtId="3" fontId="56" fillId="0" borderId="2" xfId="8003"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3" fontId="56" fillId="0" borderId="2" xfId="8004" applyNumberFormat="1" applyFont="1" applyFill="1" applyBorder="1" applyAlignment="1">
      <alignment horizontal="center" vertical="center" wrapText="1"/>
    </xf>
    <xf numFmtId="9" fontId="56" fillId="0" borderId="2" xfId="0" applyNumberFormat="1" applyFont="1" applyFill="1" applyBorder="1" applyAlignment="1" applyProtection="1">
      <alignment horizontal="center" vertical="center" wrapText="1"/>
      <protection locked="0"/>
    </xf>
    <xf numFmtId="0" fontId="58" fillId="0" borderId="2" xfId="3" applyFont="1" applyFill="1" applyBorder="1" applyAlignment="1" applyProtection="1">
      <alignment horizontal="center" vertical="center" wrapText="1"/>
      <protection locked="0"/>
    </xf>
    <xf numFmtId="3" fontId="56" fillId="0" borderId="2" xfId="3" applyNumberFormat="1" applyFont="1" applyFill="1" applyBorder="1" applyAlignment="1" applyProtection="1">
      <alignment horizontal="center" vertical="center" wrapText="1"/>
      <protection locked="0"/>
    </xf>
    <xf numFmtId="0" fontId="56" fillId="0" borderId="2" xfId="0" applyFont="1" applyFill="1" applyBorder="1" applyAlignment="1">
      <alignment horizontal="left" vertical="center" wrapText="1"/>
    </xf>
    <xf numFmtId="37" fontId="56" fillId="0" borderId="2" xfId="1" applyNumberFormat="1" applyFont="1" applyFill="1" applyBorder="1" applyAlignment="1">
      <alignment horizontal="center" vertical="center"/>
    </xf>
    <xf numFmtId="42" fontId="56" fillId="0" borderId="2" xfId="0" applyNumberFormat="1" applyFont="1" applyFill="1" applyBorder="1" applyAlignment="1" applyProtection="1">
      <alignment horizontal="center" vertical="center" wrapText="1"/>
      <protection locked="0"/>
    </xf>
    <xf numFmtId="10" fontId="56" fillId="0" borderId="2" xfId="0" applyNumberFormat="1" applyFont="1" applyFill="1" applyBorder="1" applyAlignment="1" applyProtection="1">
      <alignment horizontal="center" vertical="center" wrapText="1"/>
      <protection locked="0"/>
    </xf>
    <xf numFmtId="0" fontId="57" fillId="0" borderId="2" xfId="0" applyFont="1" applyFill="1" applyBorder="1" applyAlignment="1">
      <alignment horizontal="center" vertical="center"/>
    </xf>
    <xf numFmtId="0" fontId="57" fillId="0" borderId="2" xfId="0" applyFont="1" applyFill="1" applyBorder="1" applyAlignment="1">
      <alignment horizontal="center" vertical="center" wrapText="1"/>
    </xf>
    <xf numFmtId="0" fontId="56" fillId="0" borderId="2" xfId="8004" applyFont="1" applyFill="1" applyBorder="1" applyAlignment="1">
      <alignment horizontal="left" vertical="center" wrapText="1"/>
    </xf>
    <xf numFmtId="0" fontId="51" fillId="0" borderId="0" xfId="1" applyFont="1" applyFill="1"/>
    <xf numFmtId="0" fontId="56" fillId="0" borderId="2" xfId="8003" applyNumberFormat="1" applyFont="1" applyFill="1" applyBorder="1" applyAlignment="1">
      <alignment horizontal="center" vertical="center" wrapText="1"/>
    </xf>
    <xf numFmtId="0" fontId="56" fillId="0" borderId="0" xfId="0" applyFont="1" applyFill="1" applyAlignment="1">
      <alignment horizontal="center" vertical="center" wrapText="1"/>
    </xf>
    <xf numFmtId="0" fontId="0" fillId="0" borderId="0" xfId="0" applyFont="1" applyFill="1" applyBorder="1"/>
    <xf numFmtId="0" fontId="39" fillId="0" borderId="0" xfId="1" applyFont="1" applyFill="1"/>
    <xf numFmtId="164" fontId="39" fillId="0" borderId="0" xfId="1" applyNumberFormat="1" applyFont="1" applyFill="1"/>
    <xf numFmtId="3" fontId="39" fillId="0" borderId="1" xfId="1" applyNumberFormat="1" applyFont="1" applyFill="1" applyBorder="1" applyAlignment="1" applyProtection="1">
      <alignment horizontal="center" vertical="center" wrapText="1"/>
      <protection locked="0"/>
    </xf>
    <xf numFmtId="0" fontId="59" fillId="0" borderId="0" xfId="1" applyFont="1"/>
    <xf numFmtId="164" fontId="39" fillId="0" borderId="0" xfId="3997" applyNumberFormat="1" applyFont="1" applyFill="1" applyBorder="1" applyAlignment="1" applyProtection="1">
      <alignment horizontal="center" vertical="center" wrapText="1"/>
      <protection locked="0"/>
    </xf>
    <xf numFmtId="0" fontId="39" fillId="0" borderId="0" xfId="1" applyFont="1" applyBorder="1"/>
    <xf numFmtId="3" fontId="39" fillId="0" borderId="0" xfId="1" applyNumberFormat="1" applyFont="1" applyFill="1" applyBorder="1" applyAlignment="1" applyProtection="1">
      <alignment horizontal="center" vertical="center" wrapText="1"/>
      <protection locked="0"/>
    </xf>
    <xf numFmtId="164" fontId="33" fillId="0" borderId="0" xfId="1" applyNumberFormat="1" applyFont="1"/>
    <xf numFmtId="3" fontId="60" fillId="25" borderId="0" xfId="8004" applyNumberFormat="1" applyFont="1" applyFill="1" applyBorder="1" applyAlignment="1">
      <alignment horizontal="center" vertical="center" wrapText="1"/>
    </xf>
    <xf numFmtId="0" fontId="33" fillId="0" borderId="18" xfId="1" applyFont="1" applyBorder="1" applyAlignment="1" applyProtection="1">
      <alignment horizontal="center" vertical="center" wrapText="1"/>
      <protection locked="0"/>
    </xf>
    <xf numFmtId="164" fontId="33" fillId="0" borderId="5" xfId="3997" applyNumberFormat="1" applyFont="1" applyBorder="1" applyAlignment="1" applyProtection="1">
      <alignment horizontal="center" vertical="center" wrapText="1"/>
      <protection locked="0"/>
    </xf>
    <xf numFmtId="0" fontId="33" fillId="0" borderId="17" xfId="1" applyFont="1" applyBorder="1" applyAlignment="1" applyProtection="1">
      <alignment horizontal="center" vertical="center" wrapText="1"/>
      <protection locked="0"/>
    </xf>
    <xf numFmtId="0" fontId="34" fillId="23" borderId="5" xfId="1" applyFont="1" applyFill="1" applyBorder="1" applyAlignment="1">
      <alignment horizontal="center" wrapText="1"/>
    </xf>
    <xf numFmtId="5" fontId="43" fillId="23" borderId="2" xfId="28" applyNumberFormat="1" applyFont="1" applyFill="1" applyBorder="1" applyAlignment="1">
      <alignment horizontal="right" vertical="center"/>
    </xf>
    <xf numFmtId="164" fontId="33" fillId="23" borderId="2" xfId="3997" applyNumberFormat="1" applyFont="1" applyFill="1" applyBorder="1" applyAlignment="1" applyProtection="1">
      <alignment horizontal="center" vertical="center" wrapText="1"/>
      <protection locked="0"/>
    </xf>
    <xf numFmtId="164" fontId="33" fillId="23" borderId="2" xfId="1" applyNumberFormat="1" applyFont="1" applyFill="1" applyBorder="1"/>
    <xf numFmtId="0" fontId="33" fillId="23" borderId="0" xfId="1" applyFont="1" applyFill="1"/>
    <xf numFmtId="0" fontId="34" fillId="23" borderId="5" xfId="1" applyFont="1" applyFill="1" applyBorder="1" applyAlignment="1">
      <alignment horizontal="center"/>
    </xf>
    <xf numFmtId="5" fontId="43" fillId="23" borderId="16" xfId="28" applyNumberFormat="1" applyFont="1" applyFill="1" applyBorder="1" applyAlignment="1">
      <alignment horizontal="right" vertical="center"/>
    </xf>
    <xf numFmtId="3" fontId="33" fillId="0" borderId="0" xfId="1" applyNumberFormat="1" applyFont="1" applyFill="1" applyBorder="1" applyAlignment="1" applyProtection="1">
      <alignment horizontal="center" vertical="center" wrapText="1"/>
      <protection locked="0"/>
    </xf>
    <xf numFmtId="0" fontId="34" fillId="0" borderId="2" xfId="1" applyFont="1" applyFill="1" applyBorder="1" applyAlignment="1" applyProtection="1">
      <alignment horizontal="center" vertical="center" wrapText="1"/>
      <protection locked="0"/>
    </xf>
    <xf numFmtId="0" fontId="38" fillId="21" borderId="2" xfId="1" applyFont="1" applyFill="1" applyBorder="1" applyAlignment="1">
      <alignment vertical="center"/>
    </xf>
    <xf numFmtId="42" fontId="43" fillId="23" borderId="16" xfId="28" applyNumberFormat="1" applyFont="1" applyFill="1" applyBorder="1" applyAlignment="1">
      <alignment horizontal="right" vertical="center"/>
    </xf>
    <xf numFmtId="164" fontId="33" fillId="23" borderId="2" xfId="1" applyNumberFormat="1" applyFont="1" applyFill="1" applyBorder="1" applyAlignment="1">
      <alignment vertical="center"/>
    </xf>
    <xf numFmtId="164" fontId="33" fillId="23" borderId="2" xfId="3997" applyNumberFormat="1" applyFont="1" applyFill="1" applyBorder="1" applyAlignment="1">
      <alignment horizontal="center" vertical="center" wrapText="1"/>
    </xf>
    <xf numFmtId="0" fontId="33" fillId="0" borderId="0" xfId="1" applyFont="1" applyBorder="1"/>
    <xf numFmtId="164" fontId="39" fillId="0" borderId="0" xfId="1" applyNumberFormat="1" applyFont="1" applyFill="1" applyBorder="1"/>
    <xf numFmtId="0" fontId="59" fillId="0" borderId="0" xfId="1" applyFont="1" applyBorder="1"/>
    <xf numFmtId="0" fontId="13" fillId="0" borderId="0" xfId="1" applyBorder="1"/>
    <xf numFmtId="0" fontId="34" fillId="0" borderId="4" xfId="1" applyFont="1" applyFill="1" applyBorder="1" applyAlignment="1">
      <alignment horizontal="center" vertical="center" wrapText="1"/>
    </xf>
    <xf numFmtId="0" fontId="51" fillId="0" borderId="0" xfId="1" applyFont="1" applyBorder="1"/>
    <xf numFmtId="0" fontId="33" fillId="0" borderId="0" xfId="1" applyFont="1" applyFill="1" applyBorder="1"/>
    <xf numFmtId="164" fontId="33" fillId="0" borderId="0" xfId="3997" applyNumberFormat="1" applyFont="1" applyFill="1" applyBorder="1" applyAlignment="1" applyProtection="1">
      <alignment horizontal="center" vertical="center" wrapText="1"/>
      <protection locked="0"/>
    </xf>
    <xf numFmtId="0" fontId="55" fillId="0" borderId="0" xfId="1" applyFont="1" applyFill="1"/>
    <xf numFmtId="0" fontId="55" fillId="0" borderId="0" xfId="1" applyFont="1"/>
    <xf numFmtId="0" fontId="55" fillId="18" borderId="4" xfId="1" applyFont="1" applyFill="1" applyBorder="1" applyAlignment="1" applyProtection="1">
      <alignment horizontal="center" vertical="center" wrapText="1"/>
      <protection locked="0"/>
    </xf>
    <xf numFmtId="0" fontId="55" fillId="19" borderId="4" xfId="1" applyFont="1" applyFill="1" applyBorder="1" applyAlignment="1" applyProtection="1">
      <alignment horizontal="center" vertical="center" wrapText="1"/>
      <protection locked="0"/>
    </xf>
    <xf numFmtId="0" fontId="55" fillId="20" borderId="4" xfId="1" applyFont="1" applyFill="1" applyBorder="1" applyAlignment="1">
      <alignment horizontal="center" vertical="center" wrapText="1"/>
    </xf>
    <xf numFmtId="0" fontId="39" fillId="0" borderId="14" xfId="1" applyFont="1" applyBorder="1" applyAlignment="1" applyProtection="1">
      <alignment horizontal="center" vertical="center" wrapText="1"/>
      <protection locked="0"/>
    </xf>
    <xf numFmtId="0" fontId="55" fillId="0" borderId="5" xfId="1" applyFont="1" applyBorder="1" applyAlignment="1">
      <alignment horizontal="center" wrapText="1"/>
    </xf>
    <xf numFmtId="0" fontId="55" fillId="0" borderId="2" xfId="1" applyFont="1" applyBorder="1" applyAlignment="1" applyProtection="1">
      <alignment horizontal="center" wrapText="1"/>
      <protection locked="0"/>
    </xf>
    <xf numFmtId="0" fontId="39" fillId="0" borderId="15" xfId="1" applyFont="1" applyBorder="1" applyAlignment="1" applyProtection="1">
      <alignment horizontal="center" vertical="center" wrapText="1"/>
      <protection locked="0"/>
    </xf>
    <xf numFmtId="164" fontId="39" fillId="0" borderId="2" xfId="3997" applyNumberFormat="1" applyFont="1" applyBorder="1" applyAlignment="1" applyProtection="1">
      <alignment horizontal="center" vertical="center" wrapText="1"/>
      <protection locked="0"/>
    </xf>
    <xf numFmtId="0" fontId="39" fillId="0" borderId="2" xfId="1" applyFont="1" applyBorder="1" applyAlignment="1" applyProtection="1">
      <alignment horizontal="center" vertical="center" wrapText="1"/>
      <protection locked="0"/>
    </xf>
    <xf numFmtId="5" fontId="60" fillId="0" borderId="16" xfId="28" applyNumberFormat="1" applyFont="1" applyFill="1" applyBorder="1" applyAlignment="1">
      <alignment horizontal="right" vertical="center"/>
    </xf>
    <xf numFmtId="0" fontId="55" fillId="0" borderId="2" xfId="1" applyFont="1" applyBorder="1" applyAlignment="1" applyProtection="1">
      <alignment horizontal="center" vertical="center" wrapText="1"/>
      <protection locked="0"/>
    </xf>
    <xf numFmtId="0" fontId="39" fillId="0" borderId="0" xfId="1" applyFont="1" applyBorder="1" applyAlignment="1" applyProtection="1">
      <alignment horizontal="center" vertical="center" wrapText="1"/>
      <protection locked="0"/>
    </xf>
    <xf numFmtId="0" fontId="55" fillId="0" borderId="5" xfId="1" applyFont="1" applyFill="1" applyBorder="1" applyAlignment="1" applyProtection="1">
      <alignment horizontal="center" vertical="center" wrapText="1"/>
      <protection locked="0"/>
    </xf>
    <xf numFmtId="164" fontId="39" fillId="0" borderId="2" xfId="1" applyNumberFormat="1" applyFont="1" applyBorder="1"/>
    <xf numFmtId="0" fontId="55" fillId="0" borderId="0" xfId="1" applyFont="1" applyFill="1" applyBorder="1" applyAlignment="1" applyProtection="1">
      <alignment horizontal="center" vertical="center" wrapText="1"/>
      <protection locked="0"/>
    </xf>
    <xf numFmtId="0" fontId="62" fillId="0" borderId="14" xfId="1" applyFont="1" applyBorder="1" applyAlignment="1">
      <alignment horizontal="center" vertical="center"/>
    </xf>
    <xf numFmtId="0" fontId="55" fillId="0" borderId="5" xfId="1" applyFont="1" applyBorder="1" applyAlignment="1">
      <alignment horizontal="center"/>
    </xf>
    <xf numFmtId="0" fontId="55" fillId="0" borderId="2" xfId="1" applyFont="1" applyBorder="1" applyAlignment="1">
      <alignment horizontal="center"/>
    </xf>
    <xf numFmtId="0" fontId="63" fillId="21" borderId="2" xfId="1" applyFont="1" applyFill="1" applyBorder="1"/>
    <xf numFmtId="164" fontId="39" fillId="21" borderId="2" xfId="3997" applyNumberFormat="1" applyFont="1" applyFill="1" applyBorder="1" applyAlignment="1">
      <alignment horizontal="center" vertical="center" wrapText="1"/>
    </xf>
    <xf numFmtId="3" fontId="39" fillId="22" borderId="2" xfId="1" applyNumberFormat="1" applyFont="1" applyFill="1" applyBorder="1" applyAlignment="1" applyProtection="1">
      <alignment horizontal="center" vertical="center" wrapText="1"/>
      <protection locked="0"/>
    </xf>
    <xf numFmtId="164" fontId="39" fillId="22" borderId="2" xfId="3997" applyNumberFormat="1" applyFont="1" applyFill="1" applyBorder="1" applyAlignment="1" applyProtection="1">
      <alignment horizontal="center" vertical="center" wrapText="1"/>
      <protection locked="0"/>
    </xf>
    <xf numFmtId="14" fontId="0" fillId="0" borderId="0" xfId="0" applyNumberFormat="1" applyFont="1" applyFill="1"/>
    <xf numFmtId="49" fontId="56" fillId="0" borderId="2" xfId="0" applyNumberFormat="1" applyFont="1" applyFill="1" applyBorder="1" applyAlignment="1" applyProtection="1">
      <alignment horizontal="left" vertical="center" wrapText="1"/>
      <protection locked="0"/>
    </xf>
    <xf numFmtId="49" fontId="56" fillId="0" borderId="2" xfId="1" applyNumberFormat="1" applyFont="1" applyFill="1" applyBorder="1" applyAlignment="1" applyProtection="1">
      <alignment horizontal="left" vertical="center" wrapText="1"/>
      <protection locked="0"/>
    </xf>
    <xf numFmtId="0" fontId="56" fillId="0" borderId="2" xfId="5979" applyNumberFormat="1" applyFont="1" applyFill="1" applyBorder="1" applyAlignment="1">
      <alignment horizontal="left" vertical="top" wrapText="1"/>
    </xf>
    <xf numFmtId="0" fontId="0"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0" fillId="0" borderId="0" xfId="0" applyFont="1"/>
    <xf numFmtId="0" fontId="0" fillId="0" borderId="2" xfId="0" applyFont="1" applyBorder="1"/>
    <xf numFmtId="0" fontId="0" fillId="0" borderId="2" xfId="0" applyFont="1" applyBorder="1" applyAlignment="1">
      <alignment horizontal="left" vertical="center" wrapText="1"/>
    </xf>
    <xf numFmtId="0" fontId="0" fillId="0" borderId="2" xfId="0" applyFont="1" applyFill="1" applyBorder="1" applyAlignment="1" applyProtection="1">
      <alignment horizontal="center" vertical="center" wrapText="1"/>
      <protection locked="0"/>
    </xf>
    <xf numFmtId="14" fontId="0" fillId="0" borderId="2" xfId="0" applyNumberFormat="1" applyFont="1" applyFill="1" applyBorder="1" applyAlignment="1" applyProtection="1">
      <alignment horizontal="center" vertical="center" wrapText="1"/>
      <protection locked="0"/>
    </xf>
    <xf numFmtId="42" fontId="0" fillId="0" borderId="2" xfId="0" applyNumberFormat="1" applyFont="1" applyFill="1" applyBorder="1" applyAlignment="1" applyProtection="1">
      <alignment horizontal="center" vertical="center" wrapText="1"/>
      <protection locked="0"/>
    </xf>
    <xf numFmtId="9" fontId="0" fillId="0" borderId="2" xfId="0" applyNumberFormat="1" applyFont="1" applyFill="1" applyBorder="1" applyAlignment="1" applyProtection="1">
      <alignment horizontal="center" vertical="center" wrapText="1"/>
      <protection locked="0"/>
    </xf>
    <xf numFmtId="166" fontId="0" fillId="0" borderId="2" xfId="0" applyNumberFormat="1" applyFont="1" applyFill="1" applyBorder="1" applyAlignment="1" applyProtection="1">
      <alignment horizontal="center" vertical="center" wrapText="1"/>
      <protection locked="0"/>
    </xf>
    <xf numFmtId="0" fontId="0" fillId="0" borderId="0" xfId="0" applyFont="1" applyAlignment="1"/>
    <xf numFmtId="164" fontId="33" fillId="0" borderId="0" xfId="1" applyNumberFormat="1" applyFont="1" applyFill="1" applyBorder="1"/>
    <xf numFmtId="1" fontId="56" fillId="0" borderId="2" xfId="4" applyNumberFormat="1" applyFont="1" applyFill="1" applyBorder="1" applyAlignment="1" applyProtection="1">
      <alignment horizontal="center" vertical="center" wrapText="1"/>
      <protection locked="0"/>
    </xf>
    <xf numFmtId="1" fontId="56" fillId="0" borderId="2" xfId="3" applyNumberFormat="1" applyFont="1" applyFill="1" applyBorder="1" applyAlignment="1" applyProtection="1">
      <alignment horizontal="center" vertical="center" wrapText="1"/>
      <protection locked="0"/>
    </xf>
    <xf numFmtId="0" fontId="56" fillId="0" borderId="2" xfId="0" applyFont="1" applyFill="1" applyBorder="1" applyAlignment="1">
      <alignment vertical="center" wrapText="1"/>
    </xf>
    <xf numFmtId="0" fontId="56" fillId="0" borderId="2" xfId="0" applyFont="1" applyFill="1" applyBorder="1" applyAlignment="1">
      <alignment horizontal="center" vertical="center"/>
    </xf>
    <xf numFmtId="0" fontId="59" fillId="0" borderId="0" xfId="0" applyFont="1" applyFill="1"/>
    <xf numFmtId="0" fontId="55" fillId="23" borderId="2" xfId="1" applyFont="1" applyFill="1" applyBorder="1" applyAlignment="1" applyProtection="1">
      <alignment horizontal="center" wrapText="1"/>
      <protection locked="0"/>
    </xf>
    <xf numFmtId="164" fontId="39" fillId="23" borderId="2" xfId="3997" applyNumberFormat="1" applyFont="1" applyFill="1" applyBorder="1" applyAlignment="1" applyProtection="1">
      <alignment horizontal="center" vertical="center" wrapText="1"/>
      <protection locked="0"/>
    </xf>
    <xf numFmtId="0" fontId="39" fillId="23" borderId="0" xfId="1" applyFont="1" applyFill="1"/>
    <xf numFmtId="0" fontId="55" fillId="23" borderId="2" xfId="1" applyFont="1" applyFill="1" applyBorder="1" applyAlignment="1">
      <alignment horizontal="center"/>
    </xf>
    <xf numFmtId="3" fontId="39" fillId="23" borderId="2" xfId="1" applyNumberFormat="1" applyFont="1" applyFill="1" applyBorder="1" applyAlignment="1" applyProtection="1">
      <alignment horizontal="center" vertical="center" wrapText="1"/>
      <protection locked="0"/>
    </xf>
    <xf numFmtId="0" fontId="34" fillId="0" borderId="4" xfId="1" applyFont="1" applyFill="1" applyBorder="1" applyAlignment="1" applyProtection="1">
      <alignment horizontal="center" vertical="center" wrapText="1"/>
      <protection locked="0"/>
    </xf>
    <xf numFmtId="0" fontId="34" fillId="0" borderId="5" xfId="1" applyFont="1" applyFill="1" applyBorder="1" applyAlignment="1">
      <alignment horizontal="center" wrapText="1"/>
    </xf>
    <xf numFmtId="164" fontId="33" fillId="0" borderId="2" xfId="1" applyNumberFormat="1" applyFont="1" applyFill="1" applyBorder="1"/>
    <xf numFmtId="0" fontId="34" fillId="0" borderId="5" xfId="1" applyFont="1" applyFill="1" applyBorder="1" applyAlignment="1">
      <alignment horizontal="center"/>
    </xf>
    <xf numFmtId="0" fontId="56" fillId="0" borderId="0" xfId="0" applyFont="1" applyFill="1"/>
    <xf numFmtId="0" fontId="0" fillId="0" borderId="2" xfId="0" applyFont="1" applyFill="1" applyBorder="1"/>
    <xf numFmtId="1" fontId="56" fillId="0" borderId="2" xfId="0" applyNumberFormat="1" applyFont="1" applyFill="1" applyBorder="1" applyAlignment="1">
      <alignment horizontal="center" vertical="center" wrapText="1"/>
    </xf>
    <xf numFmtId="0" fontId="64" fillId="0" borderId="0" xfId="0" applyFont="1" applyFill="1"/>
    <xf numFmtId="0" fontId="56" fillId="0" borderId="2" xfId="5979" applyFont="1" applyFill="1" applyBorder="1" applyAlignment="1">
      <alignment horizontal="center" vertical="center" wrapText="1"/>
    </xf>
    <xf numFmtId="3" fontId="56" fillId="0" borderId="2" xfId="5979" applyNumberFormat="1" applyFont="1" applyFill="1" applyBorder="1" applyAlignment="1" applyProtection="1">
      <alignment horizontal="center" vertical="center" wrapText="1"/>
      <protection locked="0"/>
    </xf>
    <xf numFmtId="0" fontId="56" fillId="0" borderId="2" xfId="8003" applyFont="1" applyFill="1" applyBorder="1" applyAlignment="1">
      <alignment horizontal="center" vertical="center" wrapText="1"/>
    </xf>
    <xf numFmtId="3" fontId="56" fillId="0" borderId="2" xfId="3" applyNumberFormat="1" applyFont="1" applyFill="1" applyBorder="1" applyAlignment="1">
      <alignment horizontal="center" vertical="center" wrapText="1"/>
    </xf>
    <xf numFmtId="1" fontId="56" fillId="0" borderId="2" xfId="4" applyNumberFormat="1" applyFont="1" applyFill="1" applyBorder="1" applyAlignment="1">
      <alignment horizontal="center" vertical="center" wrapText="1"/>
    </xf>
    <xf numFmtId="0" fontId="56" fillId="0" borderId="2" xfId="3" applyFont="1" applyFill="1" applyBorder="1" applyAlignment="1" applyProtection="1">
      <alignment horizontal="center" vertical="center" wrapText="1"/>
      <protection locked="0"/>
    </xf>
    <xf numFmtId="14" fontId="56" fillId="0" borderId="2" xfId="3" applyNumberFormat="1" applyFont="1" applyFill="1" applyBorder="1" applyAlignment="1" applyProtection="1">
      <alignment horizontal="center" vertical="center" wrapText="1"/>
      <protection locked="0"/>
    </xf>
    <xf numFmtId="0" fontId="56" fillId="0" borderId="2" xfId="1" applyFont="1" applyFill="1" applyBorder="1" applyAlignment="1" applyProtection="1">
      <alignment horizontal="center" vertical="center" wrapText="1"/>
      <protection locked="0"/>
    </xf>
    <xf numFmtId="14" fontId="65" fillId="0" borderId="2" xfId="3" applyNumberFormat="1" applyFont="1" applyFill="1" applyBorder="1" applyAlignment="1" applyProtection="1">
      <alignment horizontal="center" vertical="center" wrapText="1"/>
      <protection locked="0"/>
    </xf>
    <xf numFmtId="0" fontId="65" fillId="0" borderId="2" xfId="0" applyFont="1" applyFill="1" applyBorder="1" applyAlignment="1">
      <alignment horizontal="center" vertical="center" wrapText="1"/>
    </xf>
    <xf numFmtId="2" fontId="56" fillId="0" borderId="2" xfId="8004" applyNumberFormat="1" applyFont="1" applyFill="1" applyBorder="1" applyAlignment="1" applyProtection="1">
      <alignment horizontal="center" vertical="center" wrapText="1"/>
      <protection locked="0"/>
    </xf>
    <xf numFmtId="2" fontId="56" fillId="0" borderId="2" xfId="0" applyNumberFormat="1" applyFont="1" applyFill="1" applyBorder="1" applyAlignment="1">
      <alignment horizontal="center" vertical="center" wrapText="1"/>
    </xf>
    <xf numFmtId="2" fontId="56" fillId="0" borderId="2" xfId="3" applyNumberFormat="1" applyFont="1" applyFill="1" applyBorder="1" applyAlignment="1" applyProtection="1">
      <alignment horizontal="center" vertical="center" wrapText="1"/>
      <protection locked="0"/>
    </xf>
    <xf numFmtId="2" fontId="0" fillId="0" borderId="0" xfId="0" applyNumberFormat="1" applyFont="1" applyFill="1"/>
    <xf numFmtId="2" fontId="56" fillId="0" borderId="2" xfId="5979" applyNumberFormat="1" applyFont="1" applyFill="1" applyBorder="1" applyAlignment="1" applyProtection="1">
      <alignment horizontal="center" vertical="center" wrapText="1"/>
      <protection locked="0"/>
    </xf>
    <xf numFmtId="2" fontId="56" fillId="0" borderId="2" xfId="8003" applyNumberFormat="1" applyFont="1" applyFill="1" applyBorder="1" applyAlignment="1" applyProtection="1">
      <alignment horizontal="center" vertical="center" wrapText="1"/>
      <protection locked="0"/>
    </xf>
    <xf numFmtId="2" fontId="56" fillId="0" borderId="2" xfId="8004" applyNumberFormat="1" applyFont="1" applyFill="1" applyBorder="1" applyAlignment="1">
      <alignment horizontal="center" vertical="center" wrapText="1"/>
    </xf>
    <xf numFmtId="1" fontId="65" fillId="0" borderId="2" xfId="8003" applyNumberFormat="1" applyFont="1" applyFill="1" applyBorder="1" applyAlignment="1" applyProtection="1">
      <alignment horizontal="center" vertical="center" wrapText="1"/>
      <protection locked="0"/>
    </xf>
    <xf numFmtId="14" fontId="65" fillId="0" borderId="2" xfId="8003" applyNumberFormat="1" applyFont="1" applyFill="1" applyBorder="1" applyAlignment="1">
      <alignment horizontal="center" vertical="center" wrapText="1"/>
    </xf>
    <xf numFmtId="2" fontId="65" fillId="0" borderId="2" xfId="0" applyNumberFormat="1" applyFont="1" applyFill="1" applyBorder="1" applyAlignment="1" applyProtection="1">
      <alignment horizontal="center" vertical="center" wrapText="1"/>
      <protection locked="0"/>
    </xf>
    <xf numFmtId="2" fontId="65" fillId="0" borderId="2" xfId="3" applyNumberFormat="1" applyFont="1" applyFill="1" applyBorder="1" applyAlignment="1" applyProtection="1">
      <alignment horizontal="center" vertical="center" wrapText="1"/>
      <protection locked="0"/>
    </xf>
    <xf numFmtId="2" fontId="65" fillId="0" borderId="2" xfId="8003" applyNumberFormat="1" applyFont="1" applyFill="1" applyBorder="1" applyAlignment="1" applyProtection="1">
      <alignment horizontal="center" vertical="center" wrapText="1"/>
      <protection locked="0"/>
    </xf>
    <xf numFmtId="0" fontId="65" fillId="0" borderId="2" xfId="3" applyFont="1" applyFill="1" applyBorder="1" applyAlignment="1" applyProtection="1">
      <alignment horizontal="center" vertical="center" wrapText="1"/>
      <protection locked="0"/>
    </xf>
    <xf numFmtId="14" fontId="65" fillId="0" borderId="2" xfId="5979" applyNumberFormat="1" applyFont="1" applyFill="1" applyBorder="1" applyAlignment="1">
      <alignment horizontal="center" vertical="center" wrapText="1"/>
    </xf>
    <xf numFmtId="1" fontId="65" fillId="0" borderId="2" xfId="5979" applyNumberFormat="1" applyFont="1" applyFill="1" applyBorder="1" applyAlignment="1" applyProtection="1">
      <alignment horizontal="center" vertical="center" wrapText="1"/>
      <protection locked="0"/>
    </xf>
    <xf numFmtId="1" fontId="65" fillId="0" borderId="2" xfId="1" applyNumberFormat="1" applyFont="1" applyFill="1" applyBorder="1" applyAlignment="1" applyProtection="1">
      <alignment horizontal="center" vertical="center" wrapText="1"/>
      <protection locked="0"/>
    </xf>
    <xf numFmtId="14" fontId="65" fillId="0" borderId="2" xfId="3" applyNumberFormat="1" applyFont="1" applyFill="1" applyBorder="1" applyAlignment="1">
      <alignment horizontal="center" vertical="center" wrapText="1"/>
    </xf>
    <xf numFmtId="1" fontId="65" fillId="0" borderId="2" xfId="4" applyNumberFormat="1" applyFont="1" applyFill="1" applyBorder="1" applyAlignment="1" applyProtection="1">
      <alignment horizontal="center" vertical="center" wrapText="1"/>
      <protection locked="0"/>
    </xf>
    <xf numFmtId="14" fontId="65" fillId="0" borderId="2" xfId="0" applyNumberFormat="1" applyFont="1" applyFill="1" applyBorder="1" applyAlignment="1" applyProtection="1">
      <alignment horizontal="center" vertical="center" wrapText="1"/>
      <protection locked="0"/>
    </xf>
    <xf numFmtId="14" fontId="65" fillId="0" borderId="2" xfId="1" applyNumberFormat="1" applyFont="1" applyFill="1" applyBorder="1" applyAlignment="1">
      <alignment horizontal="center" vertical="center" wrapText="1"/>
    </xf>
    <xf numFmtId="14" fontId="65" fillId="0" borderId="2" xfId="1" applyNumberFormat="1" applyFont="1" applyFill="1" applyBorder="1" applyAlignment="1">
      <alignment horizontal="center" vertical="center"/>
    </xf>
    <xf numFmtId="1" fontId="65" fillId="0" borderId="2" xfId="0" applyNumberFormat="1" applyFont="1" applyFill="1" applyBorder="1" applyAlignment="1" applyProtection="1">
      <alignment horizontal="center" vertical="center" wrapText="1"/>
      <protection locked="0"/>
    </xf>
    <xf numFmtId="14" fontId="65" fillId="0" borderId="2" xfId="0" applyNumberFormat="1" applyFont="1" applyFill="1" applyBorder="1" applyAlignment="1">
      <alignment horizontal="center" vertical="center"/>
    </xf>
    <xf numFmtId="3" fontId="65" fillId="0" borderId="2" xfId="1" applyNumberFormat="1" applyFont="1" applyFill="1" applyBorder="1" applyAlignment="1" applyProtection="1">
      <alignment horizontal="center" vertical="center" wrapText="1"/>
      <protection locked="0"/>
    </xf>
    <xf numFmtId="14" fontId="65" fillId="0" borderId="2" xfId="1" applyNumberFormat="1" applyFont="1" applyFill="1" applyBorder="1" applyAlignment="1" applyProtection="1">
      <alignment horizontal="center" vertical="center" wrapText="1"/>
      <protection locked="0"/>
    </xf>
    <xf numFmtId="0" fontId="65" fillId="0" borderId="2" xfId="0" applyFont="1" applyFill="1" applyBorder="1" applyAlignment="1" applyProtection="1">
      <alignment horizontal="center" vertical="center" wrapText="1"/>
      <protection locked="0"/>
    </xf>
    <xf numFmtId="0" fontId="65" fillId="0" borderId="2" xfId="0" applyFont="1" applyFill="1" applyBorder="1" applyAlignment="1" applyProtection="1">
      <alignment horizontal="left" vertical="center" wrapText="1"/>
      <protection locked="0"/>
    </xf>
    <xf numFmtId="14" fontId="65" fillId="0" borderId="2" xfId="0" applyNumberFormat="1" applyFont="1" applyFill="1" applyBorder="1" applyAlignment="1">
      <alignment horizontal="center" vertical="center" wrapText="1"/>
    </xf>
    <xf numFmtId="38" fontId="65" fillId="0" borderId="2" xfId="3" applyNumberFormat="1" applyFont="1" applyFill="1" applyBorder="1" applyAlignment="1" applyProtection="1">
      <alignment horizontal="center" vertical="center" wrapText="1"/>
      <protection locked="0"/>
    </xf>
    <xf numFmtId="3" fontId="65" fillId="0" borderId="2" xfId="3" applyNumberFormat="1" applyFont="1" applyFill="1" applyBorder="1" applyAlignment="1" applyProtection="1">
      <alignment horizontal="center" vertical="center" wrapText="1"/>
      <protection locked="0"/>
    </xf>
    <xf numFmtId="3" fontId="65" fillId="0" borderId="2" xfId="8003" applyNumberFormat="1" applyFont="1" applyFill="1" applyBorder="1" applyAlignment="1">
      <alignment horizontal="center" vertical="center" wrapText="1"/>
    </xf>
    <xf numFmtId="0" fontId="65" fillId="0" borderId="2" xfId="8003" applyFont="1" applyFill="1" applyBorder="1" applyAlignment="1">
      <alignment horizontal="center" vertical="center" wrapText="1"/>
    </xf>
    <xf numFmtId="0" fontId="65" fillId="0" borderId="2" xfId="8003" applyFont="1" applyFill="1" applyBorder="1" applyAlignment="1" applyProtection="1">
      <alignment horizontal="center" vertical="center" wrapText="1"/>
      <protection locked="0"/>
    </xf>
    <xf numFmtId="0" fontId="65" fillId="0" borderId="2" xfId="8003" applyNumberFormat="1" applyFont="1" applyFill="1" applyBorder="1" applyAlignment="1">
      <alignment horizontal="left" vertical="center" wrapText="1"/>
    </xf>
    <xf numFmtId="14" fontId="65" fillId="0" borderId="2" xfId="8003" applyNumberFormat="1" applyFont="1" applyFill="1" applyBorder="1" applyAlignment="1">
      <alignment horizontal="center" vertical="center"/>
    </xf>
    <xf numFmtId="3" fontId="65" fillId="0" borderId="2" xfId="8003" applyNumberFormat="1" applyFont="1" applyFill="1" applyBorder="1" applyAlignment="1" applyProtection="1">
      <alignment horizontal="center" vertical="center" wrapText="1"/>
      <protection locked="0"/>
    </xf>
    <xf numFmtId="10" fontId="65" fillId="0" borderId="2" xfId="3" applyNumberFormat="1" applyFont="1" applyFill="1" applyBorder="1" applyAlignment="1" applyProtection="1">
      <alignment horizontal="center" vertical="center" wrapText="1"/>
      <protection locked="0"/>
    </xf>
    <xf numFmtId="37" fontId="65" fillId="0" borderId="2" xfId="8003" applyNumberFormat="1" applyFont="1" applyFill="1" applyBorder="1" applyAlignment="1" applyProtection="1">
      <alignment horizontal="center" vertical="center" wrapText="1"/>
      <protection locked="0"/>
    </xf>
    <xf numFmtId="0" fontId="65" fillId="0" borderId="2" xfId="8004" applyFont="1" applyFill="1" applyBorder="1" applyAlignment="1" applyProtection="1">
      <alignment horizontal="center" vertical="center" wrapText="1"/>
      <protection locked="0"/>
    </xf>
    <xf numFmtId="0" fontId="65" fillId="0" borderId="2" xfId="0" applyFont="1" applyFill="1" applyBorder="1" applyAlignment="1" applyProtection="1">
      <alignment horizontal="left" vertical="top" wrapText="1"/>
      <protection locked="0"/>
    </xf>
    <xf numFmtId="3" fontId="65" fillId="0" borderId="2" xfId="0" applyNumberFormat="1" applyFont="1" applyFill="1" applyBorder="1" applyAlignment="1" applyProtection="1">
      <alignment horizontal="center" vertical="center" wrapText="1"/>
      <protection locked="0"/>
    </xf>
    <xf numFmtId="0" fontId="65" fillId="0" borderId="2" xfId="1" applyFont="1" applyFill="1" applyBorder="1" applyAlignment="1" applyProtection="1">
      <alignment horizontal="center" vertical="center" wrapText="1"/>
      <protection locked="0"/>
    </xf>
    <xf numFmtId="0" fontId="65" fillId="0" borderId="2" xfId="3" applyFont="1" applyFill="1" applyBorder="1" applyAlignment="1" applyProtection="1">
      <alignment horizontal="left" vertical="center" wrapText="1"/>
      <protection locked="0"/>
    </xf>
    <xf numFmtId="1" fontId="65" fillId="0" borderId="2" xfId="3" applyNumberFormat="1" applyFont="1" applyFill="1" applyBorder="1" applyAlignment="1" applyProtection="1">
      <alignment horizontal="center" vertical="center" wrapText="1"/>
      <protection locked="0"/>
    </xf>
    <xf numFmtId="0" fontId="65" fillId="0" borderId="2" xfId="8004" applyNumberFormat="1" applyFont="1" applyFill="1" applyBorder="1" applyAlignment="1">
      <alignment horizontal="center" vertical="center" wrapText="1"/>
    </xf>
    <xf numFmtId="2" fontId="65" fillId="0" borderId="2" xfId="1" applyNumberFormat="1" applyFont="1" applyFill="1" applyBorder="1" applyAlignment="1" applyProtection="1">
      <alignment horizontal="center" vertical="center" wrapText="1"/>
      <protection locked="0"/>
    </xf>
    <xf numFmtId="0" fontId="65" fillId="0" borderId="2" xfId="1" applyNumberFormat="1" applyFont="1" applyFill="1" applyBorder="1" applyAlignment="1" applyProtection="1">
      <alignment horizontal="center" vertical="center" wrapText="1"/>
      <protection locked="0"/>
    </xf>
    <xf numFmtId="0" fontId="65" fillId="0" borderId="2" xfId="8004" applyFont="1" applyFill="1" applyBorder="1" applyAlignment="1">
      <alignment horizontal="left" vertical="center" wrapText="1"/>
    </xf>
    <xf numFmtId="3" fontId="65" fillId="0" borderId="2" xfId="8004" applyNumberFormat="1" applyFont="1" applyFill="1" applyBorder="1" applyAlignment="1">
      <alignment horizontal="center" vertical="center" wrapText="1"/>
    </xf>
    <xf numFmtId="2" fontId="65" fillId="0" borderId="2" xfId="8004" applyNumberFormat="1" applyFont="1" applyFill="1" applyBorder="1" applyAlignment="1" applyProtection="1">
      <alignment horizontal="center" vertical="center" wrapText="1"/>
      <protection locked="0"/>
    </xf>
    <xf numFmtId="0" fontId="56" fillId="0" borderId="2" xfId="3" applyFont="1" applyFill="1" applyBorder="1" applyAlignment="1" applyProtection="1">
      <alignment horizontal="center" vertical="center" wrapText="1"/>
      <protection locked="0"/>
    </xf>
    <xf numFmtId="14" fontId="56" fillId="0" borderId="2" xfId="3" applyNumberFormat="1" applyFont="1" applyFill="1" applyBorder="1" applyAlignment="1" applyProtection="1">
      <alignment horizontal="center" vertical="center" wrapText="1"/>
      <protection locked="0"/>
    </xf>
    <xf numFmtId="0" fontId="56" fillId="0" borderId="2" xfId="1" applyFont="1" applyFill="1" applyBorder="1" applyAlignment="1" applyProtection="1">
      <alignment horizontal="center" vertical="center" wrapText="1"/>
      <protection locked="0"/>
    </xf>
    <xf numFmtId="0" fontId="53" fillId="0" borderId="0" xfId="1" applyFont="1" applyFill="1" applyAlignment="1">
      <alignment horizontal="left"/>
    </xf>
    <xf numFmtId="0" fontId="38" fillId="0" borderId="0" xfId="1" applyFont="1" applyFill="1" applyAlignment="1">
      <alignment horizontal="left"/>
    </xf>
    <xf numFmtId="0" fontId="34" fillId="0" borderId="0" xfId="1" applyFont="1" applyAlignment="1">
      <alignment horizontal="center"/>
    </xf>
    <xf numFmtId="0" fontId="34" fillId="24" borderId="2" xfId="1" applyFont="1" applyFill="1" applyBorder="1" applyAlignment="1">
      <alignment horizontal="center"/>
    </xf>
    <xf numFmtId="0" fontId="34" fillId="0" borderId="2" xfId="1" applyFont="1" applyFill="1" applyBorder="1" applyAlignment="1">
      <alignment horizontal="center"/>
    </xf>
  </cellXfs>
  <cellStyles count="47674">
    <cellStyle name="20% - Accent1 2" xfId="6019"/>
    <cellStyle name="20% - Accent2 2" xfId="6018"/>
    <cellStyle name="20% - Accent3 2" xfId="6017"/>
    <cellStyle name="20% - Accent4 2" xfId="6016"/>
    <cellStyle name="20% - Accent5 2" xfId="6015"/>
    <cellStyle name="20% - Accent6 2" xfId="6014"/>
    <cellStyle name="40% - Accent1 2" xfId="6013"/>
    <cellStyle name="40% - Accent2 2" xfId="6012"/>
    <cellStyle name="40% - Accent3 2" xfId="6011"/>
    <cellStyle name="40% - Accent4 2" xfId="6010"/>
    <cellStyle name="40% - Accent5 2" xfId="6009"/>
    <cellStyle name="40% - Accent6 2" xfId="6008"/>
    <cellStyle name="60% - Accent1 2" xfId="6007"/>
    <cellStyle name="60% - Accent2 2" xfId="6006"/>
    <cellStyle name="60% - Accent3 2" xfId="6005"/>
    <cellStyle name="60% - Accent4 2" xfId="6004"/>
    <cellStyle name="60% - Accent5 2" xfId="6003"/>
    <cellStyle name="60% - Accent6 2" xfId="6002"/>
    <cellStyle name="Accent1 2" xfId="6001"/>
    <cellStyle name="Accent2 2" xfId="6000"/>
    <cellStyle name="Accent3 2" xfId="5999"/>
    <cellStyle name="Accent4 2" xfId="5998"/>
    <cellStyle name="Accent5 2" xfId="5997"/>
    <cellStyle name="Accent6 2" xfId="5996"/>
    <cellStyle name="Bad 2" xfId="5995"/>
    <cellStyle name="Calculation 2" xfId="5994"/>
    <cellStyle name="Check Cell 2" xfId="5993"/>
    <cellStyle name="Comma 2" xfId="5"/>
    <cellStyle name="Currency" xfId="3997" builtinId="4"/>
    <cellStyle name="Currency 2" xfId="6"/>
    <cellStyle name="Currency 3" xfId="7"/>
    <cellStyle name="Explanatory Text 2" xfId="5992"/>
    <cellStyle name="Good 2" xfId="5991"/>
    <cellStyle name="Heading 1 2" xfId="5990"/>
    <cellStyle name="Heading 2 2" xfId="5989"/>
    <cellStyle name="Heading 3 2" xfId="5988"/>
    <cellStyle name="Heading 4 2" xfId="5987"/>
    <cellStyle name="Input 2" xfId="5986"/>
    <cellStyle name="Linked Cell 2" xfId="5985"/>
    <cellStyle name="Neutral 2" xfId="5984"/>
    <cellStyle name="Normal" xfId="0" builtinId="0"/>
    <cellStyle name="Normal 10" xfId="2"/>
    <cellStyle name="Normal 10 2" xfId="8"/>
    <cellStyle name="Normal 10 2 2" xfId="9"/>
    <cellStyle name="Normal 10 2 3" xfId="10"/>
    <cellStyle name="Normal 10 2 4" xfId="11"/>
    <cellStyle name="Normal 11" xfId="12"/>
    <cellStyle name="Normal 11 2" xfId="13"/>
    <cellStyle name="Normal 11 2 2" xfId="14"/>
    <cellStyle name="Normal 11 2 3" xfId="15"/>
    <cellStyle name="Normal 11 2 4" xfId="16"/>
    <cellStyle name="Normal 12" xfId="17"/>
    <cellStyle name="Normal 12 2" xfId="18"/>
    <cellStyle name="Normal 12 3" xfId="19"/>
    <cellStyle name="Normal 12 4" xfId="20"/>
    <cellStyle name="Normal 13" xfId="21"/>
    <cellStyle name="Normal 14" xfId="22"/>
    <cellStyle name="Normal 15" xfId="23"/>
    <cellStyle name="Normal 16" xfId="24"/>
    <cellStyle name="Normal 17" xfId="25"/>
    <cellStyle name="Normal 17 2" xfId="26"/>
    <cellStyle name="Normal 18" xfId="27"/>
    <cellStyle name="Normal 19" xfId="2014"/>
    <cellStyle name="Normal 19 2" xfId="3996"/>
    <cellStyle name="Normal 19 2 2" xfId="11972"/>
    <cellStyle name="Normal 19 2 2 2" xfId="35767"/>
    <cellStyle name="Normal 19 2 3" xfId="19903"/>
    <cellStyle name="Normal 19 2 3 2" xfId="43697"/>
    <cellStyle name="Normal 19 2 4" xfId="27836"/>
    <cellStyle name="Normal 19 3" xfId="5978"/>
    <cellStyle name="Normal 19 3 2" xfId="13953"/>
    <cellStyle name="Normal 19 3 2 2" xfId="37748"/>
    <cellStyle name="Normal 19 3 3" xfId="21884"/>
    <cellStyle name="Normal 19 3 3 2" xfId="45678"/>
    <cellStyle name="Normal 19 3 4" xfId="29817"/>
    <cellStyle name="Normal 19 4" xfId="8001"/>
    <cellStyle name="Normal 19 4 2" xfId="15934"/>
    <cellStyle name="Normal 19 4 2 2" xfId="39729"/>
    <cellStyle name="Normal 19 4 3" xfId="23865"/>
    <cellStyle name="Normal 19 4 3 2" xfId="47659"/>
    <cellStyle name="Normal 19 4 4" xfId="31799"/>
    <cellStyle name="Normal 19 5" xfId="9991"/>
    <cellStyle name="Normal 19 5 2" xfId="33786"/>
    <cellStyle name="Normal 19 6" xfId="17922"/>
    <cellStyle name="Normal 19 6 2" xfId="41716"/>
    <cellStyle name="Normal 19 7" xfId="25855"/>
    <cellStyle name="Normal 2" xfId="28"/>
    <cellStyle name="Normal 2 2" xfId="8006"/>
    <cellStyle name="Normal 2 2 2" xfId="8009"/>
    <cellStyle name="Normal 2 2 2 2" xfId="15940"/>
    <cellStyle name="Normal 2 2 2 2 2" xfId="39734"/>
    <cellStyle name="Normal 2 2 2 3" xfId="23870"/>
    <cellStyle name="Normal 2 2 2 3 2" xfId="47664"/>
    <cellStyle name="Normal 2 2 2 4" xfId="31804"/>
    <cellStyle name="Normal 2 2 3" xfId="15937"/>
    <cellStyle name="Normal 2 2 3 2" xfId="39731"/>
    <cellStyle name="Normal 2 2 4" xfId="23867"/>
    <cellStyle name="Normal 2 2 4 2" xfId="47661"/>
    <cellStyle name="Normal 2 2 5" xfId="31801"/>
    <cellStyle name="Normal 2 3" xfId="8007"/>
    <cellStyle name="Normal 2 3 2" xfId="8010"/>
    <cellStyle name="Normal 2 3 2 2" xfId="15941"/>
    <cellStyle name="Normal 2 3 2 2 2" xfId="39735"/>
    <cellStyle name="Normal 2 3 2 3" xfId="23871"/>
    <cellStyle name="Normal 2 3 2 3 2" xfId="47665"/>
    <cellStyle name="Normal 2 3 2 4" xfId="31805"/>
    <cellStyle name="Normal 2 3 3" xfId="15938"/>
    <cellStyle name="Normal 2 3 3 2" xfId="39732"/>
    <cellStyle name="Normal 2 3 4" xfId="23868"/>
    <cellStyle name="Normal 2 3 4 2" xfId="47662"/>
    <cellStyle name="Normal 2 3 5" xfId="31802"/>
    <cellStyle name="Normal 2 4" xfId="8005"/>
    <cellStyle name="Normal 2 4 2" xfId="15936"/>
    <cellStyle name="Normal 2 4 2 2" xfId="39730"/>
    <cellStyle name="Normal 2 4 3" xfId="23866"/>
    <cellStyle name="Normal 2 4 3 2" xfId="47660"/>
    <cellStyle name="Normal 2 4 4" xfId="31800"/>
    <cellStyle name="Normal 2 5" xfId="8008"/>
    <cellStyle name="Normal 2 5 2" xfId="15939"/>
    <cellStyle name="Normal 2 5 2 2" xfId="39733"/>
    <cellStyle name="Normal 2 5 3" xfId="23869"/>
    <cellStyle name="Normal 2 5 3 2" xfId="47663"/>
    <cellStyle name="Normal 2 5 4" xfId="31803"/>
    <cellStyle name="Normal 20" xfId="2015"/>
    <cellStyle name="Normal 20 2" xfId="8003"/>
    <cellStyle name="Normal 21" xfId="6020"/>
    <cellStyle name="Normal 21 2" xfId="8004"/>
    <cellStyle name="Normal 22" xfId="5979"/>
    <cellStyle name="Normal 23" xfId="8002"/>
    <cellStyle name="Normal 23 2" xfId="15935"/>
    <cellStyle name="Normal 24" xfId="23873"/>
    <cellStyle name="Normal 25" xfId="23874"/>
    <cellStyle name="Normal 26" xfId="23872"/>
    <cellStyle name="Normal 27" xfId="29818"/>
    <cellStyle name="Normal 28" xfId="47666"/>
    <cellStyle name="Normal 29" xfId="47667"/>
    <cellStyle name="Normal 3" xfId="1"/>
    <cellStyle name="Normal 30" xfId="47668"/>
    <cellStyle name="Normal 31" xfId="47669"/>
    <cellStyle name="Normal 32" xfId="47670"/>
    <cellStyle name="Normal 33" xfId="47671"/>
    <cellStyle name="Normal 34" xfId="47672"/>
    <cellStyle name="Normal 35" xfId="47673"/>
    <cellStyle name="Normal 4" xfId="3"/>
    <cellStyle name="Normal 5" xfId="29"/>
    <cellStyle name="Normal 6" xfId="30"/>
    <cellStyle name="Normal 7" xfId="31"/>
    <cellStyle name="Normal 8" xfId="32"/>
    <cellStyle name="Normal 8 10" xfId="33"/>
    <cellStyle name="Normal 8 10 10" xfId="8012"/>
    <cellStyle name="Normal 8 10 10 2" xfId="31807"/>
    <cellStyle name="Normal 8 10 11" xfId="15943"/>
    <cellStyle name="Normal 8 10 11 2" xfId="39737"/>
    <cellStyle name="Normal 8 10 12" xfId="23876"/>
    <cellStyle name="Normal 8 10 2" xfId="34"/>
    <cellStyle name="Normal 8 10 2 10" xfId="15944"/>
    <cellStyle name="Normal 8 10 2 10 2" xfId="39738"/>
    <cellStyle name="Normal 8 10 2 11" xfId="23877"/>
    <cellStyle name="Normal 8 10 2 2" xfId="35"/>
    <cellStyle name="Normal 8 10 2 2 2" xfId="2019"/>
    <cellStyle name="Normal 8 10 2 2 2 2" xfId="9995"/>
    <cellStyle name="Normal 8 10 2 2 2 2 2" xfId="33790"/>
    <cellStyle name="Normal 8 10 2 2 2 3" xfId="17926"/>
    <cellStyle name="Normal 8 10 2 2 2 3 2" xfId="41720"/>
    <cellStyle name="Normal 8 10 2 2 2 4" xfId="25859"/>
    <cellStyle name="Normal 8 10 2 2 3" xfId="4001"/>
    <cellStyle name="Normal 8 10 2 2 3 2" xfId="11976"/>
    <cellStyle name="Normal 8 10 2 2 3 2 2" xfId="35771"/>
    <cellStyle name="Normal 8 10 2 2 3 3" xfId="19907"/>
    <cellStyle name="Normal 8 10 2 2 3 3 2" xfId="43701"/>
    <cellStyle name="Normal 8 10 2 2 3 4" xfId="27840"/>
    <cellStyle name="Normal 8 10 2 2 4" xfId="6024"/>
    <cellStyle name="Normal 8 10 2 2 4 2" xfId="13957"/>
    <cellStyle name="Normal 8 10 2 2 4 2 2" xfId="37752"/>
    <cellStyle name="Normal 8 10 2 2 4 3" xfId="21888"/>
    <cellStyle name="Normal 8 10 2 2 4 3 2" xfId="45682"/>
    <cellStyle name="Normal 8 10 2 2 4 4" xfId="29822"/>
    <cellStyle name="Normal 8 10 2 2 5" xfId="8014"/>
    <cellStyle name="Normal 8 10 2 2 5 2" xfId="31809"/>
    <cellStyle name="Normal 8 10 2 2 6" xfId="15945"/>
    <cellStyle name="Normal 8 10 2 2 6 2" xfId="39739"/>
    <cellStyle name="Normal 8 10 2 2 7" xfId="23878"/>
    <cellStyle name="Normal 8 10 2 3" xfId="36"/>
    <cellStyle name="Normal 8 10 2 3 2" xfId="2020"/>
    <cellStyle name="Normal 8 10 2 3 2 2" xfId="9996"/>
    <cellStyle name="Normal 8 10 2 3 2 2 2" xfId="33791"/>
    <cellStyle name="Normal 8 10 2 3 2 3" xfId="17927"/>
    <cellStyle name="Normal 8 10 2 3 2 3 2" xfId="41721"/>
    <cellStyle name="Normal 8 10 2 3 2 4" xfId="25860"/>
    <cellStyle name="Normal 8 10 2 3 3" xfId="4002"/>
    <cellStyle name="Normal 8 10 2 3 3 2" xfId="11977"/>
    <cellStyle name="Normal 8 10 2 3 3 2 2" xfId="35772"/>
    <cellStyle name="Normal 8 10 2 3 3 3" xfId="19908"/>
    <cellStyle name="Normal 8 10 2 3 3 3 2" xfId="43702"/>
    <cellStyle name="Normal 8 10 2 3 3 4" xfId="27841"/>
    <cellStyle name="Normal 8 10 2 3 4" xfId="6025"/>
    <cellStyle name="Normal 8 10 2 3 4 2" xfId="13958"/>
    <cellStyle name="Normal 8 10 2 3 4 2 2" xfId="37753"/>
    <cellStyle name="Normal 8 10 2 3 4 3" xfId="21889"/>
    <cellStyle name="Normal 8 10 2 3 4 3 2" xfId="45683"/>
    <cellStyle name="Normal 8 10 2 3 4 4" xfId="29823"/>
    <cellStyle name="Normal 8 10 2 3 5" xfId="8015"/>
    <cellStyle name="Normal 8 10 2 3 5 2" xfId="31810"/>
    <cellStyle name="Normal 8 10 2 3 6" xfId="15946"/>
    <cellStyle name="Normal 8 10 2 3 6 2" xfId="39740"/>
    <cellStyle name="Normal 8 10 2 3 7" xfId="23879"/>
    <cellStyle name="Normal 8 10 2 4" xfId="37"/>
    <cellStyle name="Normal 8 10 2 4 2" xfId="2021"/>
    <cellStyle name="Normal 8 10 2 4 2 2" xfId="9997"/>
    <cellStyle name="Normal 8 10 2 4 2 2 2" xfId="33792"/>
    <cellStyle name="Normal 8 10 2 4 2 3" xfId="17928"/>
    <cellStyle name="Normal 8 10 2 4 2 3 2" xfId="41722"/>
    <cellStyle name="Normal 8 10 2 4 2 4" xfId="25861"/>
    <cellStyle name="Normal 8 10 2 4 3" xfId="4003"/>
    <cellStyle name="Normal 8 10 2 4 3 2" xfId="11978"/>
    <cellStyle name="Normal 8 10 2 4 3 2 2" xfId="35773"/>
    <cellStyle name="Normal 8 10 2 4 3 3" xfId="19909"/>
    <cellStyle name="Normal 8 10 2 4 3 3 2" xfId="43703"/>
    <cellStyle name="Normal 8 10 2 4 3 4" xfId="27842"/>
    <cellStyle name="Normal 8 10 2 4 4" xfId="6026"/>
    <cellStyle name="Normal 8 10 2 4 4 2" xfId="13959"/>
    <cellStyle name="Normal 8 10 2 4 4 2 2" xfId="37754"/>
    <cellStyle name="Normal 8 10 2 4 4 3" xfId="21890"/>
    <cellStyle name="Normal 8 10 2 4 4 3 2" xfId="45684"/>
    <cellStyle name="Normal 8 10 2 4 4 4" xfId="29824"/>
    <cellStyle name="Normal 8 10 2 4 5" xfId="8016"/>
    <cellStyle name="Normal 8 10 2 4 5 2" xfId="31811"/>
    <cellStyle name="Normal 8 10 2 4 6" xfId="15947"/>
    <cellStyle name="Normal 8 10 2 4 6 2" xfId="39741"/>
    <cellStyle name="Normal 8 10 2 4 7" xfId="23880"/>
    <cellStyle name="Normal 8 10 2 5" xfId="38"/>
    <cellStyle name="Normal 8 10 2 5 2" xfId="2022"/>
    <cellStyle name="Normal 8 10 2 5 2 2" xfId="9998"/>
    <cellStyle name="Normal 8 10 2 5 2 2 2" xfId="33793"/>
    <cellStyle name="Normal 8 10 2 5 2 3" xfId="17929"/>
    <cellStyle name="Normal 8 10 2 5 2 3 2" xfId="41723"/>
    <cellStyle name="Normal 8 10 2 5 2 4" xfId="25862"/>
    <cellStyle name="Normal 8 10 2 5 3" xfId="4004"/>
    <cellStyle name="Normal 8 10 2 5 3 2" xfId="11979"/>
    <cellStyle name="Normal 8 10 2 5 3 2 2" xfId="35774"/>
    <cellStyle name="Normal 8 10 2 5 3 3" xfId="19910"/>
    <cellStyle name="Normal 8 10 2 5 3 3 2" xfId="43704"/>
    <cellStyle name="Normal 8 10 2 5 3 4" xfId="27843"/>
    <cellStyle name="Normal 8 10 2 5 4" xfId="6027"/>
    <cellStyle name="Normal 8 10 2 5 4 2" xfId="13960"/>
    <cellStyle name="Normal 8 10 2 5 4 2 2" xfId="37755"/>
    <cellStyle name="Normal 8 10 2 5 4 3" xfId="21891"/>
    <cellStyle name="Normal 8 10 2 5 4 3 2" xfId="45685"/>
    <cellStyle name="Normal 8 10 2 5 4 4" xfId="29825"/>
    <cellStyle name="Normal 8 10 2 5 5" xfId="8017"/>
    <cellStyle name="Normal 8 10 2 5 5 2" xfId="31812"/>
    <cellStyle name="Normal 8 10 2 5 6" xfId="15948"/>
    <cellStyle name="Normal 8 10 2 5 6 2" xfId="39742"/>
    <cellStyle name="Normal 8 10 2 5 7" xfId="23881"/>
    <cellStyle name="Normal 8 10 2 6" xfId="2018"/>
    <cellStyle name="Normal 8 10 2 6 2" xfId="9994"/>
    <cellStyle name="Normal 8 10 2 6 2 2" xfId="33789"/>
    <cellStyle name="Normal 8 10 2 6 3" xfId="17925"/>
    <cellStyle name="Normal 8 10 2 6 3 2" xfId="41719"/>
    <cellStyle name="Normal 8 10 2 6 4" xfId="25858"/>
    <cellStyle name="Normal 8 10 2 7" xfId="4000"/>
    <cellStyle name="Normal 8 10 2 7 2" xfId="11975"/>
    <cellStyle name="Normal 8 10 2 7 2 2" xfId="35770"/>
    <cellStyle name="Normal 8 10 2 7 3" xfId="19906"/>
    <cellStyle name="Normal 8 10 2 7 3 2" xfId="43700"/>
    <cellStyle name="Normal 8 10 2 7 4" xfId="27839"/>
    <cellStyle name="Normal 8 10 2 8" xfId="6023"/>
    <cellStyle name="Normal 8 10 2 8 2" xfId="13956"/>
    <cellStyle name="Normal 8 10 2 8 2 2" xfId="37751"/>
    <cellStyle name="Normal 8 10 2 8 3" xfId="21887"/>
    <cellStyle name="Normal 8 10 2 8 3 2" xfId="45681"/>
    <cellStyle name="Normal 8 10 2 8 4" xfId="29821"/>
    <cellStyle name="Normal 8 10 2 9" xfId="8013"/>
    <cellStyle name="Normal 8 10 2 9 2" xfId="31808"/>
    <cellStyle name="Normal 8 10 3" xfId="39"/>
    <cellStyle name="Normal 8 10 3 2" xfId="2023"/>
    <cellStyle name="Normal 8 10 3 2 2" xfId="9999"/>
    <cellStyle name="Normal 8 10 3 2 2 2" xfId="33794"/>
    <cellStyle name="Normal 8 10 3 2 3" xfId="17930"/>
    <cellStyle name="Normal 8 10 3 2 3 2" xfId="41724"/>
    <cellStyle name="Normal 8 10 3 2 4" xfId="25863"/>
    <cellStyle name="Normal 8 10 3 3" xfId="4005"/>
    <cellStyle name="Normal 8 10 3 3 2" xfId="11980"/>
    <cellStyle name="Normal 8 10 3 3 2 2" xfId="35775"/>
    <cellStyle name="Normal 8 10 3 3 3" xfId="19911"/>
    <cellStyle name="Normal 8 10 3 3 3 2" xfId="43705"/>
    <cellStyle name="Normal 8 10 3 3 4" xfId="27844"/>
    <cellStyle name="Normal 8 10 3 4" xfId="6028"/>
    <cellStyle name="Normal 8 10 3 4 2" xfId="13961"/>
    <cellStyle name="Normal 8 10 3 4 2 2" xfId="37756"/>
    <cellStyle name="Normal 8 10 3 4 3" xfId="21892"/>
    <cellStyle name="Normal 8 10 3 4 3 2" xfId="45686"/>
    <cellStyle name="Normal 8 10 3 4 4" xfId="29826"/>
    <cellStyle name="Normal 8 10 3 5" xfId="8018"/>
    <cellStyle name="Normal 8 10 3 5 2" xfId="31813"/>
    <cellStyle name="Normal 8 10 3 6" xfId="15949"/>
    <cellStyle name="Normal 8 10 3 6 2" xfId="39743"/>
    <cellStyle name="Normal 8 10 3 7" xfId="23882"/>
    <cellStyle name="Normal 8 10 4" xfId="40"/>
    <cellStyle name="Normal 8 10 4 2" xfId="2024"/>
    <cellStyle name="Normal 8 10 4 2 2" xfId="10000"/>
    <cellStyle name="Normal 8 10 4 2 2 2" xfId="33795"/>
    <cellStyle name="Normal 8 10 4 2 3" xfId="17931"/>
    <cellStyle name="Normal 8 10 4 2 3 2" xfId="41725"/>
    <cellStyle name="Normal 8 10 4 2 4" xfId="25864"/>
    <cellStyle name="Normal 8 10 4 3" xfId="4006"/>
    <cellStyle name="Normal 8 10 4 3 2" xfId="11981"/>
    <cellStyle name="Normal 8 10 4 3 2 2" xfId="35776"/>
    <cellStyle name="Normal 8 10 4 3 3" xfId="19912"/>
    <cellStyle name="Normal 8 10 4 3 3 2" xfId="43706"/>
    <cellStyle name="Normal 8 10 4 3 4" xfId="27845"/>
    <cellStyle name="Normal 8 10 4 4" xfId="6029"/>
    <cellStyle name="Normal 8 10 4 4 2" xfId="13962"/>
    <cellStyle name="Normal 8 10 4 4 2 2" xfId="37757"/>
    <cellStyle name="Normal 8 10 4 4 3" xfId="21893"/>
    <cellStyle name="Normal 8 10 4 4 3 2" xfId="45687"/>
    <cellStyle name="Normal 8 10 4 4 4" xfId="29827"/>
    <cellStyle name="Normal 8 10 4 5" xfId="8019"/>
    <cellStyle name="Normal 8 10 4 5 2" xfId="31814"/>
    <cellStyle name="Normal 8 10 4 6" xfId="15950"/>
    <cellStyle name="Normal 8 10 4 6 2" xfId="39744"/>
    <cellStyle name="Normal 8 10 4 7" xfId="23883"/>
    <cellStyle name="Normal 8 10 5" xfId="41"/>
    <cellStyle name="Normal 8 10 5 2" xfId="2025"/>
    <cellStyle name="Normal 8 10 5 2 2" xfId="10001"/>
    <cellStyle name="Normal 8 10 5 2 2 2" xfId="33796"/>
    <cellStyle name="Normal 8 10 5 2 3" xfId="17932"/>
    <cellStyle name="Normal 8 10 5 2 3 2" xfId="41726"/>
    <cellStyle name="Normal 8 10 5 2 4" xfId="25865"/>
    <cellStyle name="Normal 8 10 5 3" xfId="4007"/>
    <cellStyle name="Normal 8 10 5 3 2" xfId="11982"/>
    <cellStyle name="Normal 8 10 5 3 2 2" xfId="35777"/>
    <cellStyle name="Normal 8 10 5 3 3" xfId="19913"/>
    <cellStyle name="Normal 8 10 5 3 3 2" xfId="43707"/>
    <cellStyle name="Normal 8 10 5 3 4" xfId="27846"/>
    <cellStyle name="Normal 8 10 5 4" xfId="6030"/>
    <cellStyle name="Normal 8 10 5 4 2" xfId="13963"/>
    <cellStyle name="Normal 8 10 5 4 2 2" xfId="37758"/>
    <cellStyle name="Normal 8 10 5 4 3" xfId="21894"/>
    <cellStyle name="Normal 8 10 5 4 3 2" xfId="45688"/>
    <cellStyle name="Normal 8 10 5 4 4" xfId="29828"/>
    <cellStyle name="Normal 8 10 5 5" xfId="8020"/>
    <cellStyle name="Normal 8 10 5 5 2" xfId="31815"/>
    <cellStyle name="Normal 8 10 5 6" xfId="15951"/>
    <cellStyle name="Normal 8 10 5 6 2" xfId="39745"/>
    <cellStyle name="Normal 8 10 5 7" xfId="23884"/>
    <cellStyle name="Normal 8 10 6" xfId="42"/>
    <cellStyle name="Normal 8 10 6 2" xfId="2026"/>
    <cellStyle name="Normal 8 10 6 2 2" xfId="10002"/>
    <cellStyle name="Normal 8 10 6 2 2 2" xfId="33797"/>
    <cellStyle name="Normal 8 10 6 2 3" xfId="17933"/>
    <cellStyle name="Normal 8 10 6 2 3 2" xfId="41727"/>
    <cellStyle name="Normal 8 10 6 2 4" xfId="25866"/>
    <cellStyle name="Normal 8 10 6 3" xfId="4008"/>
    <cellStyle name="Normal 8 10 6 3 2" xfId="11983"/>
    <cellStyle name="Normal 8 10 6 3 2 2" xfId="35778"/>
    <cellStyle name="Normal 8 10 6 3 3" xfId="19914"/>
    <cellStyle name="Normal 8 10 6 3 3 2" xfId="43708"/>
    <cellStyle name="Normal 8 10 6 3 4" xfId="27847"/>
    <cellStyle name="Normal 8 10 6 4" xfId="6031"/>
    <cellStyle name="Normal 8 10 6 4 2" xfId="13964"/>
    <cellStyle name="Normal 8 10 6 4 2 2" xfId="37759"/>
    <cellStyle name="Normal 8 10 6 4 3" xfId="21895"/>
    <cellStyle name="Normal 8 10 6 4 3 2" xfId="45689"/>
    <cellStyle name="Normal 8 10 6 4 4" xfId="29829"/>
    <cellStyle name="Normal 8 10 6 5" xfId="8021"/>
    <cellStyle name="Normal 8 10 6 5 2" xfId="31816"/>
    <cellStyle name="Normal 8 10 6 6" xfId="15952"/>
    <cellStyle name="Normal 8 10 6 6 2" xfId="39746"/>
    <cellStyle name="Normal 8 10 6 7" xfId="23885"/>
    <cellStyle name="Normal 8 10 7" xfId="2017"/>
    <cellStyle name="Normal 8 10 7 2" xfId="9993"/>
    <cellStyle name="Normal 8 10 7 2 2" xfId="33788"/>
    <cellStyle name="Normal 8 10 7 3" xfId="17924"/>
    <cellStyle name="Normal 8 10 7 3 2" xfId="41718"/>
    <cellStyle name="Normal 8 10 7 4" xfId="25857"/>
    <cellStyle name="Normal 8 10 8" xfId="3999"/>
    <cellStyle name="Normal 8 10 8 2" xfId="11974"/>
    <cellStyle name="Normal 8 10 8 2 2" xfId="35769"/>
    <cellStyle name="Normal 8 10 8 3" xfId="19905"/>
    <cellStyle name="Normal 8 10 8 3 2" xfId="43699"/>
    <cellStyle name="Normal 8 10 8 4" xfId="27838"/>
    <cellStyle name="Normal 8 10 9" xfId="6022"/>
    <cellStyle name="Normal 8 10 9 2" xfId="13955"/>
    <cellStyle name="Normal 8 10 9 2 2" xfId="37750"/>
    <cellStyle name="Normal 8 10 9 3" xfId="21886"/>
    <cellStyle name="Normal 8 10 9 3 2" xfId="45680"/>
    <cellStyle name="Normal 8 10 9 4" xfId="29820"/>
    <cellStyle name="Normal 8 11" xfId="43"/>
    <cellStyle name="Normal 8 11 10" xfId="8022"/>
    <cellStyle name="Normal 8 11 10 2" xfId="31817"/>
    <cellStyle name="Normal 8 11 11" xfId="15953"/>
    <cellStyle name="Normal 8 11 11 2" xfId="39747"/>
    <cellStyle name="Normal 8 11 12" xfId="23886"/>
    <cellStyle name="Normal 8 11 2" xfId="44"/>
    <cellStyle name="Normal 8 11 2 10" xfId="15954"/>
    <cellStyle name="Normal 8 11 2 10 2" xfId="39748"/>
    <cellStyle name="Normal 8 11 2 11" xfId="23887"/>
    <cellStyle name="Normal 8 11 2 2" xfId="45"/>
    <cellStyle name="Normal 8 11 2 2 2" xfId="2029"/>
    <cellStyle name="Normal 8 11 2 2 2 2" xfId="10005"/>
    <cellStyle name="Normal 8 11 2 2 2 2 2" xfId="33800"/>
    <cellStyle name="Normal 8 11 2 2 2 3" xfId="17936"/>
    <cellStyle name="Normal 8 11 2 2 2 3 2" xfId="41730"/>
    <cellStyle name="Normal 8 11 2 2 2 4" xfId="25869"/>
    <cellStyle name="Normal 8 11 2 2 3" xfId="4011"/>
    <cellStyle name="Normal 8 11 2 2 3 2" xfId="11986"/>
    <cellStyle name="Normal 8 11 2 2 3 2 2" xfId="35781"/>
    <cellStyle name="Normal 8 11 2 2 3 3" xfId="19917"/>
    <cellStyle name="Normal 8 11 2 2 3 3 2" xfId="43711"/>
    <cellStyle name="Normal 8 11 2 2 3 4" xfId="27850"/>
    <cellStyle name="Normal 8 11 2 2 4" xfId="6034"/>
    <cellStyle name="Normal 8 11 2 2 4 2" xfId="13967"/>
    <cellStyle name="Normal 8 11 2 2 4 2 2" xfId="37762"/>
    <cellStyle name="Normal 8 11 2 2 4 3" xfId="21898"/>
    <cellStyle name="Normal 8 11 2 2 4 3 2" xfId="45692"/>
    <cellStyle name="Normal 8 11 2 2 4 4" xfId="29832"/>
    <cellStyle name="Normal 8 11 2 2 5" xfId="8024"/>
    <cellStyle name="Normal 8 11 2 2 5 2" xfId="31819"/>
    <cellStyle name="Normal 8 11 2 2 6" xfId="15955"/>
    <cellStyle name="Normal 8 11 2 2 6 2" xfId="39749"/>
    <cellStyle name="Normal 8 11 2 2 7" xfId="23888"/>
    <cellStyle name="Normal 8 11 2 3" xfId="46"/>
    <cellStyle name="Normal 8 11 2 3 2" xfId="2030"/>
    <cellStyle name="Normal 8 11 2 3 2 2" xfId="10006"/>
    <cellStyle name="Normal 8 11 2 3 2 2 2" xfId="33801"/>
    <cellStyle name="Normal 8 11 2 3 2 3" xfId="17937"/>
    <cellStyle name="Normal 8 11 2 3 2 3 2" xfId="41731"/>
    <cellStyle name="Normal 8 11 2 3 2 4" xfId="25870"/>
    <cellStyle name="Normal 8 11 2 3 3" xfId="4012"/>
    <cellStyle name="Normal 8 11 2 3 3 2" xfId="11987"/>
    <cellStyle name="Normal 8 11 2 3 3 2 2" xfId="35782"/>
    <cellStyle name="Normal 8 11 2 3 3 3" xfId="19918"/>
    <cellStyle name="Normal 8 11 2 3 3 3 2" xfId="43712"/>
    <cellStyle name="Normal 8 11 2 3 3 4" xfId="27851"/>
    <cellStyle name="Normal 8 11 2 3 4" xfId="6035"/>
    <cellStyle name="Normal 8 11 2 3 4 2" xfId="13968"/>
    <cellStyle name="Normal 8 11 2 3 4 2 2" xfId="37763"/>
    <cellStyle name="Normal 8 11 2 3 4 3" xfId="21899"/>
    <cellStyle name="Normal 8 11 2 3 4 3 2" xfId="45693"/>
    <cellStyle name="Normal 8 11 2 3 4 4" xfId="29833"/>
    <cellStyle name="Normal 8 11 2 3 5" xfId="8025"/>
    <cellStyle name="Normal 8 11 2 3 5 2" xfId="31820"/>
    <cellStyle name="Normal 8 11 2 3 6" xfId="15956"/>
    <cellStyle name="Normal 8 11 2 3 6 2" xfId="39750"/>
    <cellStyle name="Normal 8 11 2 3 7" xfId="23889"/>
    <cellStyle name="Normal 8 11 2 4" xfId="47"/>
    <cellStyle name="Normal 8 11 2 4 2" xfId="2031"/>
    <cellStyle name="Normal 8 11 2 4 2 2" xfId="10007"/>
    <cellStyle name="Normal 8 11 2 4 2 2 2" xfId="33802"/>
    <cellStyle name="Normal 8 11 2 4 2 3" xfId="17938"/>
    <cellStyle name="Normal 8 11 2 4 2 3 2" xfId="41732"/>
    <cellStyle name="Normal 8 11 2 4 2 4" xfId="25871"/>
    <cellStyle name="Normal 8 11 2 4 3" xfId="4013"/>
    <cellStyle name="Normal 8 11 2 4 3 2" xfId="11988"/>
    <cellStyle name="Normal 8 11 2 4 3 2 2" xfId="35783"/>
    <cellStyle name="Normal 8 11 2 4 3 3" xfId="19919"/>
    <cellStyle name="Normal 8 11 2 4 3 3 2" xfId="43713"/>
    <cellStyle name="Normal 8 11 2 4 3 4" xfId="27852"/>
    <cellStyle name="Normal 8 11 2 4 4" xfId="6036"/>
    <cellStyle name="Normal 8 11 2 4 4 2" xfId="13969"/>
    <cellStyle name="Normal 8 11 2 4 4 2 2" xfId="37764"/>
    <cellStyle name="Normal 8 11 2 4 4 3" xfId="21900"/>
    <cellStyle name="Normal 8 11 2 4 4 3 2" xfId="45694"/>
    <cellStyle name="Normal 8 11 2 4 4 4" xfId="29834"/>
    <cellStyle name="Normal 8 11 2 4 5" xfId="8026"/>
    <cellStyle name="Normal 8 11 2 4 5 2" xfId="31821"/>
    <cellStyle name="Normal 8 11 2 4 6" xfId="15957"/>
    <cellStyle name="Normal 8 11 2 4 6 2" xfId="39751"/>
    <cellStyle name="Normal 8 11 2 4 7" xfId="23890"/>
    <cellStyle name="Normal 8 11 2 5" xfId="48"/>
    <cellStyle name="Normal 8 11 2 5 2" xfId="2032"/>
    <cellStyle name="Normal 8 11 2 5 2 2" xfId="10008"/>
    <cellStyle name="Normal 8 11 2 5 2 2 2" xfId="33803"/>
    <cellStyle name="Normal 8 11 2 5 2 3" xfId="17939"/>
    <cellStyle name="Normal 8 11 2 5 2 3 2" xfId="41733"/>
    <cellStyle name="Normal 8 11 2 5 2 4" xfId="25872"/>
    <cellStyle name="Normal 8 11 2 5 3" xfId="4014"/>
    <cellStyle name="Normal 8 11 2 5 3 2" xfId="11989"/>
    <cellStyle name="Normal 8 11 2 5 3 2 2" xfId="35784"/>
    <cellStyle name="Normal 8 11 2 5 3 3" xfId="19920"/>
    <cellStyle name="Normal 8 11 2 5 3 3 2" xfId="43714"/>
    <cellStyle name="Normal 8 11 2 5 3 4" xfId="27853"/>
    <cellStyle name="Normal 8 11 2 5 4" xfId="6037"/>
    <cellStyle name="Normal 8 11 2 5 4 2" xfId="13970"/>
    <cellStyle name="Normal 8 11 2 5 4 2 2" xfId="37765"/>
    <cellStyle name="Normal 8 11 2 5 4 3" xfId="21901"/>
    <cellStyle name="Normal 8 11 2 5 4 3 2" xfId="45695"/>
    <cellStyle name="Normal 8 11 2 5 4 4" xfId="29835"/>
    <cellStyle name="Normal 8 11 2 5 5" xfId="8027"/>
    <cellStyle name="Normal 8 11 2 5 5 2" xfId="31822"/>
    <cellStyle name="Normal 8 11 2 5 6" xfId="15958"/>
    <cellStyle name="Normal 8 11 2 5 6 2" xfId="39752"/>
    <cellStyle name="Normal 8 11 2 5 7" xfId="23891"/>
    <cellStyle name="Normal 8 11 2 6" xfId="2028"/>
    <cellStyle name="Normal 8 11 2 6 2" xfId="10004"/>
    <cellStyle name="Normal 8 11 2 6 2 2" xfId="33799"/>
    <cellStyle name="Normal 8 11 2 6 3" xfId="17935"/>
    <cellStyle name="Normal 8 11 2 6 3 2" xfId="41729"/>
    <cellStyle name="Normal 8 11 2 6 4" xfId="25868"/>
    <cellStyle name="Normal 8 11 2 7" xfId="4010"/>
    <cellStyle name="Normal 8 11 2 7 2" xfId="11985"/>
    <cellStyle name="Normal 8 11 2 7 2 2" xfId="35780"/>
    <cellStyle name="Normal 8 11 2 7 3" xfId="19916"/>
    <cellStyle name="Normal 8 11 2 7 3 2" xfId="43710"/>
    <cellStyle name="Normal 8 11 2 7 4" xfId="27849"/>
    <cellStyle name="Normal 8 11 2 8" xfId="6033"/>
    <cellStyle name="Normal 8 11 2 8 2" xfId="13966"/>
    <cellStyle name="Normal 8 11 2 8 2 2" xfId="37761"/>
    <cellStyle name="Normal 8 11 2 8 3" xfId="21897"/>
    <cellStyle name="Normal 8 11 2 8 3 2" xfId="45691"/>
    <cellStyle name="Normal 8 11 2 8 4" xfId="29831"/>
    <cellStyle name="Normal 8 11 2 9" xfId="8023"/>
    <cellStyle name="Normal 8 11 2 9 2" xfId="31818"/>
    <cellStyle name="Normal 8 11 3" xfId="49"/>
    <cellStyle name="Normal 8 11 3 2" xfId="2033"/>
    <cellStyle name="Normal 8 11 3 2 2" xfId="10009"/>
    <cellStyle name="Normal 8 11 3 2 2 2" xfId="33804"/>
    <cellStyle name="Normal 8 11 3 2 3" xfId="17940"/>
    <cellStyle name="Normal 8 11 3 2 3 2" xfId="41734"/>
    <cellStyle name="Normal 8 11 3 2 4" xfId="25873"/>
    <cellStyle name="Normal 8 11 3 3" xfId="4015"/>
    <cellStyle name="Normal 8 11 3 3 2" xfId="11990"/>
    <cellStyle name="Normal 8 11 3 3 2 2" xfId="35785"/>
    <cellStyle name="Normal 8 11 3 3 3" xfId="19921"/>
    <cellStyle name="Normal 8 11 3 3 3 2" xfId="43715"/>
    <cellStyle name="Normal 8 11 3 3 4" xfId="27854"/>
    <cellStyle name="Normal 8 11 3 4" xfId="6038"/>
    <cellStyle name="Normal 8 11 3 4 2" xfId="13971"/>
    <cellStyle name="Normal 8 11 3 4 2 2" xfId="37766"/>
    <cellStyle name="Normal 8 11 3 4 3" xfId="21902"/>
    <cellStyle name="Normal 8 11 3 4 3 2" xfId="45696"/>
    <cellStyle name="Normal 8 11 3 4 4" xfId="29836"/>
    <cellStyle name="Normal 8 11 3 5" xfId="8028"/>
    <cellStyle name="Normal 8 11 3 5 2" xfId="31823"/>
    <cellStyle name="Normal 8 11 3 6" xfId="15959"/>
    <cellStyle name="Normal 8 11 3 6 2" xfId="39753"/>
    <cellStyle name="Normal 8 11 3 7" xfId="23892"/>
    <cellStyle name="Normal 8 11 4" xfId="50"/>
    <cellStyle name="Normal 8 11 4 2" xfId="2034"/>
    <cellStyle name="Normal 8 11 4 2 2" xfId="10010"/>
    <cellStyle name="Normal 8 11 4 2 2 2" xfId="33805"/>
    <cellStyle name="Normal 8 11 4 2 3" xfId="17941"/>
    <cellStyle name="Normal 8 11 4 2 3 2" xfId="41735"/>
    <cellStyle name="Normal 8 11 4 2 4" xfId="25874"/>
    <cellStyle name="Normal 8 11 4 3" xfId="4016"/>
    <cellStyle name="Normal 8 11 4 3 2" xfId="11991"/>
    <cellStyle name="Normal 8 11 4 3 2 2" xfId="35786"/>
    <cellStyle name="Normal 8 11 4 3 3" xfId="19922"/>
    <cellStyle name="Normal 8 11 4 3 3 2" xfId="43716"/>
    <cellStyle name="Normal 8 11 4 3 4" xfId="27855"/>
    <cellStyle name="Normal 8 11 4 4" xfId="6039"/>
    <cellStyle name="Normal 8 11 4 4 2" xfId="13972"/>
    <cellStyle name="Normal 8 11 4 4 2 2" xfId="37767"/>
    <cellStyle name="Normal 8 11 4 4 3" xfId="21903"/>
    <cellStyle name="Normal 8 11 4 4 3 2" xfId="45697"/>
    <cellStyle name="Normal 8 11 4 4 4" xfId="29837"/>
    <cellStyle name="Normal 8 11 4 5" xfId="8029"/>
    <cellStyle name="Normal 8 11 4 5 2" xfId="31824"/>
    <cellStyle name="Normal 8 11 4 6" xfId="15960"/>
    <cellStyle name="Normal 8 11 4 6 2" xfId="39754"/>
    <cellStyle name="Normal 8 11 4 7" xfId="23893"/>
    <cellStyle name="Normal 8 11 5" xfId="51"/>
    <cellStyle name="Normal 8 11 5 2" xfId="2035"/>
    <cellStyle name="Normal 8 11 5 2 2" xfId="10011"/>
    <cellStyle name="Normal 8 11 5 2 2 2" xfId="33806"/>
    <cellStyle name="Normal 8 11 5 2 3" xfId="17942"/>
    <cellStyle name="Normal 8 11 5 2 3 2" xfId="41736"/>
    <cellStyle name="Normal 8 11 5 2 4" xfId="25875"/>
    <cellStyle name="Normal 8 11 5 3" xfId="4017"/>
    <cellStyle name="Normal 8 11 5 3 2" xfId="11992"/>
    <cellStyle name="Normal 8 11 5 3 2 2" xfId="35787"/>
    <cellStyle name="Normal 8 11 5 3 3" xfId="19923"/>
    <cellStyle name="Normal 8 11 5 3 3 2" xfId="43717"/>
    <cellStyle name="Normal 8 11 5 3 4" xfId="27856"/>
    <cellStyle name="Normal 8 11 5 4" xfId="6040"/>
    <cellStyle name="Normal 8 11 5 4 2" xfId="13973"/>
    <cellStyle name="Normal 8 11 5 4 2 2" xfId="37768"/>
    <cellStyle name="Normal 8 11 5 4 3" xfId="21904"/>
    <cellStyle name="Normal 8 11 5 4 3 2" xfId="45698"/>
    <cellStyle name="Normal 8 11 5 4 4" xfId="29838"/>
    <cellStyle name="Normal 8 11 5 5" xfId="8030"/>
    <cellStyle name="Normal 8 11 5 5 2" xfId="31825"/>
    <cellStyle name="Normal 8 11 5 6" xfId="15961"/>
    <cellStyle name="Normal 8 11 5 6 2" xfId="39755"/>
    <cellStyle name="Normal 8 11 5 7" xfId="23894"/>
    <cellStyle name="Normal 8 11 6" xfId="52"/>
    <cellStyle name="Normal 8 11 6 2" xfId="2036"/>
    <cellStyle name="Normal 8 11 6 2 2" xfId="10012"/>
    <cellStyle name="Normal 8 11 6 2 2 2" xfId="33807"/>
    <cellStyle name="Normal 8 11 6 2 3" xfId="17943"/>
    <cellStyle name="Normal 8 11 6 2 3 2" xfId="41737"/>
    <cellStyle name="Normal 8 11 6 2 4" xfId="25876"/>
    <cellStyle name="Normal 8 11 6 3" xfId="4018"/>
    <cellStyle name="Normal 8 11 6 3 2" xfId="11993"/>
    <cellStyle name="Normal 8 11 6 3 2 2" xfId="35788"/>
    <cellStyle name="Normal 8 11 6 3 3" xfId="19924"/>
    <cellStyle name="Normal 8 11 6 3 3 2" xfId="43718"/>
    <cellStyle name="Normal 8 11 6 3 4" xfId="27857"/>
    <cellStyle name="Normal 8 11 6 4" xfId="6041"/>
    <cellStyle name="Normal 8 11 6 4 2" xfId="13974"/>
    <cellStyle name="Normal 8 11 6 4 2 2" xfId="37769"/>
    <cellStyle name="Normal 8 11 6 4 3" xfId="21905"/>
    <cellStyle name="Normal 8 11 6 4 3 2" xfId="45699"/>
    <cellStyle name="Normal 8 11 6 4 4" xfId="29839"/>
    <cellStyle name="Normal 8 11 6 5" xfId="8031"/>
    <cellStyle name="Normal 8 11 6 5 2" xfId="31826"/>
    <cellStyle name="Normal 8 11 6 6" xfId="15962"/>
    <cellStyle name="Normal 8 11 6 6 2" xfId="39756"/>
    <cellStyle name="Normal 8 11 6 7" xfId="23895"/>
    <cellStyle name="Normal 8 11 7" xfId="2027"/>
    <cellStyle name="Normal 8 11 7 2" xfId="10003"/>
    <cellStyle name="Normal 8 11 7 2 2" xfId="33798"/>
    <cellStyle name="Normal 8 11 7 3" xfId="17934"/>
    <cellStyle name="Normal 8 11 7 3 2" xfId="41728"/>
    <cellStyle name="Normal 8 11 7 4" xfId="25867"/>
    <cellStyle name="Normal 8 11 8" xfId="4009"/>
    <cellStyle name="Normal 8 11 8 2" xfId="11984"/>
    <cellStyle name="Normal 8 11 8 2 2" xfId="35779"/>
    <cellStyle name="Normal 8 11 8 3" xfId="19915"/>
    <cellStyle name="Normal 8 11 8 3 2" xfId="43709"/>
    <cellStyle name="Normal 8 11 8 4" xfId="27848"/>
    <cellStyle name="Normal 8 11 9" xfId="6032"/>
    <cellStyle name="Normal 8 11 9 2" xfId="13965"/>
    <cellStyle name="Normal 8 11 9 2 2" xfId="37760"/>
    <cellStyle name="Normal 8 11 9 3" xfId="21896"/>
    <cellStyle name="Normal 8 11 9 3 2" xfId="45690"/>
    <cellStyle name="Normal 8 11 9 4" xfId="29830"/>
    <cellStyle name="Normal 8 12" xfId="53"/>
    <cellStyle name="Normal 8 12 10" xfId="8032"/>
    <cellStyle name="Normal 8 12 10 2" xfId="31827"/>
    <cellStyle name="Normal 8 12 11" xfId="15963"/>
    <cellStyle name="Normal 8 12 11 2" xfId="39757"/>
    <cellStyle name="Normal 8 12 12" xfId="23896"/>
    <cellStyle name="Normal 8 12 2" xfId="54"/>
    <cellStyle name="Normal 8 12 2 10" xfId="15964"/>
    <cellStyle name="Normal 8 12 2 10 2" xfId="39758"/>
    <cellStyle name="Normal 8 12 2 11" xfId="23897"/>
    <cellStyle name="Normal 8 12 2 2" xfId="55"/>
    <cellStyle name="Normal 8 12 2 2 2" xfId="2039"/>
    <cellStyle name="Normal 8 12 2 2 2 2" xfId="10015"/>
    <cellStyle name="Normal 8 12 2 2 2 2 2" xfId="33810"/>
    <cellStyle name="Normal 8 12 2 2 2 3" xfId="17946"/>
    <cellStyle name="Normal 8 12 2 2 2 3 2" xfId="41740"/>
    <cellStyle name="Normal 8 12 2 2 2 4" xfId="25879"/>
    <cellStyle name="Normal 8 12 2 2 3" xfId="4021"/>
    <cellStyle name="Normal 8 12 2 2 3 2" xfId="11996"/>
    <cellStyle name="Normal 8 12 2 2 3 2 2" xfId="35791"/>
    <cellStyle name="Normal 8 12 2 2 3 3" xfId="19927"/>
    <cellStyle name="Normal 8 12 2 2 3 3 2" xfId="43721"/>
    <cellStyle name="Normal 8 12 2 2 3 4" xfId="27860"/>
    <cellStyle name="Normal 8 12 2 2 4" xfId="6044"/>
    <cellStyle name="Normal 8 12 2 2 4 2" xfId="13977"/>
    <cellStyle name="Normal 8 12 2 2 4 2 2" xfId="37772"/>
    <cellStyle name="Normal 8 12 2 2 4 3" xfId="21908"/>
    <cellStyle name="Normal 8 12 2 2 4 3 2" xfId="45702"/>
    <cellStyle name="Normal 8 12 2 2 4 4" xfId="29842"/>
    <cellStyle name="Normal 8 12 2 2 5" xfId="8034"/>
    <cellStyle name="Normal 8 12 2 2 5 2" xfId="31829"/>
    <cellStyle name="Normal 8 12 2 2 6" xfId="15965"/>
    <cellStyle name="Normal 8 12 2 2 6 2" xfId="39759"/>
    <cellStyle name="Normal 8 12 2 2 7" xfId="23898"/>
    <cellStyle name="Normal 8 12 2 3" xfId="56"/>
    <cellStyle name="Normal 8 12 2 3 2" xfId="2040"/>
    <cellStyle name="Normal 8 12 2 3 2 2" xfId="10016"/>
    <cellStyle name="Normal 8 12 2 3 2 2 2" xfId="33811"/>
    <cellStyle name="Normal 8 12 2 3 2 3" xfId="17947"/>
    <cellStyle name="Normal 8 12 2 3 2 3 2" xfId="41741"/>
    <cellStyle name="Normal 8 12 2 3 2 4" xfId="25880"/>
    <cellStyle name="Normal 8 12 2 3 3" xfId="4022"/>
    <cellStyle name="Normal 8 12 2 3 3 2" xfId="11997"/>
    <cellStyle name="Normal 8 12 2 3 3 2 2" xfId="35792"/>
    <cellStyle name="Normal 8 12 2 3 3 3" xfId="19928"/>
    <cellStyle name="Normal 8 12 2 3 3 3 2" xfId="43722"/>
    <cellStyle name="Normal 8 12 2 3 3 4" xfId="27861"/>
    <cellStyle name="Normal 8 12 2 3 4" xfId="6045"/>
    <cellStyle name="Normal 8 12 2 3 4 2" xfId="13978"/>
    <cellStyle name="Normal 8 12 2 3 4 2 2" xfId="37773"/>
    <cellStyle name="Normal 8 12 2 3 4 3" xfId="21909"/>
    <cellStyle name="Normal 8 12 2 3 4 3 2" xfId="45703"/>
    <cellStyle name="Normal 8 12 2 3 4 4" xfId="29843"/>
    <cellStyle name="Normal 8 12 2 3 5" xfId="8035"/>
    <cellStyle name="Normal 8 12 2 3 5 2" xfId="31830"/>
    <cellStyle name="Normal 8 12 2 3 6" xfId="15966"/>
    <cellStyle name="Normal 8 12 2 3 6 2" xfId="39760"/>
    <cellStyle name="Normal 8 12 2 3 7" xfId="23899"/>
    <cellStyle name="Normal 8 12 2 4" xfId="57"/>
    <cellStyle name="Normal 8 12 2 4 2" xfId="2041"/>
    <cellStyle name="Normal 8 12 2 4 2 2" xfId="10017"/>
    <cellStyle name="Normal 8 12 2 4 2 2 2" xfId="33812"/>
    <cellStyle name="Normal 8 12 2 4 2 3" xfId="17948"/>
    <cellStyle name="Normal 8 12 2 4 2 3 2" xfId="41742"/>
    <cellStyle name="Normal 8 12 2 4 2 4" xfId="25881"/>
    <cellStyle name="Normal 8 12 2 4 3" xfId="4023"/>
    <cellStyle name="Normal 8 12 2 4 3 2" xfId="11998"/>
    <cellStyle name="Normal 8 12 2 4 3 2 2" xfId="35793"/>
    <cellStyle name="Normal 8 12 2 4 3 3" xfId="19929"/>
    <cellStyle name="Normal 8 12 2 4 3 3 2" xfId="43723"/>
    <cellStyle name="Normal 8 12 2 4 3 4" xfId="27862"/>
    <cellStyle name="Normal 8 12 2 4 4" xfId="6046"/>
    <cellStyle name="Normal 8 12 2 4 4 2" xfId="13979"/>
    <cellStyle name="Normal 8 12 2 4 4 2 2" xfId="37774"/>
    <cellStyle name="Normal 8 12 2 4 4 3" xfId="21910"/>
    <cellStyle name="Normal 8 12 2 4 4 3 2" xfId="45704"/>
    <cellStyle name="Normal 8 12 2 4 4 4" xfId="29844"/>
    <cellStyle name="Normal 8 12 2 4 5" xfId="8036"/>
    <cellStyle name="Normal 8 12 2 4 5 2" xfId="31831"/>
    <cellStyle name="Normal 8 12 2 4 6" xfId="15967"/>
    <cellStyle name="Normal 8 12 2 4 6 2" xfId="39761"/>
    <cellStyle name="Normal 8 12 2 4 7" xfId="23900"/>
    <cellStyle name="Normal 8 12 2 5" xfId="58"/>
    <cellStyle name="Normal 8 12 2 5 2" xfId="2042"/>
    <cellStyle name="Normal 8 12 2 5 2 2" xfId="10018"/>
    <cellStyle name="Normal 8 12 2 5 2 2 2" xfId="33813"/>
    <cellStyle name="Normal 8 12 2 5 2 3" xfId="17949"/>
    <cellStyle name="Normal 8 12 2 5 2 3 2" xfId="41743"/>
    <cellStyle name="Normal 8 12 2 5 2 4" xfId="25882"/>
    <cellStyle name="Normal 8 12 2 5 3" xfId="4024"/>
    <cellStyle name="Normal 8 12 2 5 3 2" xfId="11999"/>
    <cellStyle name="Normal 8 12 2 5 3 2 2" xfId="35794"/>
    <cellStyle name="Normal 8 12 2 5 3 3" xfId="19930"/>
    <cellStyle name="Normal 8 12 2 5 3 3 2" xfId="43724"/>
    <cellStyle name="Normal 8 12 2 5 3 4" xfId="27863"/>
    <cellStyle name="Normal 8 12 2 5 4" xfId="6047"/>
    <cellStyle name="Normal 8 12 2 5 4 2" xfId="13980"/>
    <cellStyle name="Normal 8 12 2 5 4 2 2" xfId="37775"/>
    <cellStyle name="Normal 8 12 2 5 4 3" xfId="21911"/>
    <cellStyle name="Normal 8 12 2 5 4 3 2" xfId="45705"/>
    <cellStyle name="Normal 8 12 2 5 4 4" xfId="29845"/>
    <cellStyle name="Normal 8 12 2 5 5" xfId="8037"/>
    <cellStyle name="Normal 8 12 2 5 5 2" xfId="31832"/>
    <cellStyle name="Normal 8 12 2 5 6" xfId="15968"/>
    <cellStyle name="Normal 8 12 2 5 6 2" xfId="39762"/>
    <cellStyle name="Normal 8 12 2 5 7" xfId="23901"/>
    <cellStyle name="Normal 8 12 2 6" xfId="2038"/>
    <cellStyle name="Normal 8 12 2 6 2" xfId="10014"/>
    <cellStyle name="Normal 8 12 2 6 2 2" xfId="33809"/>
    <cellStyle name="Normal 8 12 2 6 3" xfId="17945"/>
    <cellStyle name="Normal 8 12 2 6 3 2" xfId="41739"/>
    <cellStyle name="Normal 8 12 2 6 4" xfId="25878"/>
    <cellStyle name="Normal 8 12 2 7" xfId="4020"/>
    <cellStyle name="Normal 8 12 2 7 2" xfId="11995"/>
    <cellStyle name="Normal 8 12 2 7 2 2" xfId="35790"/>
    <cellStyle name="Normal 8 12 2 7 3" xfId="19926"/>
    <cellStyle name="Normal 8 12 2 7 3 2" xfId="43720"/>
    <cellStyle name="Normal 8 12 2 7 4" xfId="27859"/>
    <cellStyle name="Normal 8 12 2 8" xfId="6043"/>
    <cellStyle name="Normal 8 12 2 8 2" xfId="13976"/>
    <cellStyle name="Normal 8 12 2 8 2 2" xfId="37771"/>
    <cellStyle name="Normal 8 12 2 8 3" xfId="21907"/>
    <cellStyle name="Normal 8 12 2 8 3 2" xfId="45701"/>
    <cellStyle name="Normal 8 12 2 8 4" xfId="29841"/>
    <cellStyle name="Normal 8 12 2 9" xfId="8033"/>
    <cellStyle name="Normal 8 12 2 9 2" xfId="31828"/>
    <cellStyle name="Normal 8 12 3" xfId="59"/>
    <cellStyle name="Normal 8 12 3 2" xfId="2043"/>
    <cellStyle name="Normal 8 12 3 2 2" xfId="10019"/>
    <cellStyle name="Normal 8 12 3 2 2 2" xfId="33814"/>
    <cellStyle name="Normal 8 12 3 2 3" xfId="17950"/>
    <cellStyle name="Normal 8 12 3 2 3 2" xfId="41744"/>
    <cellStyle name="Normal 8 12 3 2 4" xfId="25883"/>
    <cellStyle name="Normal 8 12 3 3" xfId="4025"/>
    <cellStyle name="Normal 8 12 3 3 2" xfId="12000"/>
    <cellStyle name="Normal 8 12 3 3 2 2" xfId="35795"/>
    <cellStyle name="Normal 8 12 3 3 3" xfId="19931"/>
    <cellStyle name="Normal 8 12 3 3 3 2" xfId="43725"/>
    <cellStyle name="Normal 8 12 3 3 4" xfId="27864"/>
    <cellStyle name="Normal 8 12 3 4" xfId="6048"/>
    <cellStyle name="Normal 8 12 3 4 2" xfId="13981"/>
    <cellStyle name="Normal 8 12 3 4 2 2" xfId="37776"/>
    <cellStyle name="Normal 8 12 3 4 3" xfId="21912"/>
    <cellStyle name="Normal 8 12 3 4 3 2" xfId="45706"/>
    <cellStyle name="Normal 8 12 3 4 4" xfId="29846"/>
    <cellStyle name="Normal 8 12 3 5" xfId="8038"/>
    <cellStyle name="Normal 8 12 3 5 2" xfId="31833"/>
    <cellStyle name="Normal 8 12 3 6" xfId="15969"/>
    <cellStyle name="Normal 8 12 3 6 2" xfId="39763"/>
    <cellStyle name="Normal 8 12 3 7" xfId="23902"/>
    <cellStyle name="Normal 8 12 4" xfId="60"/>
    <cellStyle name="Normal 8 12 4 2" xfId="2044"/>
    <cellStyle name="Normal 8 12 4 2 2" xfId="10020"/>
    <cellStyle name="Normal 8 12 4 2 2 2" xfId="33815"/>
    <cellStyle name="Normal 8 12 4 2 3" xfId="17951"/>
    <cellStyle name="Normal 8 12 4 2 3 2" xfId="41745"/>
    <cellStyle name="Normal 8 12 4 2 4" xfId="25884"/>
    <cellStyle name="Normal 8 12 4 3" xfId="4026"/>
    <cellStyle name="Normal 8 12 4 3 2" xfId="12001"/>
    <cellStyle name="Normal 8 12 4 3 2 2" xfId="35796"/>
    <cellStyle name="Normal 8 12 4 3 3" xfId="19932"/>
    <cellStyle name="Normal 8 12 4 3 3 2" xfId="43726"/>
    <cellStyle name="Normal 8 12 4 3 4" xfId="27865"/>
    <cellStyle name="Normal 8 12 4 4" xfId="6049"/>
    <cellStyle name="Normal 8 12 4 4 2" xfId="13982"/>
    <cellStyle name="Normal 8 12 4 4 2 2" xfId="37777"/>
    <cellStyle name="Normal 8 12 4 4 3" xfId="21913"/>
    <cellStyle name="Normal 8 12 4 4 3 2" xfId="45707"/>
    <cellStyle name="Normal 8 12 4 4 4" xfId="29847"/>
    <cellStyle name="Normal 8 12 4 5" xfId="8039"/>
    <cellStyle name="Normal 8 12 4 5 2" xfId="31834"/>
    <cellStyle name="Normal 8 12 4 6" xfId="15970"/>
    <cellStyle name="Normal 8 12 4 6 2" xfId="39764"/>
    <cellStyle name="Normal 8 12 4 7" xfId="23903"/>
    <cellStyle name="Normal 8 12 5" xfId="61"/>
    <cellStyle name="Normal 8 12 5 2" xfId="2045"/>
    <cellStyle name="Normal 8 12 5 2 2" xfId="10021"/>
    <cellStyle name="Normal 8 12 5 2 2 2" xfId="33816"/>
    <cellStyle name="Normal 8 12 5 2 3" xfId="17952"/>
    <cellStyle name="Normal 8 12 5 2 3 2" xfId="41746"/>
    <cellStyle name="Normal 8 12 5 2 4" xfId="25885"/>
    <cellStyle name="Normal 8 12 5 3" xfId="4027"/>
    <cellStyle name="Normal 8 12 5 3 2" xfId="12002"/>
    <cellStyle name="Normal 8 12 5 3 2 2" xfId="35797"/>
    <cellStyle name="Normal 8 12 5 3 3" xfId="19933"/>
    <cellStyle name="Normal 8 12 5 3 3 2" xfId="43727"/>
    <cellStyle name="Normal 8 12 5 3 4" xfId="27866"/>
    <cellStyle name="Normal 8 12 5 4" xfId="6050"/>
    <cellStyle name="Normal 8 12 5 4 2" xfId="13983"/>
    <cellStyle name="Normal 8 12 5 4 2 2" xfId="37778"/>
    <cellStyle name="Normal 8 12 5 4 3" xfId="21914"/>
    <cellStyle name="Normal 8 12 5 4 3 2" xfId="45708"/>
    <cellStyle name="Normal 8 12 5 4 4" xfId="29848"/>
    <cellStyle name="Normal 8 12 5 5" xfId="8040"/>
    <cellStyle name="Normal 8 12 5 5 2" xfId="31835"/>
    <cellStyle name="Normal 8 12 5 6" xfId="15971"/>
    <cellStyle name="Normal 8 12 5 6 2" xfId="39765"/>
    <cellStyle name="Normal 8 12 5 7" xfId="23904"/>
    <cellStyle name="Normal 8 12 6" xfId="62"/>
    <cellStyle name="Normal 8 12 6 2" xfId="2046"/>
    <cellStyle name="Normal 8 12 6 2 2" xfId="10022"/>
    <cellStyle name="Normal 8 12 6 2 2 2" xfId="33817"/>
    <cellStyle name="Normal 8 12 6 2 3" xfId="17953"/>
    <cellStyle name="Normal 8 12 6 2 3 2" xfId="41747"/>
    <cellStyle name="Normal 8 12 6 2 4" xfId="25886"/>
    <cellStyle name="Normal 8 12 6 3" xfId="4028"/>
    <cellStyle name="Normal 8 12 6 3 2" xfId="12003"/>
    <cellStyle name="Normal 8 12 6 3 2 2" xfId="35798"/>
    <cellStyle name="Normal 8 12 6 3 3" xfId="19934"/>
    <cellStyle name="Normal 8 12 6 3 3 2" xfId="43728"/>
    <cellStyle name="Normal 8 12 6 3 4" xfId="27867"/>
    <cellStyle name="Normal 8 12 6 4" xfId="6051"/>
    <cellStyle name="Normal 8 12 6 4 2" xfId="13984"/>
    <cellStyle name="Normal 8 12 6 4 2 2" xfId="37779"/>
    <cellStyle name="Normal 8 12 6 4 3" xfId="21915"/>
    <cellStyle name="Normal 8 12 6 4 3 2" xfId="45709"/>
    <cellStyle name="Normal 8 12 6 4 4" xfId="29849"/>
    <cellStyle name="Normal 8 12 6 5" xfId="8041"/>
    <cellStyle name="Normal 8 12 6 5 2" xfId="31836"/>
    <cellStyle name="Normal 8 12 6 6" xfId="15972"/>
    <cellStyle name="Normal 8 12 6 6 2" xfId="39766"/>
    <cellStyle name="Normal 8 12 6 7" xfId="23905"/>
    <cellStyle name="Normal 8 12 7" xfId="2037"/>
    <cellStyle name="Normal 8 12 7 2" xfId="10013"/>
    <cellStyle name="Normal 8 12 7 2 2" xfId="33808"/>
    <cellStyle name="Normal 8 12 7 3" xfId="17944"/>
    <cellStyle name="Normal 8 12 7 3 2" xfId="41738"/>
    <cellStyle name="Normal 8 12 7 4" xfId="25877"/>
    <cellStyle name="Normal 8 12 8" xfId="4019"/>
    <cellStyle name="Normal 8 12 8 2" xfId="11994"/>
    <cellStyle name="Normal 8 12 8 2 2" xfId="35789"/>
    <cellStyle name="Normal 8 12 8 3" xfId="19925"/>
    <cellStyle name="Normal 8 12 8 3 2" xfId="43719"/>
    <cellStyle name="Normal 8 12 8 4" xfId="27858"/>
    <cellStyle name="Normal 8 12 9" xfId="6042"/>
    <cellStyle name="Normal 8 12 9 2" xfId="13975"/>
    <cellStyle name="Normal 8 12 9 2 2" xfId="37770"/>
    <cellStyle name="Normal 8 12 9 3" xfId="21906"/>
    <cellStyle name="Normal 8 12 9 3 2" xfId="45700"/>
    <cellStyle name="Normal 8 12 9 4" xfId="29840"/>
    <cellStyle name="Normal 8 13" xfId="63"/>
    <cellStyle name="Normal 8 13 10" xfId="15973"/>
    <cellStyle name="Normal 8 13 10 2" xfId="39767"/>
    <cellStyle name="Normal 8 13 11" xfId="23906"/>
    <cellStyle name="Normal 8 13 2" xfId="64"/>
    <cellStyle name="Normal 8 13 2 2" xfId="2048"/>
    <cellStyle name="Normal 8 13 2 2 2" xfId="10024"/>
    <cellStyle name="Normal 8 13 2 2 2 2" xfId="33819"/>
    <cellStyle name="Normal 8 13 2 2 3" xfId="17955"/>
    <cellStyle name="Normal 8 13 2 2 3 2" xfId="41749"/>
    <cellStyle name="Normal 8 13 2 2 4" xfId="25888"/>
    <cellStyle name="Normal 8 13 2 3" xfId="4030"/>
    <cellStyle name="Normal 8 13 2 3 2" xfId="12005"/>
    <cellStyle name="Normal 8 13 2 3 2 2" xfId="35800"/>
    <cellStyle name="Normal 8 13 2 3 3" xfId="19936"/>
    <cellStyle name="Normal 8 13 2 3 3 2" xfId="43730"/>
    <cellStyle name="Normal 8 13 2 3 4" xfId="27869"/>
    <cellStyle name="Normal 8 13 2 4" xfId="6053"/>
    <cellStyle name="Normal 8 13 2 4 2" xfId="13986"/>
    <cellStyle name="Normal 8 13 2 4 2 2" xfId="37781"/>
    <cellStyle name="Normal 8 13 2 4 3" xfId="21917"/>
    <cellStyle name="Normal 8 13 2 4 3 2" xfId="45711"/>
    <cellStyle name="Normal 8 13 2 4 4" xfId="29851"/>
    <cellStyle name="Normal 8 13 2 5" xfId="8043"/>
    <cellStyle name="Normal 8 13 2 5 2" xfId="31838"/>
    <cellStyle name="Normal 8 13 2 6" xfId="15974"/>
    <cellStyle name="Normal 8 13 2 6 2" xfId="39768"/>
    <cellStyle name="Normal 8 13 2 7" xfId="23907"/>
    <cellStyle name="Normal 8 13 3" xfId="65"/>
    <cellStyle name="Normal 8 13 3 2" xfId="2049"/>
    <cellStyle name="Normal 8 13 3 2 2" xfId="10025"/>
    <cellStyle name="Normal 8 13 3 2 2 2" xfId="33820"/>
    <cellStyle name="Normal 8 13 3 2 3" xfId="17956"/>
    <cellStyle name="Normal 8 13 3 2 3 2" xfId="41750"/>
    <cellStyle name="Normal 8 13 3 2 4" xfId="25889"/>
    <cellStyle name="Normal 8 13 3 3" xfId="4031"/>
    <cellStyle name="Normal 8 13 3 3 2" xfId="12006"/>
    <cellStyle name="Normal 8 13 3 3 2 2" xfId="35801"/>
    <cellStyle name="Normal 8 13 3 3 3" xfId="19937"/>
    <cellStyle name="Normal 8 13 3 3 3 2" xfId="43731"/>
    <cellStyle name="Normal 8 13 3 3 4" xfId="27870"/>
    <cellStyle name="Normal 8 13 3 4" xfId="6054"/>
    <cellStyle name="Normal 8 13 3 4 2" xfId="13987"/>
    <cellStyle name="Normal 8 13 3 4 2 2" xfId="37782"/>
    <cellStyle name="Normal 8 13 3 4 3" xfId="21918"/>
    <cellStyle name="Normal 8 13 3 4 3 2" xfId="45712"/>
    <cellStyle name="Normal 8 13 3 4 4" xfId="29852"/>
    <cellStyle name="Normal 8 13 3 5" xfId="8044"/>
    <cellStyle name="Normal 8 13 3 5 2" xfId="31839"/>
    <cellStyle name="Normal 8 13 3 6" xfId="15975"/>
    <cellStyle name="Normal 8 13 3 6 2" xfId="39769"/>
    <cellStyle name="Normal 8 13 3 7" xfId="23908"/>
    <cellStyle name="Normal 8 13 4" xfId="66"/>
    <cellStyle name="Normal 8 13 4 2" xfId="2050"/>
    <cellStyle name="Normal 8 13 4 2 2" xfId="10026"/>
    <cellStyle name="Normal 8 13 4 2 2 2" xfId="33821"/>
    <cellStyle name="Normal 8 13 4 2 3" xfId="17957"/>
    <cellStyle name="Normal 8 13 4 2 3 2" xfId="41751"/>
    <cellStyle name="Normal 8 13 4 2 4" xfId="25890"/>
    <cellStyle name="Normal 8 13 4 3" xfId="4032"/>
    <cellStyle name="Normal 8 13 4 3 2" xfId="12007"/>
    <cellStyle name="Normal 8 13 4 3 2 2" xfId="35802"/>
    <cellStyle name="Normal 8 13 4 3 3" xfId="19938"/>
    <cellStyle name="Normal 8 13 4 3 3 2" xfId="43732"/>
    <cellStyle name="Normal 8 13 4 3 4" xfId="27871"/>
    <cellStyle name="Normal 8 13 4 4" xfId="6055"/>
    <cellStyle name="Normal 8 13 4 4 2" xfId="13988"/>
    <cellStyle name="Normal 8 13 4 4 2 2" xfId="37783"/>
    <cellStyle name="Normal 8 13 4 4 3" xfId="21919"/>
    <cellStyle name="Normal 8 13 4 4 3 2" xfId="45713"/>
    <cellStyle name="Normal 8 13 4 4 4" xfId="29853"/>
    <cellStyle name="Normal 8 13 4 5" xfId="8045"/>
    <cellStyle name="Normal 8 13 4 5 2" xfId="31840"/>
    <cellStyle name="Normal 8 13 4 6" xfId="15976"/>
    <cellStyle name="Normal 8 13 4 6 2" xfId="39770"/>
    <cellStyle name="Normal 8 13 4 7" xfId="23909"/>
    <cellStyle name="Normal 8 13 5" xfId="67"/>
    <cellStyle name="Normal 8 13 5 2" xfId="2051"/>
    <cellStyle name="Normal 8 13 5 2 2" xfId="10027"/>
    <cellStyle name="Normal 8 13 5 2 2 2" xfId="33822"/>
    <cellStyle name="Normal 8 13 5 2 3" xfId="17958"/>
    <cellStyle name="Normal 8 13 5 2 3 2" xfId="41752"/>
    <cellStyle name="Normal 8 13 5 2 4" xfId="25891"/>
    <cellStyle name="Normal 8 13 5 3" xfId="4033"/>
    <cellStyle name="Normal 8 13 5 3 2" xfId="12008"/>
    <cellStyle name="Normal 8 13 5 3 2 2" xfId="35803"/>
    <cellStyle name="Normal 8 13 5 3 3" xfId="19939"/>
    <cellStyle name="Normal 8 13 5 3 3 2" xfId="43733"/>
    <cellStyle name="Normal 8 13 5 3 4" xfId="27872"/>
    <cellStyle name="Normal 8 13 5 4" xfId="6056"/>
    <cellStyle name="Normal 8 13 5 4 2" xfId="13989"/>
    <cellStyle name="Normal 8 13 5 4 2 2" xfId="37784"/>
    <cellStyle name="Normal 8 13 5 4 3" xfId="21920"/>
    <cellStyle name="Normal 8 13 5 4 3 2" xfId="45714"/>
    <cellStyle name="Normal 8 13 5 4 4" xfId="29854"/>
    <cellStyle name="Normal 8 13 5 5" xfId="8046"/>
    <cellStyle name="Normal 8 13 5 5 2" xfId="31841"/>
    <cellStyle name="Normal 8 13 5 6" xfId="15977"/>
    <cellStyle name="Normal 8 13 5 6 2" xfId="39771"/>
    <cellStyle name="Normal 8 13 5 7" xfId="23910"/>
    <cellStyle name="Normal 8 13 6" xfId="2047"/>
    <cellStyle name="Normal 8 13 6 2" xfId="10023"/>
    <cellStyle name="Normal 8 13 6 2 2" xfId="33818"/>
    <cellStyle name="Normal 8 13 6 3" xfId="17954"/>
    <cellStyle name="Normal 8 13 6 3 2" xfId="41748"/>
    <cellStyle name="Normal 8 13 6 4" xfId="25887"/>
    <cellStyle name="Normal 8 13 7" xfId="4029"/>
    <cellStyle name="Normal 8 13 7 2" xfId="12004"/>
    <cellStyle name="Normal 8 13 7 2 2" xfId="35799"/>
    <cellStyle name="Normal 8 13 7 3" xfId="19935"/>
    <cellStyle name="Normal 8 13 7 3 2" xfId="43729"/>
    <cellStyle name="Normal 8 13 7 4" xfId="27868"/>
    <cellStyle name="Normal 8 13 8" xfId="6052"/>
    <cellStyle name="Normal 8 13 8 2" xfId="13985"/>
    <cellStyle name="Normal 8 13 8 2 2" xfId="37780"/>
    <cellStyle name="Normal 8 13 8 3" xfId="21916"/>
    <cellStyle name="Normal 8 13 8 3 2" xfId="45710"/>
    <cellStyle name="Normal 8 13 8 4" xfId="29850"/>
    <cellStyle name="Normal 8 13 9" xfId="8042"/>
    <cellStyle name="Normal 8 13 9 2" xfId="31837"/>
    <cellStyle name="Normal 8 14" xfId="68"/>
    <cellStyle name="Normal 8 14 2" xfId="2052"/>
    <cellStyle name="Normal 8 14 2 2" xfId="10028"/>
    <cellStyle name="Normal 8 14 2 2 2" xfId="33823"/>
    <cellStyle name="Normal 8 14 2 3" xfId="17959"/>
    <cellStyle name="Normal 8 14 2 3 2" xfId="41753"/>
    <cellStyle name="Normal 8 14 2 4" xfId="25892"/>
    <cellStyle name="Normal 8 14 3" xfId="4034"/>
    <cellStyle name="Normal 8 14 3 2" xfId="12009"/>
    <cellStyle name="Normal 8 14 3 2 2" xfId="35804"/>
    <cellStyle name="Normal 8 14 3 3" xfId="19940"/>
    <cellStyle name="Normal 8 14 3 3 2" xfId="43734"/>
    <cellStyle name="Normal 8 14 3 4" xfId="27873"/>
    <cellStyle name="Normal 8 14 4" xfId="6057"/>
    <cellStyle name="Normal 8 14 4 2" xfId="13990"/>
    <cellStyle name="Normal 8 14 4 2 2" xfId="37785"/>
    <cellStyle name="Normal 8 14 4 3" xfId="21921"/>
    <cellStyle name="Normal 8 14 4 3 2" xfId="45715"/>
    <cellStyle name="Normal 8 14 4 4" xfId="29855"/>
    <cellStyle name="Normal 8 14 5" xfId="8047"/>
    <cellStyle name="Normal 8 14 5 2" xfId="31842"/>
    <cellStyle name="Normal 8 14 6" xfId="15978"/>
    <cellStyle name="Normal 8 14 6 2" xfId="39772"/>
    <cellStyle name="Normal 8 14 7" xfId="23911"/>
    <cellStyle name="Normal 8 15" xfId="69"/>
    <cellStyle name="Normal 8 15 2" xfId="2053"/>
    <cellStyle name="Normal 8 15 2 2" xfId="10029"/>
    <cellStyle name="Normal 8 15 2 2 2" xfId="33824"/>
    <cellStyle name="Normal 8 15 2 3" xfId="17960"/>
    <cellStyle name="Normal 8 15 2 3 2" xfId="41754"/>
    <cellStyle name="Normal 8 15 2 4" xfId="25893"/>
    <cellStyle name="Normal 8 15 3" xfId="4035"/>
    <cellStyle name="Normal 8 15 3 2" xfId="12010"/>
    <cellStyle name="Normal 8 15 3 2 2" xfId="35805"/>
    <cellStyle name="Normal 8 15 3 3" xfId="19941"/>
    <cellStyle name="Normal 8 15 3 3 2" xfId="43735"/>
    <cellStyle name="Normal 8 15 3 4" xfId="27874"/>
    <cellStyle name="Normal 8 15 4" xfId="6058"/>
    <cellStyle name="Normal 8 15 4 2" xfId="13991"/>
    <cellStyle name="Normal 8 15 4 2 2" xfId="37786"/>
    <cellStyle name="Normal 8 15 4 3" xfId="21922"/>
    <cellStyle name="Normal 8 15 4 3 2" xfId="45716"/>
    <cellStyle name="Normal 8 15 4 4" xfId="29856"/>
    <cellStyle name="Normal 8 15 5" xfId="8048"/>
    <cellStyle name="Normal 8 15 5 2" xfId="31843"/>
    <cellStyle name="Normal 8 15 6" xfId="15979"/>
    <cellStyle name="Normal 8 15 6 2" xfId="39773"/>
    <cellStyle name="Normal 8 15 7" xfId="23912"/>
    <cellStyle name="Normal 8 16" xfId="70"/>
    <cellStyle name="Normal 8 16 2" xfId="2054"/>
    <cellStyle name="Normal 8 16 2 2" xfId="10030"/>
    <cellStyle name="Normal 8 16 2 2 2" xfId="33825"/>
    <cellStyle name="Normal 8 16 2 3" xfId="17961"/>
    <cellStyle name="Normal 8 16 2 3 2" xfId="41755"/>
    <cellStyle name="Normal 8 16 2 4" xfId="25894"/>
    <cellStyle name="Normal 8 16 3" xfId="4036"/>
    <cellStyle name="Normal 8 16 3 2" xfId="12011"/>
    <cellStyle name="Normal 8 16 3 2 2" xfId="35806"/>
    <cellStyle name="Normal 8 16 3 3" xfId="19942"/>
    <cellStyle name="Normal 8 16 3 3 2" xfId="43736"/>
    <cellStyle name="Normal 8 16 3 4" xfId="27875"/>
    <cellStyle name="Normal 8 16 4" xfId="6059"/>
    <cellStyle name="Normal 8 16 4 2" xfId="13992"/>
    <cellStyle name="Normal 8 16 4 2 2" xfId="37787"/>
    <cellStyle name="Normal 8 16 4 3" xfId="21923"/>
    <cellStyle name="Normal 8 16 4 3 2" xfId="45717"/>
    <cellStyle name="Normal 8 16 4 4" xfId="29857"/>
    <cellStyle name="Normal 8 16 5" xfId="8049"/>
    <cellStyle name="Normal 8 16 5 2" xfId="31844"/>
    <cellStyle name="Normal 8 16 6" xfId="15980"/>
    <cellStyle name="Normal 8 16 6 2" xfId="39774"/>
    <cellStyle name="Normal 8 16 7" xfId="23913"/>
    <cellStyle name="Normal 8 17" xfId="71"/>
    <cellStyle name="Normal 8 17 2" xfId="2055"/>
    <cellStyle name="Normal 8 17 2 2" xfId="10031"/>
    <cellStyle name="Normal 8 17 2 2 2" xfId="33826"/>
    <cellStyle name="Normal 8 17 2 3" xfId="17962"/>
    <cellStyle name="Normal 8 17 2 3 2" xfId="41756"/>
    <cellStyle name="Normal 8 17 2 4" xfId="25895"/>
    <cellStyle name="Normal 8 17 3" xfId="4037"/>
    <cellStyle name="Normal 8 17 3 2" xfId="12012"/>
    <cellStyle name="Normal 8 17 3 2 2" xfId="35807"/>
    <cellStyle name="Normal 8 17 3 3" xfId="19943"/>
    <cellStyle name="Normal 8 17 3 3 2" xfId="43737"/>
    <cellStyle name="Normal 8 17 3 4" xfId="27876"/>
    <cellStyle name="Normal 8 17 4" xfId="6060"/>
    <cellStyle name="Normal 8 17 4 2" xfId="13993"/>
    <cellStyle name="Normal 8 17 4 2 2" xfId="37788"/>
    <cellStyle name="Normal 8 17 4 3" xfId="21924"/>
    <cellStyle name="Normal 8 17 4 3 2" xfId="45718"/>
    <cellStyle name="Normal 8 17 4 4" xfId="29858"/>
    <cellStyle name="Normal 8 17 5" xfId="8050"/>
    <cellStyle name="Normal 8 17 5 2" xfId="31845"/>
    <cellStyle name="Normal 8 17 6" xfId="15981"/>
    <cellStyle name="Normal 8 17 6 2" xfId="39775"/>
    <cellStyle name="Normal 8 17 7" xfId="23914"/>
    <cellStyle name="Normal 8 18" xfId="2016"/>
    <cellStyle name="Normal 8 18 2" xfId="9992"/>
    <cellStyle name="Normal 8 18 2 2" xfId="33787"/>
    <cellStyle name="Normal 8 18 3" xfId="17923"/>
    <cellStyle name="Normal 8 18 3 2" xfId="41717"/>
    <cellStyle name="Normal 8 18 4" xfId="25856"/>
    <cellStyle name="Normal 8 19" xfId="3998"/>
    <cellStyle name="Normal 8 19 2" xfId="11973"/>
    <cellStyle name="Normal 8 19 2 2" xfId="35768"/>
    <cellStyle name="Normal 8 19 3" xfId="19904"/>
    <cellStyle name="Normal 8 19 3 2" xfId="43698"/>
    <cellStyle name="Normal 8 19 4" xfId="27837"/>
    <cellStyle name="Normal 8 2" xfId="72"/>
    <cellStyle name="Normal 8 2 10" xfId="73"/>
    <cellStyle name="Normal 8 2 10 10" xfId="8052"/>
    <cellStyle name="Normal 8 2 10 10 2" xfId="31847"/>
    <cellStyle name="Normal 8 2 10 11" xfId="15983"/>
    <cellStyle name="Normal 8 2 10 11 2" xfId="39777"/>
    <cellStyle name="Normal 8 2 10 12" xfId="23916"/>
    <cellStyle name="Normal 8 2 10 2" xfId="74"/>
    <cellStyle name="Normal 8 2 10 2 10" xfId="15984"/>
    <cellStyle name="Normal 8 2 10 2 10 2" xfId="39778"/>
    <cellStyle name="Normal 8 2 10 2 11" xfId="23917"/>
    <cellStyle name="Normal 8 2 10 2 2" xfId="75"/>
    <cellStyle name="Normal 8 2 10 2 2 2" xfId="2059"/>
    <cellStyle name="Normal 8 2 10 2 2 2 2" xfId="10035"/>
    <cellStyle name="Normal 8 2 10 2 2 2 2 2" xfId="33830"/>
    <cellStyle name="Normal 8 2 10 2 2 2 3" xfId="17966"/>
    <cellStyle name="Normal 8 2 10 2 2 2 3 2" xfId="41760"/>
    <cellStyle name="Normal 8 2 10 2 2 2 4" xfId="25899"/>
    <cellStyle name="Normal 8 2 10 2 2 3" xfId="4041"/>
    <cellStyle name="Normal 8 2 10 2 2 3 2" xfId="12016"/>
    <cellStyle name="Normal 8 2 10 2 2 3 2 2" xfId="35811"/>
    <cellStyle name="Normal 8 2 10 2 2 3 3" xfId="19947"/>
    <cellStyle name="Normal 8 2 10 2 2 3 3 2" xfId="43741"/>
    <cellStyle name="Normal 8 2 10 2 2 3 4" xfId="27880"/>
    <cellStyle name="Normal 8 2 10 2 2 4" xfId="6064"/>
    <cellStyle name="Normal 8 2 10 2 2 4 2" xfId="13997"/>
    <cellStyle name="Normal 8 2 10 2 2 4 2 2" xfId="37792"/>
    <cellStyle name="Normal 8 2 10 2 2 4 3" xfId="21928"/>
    <cellStyle name="Normal 8 2 10 2 2 4 3 2" xfId="45722"/>
    <cellStyle name="Normal 8 2 10 2 2 4 4" xfId="29862"/>
    <cellStyle name="Normal 8 2 10 2 2 5" xfId="8054"/>
    <cellStyle name="Normal 8 2 10 2 2 5 2" xfId="31849"/>
    <cellStyle name="Normal 8 2 10 2 2 6" xfId="15985"/>
    <cellStyle name="Normal 8 2 10 2 2 6 2" xfId="39779"/>
    <cellStyle name="Normal 8 2 10 2 2 7" xfId="23918"/>
    <cellStyle name="Normal 8 2 10 2 3" xfId="76"/>
    <cellStyle name="Normal 8 2 10 2 3 2" xfId="2060"/>
    <cellStyle name="Normal 8 2 10 2 3 2 2" xfId="10036"/>
    <cellStyle name="Normal 8 2 10 2 3 2 2 2" xfId="33831"/>
    <cellStyle name="Normal 8 2 10 2 3 2 3" xfId="17967"/>
    <cellStyle name="Normal 8 2 10 2 3 2 3 2" xfId="41761"/>
    <cellStyle name="Normal 8 2 10 2 3 2 4" xfId="25900"/>
    <cellStyle name="Normal 8 2 10 2 3 3" xfId="4042"/>
    <cellStyle name="Normal 8 2 10 2 3 3 2" xfId="12017"/>
    <cellStyle name="Normal 8 2 10 2 3 3 2 2" xfId="35812"/>
    <cellStyle name="Normal 8 2 10 2 3 3 3" xfId="19948"/>
    <cellStyle name="Normal 8 2 10 2 3 3 3 2" xfId="43742"/>
    <cellStyle name="Normal 8 2 10 2 3 3 4" xfId="27881"/>
    <cellStyle name="Normal 8 2 10 2 3 4" xfId="6065"/>
    <cellStyle name="Normal 8 2 10 2 3 4 2" xfId="13998"/>
    <cellStyle name="Normal 8 2 10 2 3 4 2 2" xfId="37793"/>
    <cellStyle name="Normal 8 2 10 2 3 4 3" xfId="21929"/>
    <cellStyle name="Normal 8 2 10 2 3 4 3 2" xfId="45723"/>
    <cellStyle name="Normal 8 2 10 2 3 4 4" xfId="29863"/>
    <cellStyle name="Normal 8 2 10 2 3 5" xfId="8055"/>
    <cellStyle name="Normal 8 2 10 2 3 5 2" xfId="31850"/>
    <cellStyle name="Normal 8 2 10 2 3 6" xfId="15986"/>
    <cellStyle name="Normal 8 2 10 2 3 6 2" xfId="39780"/>
    <cellStyle name="Normal 8 2 10 2 3 7" xfId="23919"/>
    <cellStyle name="Normal 8 2 10 2 4" xfId="77"/>
    <cellStyle name="Normal 8 2 10 2 4 2" xfId="2061"/>
    <cellStyle name="Normal 8 2 10 2 4 2 2" xfId="10037"/>
    <cellStyle name="Normal 8 2 10 2 4 2 2 2" xfId="33832"/>
    <cellStyle name="Normal 8 2 10 2 4 2 3" xfId="17968"/>
    <cellStyle name="Normal 8 2 10 2 4 2 3 2" xfId="41762"/>
    <cellStyle name="Normal 8 2 10 2 4 2 4" xfId="25901"/>
    <cellStyle name="Normal 8 2 10 2 4 3" xfId="4043"/>
    <cellStyle name="Normal 8 2 10 2 4 3 2" xfId="12018"/>
    <cellStyle name="Normal 8 2 10 2 4 3 2 2" xfId="35813"/>
    <cellStyle name="Normal 8 2 10 2 4 3 3" xfId="19949"/>
    <cellStyle name="Normal 8 2 10 2 4 3 3 2" xfId="43743"/>
    <cellStyle name="Normal 8 2 10 2 4 3 4" xfId="27882"/>
    <cellStyle name="Normal 8 2 10 2 4 4" xfId="6066"/>
    <cellStyle name="Normal 8 2 10 2 4 4 2" xfId="13999"/>
    <cellStyle name="Normal 8 2 10 2 4 4 2 2" xfId="37794"/>
    <cellStyle name="Normal 8 2 10 2 4 4 3" xfId="21930"/>
    <cellStyle name="Normal 8 2 10 2 4 4 3 2" xfId="45724"/>
    <cellStyle name="Normal 8 2 10 2 4 4 4" xfId="29864"/>
    <cellStyle name="Normal 8 2 10 2 4 5" xfId="8056"/>
    <cellStyle name="Normal 8 2 10 2 4 5 2" xfId="31851"/>
    <cellStyle name="Normal 8 2 10 2 4 6" xfId="15987"/>
    <cellStyle name="Normal 8 2 10 2 4 6 2" xfId="39781"/>
    <cellStyle name="Normal 8 2 10 2 4 7" xfId="23920"/>
    <cellStyle name="Normal 8 2 10 2 5" xfId="78"/>
    <cellStyle name="Normal 8 2 10 2 5 2" xfId="2062"/>
    <cellStyle name="Normal 8 2 10 2 5 2 2" xfId="10038"/>
    <cellStyle name="Normal 8 2 10 2 5 2 2 2" xfId="33833"/>
    <cellStyle name="Normal 8 2 10 2 5 2 3" xfId="17969"/>
    <cellStyle name="Normal 8 2 10 2 5 2 3 2" xfId="41763"/>
    <cellStyle name="Normal 8 2 10 2 5 2 4" xfId="25902"/>
    <cellStyle name="Normal 8 2 10 2 5 3" xfId="4044"/>
    <cellStyle name="Normal 8 2 10 2 5 3 2" xfId="12019"/>
    <cellStyle name="Normal 8 2 10 2 5 3 2 2" xfId="35814"/>
    <cellStyle name="Normal 8 2 10 2 5 3 3" xfId="19950"/>
    <cellStyle name="Normal 8 2 10 2 5 3 3 2" xfId="43744"/>
    <cellStyle name="Normal 8 2 10 2 5 3 4" xfId="27883"/>
    <cellStyle name="Normal 8 2 10 2 5 4" xfId="6067"/>
    <cellStyle name="Normal 8 2 10 2 5 4 2" xfId="14000"/>
    <cellStyle name="Normal 8 2 10 2 5 4 2 2" xfId="37795"/>
    <cellStyle name="Normal 8 2 10 2 5 4 3" xfId="21931"/>
    <cellStyle name="Normal 8 2 10 2 5 4 3 2" xfId="45725"/>
    <cellStyle name="Normal 8 2 10 2 5 4 4" xfId="29865"/>
    <cellStyle name="Normal 8 2 10 2 5 5" xfId="8057"/>
    <cellStyle name="Normal 8 2 10 2 5 5 2" xfId="31852"/>
    <cellStyle name="Normal 8 2 10 2 5 6" xfId="15988"/>
    <cellStyle name="Normal 8 2 10 2 5 6 2" xfId="39782"/>
    <cellStyle name="Normal 8 2 10 2 5 7" xfId="23921"/>
    <cellStyle name="Normal 8 2 10 2 6" xfId="2058"/>
    <cellStyle name="Normal 8 2 10 2 6 2" xfId="10034"/>
    <cellStyle name="Normal 8 2 10 2 6 2 2" xfId="33829"/>
    <cellStyle name="Normal 8 2 10 2 6 3" xfId="17965"/>
    <cellStyle name="Normal 8 2 10 2 6 3 2" xfId="41759"/>
    <cellStyle name="Normal 8 2 10 2 6 4" xfId="25898"/>
    <cellStyle name="Normal 8 2 10 2 7" xfId="4040"/>
    <cellStyle name="Normal 8 2 10 2 7 2" xfId="12015"/>
    <cellStyle name="Normal 8 2 10 2 7 2 2" xfId="35810"/>
    <cellStyle name="Normal 8 2 10 2 7 3" xfId="19946"/>
    <cellStyle name="Normal 8 2 10 2 7 3 2" xfId="43740"/>
    <cellStyle name="Normal 8 2 10 2 7 4" xfId="27879"/>
    <cellStyle name="Normal 8 2 10 2 8" xfId="6063"/>
    <cellStyle name="Normal 8 2 10 2 8 2" xfId="13996"/>
    <cellStyle name="Normal 8 2 10 2 8 2 2" xfId="37791"/>
    <cellStyle name="Normal 8 2 10 2 8 3" xfId="21927"/>
    <cellStyle name="Normal 8 2 10 2 8 3 2" xfId="45721"/>
    <cellStyle name="Normal 8 2 10 2 8 4" xfId="29861"/>
    <cellStyle name="Normal 8 2 10 2 9" xfId="8053"/>
    <cellStyle name="Normal 8 2 10 2 9 2" xfId="31848"/>
    <cellStyle name="Normal 8 2 10 3" xfId="79"/>
    <cellStyle name="Normal 8 2 10 3 2" xfId="2063"/>
    <cellStyle name="Normal 8 2 10 3 2 2" xfId="10039"/>
    <cellStyle name="Normal 8 2 10 3 2 2 2" xfId="33834"/>
    <cellStyle name="Normal 8 2 10 3 2 3" xfId="17970"/>
    <cellStyle name="Normal 8 2 10 3 2 3 2" xfId="41764"/>
    <cellStyle name="Normal 8 2 10 3 2 4" xfId="25903"/>
    <cellStyle name="Normal 8 2 10 3 3" xfId="4045"/>
    <cellStyle name="Normal 8 2 10 3 3 2" xfId="12020"/>
    <cellStyle name="Normal 8 2 10 3 3 2 2" xfId="35815"/>
    <cellStyle name="Normal 8 2 10 3 3 3" xfId="19951"/>
    <cellStyle name="Normal 8 2 10 3 3 3 2" xfId="43745"/>
    <cellStyle name="Normal 8 2 10 3 3 4" xfId="27884"/>
    <cellStyle name="Normal 8 2 10 3 4" xfId="6068"/>
    <cellStyle name="Normal 8 2 10 3 4 2" xfId="14001"/>
    <cellStyle name="Normal 8 2 10 3 4 2 2" xfId="37796"/>
    <cellStyle name="Normal 8 2 10 3 4 3" xfId="21932"/>
    <cellStyle name="Normal 8 2 10 3 4 3 2" xfId="45726"/>
    <cellStyle name="Normal 8 2 10 3 4 4" xfId="29866"/>
    <cellStyle name="Normal 8 2 10 3 5" xfId="8058"/>
    <cellStyle name="Normal 8 2 10 3 5 2" xfId="31853"/>
    <cellStyle name="Normal 8 2 10 3 6" xfId="15989"/>
    <cellStyle name="Normal 8 2 10 3 6 2" xfId="39783"/>
    <cellStyle name="Normal 8 2 10 3 7" xfId="23922"/>
    <cellStyle name="Normal 8 2 10 4" xfId="80"/>
    <cellStyle name="Normal 8 2 10 4 2" xfId="2064"/>
    <cellStyle name="Normal 8 2 10 4 2 2" xfId="10040"/>
    <cellStyle name="Normal 8 2 10 4 2 2 2" xfId="33835"/>
    <cellStyle name="Normal 8 2 10 4 2 3" xfId="17971"/>
    <cellStyle name="Normal 8 2 10 4 2 3 2" xfId="41765"/>
    <cellStyle name="Normal 8 2 10 4 2 4" xfId="25904"/>
    <cellStyle name="Normal 8 2 10 4 3" xfId="4046"/>
    <cellStyle name="Normal 8 2 10 4 3 2" xfId="12021"/>
    <cellStyle name="Normal 8 2 10 4 3 2 2" xfId="35816"/>
    <cellStyle name="Normal 8 2 10 4 3 3" xfId="19952"/>
    <cellStyle name="Normal 8 2 10 4 3 3 2" xfId="43746"/>
    <cellStyle name="Normal 8 2 10 4 3 4" xfId="27885"/>
    <cellStyle name="Normal 8 2 10 4 4" xfId="6069"/>
    <cellStyle name="Normal 8 2 10 4 4 2" xfId="14002"/>
    <cellStyle name="Normal 8 2 10 4 4 2 2" xfId="37797"/>
    <cellStyle name="Normal 8 2 10 4 4 3" xfId="21933"/>
    <cellStyle name="Normal 8 2 10 4 4 3 2" xfId="45727"/>
    <cellStyle name="Normal 8 2 10 4 4 4" xfId="29867"/>
    <cellStyle name="Normal 8 2 10 4 5" xfId="8059"/>
    <cellStyle name="Normal 8 2 10 4 5 2" xfId="31854"/>
    <cellStyle name="Normal 8 2 10 4 6" xfId="15990"/>
    <cellStyle name="Normal 8 2 10 4 6 2" xfId="39784"/>
    <cellStyle name="Normal 8 2 10 4 7" xfId="23923"/>
    <cellStyle name="Normal 8 2 10 5" xfId="81"/>
    <cellStyle name="Normal 8 2 10 5 2" xfId="2065"/>
    <cellStyle name="Normal 8 2 10 5 2 2" xfId="10041"/>
    <cellStyle name="Normal 8 2 10 5 2 2 2" xfId="33836"/>
    <cellStyle name="Normal 8 2 10 5 2 3" xfId="17972"/>
    <cellStyle name="Normal 8 2 10 5 2 3 2" xfId="41766"/>
    <cellStyle name="Normal 8 2 10 5 2 4" xfId="25905"/>
    <cellStyle name="Normal 8 2 10 5 3" xfId="4047"/>
    <cellStyle name="Normal 8 2 10 5 3 2" xfId="12022"/>
    <cellStyle name="Normal 8 2 10 5 3 2 2" xfId="35817"/>
    <cellStyle name="Normal 8 2 10 5 3 3" xfId="19953"/>
    <cellStyle name="Normal 8 2 10 5 3 3 2" xfId="43747"/>
    <cellStyle name="Normal 8 2 10 5 3 4" xfId="27886"/>
    <cellStyle name="Normal 8 2 10 5 4" xfId="6070"/>
    <cellStyle name="Normal 8 2 10 5 4 2" xfId="14003"/>
    <cellStyle name="Normal 8 2 10 5 4 2 2" xfId="37798"/>
    <cellStyle name="Normal 8 2 10 5 4 3" xfId="21934"/>
    <cellStyle name="Normal 8 2 10 5 4 3 2" xfId="45728"/>
    <cellStyle name="Normal 8 2 10 5 4 4" xfId="29868"/>
    <cellStyle name="Normal 8 2 10 5 5" xfId="8060"/>
    <cellStyle name="Normal 8 2 10 5 5 2" xfId="31855"/>
    <cellStyle name="Normal 8 2 10 5 6" xfId="15991"/>
    <cellStyle name="Normal 8 2 10 5 6 2" xfId="39785"/>
    <cellStyle name="Normal 8 2 10 5 7" xfId="23924"/>
    <cellStyle name="Normal 8 2 10 6" xfId="82"/>
    <cellStyle name="Normal 8 2 10 6 2" xfId="2066"/>
    <cellStyle name="Normal 8 2 10 6 2 2" xfId="10042"/>
    <cellStyle name="Normal 8 2 10 6 2 2 2" xfId="33837"/>
    <cellStyle name="Normal 8 2 10 6 2 3" xfId="17973"/>
    <cellStyle name="Normal 8 2 10 6 2 3 2" xfId="41767"/>
    <cellStyle name="Normal 8 2 10 6 2 4" xfId="25906"/>
    <cellStyle name="Normal 8 2 10 6 3" xfId="4048"/>
    <cellStyle name="Normal 8 2 10 6 3 2" xfId="12023"/>
    <cellStyle name="Normal 8 2 10 6 3 2 2" xfId="35818"/>
    <cellStyle name="Normal 8 2 10 6 3 3" xfId="19954"/>
    <cellStyle name="Normal 8 2 10 6 3 3 2" xfId="43748"/>
    <cellStyle name="Normal 8 2 10 6 3 4" xfId="27887"/>
    <cellStyle name="Normal 8 2 10 6 4" xfId="6071"/>
    <cellStyle name="Normal 8 2 10 6 4 2" xfId="14004"/>
    <cellStyle name="Normal 8 2 10 6 4 2 2" xfId="37799"/>
    <cellStyle name="Normal 8 2 10 6 4 3" xfId="21935"/>
    <cellStyle name="Normal 8 2 10 6 4 3 2" xfId="45729"/>
    <cellStyle name="Normal 8 2 10 6 4 4" xfId="29869"/>
    <cellStyle name="Normal 8 2 10 6 5" xfId="8061"/>
    <cellStyle name="Normal 8 2 10 6 5 2" xfId="31856"/>
    <cellStyle name="Normal 8 2 10 6 6" xfId="15992"/>
    <cellStyle name="Normal 8 2 10 6 6 2" xfId="39786"/>
    <cellStyle name="Normal 8 2 10 6 7" xfId="23925"/>
    <cellStyle name="Normal 8 2 10 7" xfId="2057"/>
    <cellStyle name="Normal 8 2 10 7 2" xfId="10033"/>
    <cellStyle name="Normal 8 2 10 7 2 2" xfId="33828"/>
    <cellStyle name="Normal 8 2 10 7 3" xfId="17964"/>
    <cellStyle name="Normal 8 2 10 7 3 2" xfId="41758"/>
    <cellStyle name="Normal 8 2 10 7 4" xfId="25897"/>
    <cellStyle name="Normal 8 2 10 8" xfId="4039"/>
    <cellStyle name="Normal 8 2 10 8 2" xfId="12014"/>
    <cellStyle name="Normal 8 2 10 8 2 2" xfId="35809"/>
    <cellStyle name="Normal 8 2 10 8 3" xfId="19945"/>
    <cellStyle name="Normal 8 2 10 8 3 2" xfId="43739"/>
    <cellStyle name="Normal 8 2 10 8 4" xfId="27878"/>
    <cellStyle name="Normal 8 2 10 9" xfId="6062"/>
    <cellStyle name="Normal 8 2 10 9 2" xfId="13995"/>
    <cellStyle name="Normal 8 2 10 9 2 2" xfId="37790"/>
    <cellStyle name="Normal 8 2 10 9 3" xfId="21926"/>
    <cellStyle name="Normal 8 2 10 9 3 2" xfId="45720"/>
    <cellStyle name="Normal 8 2 10 9 4" xfId="29860"/>
    <cellStyle name="Normal 8 2 11" xfId="83"/>
    <cellStyle name="Normal 8 2 11 10" xfId="8062"/>
    <cellStyle name="Normal 8 2 11 10 2" xfId="31857"/>
    <cellStyle name="Normal 8 2 11 11" xfId="15993"/>
    <cellStyle name="Normal 8 2 11 11 2" xfId="39787"/>
    <cellStyle name="Normal 8 2 11 12" xfId="23926"/>
    <cellStyle name="Normal 8 2 11 2" xfId="84"/>
    <cellStyle name="Normal 8 2 11 2 10" xfId="15994"/>
    <cellStyle name="Normal 8 2 11 2 10 2" xfId="39788"/>
    <cellStyle name="Normal 8 2 11 2 11" xfId="23927"/>
    <cellStyle name="Normal 8 2 11 2 2" xfId="85"/>
    <cellStyle name="Normal 8 2 11 2 2 2" xfId="2069"/>
    <cellStyle name="Normal 8 2 11 2 2 2 2" xfId="10045"/>
    <cellStyle name="Normal 8 2 11 2 2 2 2 2" xfId="33840"/>
    <cellStyle name="Normal 8 2 11 2 2 2 3" xfId="17976"/>
    <cellStyle name="Normal 8 2 11 2 2 2 3 2" xfId="41770"/>
    <cellStyle name="Normal 8 2 11 2 2 2 4" xfId="25909"/>
    <cellStyle name="Normal 8 2 11 2 2 3" xfId="4051"/>
    <cellStyle name="Normal 8 2 11 2 2 3 2" xfId="12026"/>
    <cellStyle name="Normal 8 2 11 2 2 3 2 2" xfId="35821"/>
    <cellStyle name="Normal 8 2 11 2 2 3 3" xfId="19957"/>
    <cellStyle name="Normal 8 2 11 2 2 3 3 2" xfId="43751"/>
    <cellStyle name="Normal 8 2 11 2 2 3 4" xfId="27890"/>
    <cellStyle name="Normal 8 2 11 2 2 4" xfId="6074"/>
    <cellStyle name="Normal 8 2 11 2 2 4 2" xfId="14007"/>
    <cellStyle name="Normal 8 2 11 2 2 4 2 2" xfId="37802"/>
    <cellStyle name="Normal 8 2 11 2 2 4 3" xfId="21938"/>
    <cellStyle name="Normal 8 2 11 2 2 4 3 2" xfId="45732"/>
    <cellStyle name="Normal 8 2 11 2 2 4 4" xfId="29872"/>
    <cellStyle name="Normal 8 2 11 2 2 5" xfId="8064"/>
    <cellStyle name="Normal 8 2 11 2 2 5 2" xfId="31859"/>
    <cellStyle name="Normal 8 2 11 2 2 6" xfId="15995"/>
    <cellStyle name="Normal 8 2 11 2 2 6 2" xfId="39789"/>
    <cellStyle name="Normal 8 2 11 2 2 7" xfId="23928"/>
    <cellStyle name="Normal 8 2 11 2 3" xfId="86"/>
    <cellStyle name="Normal 8 2 11 2 3 2" xfId="2070"/>
    <cellStyle name="Normal 8 2 11 2 3 2 2" xfId="10046"/>
    <cellStyle name="Normal 8 2 11 2 3 2 2 2" xfId="33841"/>
    <cellStyle name="Normal 8 2 11 2 3 2 3" xfId="17977"/>
    <cellStyle name="Normal 8 2 11 2 3 2 3 2" xfId="41771"/>
    <cellStyle name="Normal 8 2 11 2 3 2 4" xfId="25910"/>
    <cellStyle name="Normal 8 2 11 2 3 3" xfId="4052"/>
    <cellStyle name="Normal 8 2 11 2 3 3 2" xfId="12027"/>
    <cellStyle name="Normal 8 2 11 2 3 3 2 2" xfId="35822"/>
    <cellStyle name="Normal 8 2 11 2 3 3 3" xfId="19958"/>
    <cellStyle name="Normal 8 2 11 2 3 3 3 2" xfId="43752"/>
    <cellStyle name="Normal 8 2 11 2 3 3 4" xfId="27891"/>
    <cellStyle name="Normal 8 2 11 2 3 4" xfId="6075"/>
    <cellStyle name="Normal 8 2 11 2 3 4 2" xfId="14008"/>
    <cellStyle name="Normal 8 2 11 2 3 4 2 2" xfId="37803"/>
    <cellStyle name="Normal 8 2 11 2 3 4 3" xfId="21939"/>
    <cellStyle name="Normal 8 2 11 2 3 4 3 2" xfId="45733"/>
    <cellStyle name="Normal 8 2 11 2 3 4 4" xfId="29873"/>
    <cellStyle name="Normal 8 2 11 2 3 5" xfId="8065"/>
    <cellStyle name="Normal 8 2 11 2 3 5 2" xfId="31860"/>
    <cellStyle name="Normal 8 2 11 2 3 6" xfId="15996"/>
    <cellStyle name="Normal 8 2 11 2 3 6 2" xfId="39790"/>
    <cellStyle name="Normal 8 2 11 2 3 7" xfId="23929"/>
    <cellStyle name="Normal 8 2 11 2 4" xfId="87"/>
    <cellStyle name="Normal 8 2 11 2 4 2" xfId="2071"/>
    <cellStyle name="Normal 8 2 11 2 4 2 2" xfId="10047"/>
    <cellStyle name="Normal 8 2 11 2 4 2 2 2" xfId="33842"/>
    <cellStyle name="Normal 8 2 11 2 4 2 3" xfId="17978"/>
    <cellStyle name="Normal 8 2 11 2 4 2 3 2" xfId="41772"/>
    <cellStyle name="Normal 8 2 11 2 4 2 4" xfId="25911"/>
    <cellStyle name="Normal 8 2 11 2 4 3" xfId="4053"/>
    <cellStyle name="Normal 8 2 11 2 4 3 2" xfId="12028"/>
    <cellStyle name="Normal 8 2 11 2 4 3 2 2" xfId="35823"/>
    <cellStyle name="Normal 8 2 11 2 4 3 3" xfId="19959"/>
    <cellStyle name="Normal 8 2 11 2 4 3 3 2" xfId="43753"/>
    <cellStyle name="Normal 8 2 11 2 4 3 4" xfId="27892"/>
    <cellStyle name="Normal 8 2 11 2 4 4" xfId="6076"/>
    <cellStyle name="Normal 8 2 11 2 4 4 2" xfId="14009"/>
    <cellStyle name="Normal 8 2 11 2 4 4 2 2" xfId="37804"/>
    <cellStyle name="Normal 8 2 11 2 4 4 3" xfId="21940"/>
    <cellStyle name="Normal 8 2 11 2 4 4 3 2" xfId="45734"/>
    <cellStyle name="Normal 8 2 11 2 4 4 4" xfId="29874"/>
    <cellStyle name="Normal 8 2 11 2 4 5" xfId="8066"/>
    <cellStyle name="Normal 8 2 11 2 4 5 2" xfId="31861"/>
    <cellStyle name="Normal 8 2 11 2 4 6" xfId="15997"/>
    <cellStyle name="Normal 8 2 11 2 4 6 2" xfId="39791"/>
    <cellStyle name="Normal 8 2 11 2 4 7" xfId="23930"/>
    <cellStyle name="Normal 8 2 11 2 5" xfId="88"/>
    <cellStyle name="Normal 8 2 11 2 5 2" xfId="2072"/>
    <cellStyle name="Normal 8 2 11 2 5 2 2" xfId="10048"/>
    <cellStyle name="Normal 8 2 11 2 5 2 2 2" xfId="33843"/>
    <cellStyle name="Normal 8 2 11 2 5 2 3" xfId="17979"/>
    <cellStyle name="Normal 8 2 11 2 5 2 3 2" xfId="41773"/>
    <cellStyle name="Normal 8 2 11 2 5 2 4" xfId="25912"/>
    <cellStyle name="Normal 8 2 11 2 5 3" xfId="4054"/>
    <cellStyle name="Normal 8 2 11 2 5 3 2" xfId="12029"/>
    <cellStyle name="Normal 8 2 11 2 5 3 2 2" xfId="35824"/>
    <cellStyle name="Normal 8 2 11 2 5 3 3" xfId="19960"/>
    <cellStyle name="Normal 8 2 11 2 5 3 3 2" xfId="43754"/>
    <cellStyle name="Normal 8 2 11 2 5 3 4" xfId="27893"/>
    <cellStyle name="Normal 8 2 11 2 5 4" xfId="6077"/>
    <cellStyle name="Normal 8 2 11 2 5 4 2" xfId="14010"/>
    <cellStyle name="Normal 8 2 11 2 5 4 2 2" xfId="37805"/>
    <cellStyle name="Normal 8 2 11 2 5 4 3" xfId="21941"/>
    <cellStyle name="Normal 8 2 11 2 5 4 3 2" xfId="45735"/>
    <cellStyle name="Normal 8 2 11 2 5 4 4" xfId="29875"/>
    <cellStyle name="Normal 8 2 11 2 5 5" xfId="8067"/>
    <cellStyle name="Normal 8 2 11 2 5 5 2" xfId="31862"/>
    <cellStyle name="Normal 8 2 11 2 5 6" xfId="15998"/>
    <cellStyle name="Normal 8 2 11 2 5 6 2" xfId="39792"/>
    <cellStyle name="Normal 8 2 11 2 5 7" xfId="23931"/>
    <cellStyle name="Normal 8 2 11 2 6" xfId="2068"/>
    <cellStyle name="Normal 8 2 11 2 6 2" xfId="10044"/>
    <cellStyle name="Normal 8 2 11 2 6 2 2" xfId="33839"/>
    <cellStyle name="Normal 8 2 11 2 6 3" xfId="17975"/>
    <cellStyle name="Normal 8 2 11 2 6 3 2" xfId="41769"/>
    <cellStyle name="Normal 8 2 11 2 6 4" xfId="25908"/>
    <cellStyle name="Normal 8 2 11 2 7" xfId="4050"/>
    <cellStyle name="Normal 8 2 11 2 7 2" xfId="12025"/>
    <cellStyle name="Normal 8 2 11 2 7 2 2" xfId="35820"/>
    <cellStyle name="Normal 8 2 11 2 7 3" xfId="19956"/>
    <cellStyle name="Normal 8 2 11 2 7 3 2" xfId="43750"/>
    <cellStyle name="Normal 8 2 11 2 7 4" xfId="27889"/>
    <cellStyle name="Normal 8 2 11 2 8" xfId="6073"/>
    <cellStyle name="Normal 8 2 11 2 8 2" xfId="14006"/>
    <cellStyle name="Normal 8 2 11 2 8 2 2" xfId="37801"/>
    <cellStyle name="Normal 8 2 11 2 8 3" xfId="21937"/>
    <cellStyle name="Normal 8 2 11 2 8 3 2" xfId="45731"/>
    <cellStyle name="Normal 8 2 11 2 8 4" xfId="29871"/>
    <cellStyle name="Normal 8 2 11 2 9" xfId="8063"/>
    <cellStyle name="Normal 8 2 11 2 9 2" xfId="31858"/>
    <cellStyle name="Normal 8 2 11 3" xfId="89"/>
    <cellStyle name="Normal 8 2 11 3 2" xfId="2073"/>
    <cellStyle name="Normal 8 2 11 3 2 2" xfId="10049"/>
    <cellStyle name="Normal 8 2 11 3 2 2 2" xfId="33844"/>
    <cellStyle name="Normal 8 2 11 3 2 3" xfId="17980"/>
    <cellStyle name="Normal 8 2 11 3 2 3 2" xfId="41774"/>
    <cellStyle name="Normal 8 2 11 3 2 4" xfId="25913"/>
    <cellStyle name="Normal 8 2 11 3 3" xfId="4055"/>
    <cellStyle name="Normal 8 2 11 3 3 2" xfId="12030"/>
    <cellStyle name="Normal 8 2 11 3 3 2 2" xfId="35825"/>
    <cellStyle name="Normal 8 2 11 3 3 3" xfId="19961"/>
    <cellStyle name="Normal 8 2 11 3 3 3 2" xfId="43755"/>
    <cellStyle name="Normal 8 2 11 3 3 4" xfId="27894"/>
    <cellStyle name="Normal 8 2 11 3 4" xfId="6078"/>
    <cellStyle name="Normal 8 2 11 3 4 2" xfId="14011"/>
    <cellStyle name="Normal 8 2 11 3 4 2 2" xfId="37806"/>
    <cellStyle name="Normal 8 2 11 3 4 3" xfId="21942"/>
    <cellStyle name="Normal 8 2 11 3 4 3 2" xfId="45736"/>
    <cellStyle name="Normal 8 2 11 3 4 4" xfId="29876"/>
    <cellStyle name="Normal 8 2 11 3 5" xfId="8068"/>
    <cellStyle name="Normal 8 2 11 3 5 2" xfId="31863"/>
    <cellStyle name="Normal 8 2 11 3 6" xfId="15999"/>
    <cellStyle name="Normal 8 2 11 3 6 2" xfId="39793"/>
    <cellStyle name="Normal 8 2 11 3 7" xfId="23932"/>
    <cellStyle name="Normal 8 2 11 4" xfId="90"/>
    <cellStyle name="Normal 8 2 11 4 2" xfId="2074"/>
    <cellStyle name="Normal 8 2 11 4 2 2" xfId="10050"/>
    <cellStyle name="Normal 8 2 11 4 2 2 2" xfId="33845"/>
    <cellStyle name="Normal 8 2 11 4 2 3" xfId="17981"/>
    <cellStyle name="Normal 8 2 11 4 2 3 2" xfId="41775"/>
    <cellStyle name="Normal 8 2 11 4 2 4" xfId="25914"/>
    <cellStyle name="Normal 8 2 11 4 3" xfId="4056"/>
    <cellStyle name="Normal 8 2 11 4 3 2" xfId="12031"/>
    <cellStyle name="Normal 8 2 11 4 3 2 2" xfId="35826"/>
    <cellStyle name="Normal 8 2 11 4 3 3" xfId="19962"/>
    <cellStyle name="Normal 8 2 11 4 3 3 2" xfId="43756"/>
    <cellStyle name="Normal 8 2 11 4 3 4" xfId="27895"/>
    <cellStyle name="Normal 8 2 11 4 4" xfId="6079"/>
    <cellStyle name="Normal 8 2 11 4 4 2" xfId="14012"/>
    <cellStyle name="Normal 8 2 11 4 4 2 2" xfId="37807"/>
    <cellStyle name="Normal 8 2 11 4 4 3" xfId="21943"/>
    <cellStyle name="Normal 8 2 11 4 4 3 2" xfId="45737"/>
    <cellStyle name="Normal 8 2 11 4 4 4" xfId="29877"/>
    <cellStyle name="Normal 8 2 11 4 5" xfId="8069"/>
    <cellStyle name="Normal 8 2 11 4 5 2" xfId="31864"/>
    <cellStyle name="Normal 8 2 11 4 6" xfId="16000"/>
    <cellStyle name="Normal 8 2 11 4 6 2" xfId="39794"/>
    <cellStyle name="Normal 8 2 11 4 7" xfId="23933"/>
    <cellStyle name="Normal 8 2 11 5" xfId="91"/>
    <cellStyle name="Normal 8 2 11 5 2" xfId="2075"/>
    <cellStyle name="Normal 8 2 11 5 2 2" xfId="10051"/>
    <cellStyle name="Normal 8 2 11 5 2 2 2" xfId="33846"/>
    <cellStyle name="Normal 8 2 11 5 2 3" xfId="17982"/>
    <cellStyle name="Normal 8 2 11 5 2 3 2" xfId="41776"/>
    <cellStyle name="Normal 8 2 11 5 2 4" xfId="25915"/>
    <cellStyle name="Normal 8 2 11 5 3" xfId="4057"/>
    <cellStyle name="Normal 8 2 11 5 3 2" xfId="12032"/>
    <cellStyle name="Normal 8 2 11 5 3 2 2" xfId="35827"/>
    <cellStyle name="Normal 8 2 11 5 3 3" xfId="19963"/>
    <cellStyle name="Normal 8 2 11 5 3 3 2" xfId="43757"/>
    <cellStyle name="Normal 8 2 11 5 3 4" xfId="27896"/>
    <cellStyle name="Normal 8 2 11 5 4" xfId="6080"/>
    <cellStyle name="Normal 8 2 11 5 4 2" xfId="14013"/>
    <cellStyle name="Normal 8 2 11 5 4 2 2" xfId="37808"/>
    <cellStyle name="Normal 8 2 11 5 4 3" xfId="21944"/>
    <cellStyle name="Normal 8 2 11 5 4 3 2" xfId="45738"/>
    <cellStyle name="Normal 8 2 11 5 4 4" xfId="29878"/>
    <cellStyle name="Normal 8 2 11 5 5" xfId="8070"/>
    <cellStyle name="Normal 8 2 11 5 5 2" xfId="31865"/>
    <cellStyle name="Normal 8 2 11 5 6" xfId="16001"/>
    <cellStyle name="Normal 8 2 11 5 6 2" xfId="39795"/>
    <cellStyle name="Normal 8 2 11 5 7" xfId="23934"/>
    <cellStyle name="Normal 8 2 11 6" xfId="92"/>
    <cellStyle name="Normal 8 2 11 6 2" xfId="2076"/>
    <cellStyle name="Normal 8 2 11 6 2 2" xfId="10052"/>
    <cellStyle name="Normal 8 2 11 6 2 2 2" xfId="33847"/>
    <cellStyle name="Normal 8 2 11 6 2 3" xfId="17983"/>
    <cellStyle name="Normal 8 2 11 6 2 3 2" xfId="41777"/>
    <cellStyle name="Normal 8 2 11 6 2 4" xfId="25916"/>
    <cellStyle name="Normal 8 2 11 6 3" xfId="4058"/>
    <cellStyle name="Normal 8 2 11 6 3 2" xfId="12033"/>
    <cellStyle name="Normal 8 2 11 6 3 2 2" xfId="35828"/>
    <cellStyle name="Normal 8 2 11 6 3 3" xfId="19964"/>
    <cellStyle name="Normal 8 2 11 6 3 3 2" xfId="43758"/>
    <cellStyle name="Normal 8 2 11 6 3 4" xfId="27897"/>
    <cellStyle name="Normal 8 2 11 6 4" xfId="6081"/>
    <cellStyle name="Normal 8 2 11 6 4 2" xfId="14014"/>
    <cellStyle name="Normal 8 2 11 6 4 2 2" xfId="37809"/>
    <cellStyle name="Normal 8 2 11 6 4 3" xfId="21945"/>
    <cellStyle name="Normal 8 2 11 6 4 3 2" xfId="45739"/>
    <cellStyle name="Normal 8 2 11 6 4 4" xfId="29879"/>
    <cellStyle name="Normal 8 2 11 6 5" xfId="8071"/>
    <cellStyle name="Normal 8 2 11 6 5 2" xfId="31866"/>
    <cellStyle name="Normal 8 2 11 6 6" xfId="16002"/>
    <cellStyle name="Normal 8 2 11 6 6 2" xfId="39796"/>
    <cellStyle name="Normal 8 2 11 6 7" xfId="23935"/>
    <cellStyle name="Normal 8 2 11 7" xfId="2067"/>
    <cellStyle name="Normal 8 2 11 7 2" xfId="10043"/>
    <cellStyle name="Normal 8 2 11 7 2 2" xfId="33838"/>
    <cellStyle name="Normal 8 2 11 7 3" xfId="17974"/>
    <cellStyle name="Normal 8 2 11 7 3 2" xfId="41768"/>
    <cellStyle name="Normal 8 2 11 7 4" xfId="25907"/>
    <cellStyle name="Normal 8 2 11 8" xfId="4049"/>
    <cellStyle name="Normal 8 2 11 8 2" xfId="12024"/>
    <cellStyle name="Normal 8 2 11 8 2 2" xfId="35819"/>
    <cellStyle name="Normal 8 2 11 8 3" xfId="19955"/>
    <cellStyle name="Normal 8 2 11 8 3 2" xfId="43749"/>
    <cellStyle name="Normal 8 2 11 8 4" xfId="27888"/>
    <cellStyle name="Normal 8 2 11 9" xfId="6072"/>
    <cellStyle name="Normal 8 2 11 9 2" xfId="14005"/>
    <cellStyle name="Normal 8 2 11 9 2 2" xfId="37800"/>
    <cellStyle name="Normal 8 2 11 9 3" xfId="21936"/>
    <cellStyle name="Normal 8 2 11 9 3 2" xfId="45730"/>
    <cellStyle name="Normal 8 2 11 9 4" xfId="29870"/>
    <cellStyle name="Normal 8 2 12" xfId="93"/>
    <cellStyle name="Normal 8 2 12 10" xfId="16003"/>
    <cellStyle name="Normal 8 2 12 10 2" xfId="39797"/>
    <cellStyle name="Normal 8 2 12 11" xfId="23936"/>
    <cellStyle name="Normal 8 2 12 2" xfId="94"/>
    <cellStyle name="Normal 8 2 12 2 2" xfId="2078"/>
    <cellStyle name="Normal 8 2 12 2 2 2" xfId="10054"/>
    <cellStyle name="Normal 8 2 12 2 2 2 2" xfId="33849"/>
    <cellStyle name="Normal 8 2 12 2 2 3" xfId="17985"/>
    <cellStyle name="Normal 8 2 12 2 2 3 2" xfId="41779"/>
    <cellStyle name="Normal 8 2 12 2 2 4" xfId="25918"/>
    <cellStyle name="Normal 8 2 12 2 3" xfId="4060"/>
    <cellStyle name="Normal 8 2 12 2 3 2" xfId="12035"/>
    <cellStyle name="Normal 8 2 12 2 3 2 2" xfId="35830"/>
    <cellStyle name="Normal 8 2 12 2 3 3" xfId="19966"/>
    <cellStyle name="Normal 8 2 12 2 3 3 2" xfId="43760"/>
    <cellStyle name="Normal 8 2 12 2 3 4" xfId="27899"/>
    <cellStyle name="Normal 8 2 12 2 4" xfId="6083"/>
    <cellStyle name="Normal 8 2 12 2 4 2" xfId="14016"/>
    <cellStyle name="Normal 8 2 12 2 4 2 2" xfId="37811"/>
    <cellStyle name="Normal 8 2 12 2 4 3" xfId="21947"/>
    <cellStyle name="Normal 8 2 12 2 4 3 2" xfId="45741"/>
    <cellStyle name="Normal 8 2 12 2 4 4" xfId="29881"/>
    <cellStyle name="Normal 8 2 12 2 5" xfId="8073"/>
    <cellStyle name="Normal 8 2 12 2 5 2" xfId="31868"/>
    <cellStyle name="Normal 8 2 12 2 6" xfId="16004"/>
    <cellStyle name="Normal 8 2 12 2 6 2" xfId="39798"/>
    <cellStyle name="Normal 8 2 12 2 7" xfId="23937"/>
    <cellStyle name="Normal 8 2 12 3" xfId="95"/>
    <cellStyle name="Normal 8 2 12 3 2" xfId="2079"/>
    <cellStyle name="Normal 8 2 12 3 2 2" xfId="10055"/>
    <cellStyle name="Normal 8 2 12 3 2 2 2" xfId="33850"/>
    <cellStyle name="Normal 8 2 12 3 2 3" xfId="17986"/>
    <cellStyle name="Normal 8 2 12 3 2 3 2" xfId="41780"/>
    <cellStyle name="Normal 8 2 12 3 2 4" xfId="25919"/>
    <cellStyle name="Normal 8 2 12 3 3" xfId="4061"/>
    <cellStyle name="Normal 8 2 12 3 3 2" xfId="12036"/>
    <cellStyle name="Normal 8 2 12 3 3 2 2" xfId="35831"/>
    <cellStyle name="Normal 8 2 12 3 3 3" xfId="19967"/>
    <cellStyle name="Normal 8 2 12 3 3 3 2" xfId="43761"/>
    <cellStyle name="Normal 8 2 12 3 3 4" xfId="27900"/>
    <cellStyle name="Normal 8 2 12 3 4" xfId="6084"/>
    <cellStyle name="Normal 8 2 12 3 4 2" xfId="14017"/>
    <cellStyle name="Normal 8 2 12 3 4 2 2" xfId="37812"/>
    <cellStyle name="Normal 8 2 12 3 4 3" xfId="21948"/>
    <cellStyle name="Normal 8 2 12 3 4 3 2" xfId="45742"/>
    <cellStyle name="Normal 8 2 12 3 4 4" xfId="29882"/>
    <cellStyle name="Normal 8 2 12 3 5" xfId="8074"/>
    <cellStyle name="Normal 8 2 12 3 5 2" xfId="31869"/>
    <cellStyle name="Normal 8 2 12 3 6" xfId="16005"/>
    <cellStyle name="Normal 8 2 12 3 6 2" xfId="39799"/>
    <cellStyle name="Normal 8 2 12 3 7" xfId="23938"/>
    <cellStyle name="Normal 8 2 12 4" xfId="96"/>
    <cellStyle name="Normal 8 2 12 4 2" xfId="2080"/>
    <cellStyle name="Normal 8 2 12 4 2 2" xfId="10056"/>
    <cellStyle name="Normal 8 2 12 4 2 2 2" xfId="33851"/>
    <cellStyle name="Normal 8 2 12 4 2 3" xfId="17987"/>
    <cellStyle name="Normal 8 2 12 4 2 3 2" xfId="41781"/>
    <cellStyle name="Normal 8 2 12 4 2 4" xfId="25920"/>
    <cellStyle name="Normal 8 2 12 4 3" xfId="4062"/>
    <cellStyle name="Normal 8 2 12 4 3 2" xfId="12037"/>
    <cellStyle name="Normal 8 2 12 4 3 2 2" xfId="35832"/>
    <cellStyle name="Normal 8 2 12 4 3 3" xfId="19968"/>
    <cellStyle name="Normal 8 2 12 4 3 3 2" xfId="43762"/>
    <cellStyle name="Normal 8 2 12 4 3 4" xfId="27901"/>
    <cellStyle name="Normal 8 2 12 4 4" xfId="6085"/>
    <cellStyle name="Normal 8 2 12 4 4 2" xfId="14018"/>
    <cellStyle name="Normal 8 2 12 4 4 2 2" xfId="37813"/>
    <cellStyle name="Normal 8 2 12 4 4 3" xfId="21949"/>
    <cellStyle name="Normal 8 2 12 4 4 3 2" xfId="45743"/>
    <cellStyle name="Normal 8 2 12 4 4 4" xfId="29883"/>
    <cellStyle name="Normal 8 2 12 4 5" xfId="8075"/>
    <cellStyle name="Normal 8 2 12 4 5 2" xfId="31870"/>
    <cellStyle name="Normal 8 2 12 4 6" xfId="16006"/>
    <cellStyle name="Normal 8 2 12 4 6 2" xfId="39800"/>
    <cellStyle name="Normal 8 2 12 4 7" xfId="23939"/>
    <cellStyle name="Normal 8 2 12 5" xfId="97"/>
    <cellStyle name="Normal 8 2 12 5 2" xfId="2081"/>
    <cellStyle name="Normal 8 2 12 5 2 2" xfId="10057"/>
    <cellStyle name="Normal 8 2 12 5 2 2 2" xfId="33852"/>
    <cellStyle name="Normal 8 2 12 5 2 3" xfId="17988"/>
    <cellStyle name="Normal 8 2 12 5 2 3 2" xfId="41782"/>
    <cellStyle name="Normal 8 2 12 5 2 4" xfId="25921"/>
    <cellStyle name="Normal 8 2 12 5 3" xfId="4063"/>
    <cellStyle name="Normal 8 2 12 5 3 2" xfId="12038"/>
    <cellStyle name="Normal 8 2 12 5 3 2 2" xfId="35833"/>
    <cellStyle name="Normal 8 2 12 5 3 3" xfId="19969"/>
    <cellStyle name="Normal 8 2 12 5 3 3 2" xfId="43763"/>
    <cellStyle name="Normal 8 2 12 5 3 4" xfId="27902"/>
    <cellStyle name="Normal 8 2 12 5 4" xfId="6086"/>
    <cellStyle name="Normal 8 2 12 5 4 2" xfId="14019"/>
    <cellStyle name="Normal 8 2 12 5 4 2 2" xfId="37814"/>
    <cellStyle name="Normal 8 2 12 5 4 3" xfId="21950"/>
    <cellStyle name="Normal 8 2 12 5 4 3 2" xfId="45744"/>
    <cellStyle name="Normal 8 2 12 5 4 4" xfId="29884"/>
    <cellStyle name="Normal 8 2 12 5 5" xfId="8076"/>
    <cellStyle name="Normal 8 2 12 5 5 2" xfId="31871"/>
    <cellStyle name="Normal 8 2 12 5 6" xfId="16007"/>
    <cellStyle name="Normal 8 2 12 5 6 2" xfId="39801"/>
    <cellStyle name="Normal 8 2 12 5 7" xfId="23940"/>
    <cellStyle name="Normal 8 2 12 6" xfId="2077"/>
    <cellStyle name="Normal 8 2 12 6 2" xfId="10053"/>
    <cellStyle name="Normal 8 2 12 6 2 2" xfId="33848"/>
    <cellStyle name="Normal 8 2 12 6 3" xfId="17984"/>
    <cellStyle name="Normal 8 2 12 6 3 2" xfId="41778"/>
    <cellStyle name="Normal 8 2 12 6 4" xfId="25917"/>
    <cellStyle name="Normal 8 2 12 7" xfId="4059"/>
    <cellStyle name="Normal 8 2 12 7 2" xfId="12034"/>
    <cellStyle name="Normal 8 2 12 7 2 2" xfId="35829"/>
    <cellStyle name="Normal 8 2 12 7 3" xfId="19965"/>
    <cellStyle name="Normal 8 2 12 7 3 2" xfId="43759"/>
    <cellStyle name="Normal 8 2 12 7 4" xfId="27898"/>
    <cellStyle name="Normal 8 2 12 8" xfId="6082"/>
    <cellStyle name="Normal 8 2 12 8 2" xfId="14015"/>
    <cellStyle name="Normal 8 2 12 8 2 2" xfId="37810"/>
    <cellStyle name="Normal 8 2 12 8 3" xfId="21946"/>
    <cellStyle name="Normal 8 2 12 8 3 2" xfId="45740"/>
    <cellStyle name="Normal 8 2 12 8 4" xfId="29880"/>
    <cellStyle name="Normal 8 2 12 9" xfId="8072"/>
    <cellStyle name="Normal 8 2 12 9 2" xfId="31867"/>
    <cellStyle name="Normal 8 2 13" xfId="98"/>
    <cellStyle name="Normal 8 2 13 2" xfId="2082"/>
    <cellStyle name="Normal 8 2 13 2 2" xfId="10058"/>
    <cellStyle name="Normal 8 2 13 2 2 2" xfId="33853"/>
    <cellStyle name="Normal 8 2 13 2 3" xfId="17989"/>
    <cellStyle name="Normal 8 2 13 2 3 2" xfId="41783"/>
    <cellStyle name="Normal 8 2 13 2 4" xfId="25922"/>
    <cellStyle name="Normal 8 2 13 3" xfId="4064"/>
    <cellStyle name="Normal 8 2 13 3 2" xfId="12039"/>
    <cellStyle name="Normal 8 2 13 3 2 2" xfId="35834"/>
    <cellStyle name="Normal 8 2 13 3 3" xfId="19970"/>
    <cellStyle name="Normal 8 2 13 3 3 2" xfId="43764"/>
    <cellStyle name="Normal 8 2 13 3 4" xfId="27903"/>
    <cellStyle name="Normal 8 2 13 4" xfId="6087"/>
    <cellStyle name="Normal 8 2 13 4 2" xfId="14020"/>
    <cellStyle name="Normal 8 2 13 4 2 2" xfId="37815"/>
    <cellStyle name="Normal 8 2 13 4 3" xfId="21951"/>
    <cellStyle name="Normal 8 2 13 4 3 2" xfId="45745"/>
    <cellStyle name="Normal 8 2 13 4 4" xfId="29885"/>
    <cellStyle name="Normal 8 2 13 5" xfId="8077"/>
    <cellStyle name="Normal 8 2 13 5 2" xfId="31872"/>
    <cellStyle name="Normal 8 2 13 6" xfId="16008"/>
    <cellStyle name="Normal 8 2 13 6 2" xfId="39802"/>
    <cellStyle name="Normal 8 2 13 7" xfId="23941"/>
    <cellStyle name="Normal 8 2 14" xfId="99"/>
    <cellStyle name="Normal 8 2 14 2" xfId="2083"/>
    <cellStyle name="Normal 8 2 14 2 2" xfId="10059"/>
    <cellStyle name="Normal 8 2 14 2 2 2" xfId="33854"/>
    <cellStyle name="Normal 8 2 14 2 3" xfId="17990"/>
    <cellStyle name="Normal 8 2 14 2 3 2" xfId="41784"/>
    <cellStyle name="Normal 8 2 14 2 4" xfId="25923"/>
    <cellStyle name="Normal 8 2 14 3" xfId="4065"/>
    <cellStyle name="Normal 8 2 14 3 2" xfId="12040"/>
    <cellStyle name="Normal 8 2 14 3 2 2" xfId="35835"/>
    <cellStyle name="Normal 8 2 14 3 3" xfId="19971"/>
    <cellStyle name="Normal 8 2 14 3 3 2" xfId="43765"/>
    <cellStyle name="Normal 8 2 14 3 4" xfId="27904"/>
    <cellStyle name="Normal 8 2 14 4" xfId="6088"/>
    <cellStyle name="Normal 8 2 14 4 2" xfId="14021"/>
    <cellStyle name="Normal 8 2 14 4 2 2" xfId="37816"/>
    <cellStyle name="Normal 8 2 14 4 3" xfId="21952"/>
    <cellStyle name="Normal 8 2 14 4 3 2" xfId="45746"/>
    <cellStyle name="Normal 8 2 14 4 4" xfId="29886"/>
    <cellStyle name="Normal 8 2 14 5" xfId="8078"/>
    <cellStyle name="Normal 8 2 14 5 2" xfId="31873"/>
    <cellStyle name="Normal 8 2 14 6" xfId="16009"/>
    <cellStyle name="Normal 8 2 14 6 2" xfId="39803"/>
    <cellStyle name="Normal 8 2 14 7" xfId="23942"/>
    <cellStyle name="Normal 8 2 15" xfId="100"/>
    <cellStyle name="Normal 8 2 15 2" xfId="2084"/>
    <cellStyle name="Normal 8 2 15 2 2" xfId="10060"/>
    <cellStyle name="Normal 8 2 15 2 2 2" xfId="33855"/>
    <cellStyle name="Normal 8 2 15 2 3" xfId="17991"/>
    <cellStyle name="Normal 8 2 15 2 3 2" xfId="41785"/>
    <cellStyle name="Normal 8 2 15 2 4" xfId="25924"/>
    <cellStyle name="Normal 8 2 15 3" xfId="4066"/>
    <cellStyle name="Normal 8 2 15 3 2" xfId="12041"/>
    <cellStyle name="Normal 8 2 15 3 2 2" xfId="35836"/>
    <cellStyle name="Normal 8 2 15 3 3" xfId="19972"/>
    <cellStyle name="Normal 8 2 15 3 3 2" xfId="43766"/>
    <cellStyle name="Normal 8 2 15 3 4" xfId="27905"/>
    <cellStyle name="Normal 8 2 15 4" xfId="6089"/>
    <cellStyle name="Normal 8 2 15 4 2" xfId="14022"/>
    <cellStyle name="Normal 8 2 15 4 2 2" xfId="37817"/>
    <cellStyle name="Normal 8 2 15 4 3" xfId="21953"/>
    <cellStyle name="Normal 8 2 15 4 3 2" xfId="45747"/>
    <cellStyle name="Normal 8 2 15 4 4" xfId="29887"/>
    <cellStyle name="Normal 8 2 15 5" xfId="8079"/>
    <cellStyle name="Normal 8 2 15 5 2" xfId="31874"/>
    <cellStyle name="Normal 8 2 15 6" xfId="16010"/>
    <cellStyle name="Normal 8 2 15 6 2" xfId="39804"/>
    <cellStyle name="Normal 8 2 15 7" xfId="23943"/>
    <cellStyle name="Normal 8 2 16" xfId="101"/>
    <cellStyle name="Normal 8 2 16 2" xfId="2085"/>
    <cellStyle name="Normal 8 2 16 2 2" xfId="10061"/>
    <cellStyle name="Normal 8 2 16 2 2 2" xfId="33856"/>
    <cellStyle name="Normal 8 2 16 2 3" xfId="17992"/>
    <cellStyle name="Normal 8 2 16 2 3 2" xfId="41786"/>
    <cellStyle name="Normal 8 2 16 2 4" xfId="25925"/>
    <cellStyle name="Normal 8 2 16 3" xfId="4067"/>
    <cellStyle name="Normal 8 2 16 3 2" xfId="12042"/>
    <cellStyle name="Normal 8 2 16 3 2 2" xfId="35837"/>
    <cellStyle name="Normal 8 2 16 3 3" xfId="19973"/>
    <cellStyle name="Normal 8 2 16 3 3 2" xfId="43767"/>
    <cellStyle name="Normal 8 2 16 3 4" xfId="27906"/>
    <cellStyle name="Normal 8 2 16 4" xfId="6090"/>
    <cellStyle name="Normal 8 2 16 4 2" xfId="14023"/>
    <cellStyle name="Normal 8 2 16 4 2 2" xfId="37818"/>
    <cellStyle name="Normal 8 2 16 4 3" xfId="21954"/>
    <cellStyle name="Normal 8 2 16 4 3 2" xfId="45748"/>
    <cellStyle name="Normal 8 2 16 4 4" xfId="29888"/>
    <cellStyle name="Normal 8 2 16 5" xfId="8080"/>
    <cellStyle name="Normal 8 2 16 5 2" xfId="31875"/>
    <cellStyle name="Normal 8 2 16 6" xfId="16011"/>
    <cellStyle name="Normal 8 2 16 6 2" xfId="39805"/>
    <cellStyle name="Normal 8 2 16 7" xfId="23944"/>
    <cellStyle name="Normal 8 2 17" xfId="2056"/>
    <cellStyle name="Normal 8 2 17 2" xfId="10032"/>
    <cellStyle name="Normal 8 2 17 2 2" xfId="33827"/>
    <cellStyle name="Normal 8 2 17 3" xfId="17963"/>
    <cellStyle name="Normal 8 2 17 3 2" xfId="41757"/>
    <cellStyle name="Normal 8 2 17 4" xfId="25896"/>
    <cellStyle name="Normal 8 2 18" xfId="4038"/>
    <cellStyle name="Normal 8 2 18 2" xfId="12013"/>
    <cellStyle name="Normal 8 2 18 2 2" xfId="35808"/>
    <cellStyle name="Normal 8 2 18 3" xfId="19944"/>
    <cellStyle name="Normal 8 2 18 3 2" xfId="43738"/>
    <cellStyle name="Normal 8 2 18 4" xfId="27877"/>
    <cellStyle name="Normal 8 2 19" xfId="6061"/>
    <cellStyle name="Normal 8 2 19 2" xfId="13994"/>
    <cellStyle name="Normal 8 2 19 2 2" xfId="37789"/>
    <cellStyle name="Normal 8 2 19 3" xfId="21925"/>
    <cellStyle name="Normal 8 2 19 3 2" xfId="45719"/>
    <cellStyle name="Normal 8 2 19 4" xfId="29859"/>
    <cellStyle name="Normal 8 2 2" xfId="102"/>
    <cellStyle name="Normal 8 2 2 10" xfId="103"/>
    <cellStyle name="Normal 8 2 2 10 10" xfId="16013"/>
    <cellStyle name="Normal 8 2 2 10 10 2" xfId="39807"/>
    <cellStyle name="Normal 8 2 2 10 11" xfId="23946"/>
    <cellStyle name="Normal 8 2 2 10 2" xfId="104"/>
    <cellStyle name="Normal 8 2 2 10 2 2" xfId="2088"/>
    <cellStyle name="Normal 8 2 2 10 2 2 2" xfId="10064"/>
    <cellStyle name="Normal 8 2 2 10 2 2 2 2" xfId="33859"/>
    <cellStyle name="Normal 8 2 2 10 2 2 3" xfId="17995"/>
    <cellStyle name="Normal 8 2 2 10 2 2 3 2" xfId="41789"/>
    <cellStyle name="Normal 8 2 2 10 2 2 4" xfId="25928"/>
    <cellStyle name="Normal 8 2 2 10 2 3" xfId="4070"/>
    <cellStyle name="Normal 8 2 2 10 2 3 2" xfId="12045"/>
    <cellStyle name="Normal 8 2 2 10 2 3 2 2" xfId="35840"/>
    <cellStyle name="Normal 8 2 2 10 2 3 3" xfId="19976"/>
    <cellStyle name="Normal 8 2 2 10 2 3 3 2" xfId="43770"/>
    <cellStyle name="Normal 8 2 2 10 2 3 4" xfId="27909"/>
    <cellStyle name="Normal 8 2 2 10 2 4" xfId="6093"/>
    <cellStyle name="Normal 8 2 2 10 2 4 2" xfId="14026"/>
    <cellStyle name="Normal 8 2 2 10 2 4 2 2" xfId="37821"/>
    <cellStyle name="Normal 8 2 2 10 2 4 3" xfId="21957"/>
    <cellStyle name="Normal 8 2 2 10 2 4 3 2" xfId="45751"/>
    <cellStyle name="Normal 8 2 2 10 2 4 4" xfId="29891"/>
    <cellStyle name="Normal 8 2 2 10 2 5" xfId="8083"/>
    <cellStyle name="Normal 8 2 2 10 2 5 2" xfId="31878"/>
    <cellStyle name="Normal 8 2 2 10 2 6" xfId="16014"/>
    <cellStyle name="Normal 8 2 2 10 2 6 2" xfId="39808"/>
    <cellStyle name="Normal 8 2 2 10 2 7" xfId="23947"/>
    <cellStyle name="Normal 8 2 2 10 3" xfId="105"/>
    <cellStyle name="Normal 8 2 2 10 3 2" xfId="2089"/>
    <cellStyle name="Normal 8 2 2 10 3 2 2" xfId="10065"/>
    <cellStyle name="Normal 8 2 2 10 3 2 2 2" xfId="33860"/>
    <cellStyle name="Normal 8 2 2 10 3 2 3" xfId="17996"/>
    <cellStyle name="Normal 8 2 2 10 3 2 3 2" xfId="41790"/>
    <cellStyle name="Normal 8 2 2 10 3 2 4" xfId="25929"/>
    <cellStyle name="Normal 8 2 2 10 3 3" xfId="4071"/>
    <cellStyle name="Normal 8 2 2 10 3 3 2" xfId="12046"/>
    <cellStyle name="Normal 8 2 2 10 3 3 2 2" xfId="35841"/>
    <cellStyle name="Normal 8 2 2 10 3 3 3" xfId="19977"/>
    <cellStyle name="Normal 8 2 2 10 3 3 3 2" xfId="43771"/>
    <cellStyle name="Normal 8 2 2 10 3 3 4" xfId="27910"/>
    <cellStyle name="Normal 8 2 2 10 3 4" xfId="6094"/>
    <cellStyle name="Normal 8 2 2 10 3 4 2" xfId="14027"/>
    <cellStyle name="Normal 8 2 2 10 3 4 2 2" xfId="37822"/>
    <cellStyle name="Normal 8 2 2 10 3 4 3" xfId="21958"/>
    <cellStyle name="Normal 8 2 2 10 3 4 3 2" xfId="45752"/>
    <cellStyle name="Normal 8 2 2 10 3 4 4" xfId="29892"/>
    <cellStyle name="Normal 8 2 2 10 3 5" xfId="8084"/>
    <cellStyle name="Normal 8 2 2 10 3 5 2" xfId="31879"/>
    <cellStyle name="Normal 8 2 2 10 3 6" xfId="16015"/>
    <cellStyle name="Normal 8 2 2 10 3 6 2" xfId="39809"/>
    <cellStyle name="Normal 8 2 2 10 3 7" xfId="23948"/>
    <cellStyle name="Normal 8 2 2 10 4" xfId="106"/>
    <cellStyle name="Normal 8 2 2 10 4 2" xfId="2090"/>
    <cellStyle name="Normal 8 2 2 10 4 2 2" xfId="10066"/>
    <cellStyle name="Normal 8 2 2 10 4 2 2 2" xfId="33861"/>
    <cellStyle name="Normal 8 2 2 10 4 2 3" xfId="17997"/>
    <cellStyle name="Normal 8 2 2 10 4 2 3 2" xfId="41791"/>
    <cellStyle name="Normal 8 2 2 10 4 2 4" xfId="25930"/>
    <cellStyle name="Normal 8 2 2 10 4 3" xfId="4072"/>
    <cellStyle name="Normal 8 2 2 10 4 3 2" xfId="12047"/>
    <cellStyle name="Normal 8 2 2 10 4 3 2 2" xfId="35842"/>
    <cellStyle name="Normal 8 2 2 10 4 3 3" xfId="19978"/>
    <cellStyle name="Normal 8 2 2 10 4 3 3 2" xfId="43772"/>
    <cellStyle name="Normal 8 2 2 10 4 3 4" xfId="27911"/>
    <cellStyle name="Normal 8 2 2 10 4 4" xfId="6095"/>
    <cellStyle name="Normal 8 2 2 10 4 4 2" xfId="14028"/>
    <cellStyle name="Normal 8 2 2 10 4 4 2 2" xfId="37823"/>
    <cellStyle name="Normal 8 2 2 10 4 4 3" xfId="21959"/>
    <cellStyle name="Normal 8 2 2 10 4 4 3 2" xfId="45753"/>
    <cellStyle name="Normal 8 2 2 10 4 4 4" xfId="29893"/>
    <cellStyle name="Normal 8 2 2 10 4 5" xfId="8085"/>
    <cellStyle name="Normal 8 2 2 10 4 5 2" xfId="31880"/>
    <cellStyle name="Normal 8 2 2 10 4 6" xfId="16016"/>
    <cellStyle name="Normal 8 2 2 10 4 6 2" xfId="39810"/>
    <cellStyle name="Normal 8 2 2 10 4 7" xfId="23949"/>
    <cellStyle name="Normal 8 2 2 10 5" xfId="107"/>
    <cellStyle name="Normal 8 2 2 10 5 2" xfId="2091"/>
    <cellStyle name="Normal 8 2 2 10 5 2 2" xfId="10067"/>
    <cellStyle name="Normal 8 2 2 10 5 2 2 2" xfId="33862"/>
    <cellStyle name="Normal 8 2 2 10 5 2 3" xfId="17998"/>
    <cellStyle name="Normal 8 2 2 10 5 2 3 2" xfId="41792"/>
    <cellStyle name="Normal 8 2 2 10 5 2 4" xfId="25931"/>
    <cellStyle name="Normal 8 2 2 10 5 3" xfId="4073"/>
    <cellStyle name="Normal 8 2 2 10 5 3 2" xfId="12048"/>
    <cellStyle name="Normal 8 2 2 10 5 3 2 2" xfId="35843"/>
    <cellStyle name="Normal 8 2 2 10 5 3 3" xfId="19979"/>
    <cellStyle name="Normal 8 2 2 10 5 3 3 2" xfId="43773"/>
    <cellStyle name="Normal 8 2 2 10 5 3 4" xfId="27912"/>
    <cellStyle name="Normal 8 2 2 10 5 4" xfId="6096"/>
    <cellStyle name="Normal 8 2 2 10 5 4 2" xfId="14029"/>
    <cellStyle name="Normal 8 2 2 10 5 4 2 2" xfId="37824"/>
    <cellStyle name="Normal 8 2 2 10 5 4 3" xfId="21960"/>
    <cellStyle name="Normal 8 2 2 10 5 4 3 2" xfId="45754"/>
    <cellStyle name="Normal 8 2 2 10 5 4 4" xfId="29894"/>
    <cellStyle name="Normal 8 2 2 10 5 5" xfId="8086"/>
    <cellStyle name="Normal 8 2 2 10 5 5 2" xfId="31881"/>
    <cellStyle name="Normal 8 2 2 10 5 6" xfId="16017"/>
    <cellStyle name="Normal 8 2 2 10 5 6 2" xfId="39811"/>
    <cellStyle name="Normal 8 2 2 10 5 7" xfId="23950"/>
    <cellStyle name="Normal 8 2 2 10 6" xfId="2087"/>
    <cellStyle name="Normal 8 2 2 10 6 2" xfId="10063"/>
    <cellStyle name="Normal 8 2 2 10 6 2 2" xfId="33858"/>
    <cellStyle name="Normal 8 2 2 10 6 3" xfId="17994"/>
    <cellStyle name="Normal 8 2 2 10 6 3 2" xfId="41788"/>
    <cellStyle name="Normal 8 2 2 10 6 4" xfId="25927"/>
    <cellStyle name="Normal 8 2 2 10 7" xfId="4069"/>
    <cellStyle name="Normal 8 2 2 10 7 2" xfId="12044"/>
    <cellStyle name="Normal 8 2 2 10 7 2 2" xfId="35839"/>
    <cellStyle name="Normal 8 2 2 10 7 3" xfId="19975"/>
    <cellStyle name="Normal 8 2 2 10 7 3 2" xfId="43769"/>
    <cellStyle name="Normal 8 2 2 10 7 4" xfId="27908"/>
    <cellStyle name="Normal 8 2 2 10 8" xfId="6092"/>
    <cellStyle name="Normal 8 2 2 10 8 2" xfId="14025"/>
    <cellStyle name="Normal 8 2 2 10 8 2 2" xfId="37820"/>
    <cellStyle name="Normal 8 2 2 10 8 3" xfId="21956"/>
    <cellStyle name="Normal 8 2 2 10 8 3 2" xfId="45750"/>
    <cellStyle name="Normal 8 2 2 10 8 4" xfId="29890"/>
    <cellStyle name="Normal 8 2 2 10 9" xfId="8082"/>
    <cellStyle name="Normal 8 2 2 10 9 2" xfId="31877"/>
    <cellStyle name="Normal 8 2 2 11" xfId="108"/>
    <cellStyle name="Normal 8 2 2 11 2" xfId="2092"/>
    <cellStyle name="Normal 8 2 2 11 2 2" xfId="10068"/>
    <cellStyle name="Normal 8 2 2 11 2 2 2" xfId="33863"/>
    <cellStyle name="Normal 8 2 2 11 2 3" xfId="17999"/>
    <cellStyle name="Normal 8 2 2 11 2 3 2" xfId="41793"/>
    <cellStyle name="Normal 8 2 2 11 2 4" xfId="25932"/>
    <cellStyle name="Normal 8 2 2 11 3" xfId="4074"/>
    <cellStyle name="Normal 8 2 2 11 3 2" xfId="12049"/>
    <cellStyle name="Normal 8 2 2 11 3 2 2" xfId="35844"/>
    <cellStyle name="Normal 8 2 2 11 3 3" xfId="19980"/>
    <cellStyle name="Normal 8 2 2 11 3 3 2" xfId="43774"/>
    <cellStyle name="Normal 8 2 2 11 3 4" xfId="27913"/>
    <cellStyle name="Normal 8 2 2 11 4" xfId="6097"/>
    <cellStyle name="Normal 8 2 2 11 4 2" xfId="14030"/>
    <cellStyle name="Normal 8 2 2 11 4 2 2" xfId="37825"/>
    <cellStyle name="Normal 8 2 2 11 4 3" xfId="21961"/>
    <cellStyle name="Normal 8 2 2 11 4 3 2" xfId="45755"/>
    <cellStyle name="Normal 8 2 2 11 4 4" xfId="29895"/>
    <cellStyle name="Normal 8 2 2 11 5" xfId="8087"/>
    <cellStyle name="Normal 8 2 2 11 5 2" xfId="31882"/>
    <cellStyle name="Normal 8 2 2 11 6" xfId="16018"/>
    <cellStyle name="Normal 8 2 2 11 6 2" xfId="39812"/>
    <cellStyle name="Normal 8 2 2 11 7" xfId="23951"/>
    <cellStyle name="Normal 8 2 2 12" xfId="109"/>
    <cellStyle name="Normal 8 2 2 12 2" xfId="2093"/>
    <cellStyle name="Normal 8 2 2 12 2 2" xfId="10069"/>
    <cellStyle name="Normal 8 2 2 12 2 2 2" xfId="33864"/>
    <cellStyle name="Normal 8 2 2 12 2 3" xfId="18000"/>
    <cellStyle name="Normal 8 2 2 12 2 3 2" xfId="41794"/>
    <cellStyle name="Normal 8 2 2 12 2 4" xfId="25933"/>
    <cellStyle name="Normal 8 2 2 12 3" xfId="4075"/>
    <cellStyle name="Normal 8 2 2 12 3 2" xfId="12050"/>
    <cellStyle name="Normal 8 2 2 12 3 2 2" xfId="35845"/>
    <cellStyle name="Normal 8 2 2 12 3 3" xfId="19981"/>
    <cellStyle name="Normal 8 2 2 12 3 3 2" xfId="43775"/>
    <cellStyle name="Normal 8 2 2 12 3 4" xfId="27914"/>
    <cellStyle name="Normal 8 2 2 12 4" xfId="6098"/>
    <cellStyle name="Normal 8 2 2 12 4 2" xfId="14031"/>
    <cellStyle name="Normal 8 2 2 12 4 2 2" xfId="37826"/>
    <cellStyle name="Normal 8 2 2 12 4 3" xfId="21962"/>
    <cellStyle name="Normal 8 2 2 12 4 3 2" xfId="45756"/>
    <cellStyle name="Normal 8 2 2 12 4 4" xfId="29896"/>
    <cellStyle name="Normal 8 2 2 12 5" xfId="8088"/>
    <cellStyle name="Normal 8 2 2 12 5 2" xfId="31883"/>
    <cellStyle name="Normal 8 2 2 12 6" xfId="16019"/>
    <cellStyle name="Normal 8 2 2 12 6 2" xfId="39813"/>
    <cellStyle name="Normal 8 2 2 12 7" xfId="23952"/>
    <cellStyle name="Normal 8 2 2 13" xfId="110"/>
    <cellStyle name="Normal 8 2 2 13 2" xfId="2094"/>
    <cellStyle name="Normal 8 2 2 13 2 2" xfId="10070"/>
    <cellStyle name="Normal 8 2 2 13 2 2 2" xfId="33865"/>
    <cellStyle name="Normal 8 2 2 13 2 3" xfId="18001"/>
    <cellStyle name="Normal 8 2 2 13 2 3 2" xfId="41795"/>
    <cellStyle name="Normal 8 2 2 13 2 4" xfId="25934"/>
    <cellStyle name="Normal 8 2 2 13 3" xfId="4076"/>
    <cellStyle name="Normal 8 2 2 13 3 2" xfId="12051"/>
    <cellStyle name="Normal 8 2 2 13 3 2 2" xfId="35846"/>
    <cellStyle name="Normal 8 2 2 13 3 3" xfId="19982"/>
    <cellStyle name="Normal 8 2 2 13 3 3 2" xfId="43776"/>
    <cellStyle name="Normal 8 2 2 13 3 4" xfId="27915"/>
    <cellStyle name="Normal 8 2 2 13 4" xfId="6099"/>
    <cellStyle name="Normal 8 2 2 13 4 2" xfId="14032"/>
    <cellStyle name="Normal 8 2 2 13 4 2 2" xfId="37827"/>
    <cellStyle name="Normal 8 2 2 13 4 3" xfId="21963"/>
    <cellStyle name="Normal 8 2 2 13 4 3 2" xfId="45757"/>
    <cellStyle name="Normal 8 2 2 13 4 4" xfId="29897"/>
    <cellStyle name="Normal 8 2 2 13 5" xfId="8089"/>
    <cellStyle name="Normal 8 2 2 13 5 2" xfId="31884"/>
    <cellStyle name="Normal 8 2 2 13 6" xfId="16020"/>
    <cellStyle name="Normal 8 2 2 13 6 2" xfId="39814"/>
    <cellStyle name="Normal 8 2 2 13 7" xfId="23953"/>
    <cellStyle name="Normal 8 2 2 14" xfId="111"/>
    <cellStyle name="Normal 8 2 2 14 2" xfId="2095"/>
    <cellStyle name="Normal 8 2 2 14 2 2" xfId="10071"/>
    <cellStyle name="Normal 8 2 2 14 2 2 2" xfId="33866"/>
    <cellStyle name="Normal 8 2 2 14 2 3" xfId="18002"/>
    <cellStyle name="Normal 8 2 2 14 2 3 2" xfId="41796"/>
    <cellStyle name="Normal 8 2 2 14 2 4" xfId="25935"/>
    <cellStyle name="Normal 8 2 2 14 3" xfId="4077"/>
    <cellStyle name="Normal 8 2 2 14 3 2" xfId="12052"/>
    <cellStyle name="Normal 8 2 2 14 3 2 2" xfId="35847"/>
    <cellStyle name="Normal 8 2 2 14 3 3" xfId="19983"/>
    <cellStyle name="Normal 8 2 2 14 3 3 2" xfId="43777"/>
    <cellStyle name="Normal 8 2 2 14 3 4" xfId="27916"/>
    <cellStyle name="Normal 8 2 2 14 4" xfId="6100"/>
    <cellStyle name="Normal 8 2 2 14 4 2" xfId="14033"/>
    <cellStyle name="Normal 8 2 2 14 4 2 2" xfId="37828"/>
    <cellStyle name="Normal 8 2 2 14 4 3" xfId="21964"/>
    <cellStyle name="Normal 8 2 2 14 4 3 2" xfId="45758"/>
    <cellStyle name="Normal 8 2 2 14 4 4" xfId="29898"/>
    <cellStyle name="Normal 8 2 2 14 5" xfId="8090"/>
    <cellStyle name="Normal 8 2 2 14 5 2" xfId="31885"/>
    <cellStyle name="Normal 8 2 2 14 6" xfId="16021"/>
    <cellStyle name="Normal 8 2 2 14 6 2" xfId="39815"/>
    <cellStyle name="Normal 8 2 2 14 7" xfId="23954"/>
    <cellStyle name="Normal 8 2 2 15" xfId="2086"/>
    <cellStyle name="Normal 8 2 2 15 2" xfId="10062"/>
    <cellStyle name="Normal 8 2 2 15 2 2" xfId="33857"/>
    <cellStyle name="Normal 8 2 2 15 3" xfId="17993"/>
    <cellStyle name="Normal 8 2 2 15 3 2" xfId="41787"/>
    <cellStyle name="Normal 8 2 2 15 4" xfId="25926"/>
    <cellStyle name="Normal 8 2 2 16" xfId="4068"/>
    <cellStyle name="Normal 8 2 2 16 2" xfId="12043"/>
    <cellStyle name="Normal 8 2 2 16 2 2" xfId="35838"/>
    <cellStyle name="Normal 8 2 2 16 3" xfId="19974"/>
    <cellStyle name="Normal 8 2 2 16 3 2" xfId="43768"/>
    <cellStyle name="Normal 8 2 2 16 4" xfId="27907"/>
    <cellStyle name="Normal 8 2 2 17" xfId="6091"/>
    <cellStyle name="Normal 8 2 2 17 2" xfId="14024"/>
    <cellStyle name="Normal 8 2 2 17 2 2" xfId="37819"/>
    <cellStyle name="Normal 8 2 2 17 3" xfId="21955"/>
    <cellStyle name="Normal 8 2 2 17 3 2" xfId="45749"/>
    <cellStyle name="Normal 8 2 2 17 4" xfId="29889"/>
    <cellStyle name="Normal 8 2 2 18" xfId="8081"/>
    <cellStyle name="Normal 8 2 2 18 2" xfId="31876"/>
    <cellStyle name="Normal 8 2 2 19" xfId="16012"/>
    <cellStyle name="Normal 8 2 2 19 2" xfId="39806"/>
    <cellStyle name="Normal 8 2 2 2" xfId="112"/>
    <cellStyle name="Normal 8 2 2 2 10" xfId="113"/>
    <cellStyle name="Normal 8 2 2 2 10 2" xfId="2097"/>
    <cellStyle name="Normal 8 2 2 2 10 2 2" xfId="10073"/>
    <cellStyle name="Normal 8 2 2 2 10 2 2 2" xfId="33868"/>
    <cellStyle name="Normal 8 2 2 2 10 2 3" xfId="18004"/>
    <cellStyle name="Normal 8 2 2 2 10 2 3 2" xfId="41798"/>
    <cellStyle name="Normal 8 2 2 2 10 2 4" xfId="25937"/>
    <cellStyle name="Normal 8 2 2 2 10 3" xfId="4079"/>
    <cellStyle name="Normal 8 2 2 2 10 3 2" xfId="12054"/>
    <cellStyle name="Normal 8 2 2 2 10 3 2 2" xfId="35849"/>
    <cellStyle name="Normal 8 2 2 2 10 3 3" xfId="19985"/>
    <cellStyle name="Normal 8 2 2 2 10 3 3 2" xfId="43779"/>
    <cellStyle name="Normal 8 2 2 2 10 3 4" xfId="27918"/>
    <cellStyle name="Normal 8 2 2 2 10 4" xfId="6102"/>
    <cellStyle name="Normal 8 2 2 2 10 4 2" xfId="14035"/>
    <cellStyle name="Normal 8 2 2 2 10 4 2 2" xfId="37830"/>
    <cellStyle name="Normal 8 2 2 2 10 4 3" xfId="21966"/>
    <cellStyle name="Normal 8 2 2 2 10 4 3 2" xfId="45760"/>
    <cellStyle name="Normal 8 2 2 2 10 4 4" xfId="29900"/>
    <cellStyle name="Normal 8 2 2 2 10 5" xfId="8092"/>
    <cellStyle name="Normal 8 2 2 2 10 5 2" xfId="31887"/>
    <cellStyle name="Normal 8 2 2 2 10 6" xfId="16023"/>
    <cellStyle name="Normal 8 2 2 2 10 6 2" xfId="39817"/>
    <cellStyle name="Normal 8 2 2 2 10 7" xfId="23956"/>
    <cellStyle name="Normal 8 2 2 2 11" xfId="114"/>
    <cellStyle name="Normal 8 2 2 2 11 2" xfId="2098"/>
    <cellStyle name="Normal 8 2 2 2 11 2 2" xfId="10074"/>
    <cellStyle name="Normal 8 2 2 2 11 2 2 2" xfId="33869"/>
    <cellStyle name="Normal 8 2 2 2 11 2 3" xfId="18005"/>
    <cellStyle name="Normal 8 2 2 2 11 2 3 2" xfId="41799"/>
    <cellStyle name="Normal 8 2 2 2 11 2 4" xfId="25938"/>
    <cellStyle name="Normal 8 2 2 2 11 3" xfId="4080"/>
    <cellStyle name="Normal 8 2 2 2 11 3 2" xfId="12055"/>
    <cellStyle name="Normal 8 2 2 2 11 3 2 2" xfId="35850"/>
    <cellStyle name="Normal 8 2 2 2 11 3 3" xfId="19986"/>
    <cellStyle name="Normal 8 2 2 2 11 3 3 2" xfId="43780"/>
    <cellStyle name="Normal 8 2 2 2 11 3 4" xfId="27919"/>
    <cellStyle name="Normal 8 2 2 2 11 4" xfId="6103"/>
    <cellStyle name="Normal 8 2 2 2 11 4 2" xfId="14036"/>
    <cellStyle name="Normal 8 2 2 2 11 4 2 2" xfId="37831"/>
    <cellStyle name="Normal 8 2 2 2 11 4 3" xfId="21967"/>
    <cellStyle name="Normal 8 2 2 2 11 4 3 2" xfId="45761"/>
    <cellStyle name="Normal 8 2 2 2 11 4 4" xfId="29901"/>
    <cellStyle name="Normal 8 2 2 2 11 5" xfId="8093"/>
    <cellStyle name="Normal 8 2 2 2 11 5 2" xfId="31888"/>
    <cellStyle name="Normal 8 2 2 2 11 6" xfId="16024"/>
    <cellStyle name="Normal 8 2 2 2 11 6 2" xfId="39818"/>
    <cellStyle name="Normal 8 2 2 2 11 7" xfId="23957"/>
    <cellStyle name="Normal 8 2 2 2 12" xfId="2096"/>
    <cellStyle name="Normal 8 2 2 2 12 2" xfId="10072"/>
    <cellStyle name="Normal 8 2 2 2 12 2 2" xfId="33867"/>
    <cellStyle name="Normal 8 2 2 2 12 3" xfId="18003"/>
    <cellStyle name="Normal 8 2 2 2 12 3 2" xfId="41797"/>
    <cellStyle name="Normal 8 2 2 2 12 4" xfId="25936"/>
    <cellStyle name="Normal 8 2 2 2 13" xfId="4078"/>
    <cellStyle name="Normal 8 2 2 2 13 2" xfId="12053"/>
    <cellStyle name="Normal 8 2 2 2 13 2 2" xfId="35848"/>
    <cellStyle name="Normal 8 2 2 2 13 3" xfId="19984"/>
    <cellStyle name="Normal 8 2 2 2 13 3 2" xfId="43778"/>
    <cellStyle name="Normal 8 2 2 2 13 4" xfId="27917"/>
    <cellStyle name="Normal 8 2 2 2 14" xfId="6101"/>
    <cellStyle name="Normal 8 2 2 2 14 2" xfId="14034"/>
    <cellStyle name="Normal 8 2 2 2 14 2 2" xfId="37829"/>
    <cellStyle name="Normal 8 2 2 2 14 3" xfId="21965"/>
    <cellStyle name="Normal 8 2 2 2 14 3 2" xfId="45759"/>
    <cellStyle name="Normal 8 2 2 2 14 4" xfId="29899"/>
    <cellStyle name="Normal 8 2 2 2 15" xfId="8091"/>
    <cellStyle name="Normal 8 2 2 2 15 2" xfId="31886"/>
    <cellStyle name="Normal 8 2 2 2 16" xfId="16022"/>
    <cellStyle name="Normal 8 2 2 2 16 2" xfId="39816"/>
    <cellStyle name="Normal 8 2 2 2 17" xfId="23955"/>
    <cellStyle name="Normal 8 2 2 2 2" xfId="115"/>
    <cellStyle name="Normal 8 2 2 2 2 10" xfId="116"/>
    <cellStyle name="Normal 8 2 2 2 2 10 2" xfId="2100"/>
    <cellStyle name="Normal 8 2 2 2 2 10 2 2" xfId="10076"/>
    <cellStyle name="Normal 8 2 2 2 2 10 2 2 2" xfId="33871"/>
    <cellStyle name="Normal 8 2 2 2 2 10 2 3" xfId="18007"/>
    <cellStyle name="Normal 8 2 2 2 2 10 2 3 2" xfId="41801"/>
    <cellStyle name="Normal 8 2 2 2 2 10 2 4" xfId="25940"/>
    <cellStyle name="Normal 8 2 2 2 2 10 3" xfId="4082"/>
    <cellStyle name="Normal 8 2 2 2 2 10 3 2" xfId="12057"/>
    <cellStyle name="Normal 8 2 2 2 2 10 3 2 2" xfId="35852"/>
    <cellStyle name="Normal 8 2 2 2 2 10 3 3" xfId="19988"/>
    <cellStyle name="Normal 8 2 2 2 2 10 3 3 2" xfId="43782"/>
    <cellStyle name="Normal 8 2 2 2 2 10 3 4" xfId="27921"/>
    <cellStyle name="Normal 8 2 2 2 2 10 4" xfId="6105"/>
    <cellStyle name="Normal 8 2 2 2 2 10 4 2" xfId="14038"/>
    <cellStyle name="Normal 8 2 2 2 2 10 4 2 2" xfId="37833"/>
    <cellStyle name="Normal 8 2 2 2 2 10 4 3" xfId="21969"/>
    <cellStyle name="Normal 8 2 2 2 2 10 4 3 2" xfId="45763"/>
    <cellStyle name="Normal 8 2 2 2 2 10 4 4" xfId="29903"/>
    <cellStyle name="Normal 8 2 2 2 2 10 5" xfId="8095"/>
    <cellStyle name="Normal 8 2 2 2 2 10 5 2" xfId="31890"/>
    <cellStyle name="Normal 8 2 2 2 2 10 6" xfId="16026"/>
    <cellStyle name="Normal 8 2 2 2 2 10 6 2" xfId="39820"/>
    <cellStyle name="Normal 8 2 2 2 2 10 7" xfId="23959"/>
    <cellStyle name="Normal 8 2 2 2 2 11" xfId="2099"/>
    <cellStyle name="Normal 8 2 2 2 2 11 2" xfId="10075"/>
    <cellStyle name="Normal 8 2 2 2 2 11 2 2" xfId="33870"/>
    <cellStyle name="Normal 8 2 2 2 2 11 3" xfId="18006"/>
    <cellStyle name="Normal 8 2 2 2 2 11 3 2" xfId="41800"/>
    <cellStyle name="Normal 8 2 2 2 2 11 4" xfId="25939"/>
    <cellStyle name="Normal 8 2 2 2 2 12" xfId="4081"/>
    <cellStyle name="Normal 8 2 2 2 2 12 2" xfId="12056"/>
    <cellStyle name="Normal 8 2 2 2 2 12 2 2" xfId="35851"/>
    <cellStyle name="Normal 8 2 2 2 2 12 3" xfId="19987"/>
    <cellStyle name="Normal 8 2 2 2 2 12 3 2" xfId="43781"/>
    <cellStyle name="Normal 8 2 2 2 2 12 4" xfId="27920"/>
    <cellStyle name="Normal 8 2 2 2 2 13" xfId="6104"/>
    <cellStyle name="Normal 8 2 2 2 2 13 2" xfId="14037"/>
    <cellStyle name="Normal 8 2 2 2 2 13 2 2" xfId="37832"/>
    <cellStyle name="Normal 8 2 2 2 2 13 3" xfId="21968"/>
    <cellStyle name="Normal 8 2 2 2 2 13 3 2" xfId="45762"/>
    <cellStyle name="Normal 8 2 2 2 2 13 4" xfId="29902"/>
    <cellStyle name="Normal 8 2 2 2 2 14" xfId="8094"/>
    <cellStyle name="Normal 8 2 2 2 2 14 2" xfId="31889"/>
    <cellStyle name="Normal 8 2 2 2 2 15" xfId="16025"/>
    <cellStyle name="Normal 8 2 2 2 2 15 2" xfId="39819"/>
    <cellStyle name="Normal 8 2 2 2 2 16" xfId="23958"/>
    <cellStyle name="Normal 8 2 2 2 2 2" xfId="117"/>
    <cellStyle name="Normal 8 2 2 2 2 2 10" xfId="8096"/>
    <cellStyle name="Normal 8 2 2 2 2 2 10 2" xfId="31891"/>
    <cellStyle name="Normal 8 2 2 2 2 2 11" xfId="16027"/>
    <cellStyle name="Normal 8 2 2 2 2 2 11 2" xfId="39821"/>
    <cellStyle name="Normal 8 2 2 2 2 2 12" xfId="23960"/>
    <cellStyle name="Normal 8 2 2 2 2 2 2" xfId="118"/>
    <cellStyle name="Normal 8 2 2 2 2 2 2 10" xfId="16028"/>
    <cellStyle name="Normal 8 2 2 2 2 2 2 10 2" xfId="39822"/>
    <cellStyle name="Normal 8 2 2 2 2 2 2 11" xfId="23961"/>
    <cellStyle name="Normal 8 2 2 2 2 2 2 2" xfId="119"/>
    <cellStyle name="Normal 8 2 2 2 2 2 2 2 2" xfId="2103"/>
    <cellStyle name="Normal 8 2 2 2 2 2 2 2 2 2" xfId="10079"/>
    <cellStyle name="Normal 8 2 2 2 2 2 2 2 2 2 2" xfId="33874"/>
    <cellStyle name="Normal 8 2 2 2 2 2 2 2 2 3" xfId="18010"/>
    <cellStyle name="Normal 8 2 2 2 2 2 2 2 2 3 2" xfId="41804"/>
    <cellStyle name="Normal 8 2 2 2 2 2 2 2 2 4" xfId="25943"/>
    <cellStyle name="Normal 8 2 2 2 2 2 2 2 3" xfId="4085"/>
    <cellStyle name="Normal 8 2 2 2 2 2 2 2 3 2" xfId="12060"/>
    <cellStyle name="Normal 8 2 2 2 2 2 2 2 3 2 2" xfId="35855"/>
    <cellStyle name="Normal 8 2 2 2 2 2 2 2 3 3" xfId="19991"/>
    <cellStyle name="Normal 8 2 2 2 2 2 2 2 3 3 2" xfId="43785"/>
    <cellStyle name="Normal 8 2 2 2 2 2 2 2 3 4" xfId="27924"/>
    <cellStyle name="Normal 8 2 2 2 2 2 2 2 4" xfId="6108"/>
    <cellStyle name="Normal 8 2 2 2 2 2 2 2 4 2" xfId="14041"/>
    <cellStyle name="Normal 8 2 2 2 2 2 2 2 4 2 2" xfId="37836"/>
    <cellStyle name="Normal 8 2 2 2 2 2 2 2 4 3" xfId="21972"/>
    <cellStyle name="Normal 8 2 2 2 2 2 2 2 4 3 2" xfId="45766"/>
    <cellStyle name="Normal 8 2 2 2 2 2 2 2 4 4" xfId="29906"/>
    <cellStyle name="Normal 8 2 2 2 2 2 2 2 5" xfId="8098"/>
    <cellStyle name="Normal 8 2 2 2 2 2 2 2 5 2" xfId="31893"/>
    <cellStyle name="Normal 8 2 2 2 2 2 2 2 6" xfId="16029"/>
    <cellStyle name="Normal 8 2 2 2 2 2 2 2 6 2" xfId="39823"/>
    <cellStyle name="Normal 8 2 2 2 2 2 2 2 7" xfId="23962"/>
    <cellStyle name="Normal 8 2 2 2 2 2 2 3" xfId="120"/>
    <cellStyle name="Normal 8 2 2 2 2 2 2 3 2" xfId="2104"/>
    <cellStyle name="Normal 8 2 2 2 2 2 2 3 2 2" xfId="10080"/>
    <cellStyle name="Normal 8 2 2 2 2 2 2 3 2 2 2" xfId="33875"/>
    <cellStyle name="Normal 8 2 2 2 2 2 2 3 2 3" xfId="18011"/>
    <cellStyle name="Normal 8 2 2 2 2 2 2 3 2 3 2" xfId="41805"/>
    <cellStyle name="Normal 8 2 2 2 2 2 2 3 2 4" xfId="25944"/>
    <cellStyle name="Normal 8 2 2 2 2 2 2 3 3" xfId="4086"/>
    <cellStyle name="Normal 8 2 2 2 2 2 2 3 3 2" xfId="12061"/>
    <cellStyle name="Normal 8 2 2 2 2 2 2 3 3 2 2" xfId="35856"/>
    <cellStyle name="Normal 8 2 2 2 2 2 2 3 3 3" xfId="19992"/>
    <cellStyle name="Normal 8 2 2 2 2 2 2 3 3 3 2" xfId="43786"/>
    <cellStyle name="Normal 8 2 2 2 2 2 2 3 3 4" xfId="27925"/>
    <cellStyle name="Normal 8 2 2 2 2 2 2 3 4" xfId="6109"/>
    <cellStyle name="Normal 8 2 2 2 2 2 2 3 4 2" xfId="14042"/>
    <cellStyle name="Normal 8 2 2 2 2 2 2 3 4 2 2" xfId="37837"/>
    <cellStyle name="Normal 8 2 2 2 2 2 2 3 4 3" xfId="21973"/>
    <cellStyle name="Normal 8 2 2 2 2 2 2 3 4 3 2" xfId="45767"/>
    <cellStyle name="Normal 8 2 2 2 2 2 2 3 4 4" xfId="29907"/>
    <cellStyle name="Normal 8 2 2 2 2 2 2 3 5" xfId="8099"/>
    <cellStyle name="Normal 8 2 2 2 2 2 2 3 5 2" xfId="31894"/>
    <cellStyle name="Normal 8 2 2 2 2 2 2 3 6" xfId="16030"/>
    <cellStyle name="Normal 8 2 2 2 2 2 2 3 6 2" xfId="39824"/>
    <cellStyle name="Normal 8 2 2 2 2 2 2 3 7" xfId="23963"/>
    <cellStyle name="Normal 8 2 2 2 2 2 2 4" xfId="121"/>
    <cellStyle name="Normal 8 2 2 2 2 2 2 4 2" xfId="2105"/>
    <cellStyle name="Normal 8 2 2 2 2 2 2 4 2 2" xfId="10081"/>
    <cellStyle name="Normal 8 2 2 2 2 2 2 4 2 2 2" xfId="33876"/>
    <cellStyle name="Normal 8 2 2 2 2 2 2 4 2 3" xfId="18012"/>
    <cellStyle name="Normal 8 2 2 2 2 2 2 4 2 3 2" xfId="41806"/>
    <cellStyle name="Normal 8 2 2 2 2 2 2 4 2 4" xfId="25945"/>
    <cellStyle name="Normal 8 2 2 2 2 2 2 4 3" xfId="4087"/>
    <cellStyle name="Normal 8 2 2 2 2 2 2 4 3 2" xfId="12062"/>
    <cellStyle name="Normal 8 2 2 2 2 2 2 4 3 2 2" xfId="35857"/>
    <cellStyle name="Normal 8 2 2 2 2 2 2 4 3 3" xfId="19993"/>
    <cellStyle name="Normal 8 2 2 2 2 2 2 4 3 3 2" xfId="43787"/>
    <cellStyle name="Normal 8 2 2 2 2 2 2 4 3 4" xfId="27926"/>
    <cellStyle name="Normal 8 2 2 2 2 2 2 4 4" xfId="6110"/>
    <cellStyle name="Normal 8 2 2 2 2 2 2 4 4 2" xfId="14043"/>
    <cellStyle name="Normal 8 2 2 2 2 2 2 4 4 2 2" xfId="37838"/>
    <cellStyle name="Normal 8 2 2 2 2 2 2 4 4 3" xfId="21974"/>
    <cellStyle name="Normal 8 2 2 2 2 2 2 4 4 3 2" xfId="45768"/>
    <cellStyle name="Normal 8 2 2 2 2 2 2 4 4 4" xfId="29908"/>
    <cellStyle name="Normal 8 2 2 2 2 2 2 4 5" xfId="8100"/>
    <cellStyle name="Normal 8 2 2 2 2 2 2 4 5 2" xfId="31895"/>
    <cellStyle name="Normal 8 2 2 2 2 2 2 4 6" xfId="16031"/>
    <cellStyle name="Normal 8 2 2 2 2 2 2 4 6 2" xfId="39825"/>
    <cellStyle name="Normal 8 2 2 2 2 2 2 4 7" xfId="23964"/>
    <cellStyle name="Normal 8 2 2 2 2 2 2 5" xfId="122"/>
    <cellStyle name="Normal 8 2 2 2 2 2 2 5 2" xfId="2106"/>
    <cellStyle name="Normal 8 2 2 2 2 2 2 5 2 2" xfId="10082"/>
    <cellStyle name="Normal 8 2 2 2 2 2 2 5 2 2 2" xfId="33877"/>
    <cellStyle name="Normal 8 2 2 2 2 2 2 5 2 3" xfId="18013"/>
    <cellStyle name="Normal 8 2 2 2 2 2 2 5 2 3 2" xfId="41807"/>
    <cellStyle name="Normal 8 2 2 2 2 2 2 5 2 4" xfId="25946"/>
    <cellStyle name="Normal 8 2 2 2 2 2 2 5 3" xfId="4088"/>
    <cellStyle name="Normal 8 2 2 2 2 2 2 5 3 2" xfId="12063"/>
    <cellStyle name="Normal 8 2 2 2 2 2 2 5 3 2 2" xfId="35858"/>
    <cellStyle name="Normal 8 2 2 2 2 2 2 5 3 3" xfId="19994"/>
    <cellStyle name="Normal 8 2 2 2 2 2 2 5 3 3 2" xfId="43788"/>
    <cellStyle name="Normal 8 2 2 2 2 2 2 5 3 4" xfId="27927"/>
    <cellStyle name="Normal 8 2 2 2 2 2 2 5 4" xfId="6111"/>
    <cellStyle name="Normal 8 2 2 2 2 2 2 5 4 2" xfId="14044"/>
    <cellStyle name="Normal 8 2 2 2 2 2 2 5 4 2 2" xfId="37839"/>
    <cellStyle name="Normal 8 2 2 2 2 2 2 5 4 3" xfId="21975"/>
    <cellStyle name="Normal 8 2 2 2 2 2 2 5 4 3 2" xfId="45769"/>
    <cellStyle name="Normal 8 2 2 2 2 2 2 5 4 4" xfId="29909"/>
    <cellStyle name="Normal 8 2 2 2 2 2 2 5 5" xfId="8101"/>
    <cellStyle name="Normal 8 2 2 2 2 2 2 5 5 2" xfId="31896"/>
    <cellStyle name="Normal 8 2 2 2 2 2 2 5 6" xfId="16032"/>
    <cellStyle name="Normal 8 2 2 2 2 2 2 5 6 2" xfId="39826"/>
    <cellStyle name="Normal 8 2 2 2 2 2 2 5 7" xfId="23965"/>
    <cellStyle name="Normal 8 2 2 2 2 2 2 6" xfId="2102"/>
    <cellStyle name="Normal 8 2 2 2 2 2 2 6 2" xfId="10078"/>
    <cellStyle name="Normal 8 2 2 2 2 2 2 6 2 2" xfId="33873"/>
    <cellStyle name="Normal 8 2 2 2 2 2 2 6 3" xfId="18009"/>
    <cellStyle name="Normal 8 2 2 2 2 2 2 6 3 2" xfId="41803"/>
    <cellStyle name="Normal 8 2 2 2 2 2 2 6 4" xfId="25942"/>
    <cellStyle name="Normal 8 2 2 2 2 2 2 7" xfId="4084"/>
    <cellStyle name="Normal 8 2 2 2 2 2 2 7 2" xfId="12059"/>
    <cellStyle name="Normal 8 2 2 2 2 2 2 7 2 2" xfId="35854"/>
    <cellStyle name="Normal 8 2 2 2 2 2 2 7 3" xfId="19990"/>
    <cellStyle name="Normal 8 2 2 2 2 2 2 7 3 2" xfId="43784"/>
    <cellStyle name="Normal 8 2 2 2 2 2 2 7 4" xfId="27923"/>
    <cellStyle name="Normal 8 2 2 2 2 2 2 8" xfId="6107"/>
    <cellStyle name="Normal 8 2 2 2 2 2 2 8 2" xfId="14040"/>
    <cellStyle name="Normal 8 2 2 2 2 2 2 8 2 2" xfId="37835"/>
    <cellStyle name="Normal 8 2 2 2 2 2 2 8 3" xfId="21971"/>
    <cellStyle name="Normal 8 2 2 2 2 2 2 8 3 2" xfId="45765"/>
    <cellStyle name="Normal 8 2 2 2 2 2 2 8 4" xfId="29905"/>
    <cellStyle name="Normal 8 2 2 2 2 2 2 9" xfId="8097"/>
    <cellStyle name="Normal 8 2 2 2 2 2 2 9 2" xfId="31892"/>
    <cellStyle name="Normal 8 2 2 2 2 2 3" xfId="123"/>
    <cellStyle name="Normal 8 2 2 2 2 2 3 2" xfId="2107"/>
    <cellStyle name="Normal 8 2 2 2 2 2 3 2 2" xfId="10083"/>
    <cellStyle name="Normal 8 2 2 2 2 2 3 2 2 2" xfId="33878"/>
    <cellStyle name="Normal 8 2 2 2 2 2 3 2 3" xfId="18014"/>
    <cellStyle name="Normal 8 2 2 2 2 2 3 2 3 2" xfId="41808"/>
    <cellStyle name="Normal 8 2 2 2 2 2 3 2 4" xfId="25947"/>
    <cellStyle name="Normal 8 2 2 2 2 2 3 3" xfId="4089"/>
    <cellStyle name="Normal 8 2 2 2 2 2 3 3 2" xfId="12064"/>
    <cellStyle name="Normal 8 2 2 2 2 2 3 3 2 2" xfId="35859"/>
    <cellStyle name="Normal 8 2 2 2 2 2 3 3 3" xfId="19995"/>
    <cellStyle name="Normal 8 2 2 2 2 2 3 3 3 2" xfId="43789"/>
    <cellStyle name="Normal 8 2 2 2 2 2 3 3 4" xfId="27928"/>
    <cellStyle name="Normal 8 2 2 2 2 2 3 4" xfId="6112"/>
    <cellStyle name="Normal 8 2 2 2 2 2 3 4 2" xfId="14045"/>
    <cellStyle name="Normal 8 2 2 2 2 2 3 4 2 2" xfId="37840"/>
    <cellStyle name="Normal 8 2 2 2 2 2 3 4 3" xfId="21976"/>
    <cellStyle name="Normal 8 2 2 2 2 2 3 4 3 2" xfId="45770"/>
    <cellStyle name="Normal 8 2 2 2 2 2 3 4 4" xfId="29910"/>
    <cellStyle name="Normal 8 2 2 2 2 2 3 5" xfId="8102"/>
    <cellStyle name="Normal 8 2 2 2 2 2 3 5 2" xfId="31897"/>
    <cellStyle name="Normal 8 2 2 2 2 2 3 6" xfId="16033"/>
    <cellStyle name="Normal 8 2 2 2 2 2 3 6 2" xfId="39827"/>
    <cellStyle name="Normal 8 2 2 2 2 2 3 7" xfId="23966"/>
    <cellStyle name="Normal 8 2 2 2 2 2 4" xfId="124"/>
    <cellStyle name="Normal 8 2 2 2 2 2 4 2" xfId="2108"/>
    <cellStyle name="Normal 8 2 2 2 2 2 4 2 2" xfId="10084"/>
    <cellStyle name="Normal 8 2 2 2 2 2 4 2 2 2" xfId="33879"/>
    <cellStyle name="Normal 8 2 2 2 2 2 4 2 3" xfId="18015"/>
    <cellStyle name="Normal 8 2 2 2 2 2 4 2 3 2" xfId="41809"/>
    <cellStyle name="Normal 8 2 2 2 2 2 4 2 4" xfId="25948"/>
    <cellStyle name="Normal 8 2 2 2 2 2 4 3" xfId="4090"/>
    <cellStyle name="Normal 8 2 2 2 2 2 4 3 2" xfId="12065"/>
    <cellStyle name="Normal 8 2 2 2 2 2 4 3 2 2" xfId="35860"/>
    <cellStyle name="Normal 8 2 2 2 2 2 4 3 3" xfId="19996"/>
    <cellStyle name="Normal 8 2 2 2 2 2 4 3 3 2" xfId="43790"/>
    <cellStyle name="Normal 8 2 2 2 2 2 4 3 4" xfId="27929"/>
    <cellStyle name="Normal 8 2 2 2 2 2 4 4" xfId="6113"/>
    <cellStyle name="Normal 8 2 2 2 2 2 4 4 2" xfId="14046"/>
    <cellStyle name="Normal 8 2 2 2 2 2 4 4 2 2" xfId="37841"/>
    <cellStyle name="Normal 8 2 2 2 2 2 4 4 3" xfId="21977"/>
    <cellStyle name="Normal 8 2 2 2 2 2 4 4 3 2" xfId="45771"/>
    <cellStyle name="Normal 8 2 2 2 2 2 4 4 4" xfId="29911"/>
    <cellStyle name="Normal 8 2 2 2 2 2 4 5" xfId="8103"/>
    <cellStyle name="Normal 8 2 2 2 2 2 4 5 2" xfId="31898"/>
    <cellStyle name="Normal 8 2 2 2 2 2 4 6" xfId="16034"/>
    <cellStyle name="Normal 8 2 2 2 2 2 4 6 2" xfId="39828"/>
    <cellStyle name="Normal 8 2 2 2 2 2 4 7" xfId="23967"/>
    <cellStyle name="Normal 8 2 2 2 2 2 5" xfId="125"/>
    <cellStyle name="Normal 8 2 2 2 2 2 5 2" xfId="2109"/>
    <cellStyle name="Normal 8 2 2 2 2 2 5 2 2" xfId="10085"/>
    <cellStyle name="Normal 8 2 2 2 2 2 5 2 2 2" xfId="33880"/>
    <cellStyle name="Normal 8 2 2 2 2 2 5 2 3" xfId="18016"/>
    <cellStyle name="Normal 8 2 2 2 2 2 5 2 3 2" xfId="41810"/>
    <cellStyle name="Normal 8 2 2 2 2 2 5 2 4" xfId="25949"/>
    <cellStyle name="Normal 8 2 2 2 2 2 5 3" xfId="4091"/>
    <cellStyle name="Normal 8 2 2 2 2 2 5 3 2" xfId="12066"/>
    <cellStyle name="Normal 8 2 2 2 2 2 5 3 2 2" xfId="35861"/>
    <cellStyle name="Normal 8 2 2 2 2 2 5 3 3" xfId="19997"/>
    <cellStyle name="Normal 8 2 2 2 2 2 5 3 3 2" xfId="43791"/>
    <cellStyle name="Normal 8 2 2 2 2 2 5 3 4" xfId="27930"/>
    <cellStyle name="Normal 8 2 2 2 2 2 5 4" xfId="6114"/>
    <cellStyle name="Normal 8 2 2 2 2 2 5 4 2" xfId="14047"/>
    <cellStyle name="Normal 8 2 2 2 2 2 5 4 2 2" xfId="37842"/>
    <cellStyle name="Normal 8 2 2 2 2 2 5 4 3" xfId="21978"/>
    <cellStyle name="Normal 8 2 2 2 2 2 5 4 3 2" xfId="45772"/>
    <cellStyle name="Normal 8 2 2 2 2 2 5 4 4" xfId="29912"/>
    <cellStyle name="Normal 8 2 2 2 2 2 5 5" xfId="8104"/>
    <cellStyle name="Normal 8 2 2 2 2 2 5 5 2" xfId="31899"/>
    <cellStyle name="Normal 8 2 2 2 2 2 5 6" xfId="16035"/>
    <cellStyle name="Normal 8 2 2 2 2 2 5 6 2" xfId="39829"/>
    <cellStyle name="Normal 8 2 2 2 2 2 5 7" xfId="23968"/>
    <cellStyle name="Normal 8 2 2 2 2 2 6" xfId="126"/>
    <cellStyle name="Normal 8 2 2 2 2 2 6 2" xfId="2110"/>
    <cellStyle name="Normal 8 2 2 2 2 2 6 2 2" xfId="10086"/>
    <cellStyle name="Normal 8 2 2 2 2 2 6 2 2 2" xfId="33881"/>
    <cellStyle name="Normal 8 2 2 2 2 2 6 2 3" xfId="18017"/>
    <cellStyle name="Normal 8 2 2 2 2 2 6 2 3 2" xfId="41811"/>
    <cellStyle name="Normal 8 2 2 2 2 2 6 2 4" xfId="25950"/>
    <cellStyle name="Normal 8 2 2 2 2 2 6 3" xfId="4092"/>
    <cellStyle name="Normal 8 2 2 2 2 2 6 3 2" xfId="12067"/>
    <cellStyle name="Normal 8 2 2 2 2 2 6 3 2 2" xfId="35862"/>
    <cellStyle name="Normal 8 2 2 2 2 2 6 3 3" xfId="19998"/>
    <cellStyle name="Normal 8 2 2 2 2 2 6 3 3 2" xfId="43792"/>
    <cellStyle name="Normal 8 2 2 2 2 2 6 3 4" xfId="27931"/>
    <cellStyle name="Normal 8 2 2 2 2 2 6 4" xfId="6115"/>
    <cellStyle name="Normal 8 2 2 2 2 2 6 4 2" xfId="14048"/>
    <cellStyle name="Normal 8 2 2 2 2 2 6 4 2 2" xfId="37843"/>
    <cellStyle name="Normal 8 2 2 2 2 2 6 4 3" xfId="21979"/>
    <cellStyle name="Normal 8 2 2 2 2 2 6 4 3 2" xfId="45773"/>
    <cellStyle name="Normal 8 2 2 2 2 2 6 4 4" xfId="29913"/>
    <cellStyle name="Normal 8 2 2 2 2 2 6 5" xfId="8105"/>
    <cellStyle name="Normal 8 2 2 2 2 2 6 5 2" xfId="31900"/>
    <cellStyle name="Normal 8 2 2 2 2 2 6 6" xfId="16036"/>
    <cellStyle name="Normal 8 2 2 2 2 2 6 6 2" xfId="39830"/>
    <cellStyle name="Normal 8 2 2 2 2 2 6 7" xfId="23969"/>
    <cellStyle name="Normal 8 2 2 2 2 2 7" xfId="2101"/>
    <cellStyle name="Normal 8 2 2 2 2 2 7 2" xfId="10077"/>
    <cellStyle name="Normal 8 2 2 2 2 2 7 2 2" xfId="33872"/>
    <cellStyle name="Normal 8 2 2 2 2 2 7 3" xfId="18008"/>
    <cellStyle name="Normal 8 2 2 2 2 2 7 3 2" xfId="41802"/>
    <cellStyle name="Normal 8 2 2 2 2 2 7 4" xfId="25941"/>
    <cellStyle name="Normal 8 2 2 2 2 2 8" xfId="4083"/>
    <cellStyle name="Normal 8 2 2 2 2 2 8 2" xfId="12058"/>
    <cellStyle name="Normal 8 2 2 2 2 2 8 2 2" xfId="35853"/>
    <cellStyle name="Normal 8 2 2 2 2 2 8 3" xfId="19989"/>
    <cellStyle name="Normal 8 2 2 2 2 2 8 3 2" xfId="43783"/>
    <cellStyle name="Normal 8 2 2 2 2 2 8 4" xfId="27922"/>
    <cellStyle name="Normal 8 2 2 2 2 2 9" xfId="6106"/>
    <cellStyle name="Normal 8 2 2 2 2 2 9 2" xfId="14039"/>
    <cellStyle name="Normal 8 2 2 2 2 2 9 2 2" xfId="37834"/>
    <cellStyle name="Normal 8 2 2 2 2 2 9 3" xfId="21970"/>
    <cellStyle name="Normal 8 2 2 2 2 2 9 3 2" xfId="45764"/>
    <cellStyle name="Normal 8 2 2 2 2 2 9 4" xfId="29904"/>
    <cellStyle name="Normal 8 2 2 2 2 3" xfId="127"/>
    <cellStyle name="Normal 8 2 2 2 2 3 10" xfId="8106"/>
    <cellStyle name="Normal 8 2 2 2 2 3 10 2" xfId="31901"/>
    <cellStyle name="Normal 8 2 2 2 2 3 11" xfId="16037"/>
    <cellStyle name="Normal 8 2 2 2 2 3 11 2" xfId="39831"/>
    <cellStyle name="Normal 8 2 2 2 2 3 12" xfId="23970"/>
    <cellStyle name="Normal 8 2 2 2 2 3 2" xfId="128"/>
    <cellStyle name="Normal 8 2 2 2 2 3 2 10" xfId="16038"/>
    <cellStyle name="Normal 8 2 2 2 2 3 2 10 2" xfId="39832"/>
    <cellStyle name="Normal 8 2 2 2 2 3 2 11" xfId="23971"/>
    <cellStyle name="Normal 8 2 2 2 2 3 2 2" xfId="129"/>
    <cellStyle name="Normal 8 2 2 2 2 3 2 2 2" xfId="2113"/>
    <cellStyle name="Normal 8 2 2 2 2 3 2 2 2 2" xfId="10089"/>
    <cellStyle name="Normal 8 2 2 2 2 3 2 2 2 2 2" xfId="33884"/>
    <cellStyle name="Normal 8 2 2 2 2 3 2 2 2 3" xfId="18020"/>
    <cellStyle name="Normal 8 2 2 2 2 3 2 2 2 3 2" xfId="41814"/>
    <cellStyle name="Normal 8 2 2 2 2 3 2 2 2 4" xfId="25953"/>
    <cellStyle name="Normal 8 2 2 2 2 3 2 2 3" xfId="4095"/>
    <cellStyle name="Normal 8 2 2 2 2 3 2 2 3 2" xfId="12070"/>
    <cellStyle name="Normal 8 2 2 2 2 3 2 2 3 2 2" xfId="35865"/>
    <cellStyle name="Normal 8 2 2 2 2 3 2 2 3 3" xfId="20001"/>
    <cellStyle name="Normal 8 2 2 2 2 3 2 2 3 3 2" xfId="43795"/>
    <cellStyle name="Normal 8 2 2 2 2 3 2 2 3 4" xfId="27934"/>
    <cellStyle name="Normal 8 2 2 2 2 3 2 2 4" xfId="6118"/>
    <cellStyle name="Normal 8 2 2 2 2 3 2 2 4 2" xfId="14051"/>
    <cellStyle name="Normal 8 2 2 2 2 3 2 2 4 2 2" xfId="37846"/>
    <cellStyle name="Normal 8 2 2 2 2 3 2 2 4 3" xfId="21982"/>
    <cellStyle name="Normal 8 2 2 2 2 3 2 2 4 3 2" xfId="45776"/>
    <cellStyle name="Normal 8 2 2 2 2 3 2 2 4 4" xfId="29916"/>
    <cellStyle name="Normal 8 2 2 2 2 3 2 2 5" xfId="8108"/>
    <cellStyle name="Normal 8 2 2 2 2 3 2 2 5 2" xfId="31903"/>
    <cellStyle name="Normal 8 2 2 2 2 3 2 2 6" xfId="16039"/>
    <cellStyle name="Normal 8 2 2 2 2 3 2 2 6 2" xfId="39833"/>
    <cellStyle name="Normal 8 2 2 2 2 3 2 2 7" xfId="23972"/>
    <cellStyle name="Normal 8 2 2 2 2 3 2 3" xfId="130"/>
    <cellStyle name="Normal 8 2 2 2 2 3 2 3 2" xfId="2114"/>
    <cellStyle name="Normal 8 2 2 2 2 3 2 3 2 2" xfId="10090"/>
    <cellStyle name="Normal 8 2 2 2 2 3 2 3 2 2 2" xfId="33885"/>
    <cellStyle name="Normal 8 2 2 2 2 3 2 3 2 3" xfId="18021"/>
    <cellStyle name="Normal 8 2 2 2 2 3 2 3 2 3 2" xfId="41815"/>
    <cellStyle name="Normal 8 2 2 2 2 3 2 3 2 4" xfId="25954"/>
    <cellStyle name="Normal 8 2 2 2 2 3 2 3 3" xfId="4096"/>
    <cellStyle name="Normal 8 2 2 2 2 3 2 3 3 2" xfId="12071"/>
    <cellStyle name="Normal 8 2 2 2 2 3 2 3 3 2 2" xfId="35866"/>
    <cellStyle name="Normal 8 2 2 2 2 3 2 3 3 3" xfId="20002"/>
    <cellStyle name="Normal 8 2 2 2 2 3 2 3 3 3 2" xfId="43796"/>
    <cellStyle name="Normal 8 2 2 2 2 3 2 3 3 4" xfId="27935"/>
    <cellStyle name="Normal 8 2 2 2 2 3 2 3 4" xfId="6119"/>
    <cellStyle name="Normal 8 2 2 2 2 3 2 3 4 2" xfId="14052"/>
    <cellStyle name="Normal 8 2 2 2 2 3 2 3 4 2 2" xfId="37847"/>
    <cellStyle name="Normal 8 2 2 2 2 3 2 3 4 3" xfId="21983"/>
    <cellStyle name="Normal 8 2 2 2 2 3 2 3 4 3 2" xfId="45777"/>
    <cellStyle name="Normal 8 2 2 2 2 3 2 3 4 4" xfId="29917"/>
    <cellStyle name="Normal 8 2 2 2 2 3 2 3 5" xfId="8109"/>
    <cellStyle name="Normal 8 2 2 2 2 3 2 3 5 2" xfId="31904"/>
    <cellStyle name="Normal 8 2 2 2 2 3 2 3 6" xfId="16040"/>
    <cellStyle name="Normal 8 2 2 2 2 3 2 3 6 2" xfId="39834"/>
    <cellStyle name="Normal 8 2 2 2 2 3 2 3 7" xfId="23973"/>
    <cellStyle name="Normal 8 2 2 2 2 3 2 4" xfId="131"/>
    <cellStyle name="Normal 8 2 2 2 2 3 2 4 2" xfId="2115"/>
    <cellStyle name="Normal 8 2 2 2 2 3 2 4 2 2" xfId="10091"/>
    <cellStyle name="Normal 8 2 2 2 2 3 2 4 2 2 2" xfId="33886"/>
    <cellStyle name="Normal 8 2 2 2 2 3 2 4 2 3" xfId="18022"/>
    <cellStyle name="Normal 8 2 2 2 2 3 2 4 2 3 2" xfId="41816"/>
    <cellStyle name="Normal 8 2 2 2 2 3 2 4 2 4" xfId="25955"/>
    <cellStyle name="Normal 8 2 2 2 2 3 2 4 3" xfId="4097"/>
    <cellStyle name="Normal 8 2 2 2 2 3 2 4 3 2" xfId="12072"/>
    <cellStyle name="Normal 8 2 2 2 2 3 2 4 3 2 2" xfId="35867"/>
    <cellStyle name="Normal 8 2 2 2 2 3 2 4 3 3" xfId="20003"/>
    <cellStyle name="Normal 8 2 2 2 2 3 2 4 3 3 2" xfId="43797"/>
    <cellStyle name="Normal 8 2 2 2 2 3 2 4 3 4" xfId="27936"/>
    <cellStyle name="Normal 8 2 2 2 2 3 2 4 4" xfId="6120"/>
    <cellStyle name="Normal 8 2 2 2 2 3 2 4 4 2" xfId="14053"/>
    <cellStyle name="Normal 8 2 2 2 2 3 2 4 4 2 2" xfId="37848"/>
    <cellStyle name="Normal 8 2 2 2 2 3 2 4 4 3" xfId="21984"/>
    <cellStyle name="Normal 8 2 2 2 2 3 2 4 4 3 2" xfId="45778"/>
    <cellStyle name="Normal 8 2 2 2 2 3 2 4 4 4" xfId="29918"/>
    <cellStyle name="Normal 8 2 2 2 2 3 2 4 5" xfId="8110"/>
    <cellStyle name="Normal 8 2 2 2 2 3 2 4 5 2" xfId="31905"/>
    <cellStyle name="Normal 8 2 2 2 2 3 2 4 6" xfId="16041"/>
    <cellStyle name="Normal 8 2 2 2 2 3 2 4 6 2" xfId="39835"/>
    <cellStyle name="Normal 8 2 2 2 2 3 2 4 7" xfId="23974"/>
    <cellStyle name="Normal 8 2 2 2 2 3 2 5" xfId="132"/>
    <cellStyle name="Normal 8 2 2 2 2 3 2 5 2" xfId="2116"/>
    <cellStyle name="Normal 8 2 2 2 2 3 2 5 2 2" xfId="10092"/>
    <cellStyle name="Normal 8 2 2 2 2 3 2 5 2 2 2" xfId="33887"/>
    <cellStyle name="Normal 8 2 2 2 2 3 2 5 2 3" xfId="18023"/>
    <cellStyle name="Normal 8 2 2 2 2 3 2 5 2 3 2" xfId="41817"/>
    <cellStyle name="Normal 8 2 2 2 2 3 2 5 2 4" xfId="25956"/>
    <cellStyle name="Normal 8 2 2 2 2 3 2 5 3" xfId="4098"/>
    <cellStyle name="Normal 8 2 2 2 2 3 2 5 3 2" xfId="12073"/>
    <cellStyle name="Normal 8 2 2 2 2 3 2 5 3 2 2" xfId="35868"/>
    <cellStyle name="Normal 8 2 2 2 2 3 2 5 3 3" xfId="20004"/>
    <cellStyle name="Normal 8 2 2 2 2 3 2 5 3 3 2" xfId="43798"/>
    <cellStyle name="Normal 8 2 2 2 2 3 2 5 3 4" xfId="27937"/>
    <cellStyle name="Normal 8 2 2 2 2 3 2 5 4" xfId="6121"/>
    <cellStyle name="Normal 8 2 2 2 2 3 2 5 4 2" xfId="14054"/>
    <cellStyle name="Normal 8 2 2 2 2 3 2 5 4 2 2" xfId="37849"/>
    <cellStyle name="Normal 8 2 2 2 2 3 2 5 4 3" xfId="21985"/>
    <cellStyle name="Normal 8 2 2 2 2 3 2 5 4 3 2" xfId="45779"/>
    <cellStyle name="Normal 8 2 2 2 2 3 2 5 4 4" xfId="29919"/>
    <cellStyle name="Normal 8 2 2 2 2 3 2 5 5" xfId="8111"/>
    <cellStyle name="Normal 8 2 2 2 2 3 2 5 5 2" xfId="31906"/>
    <cellStyle name="Normal 8 2 2 2 2 3 2 5 6" xfId="16042"/>
    <cellStyle name="Normal 8 2 2 2 2 3 2 5 6 2" xfId="39836"/>
    <cellStyle name="Normal 8 2 2 2 2 3 2 5 7" xfId="23975"/>
    <cellStyle name="Normal 8 2 2 2 2 3 2 6" xfId="2112"/>
    <cellStyle name="Normal 8 2 2 2 2 3 2 6 2" xfId="10088"/>
    <cellStyle name="Normal 8 2 2 2 2 3 2 6 2 2" xfId="33883"/>
    <cellStyle name="Normal 8 2 2 2 2 3 2 6 3" xfId="18019"/>
    <cellStyle name="Normal 8 2 2 2 2 3 2 6 3 2" xfId="41813"/>
    <cellStyle name="Normal 8 2 2 2 2 3 2 6 4" xfId="25952"/>
    <cellStyle name="Normal 8 2 2 2 2 3 2 7" xfId="4094"/>
    <cellStyle name="Normal 8 2 2 2 2 3 2 7 2" xfId="12069"/>
    <cellStyle name="Normal 8 2 2 2 2 3 2 7 2 2" xfId="35864"/>
    <cellStyle name="Normal 8 2 2 2 2 3 2 7 3" xfId="20000"/>
    <cellStyle name="Normal 8 2 2 2 2 3 2 7 3 2" xfId="43794"/>
    <cellStyle name="Normal 8 2 2 2 2 3 2 7 4" xfId="27933"/>
    <cellStyle name="Normal 8 2 2 2 2 3 2 8" xfId="6117"/>
    <cellStyle name="Normal 8 2 2 2 2 3 2 8 2" xfId="14050"/>
    <cellStyle name="Normal 8 2 2 2 2 3 2 8 2 2" xfId="37845"/>
    <cellStyle name="Normal 8 2 2 2 2 3 2 8 3" xfId="21981"/>
    <cellStyle name="Normal 8 2 2 2 2 3 2 8 3 2" xfId="45775"/>
    <cellStyle name="Normal 8 2 2 2 2 3 2 8 4" xfId="29915"/>
    <cellStyle name="Normal 8 2 2 2 2 3 2 9" xfId="8107"/>
    <cellStyle name="Normal 8 2 2 2 2 3 2 9 2" xfId="31902"/>
    <cellStyle name="Normal 8 2 2 2 2 3 3" xfId="133"/>
    <cellStyle name="Normal 8 2 2 2 2 3 3 2" xfId="2117"/>
    <cellStyle name="Normal 8 2 2 2 2 3 3 2 2" xfId="10093"/>
    <cellStyle name="Normal 8 2 2 2 2 3 3 2 2 2" xfId="33888"/>
    <cellStyle name="Normal 8 2 2 2 2 3 3 2 3" xfId="18024"/>
    <cellStyle name="Normal 8 2 2 2 2 3 3 2 3 2" xfId="41818"/>
    <cellStyle name="Normal 8 2 2 2 2 3 3 2 4" xfId="25957"/>
    <cellStyle name="Normal 8 2 2 2 2 3 3 3" xfId="4099"/>
    <cellStyle name="Normal 8 2 2 2 2 3 3 3 2" xfId="12074"/>
    <cellStyle name="Normal 8 2 2 2 2 3 3 3 2 2" xfId="35869"/>
    <cellStyle name="Normal 8 2 2 2 2 3 3 3 3" xfId="20005"/>
    <cellStyle name="Normal 8 2 2 2 2 3 3 3 3 2" xfId="43799"/>
    <cellStyle name="Normal 8 2 2 2 2 3 3 3 4" xfId="27938"/>
    <cellStyle name="Normal 8 2 2 2 2 3 3 4" xfId="6122"/>
    <cellStyle name="Normal 8 2 2 2 2 3 3 4 2" xfId="14055"/>
    <cellStyle name="Normal 8 2 2 2 2 3 3 4 2 2" xfId="37850"/>
    <cellStyle name="Normal 8 2 2 2 2 3 3 4 3" xfId="21986"/>
    <cellStyle name="Normal 8 2 2 2 2 3 3 4 3 2" xfId="45780"/>
    <cellStyle name="Normal 8 2 2 2 2 3 3 4 4" xfId="29920"/>
    <cellStyle name="Normal 8 2 2 2 2 3 3 5" xfId="8112"/>
    <cellStyle name="Normal 8 2 2 2 2 3 3 5 2" xfId="31907"/>
    <cellStyle name="Normal 8 2 2 2 2 3 3 6" xfId="16043"/>
    <cellStyle name="Normal 8 2 2 2 2 3 3 6 2" xfId="39837"/>
    <cellStyle name="Normal 8 2 2 2 2 3 3 7" xfId="23976"/>
    <cellStyle name="Normal 8 2 2 2 2 3 4" xfId="134"/>
    <cellStyle name="Normal 8 2 2 2 2 3 4 2" xfId="2118"/>
    <cellStyle name="Normal 8 2 2 2 2 3 4 2 2" xfId="10094"/>
    <cellStyle name="Normal 8 2 2 2 2 3 4 2 2 2" xfId="33889"/>
    <cellStyle name="Normal 8 2 2 2 2 3 4 2 3" xfId="18025"/>
    <cellStyle name="Normal 8 2 2 2 2 3 4 2 3 2" xfId="41819"/>
    <cellStyle name="Normal 8 2 2 2 2 3 4 2 4" xfId="25958"/>
    <cellStyle name="Normal 8 2 2 2 2 3 4 3" xfId="4100"/>
    <cellStyle name="Normal 8 2 2 2 2 3 4 3 2" xfId="12075"/>
    <cellStyle name="Normal 8 2 2 2 2 3 4 3 2 2" xfId="35870"/>
    <cellStyle name="Normal 8 2 2 2 2 3 4 3 3" xfId="20006"/>
    <cellStyle name="Normal 8 2 2 2 2 3 4 3 3 2" xfId="43800"/>
    <cellStyle name="Normal 8 2 2 2 2 3 4 3 4" xfId="27939"/>
    <cellStyle name="Normal 8 2 2 2 2 3 4 4" xfId="6123"/>
    <cellStyle name="Normal 8 2 2 2 2 3 4 4 2" xfId="14056"/>
    <cellStyle name="Normal 8 2 2 2 2 3 4 4 2 2" xfId="37851"/>
    <cellStyle name="Normal 8 2 2 2 2 3 4 4 3" xfId="21987"/>
    <cellStyle name="Normal 8 2 2 2 2 3 4 4 3 2" xfId="45781"/>
    <cellStyle name="Normal 8 2 2 2 2 3 4 4 4" xfId="29921"/>
    <cellStyle name="Normal 8 2 2 2 2 3 4 5" xfId="8113"/>
    <cellStyle name="Normal 8 2 2 2 2 3 4 5 2" xfId="31908"/>
    <cellStyle name="Normal 8 2 2 2 2 3 4 6" xfId="16044"/>
    <cellStyle name="Normal 8 2 2 2 2 3 4 6 2" xfId="39838"/>
    <cellStyle name="Normal 8 2 2 2 2 3 4 7" xfId="23977"/>
    <cellStyle name="Normal 8 2 2 2 2 3 5" xfId="135"/>
    <cellStyle name="Normal 8 2 2 2 2 3 5 2" xfId="2119"/>
    <cellStyle name="Normal 8 2 2 2 2 3 5 2 2" xfId="10095"/>
    <cellStyle name="Normal 8 2 2 2 2 3 5 2 2 2" xfId="33890"/>
    <cellStyle name="Normal 8 2 2 2 2 3 5 2 3" xfId="18026"/>
    <cellStyle name="Normal 8 2 2 2 2 3 5 2 3 2" xfId="41820"/>
    <cellStyle name="Normal 8 2 2 2 2 3 5 2 4" xfId="25959"/>
    <cellStyle name="Normal 8 2 2 2 2 3 5 3" xfId="4101"/>
    <cellStyle name="Normal 8 2 2 2 2 3 5 3 2" xfId="12076"/>
    <cellStyle name="Normal 8 2 2 2 2 3 5 3 2 2" xfId="35871"/>
    <cellStyle name="Normal 8 2 2 2 2 3 5 3 3" xfId="20007"/>
    <cellStyle name="Normal 8 2 2 2 2 3 5 3 3 2" xfId="43801"/>
    <cellStyle name="Normal 8 2 2 2 2 3 5 3 4" xfId="27940"/>
    <cellStyle name="Normal 8 2 2 2 2 3 5 4" xfId="6124"/>
    <cellStyle name="Normal 8 2 2 2 2 3 5 4 2" xfId="14057"/>
    <cellStyle name="Normal 8 2 2 2 2 3 5 4 2 2" xfId="37852"/>
    <cellStyle name="Normal 8 2 2 2 2 3 5 4 3" xfId="21988"/>
    <cellStyle name="Normal 8 2 2 2 2 3 5 4 3 2" xfId="45782"/>
    <cellStyle name="Normal 8 2 2 2 2 3 5 4 4" xfId="29922"/>
    <cellStyle name="Normal 8 2 2 2 2 3 5 5" xfId="8114"/>
    <cellStyle name="Normal 8 2 2 2 2 3 5 5 2" xfId="31909"/>
    <cellStyle name="Normal 8 2 2 2 2 3 5 6" xfId="16045"/>
    <cellStyle name="Normal 8 2 2 2 2 3 5 6 2" xfId="39839"/>
    <cellStyle name="Normal 8 2 2 2 2 3 5 7" xfId="23978"/>
    <cellStyle name="Normal 8 2 2 2 2 3 6" xfId="136"/>
    <cellStyle name="Normal 8 2 2 2 2 3 6 2" xfId="2120"/>
    <cellStyle name="Normal 8 2 2 2 2 3 6 2 2" xfId="10096"/>
    <cellStyle name="Normal 8 2 2 2 2 3 6 2 2 2" xfId="33891"/>
    <cellStyle name="Normal 8 2 2 2 2 3 6 2 3" xfId="18027"/>
    <cellStyle name="Normal 8 2 2 2 2 3 6 2 3 2" xfId="41821"/>
    <cellStyle name="Normal 8 2 2 2 2 3 6 2 4" xfId="25960"/>
    <cellStyle name="Normal 8 2 2 2 2 3 6 3" xfId="4102"/>
    <cellStyle name="Normal 8 2 2 2 2 3 6 3 2" xfId="12077"/>
    <cellStyle name="Normal 8 2 2 2 2 3 6 3 2 2" xfId="35872"/>
    <cellStyle name="Normal 8 2 2 2 2 3 6 3 3" xfId="20008"/>
    <cellStyle name="Normal 8 2 2 2 2 3 6 3 3 2" xfId="43802"/>
    <cellStyle name="Normal 8 2 2 2 2 3 6 3 4" xfId="27941"/>
    <cellStyle name="Normal 8 2 2 2 2 3 6 4" xfId="6125"/>
    <cellStyle name="Normal 8 2 2 2 2 3 6 4 2" xfId="14058"/>
    <cellStyle name="Normal 8 2 2 2 2 3 6 4 2 2" xfId="37853"/>
    <cellStyle name="Normal 8 2 2 2 2 3 6 4 3" xfId="21989"/>
    <cellStyle name="Normal 8 2 2 2 2 3 6 4 3 2" xfId="45783"/>
    <cellStyle name="Normal 8 2 2 2 2 3 6 4 4" xfId="29923"/>
    <cellStyle name="Normal 8 2 2 2 2 3 6 5" xfId="8115"/>
    <cellStyle name="Normal 8 2 2 2 2 3 6 5 2" xfId="31910"/>
    <cellStyle name="Normal 8 2 2 2 2 3 6 6" xfId="16046"/>
    <cellStyle name="Normal 8 2 2 2 2 3 6 6 2" xfId="39840"/>
    <cellStyle name="Normal 8 2 2 2 2 3 6 7" xfId="23979"/>
    <cellStyle name="Normal 8 2 2 2 2 3 7" xfId="2111"/>
    <cellStyle name="Normal 8 2 2 2 2 3 7 2" xfId="10087"/>
    <cellStyle name="Normal 8 2 2 2 2 3 7 2 2" xfId="33882"/>
    <cellStyle name="Normal 8 2 2 2 2 3 7 3" xfId="18018"/>
    <cellStyle name="Normal 8 2 2 2 2 3 7 3 2" xfId="41812"/>
    <cellStyle name="Normal 8 2 2 2 2 3 7 4" xfId="25951"/>
    <cellStyle name="Normal 8 2 2 2 2 3 8" xfId="4093"/>
    <cellStyle name="Normal 8 2 2 2 2 3 8 2" xfId="12068"/>
    <cellStyle name="Normal 8 2 2 2 2 3 8 2 2" xfId="35863"/>
    <cellStyle name="Normal 8 2 2 2 2 3 8 3" xfId="19999"/>
    <cellStyle name="Normal 8 2 2 2 2 3 8 3 2" xfId="43793"/>
    <cellStyle name="Normal 8 2 2 2 2 3 8 4" xfId="27932"/>
    <cellStyle name="Normal 8 2 2 2 2 3 9" xfId="6116"/>
    <cellStyle name="Normal 8 2 2 2 2 3 9 2" xfId="14049"/>
    <cellStyle name="Normal 8 2 2 2 2 3 9 2 2" xfId="37844"/>
    <cellStyle name="Normal 8 2 2 2 2 3 9 3" xfId="21980"/>
    <cellStyle name="Normal 8 2 2 2 2 3 9 3 2" xfId="45774"/>
    <cellStyle name="Normal 8 2 2 2 2 3 9 4" xfId="29914"/>
    <cellStyle name="Normal 8 2 2 2 2 4" xfId="137"/>
    <cellStyle name="Normal 8 2 2 2 2 4 10" xfId="8116"/>
    <cellStyle name="Normal 8 2 2 2 2 4 10 2" xfId="31911"/>
    <cellStyle name="Normal 8 2 2 2 2 4 11" xfId="16047"/>
    <cellStyle name="Normal 8 2 2 2 2 4 11 2" xfId="39841"/>
    <cellStyle name="Normal 8 2 2 2 2 4 12" xfId="23980"/>
    <cellStyle name="Normal 8 2 2 2 2 4 2" xfId="138"/>
    <cellStyle name="Normal 8 2 2 2 2 4 2 10" xfId="16048"/>
    <cellStyle name="Normal 8 2 2 2 2 4 2 10 2" xfId="39842"/>
    <cellStyle name="Normal 8 2 2 2 2 4 2 11" xfId="23981"/>
    <cellStyle name="Normal 8 2 2 2 2 4 2 2" xfId="139"/>
    <cellStyle name="Normal 8 2 2 2 2 4 2 2 2" xfId="2123"/>
    <cellStyle name="Normal 8 2 2 2 2 4 2 2 2 2" xfId="10099"/>
    <cellStyle name="Normal 8 2 2 2 2 4 2 2 2 2 2" xfId="33894"/>
    <cellStyle name="Normal 8 2 2 2 2 4 2 2 2 3" xfId="18030"/>
    <cellStyle name="Normal 8 2 2 2 2 4 2 2 2 3 2" xfId="41824"/>
    <cellStyle name="Normal 8 2 2 2 2 4 2 2 2 4" xfId="25963"/>
    <cellStyle name="Normal 8 2 2 2 2 4 2 2 3" xfId="4105"/>
    <cellStyle name="Normal 8 2 2 2 2 4 2 2 3 2" xfId="12080"/>
    <cellStyle name="Normal 8 2 2 2 2 4 2 2 3 2 2" xfId="35875"/>
    <cellStyle name="Normal 8 2 2 2 2 4 2 2 3 3" xfId="20011"/>
    <cellStyle name="Normal 8 2 2 2 2 4 2 2 3 3 2" xfId="43805"/>
    <cellStyle name="Normal 8 2 2 2 2 4 2 2 3 4" xfId="27944"/>
    <cellStyle name="Normal 8 2 2 2 2 4 2 2 4" xfId="6128"/>
    <cellStyle name="Normal 8 2 2 2 2 4 2 2 4 2" xfId="14061"/>
    <cellStyle name="Normal 8 2 2 2 2 4 2 2 4 2 2" xfId="37856"/>
    <cellStyle name="Normal 8 2 2 2 2 4 2 2 4 3" xfId="21992"/>
    <cellStyle name="Normal 8 2 2 2 2 4 2 2 4 3 2" xfId="45786"/>
    <cellStyle name="Normal 8 2 2 2 2 4 2 2 4 4" xfId="29926"/>
    <cellStyle name="Normal 8 2 2 2 2 4 2 2 5" xfId="8118"/>
    <cellStyle name="Normal 8 2 2 2 2 4 2 2 5 2" xfId="31913"/>
    <cellStyle name="Normal 8 2 2 2 2 4 2 2 6" xfId="16049"/>
    <cellStyle name="Normal 8 2 2 2 2 4 2 2 6 2" xfId="39843"/>
    <cellStyle name="Normal 8 2 2 2 2 4 2 2 7" xfId="23982"/>
    <cellStyle name="Normal 8 2 2 2 2 4 2 3" xfId="140"/>
    <cellStyle name="Normal 8 2 2 2 2 4 2 3 2" xfId="2124"/>
    <cellStyle name="Normal 8 2 2 2 2 4 2 3 2 2" xfId="10100"/>
    <cellStyle name="Normal 8 2 2 2 2 4 2 3 2 2 2" xfId="33895"/>
    <cellStyle name="Normal 8 2 2 2 2 4 2 3 2 3" xfId="18031"/>
    <cellStyle name="Normal 8 2 2 2 2 4 2 3 2 3 2" xfId="41825"/>
    <cellStyle name="Normal 8 2 2 2 2 4 2 3 2 4" xfId="25964"/>
    <cellStyle name="Normal 8 2 2 2 2 4 2 3 3" xfId="4106"/>
    <cellStyle name="Normal 8 2 2 2 2 4 2 3 3 2" xfId="12081"/>
    <cellStyle name="Normal 8 2 2 2 2 4 2 3 3 2 2" xfId="35876"/>
    <cellStyle name="Normal 8 2 2 2 2 4 2 3 3 3" xfId="20012"/>
    <cellStyle name="Normal 8 2 2 2 2 4 2 3 3 3 2" xfId="43806"/>
    <cellStyle name="Normal 8 2 2 2 2 4 2 3 3 4" xfId="27945"/>
    <cellStyle name="Normal 8 2 2 2 2 4 2 3 4" xfId="6129"/>
    <cellStyle name="Normal 8 2 2 2 2 4 2 3 4 2" xfId="14062"/>
    <cellStyle name="Normal 8 2 2 2 2 4 2 3 4 2 2" xfId="37857"/>
    <cellStyle name="Normal 8 2 2 2 2 4 2 3 4 3" xfId="21993"/>
    <cellStyle name="Normal 8 2 2 2 2 4 2 3 4 3 2" xfId="45787"/>
    <cellStyle name="Normal 8 2 2 2 2 4 2 3 4 4" xfId="29927"/>
    <cellStyle name="Normal 8 2 2 2 2 4 2 3 5" xfId="8119"/>
    <cellStyle name="Normal 8 2 2 2 2 4 2 3 5 2" xfId="31914"/>
    <cellStyle name="Normal 8 2 2 2 2 4 2 3 6" xfId="16050"/>
    <cellStyle name="Normal 8 2 2 2 2 4 2 3 6 2" xfId="39844"/>
    <cellStyle name="Normal 8 2 2 2 2 4 2 3 7" xfId="23983"/>
    <cellStyle name="Normal 8 2 2 2 2 4 2 4" xfId="141"/>
    <cellStyle name="Normal 8 2 2 2 2 4 2 4 2" xfId="2125"/>
    <cellStyle name="Normal 8 2 2 2 2 4 2 4 2 2" xfId="10101"/>
    <cellStyle name="Normal 8 2 2 2 2 4 2 4 2 2 2" xfId="33896"/>
    <cellStyle name="Normal 8 2 2 2 2 4 2 4 2 3" xfId="18032"/>
    <cellStyle name="Normal 8 2 2 2 2 4 2 4 2 3 2" xfId="41826"/>
    <cellStyle name="Normal 8 2 2 2 2 4 2 4 2 4" xfId="25965"/>
    <cellStyle name="Normal 8 2 2 2 2 4 2 4 3" xfId="4107"/>
    <cellStyle name="Normal 8 2 2 2 2 4 2 4 3 2" xfId="12082"/>
    <cellStyle name="Normal 8 2 2 2 2 4 2 4 3 2 2" xfId="35877"/>
    <cellStyle name="Normal 8 2 2 2 2 4 2 4 3 3" xfId="20013"/>
    <cellStyle name="Normal 8 2 2 2 2 4 2 4 3 3 2" xfId="43807"/>
    <cellStyle name="Normal 8 2 2 2 2 4 2 4 3 4" xfId="27946"/>
    <cellStyle name="Normal 8 2 2 2 2 4 2 4 4" xfId="6130"/>
    <cellStyle name="Normal 8 2 2 2 2 4 2 4 4 2" xfId="14063"/>
    <cellStyle name="Normal 8 2 2 2 2 4 2 4 4 2 2" xfId="37858"/>
    <cellStyle name="Normal 8 2 2 2 2 4 2 4 4 3" xfId="21994"/>
    <cellStyle name="Normal 8 2 2 2 2 4 2 4 4 3 2" xfId="45788"/>
    <cellStyle name="Normal 8 2 2 2 2 4 2 4 4 4" xfId="29928"/>
    <cellStyle name="Normal 8 2 2 2 2 4 2 4 5" xfId="8120"/>
    <cellStyle name="Normal 8 2 2 2 2 4 2 4 5 2" xfId="31915"/>
    <cellStyle name="Normal 8 2 2 2 2 4 2 4 6" xfId="16051"/>
    <cellStyle name="Normal 8 2 2 2 2 4 2 4 6 2" xfId="39845"/>
    <cellStyle name="Normal 8 2 2 2 2 4 2 4 7" xfId="23984"/>
    <cellStyle name="Normal 8 2 2 2 2 4 2 5" xfId="142"/>
    <cellStyle name="Normal 8 2 2 2 2 4 2 5 2" xfId="2126"/>
    <cellStyle name="Normal 8 2 2 2 2 4 2 5 2 2" xfId="10102"/>
    <cellStyle name="Normal 8 2 2 2 2 4 2 5 2 2 2" xfId="33897"/>
    <cellStyle name="Normal 8 2 2 2 2 4 2 5 2 3" xfId="18033"/>
    <cellStyle name="Normal 8 2 2 2 2 4 2 5 2 3 2" xfId="41827"/>
    <cellStyle name="Normal 8 2 2 2 2 4 2 5 2 4" xfId="25966"/>
    <cellStyle name="Normal 8 2 2 2 2 4 2 5 3" xfId="4108"/>
    <cellStyle name="Normal 8 2 2 2 2 4 2 5 3 2" xfId="12083"/>
    <cellStyle name="Normal 8 2 2 2 2 4 2 5 3 2 2" xfId="35878"/>
    <cellStyle name="Normal 8 2 2 2 2 4 2 5 3 3" xfId="20014"/>
    <cellStyle name="Normal 8 2 2 2 2 4 2 5 3 3 2" xfId="43808"/>
    <cellStyle name="Normal 8 2 2 2 2 4 2 5 3 4" xfId="27947"/>
    <cellStyle name="Normal 8 2 2 2 2 4 2 5 4" xfId="6131"/>
    <cellStyle name="Normal 8 2 2 2 2 4 2 5 4 2" xfId="14064"/>
    <cellStyle name="Normal 8 2 2 2 2 4 2 5 4 2 2" xfId="37859"/>
    <cellStyle name="Normal 8 2 2 2 2 4 2 5 4 3" xfId="21995"/>
    <cellStyle name="Normal 8 2 2 2 2 4 2 5 4 3 2" xfId="45789"/>
    <cellStyle name="Normal 8 2 2 2 2 4 2 5 4 4" xfId="29929"/>
    <cellStyle name="Normal 8 2 2 2 2 4 2 5 5" xfId="8121"/>
    <cellStyle name="Normal 8 2 2 2 2 4 2 5 5 2" xfId="31916"/>
    <cellStyle name="Normal 8 2 2 2 2 4 2 5 6" xfId="16052"/>
    <cellStyle name="Normal 8 2 2 2 2 4 2 5 6 2" xfId="39846"/>
    <cellStyle name="Normal 8 2 2 2 2 4 2 5 7" xfId="23985"/>
    <cellStyle name="Normal 8 2 2 2 2 4 2 6" xfId="2122"/>
    <cellStyle name="Normal 8 2 2 2 2 4 2 6 2" xfId="10098"/>
    <cellStyle name="Normal 8 2 2 2 2 4 2 6 2 2" xfId="33893"/>
    <cellStyle name="Normal 8 2 2 2 2 4 2 6 3" xfId="18029"/>
    <cellStyle name="Normal 8 2 2 2 2 4 2 6 3 2" xfId="41823"/>
    <cellStyle name="Normal 8 2 2 2 2 4 2 6 4" xfId="25962"/>
    <cellStyle name="Normal 8 2 2 2 2 4 2 7" xfId="4104"/>
    <cellStyle name="Normal 8 2 2 2 2 4 2 7 2" xfId="12079"/>
    <cellStyle name="Normal 8 2 2 2 2 4 2 7 2 2" xfId="35874"/>
    <cellStyle name="Normal 8 2 2 2 2 4 2 7 3" xfId="20010"/>
    <cellStyle name="Normal 8 2 2 2 2 4 2 7 3 2" xfId="43804"/>
    <cellStyle name="Normal 8 2 2 2 2 4 2 7 4" xfId="27943"/>
    <cellStyle name="Normal 8 2 2 2 2 4 2 8" xfId="6127"/>
    <cellStyle name="Normal 8 2 2 2 2 4 2 8 2" xfId="14060"/>
    <cellStyle name="Normal 8 2 2 2 2 4 2 8 2 2" xfId="37855"/>
    <cellStyle name="Normal 8 2 2 2 2 4 2 8 3" xfId="21991"/>
    <cellStyle name="Normal 8 2 2 2 2 4 2 8 3 2" xfId="45785"/>
    <cellStyle name="Normal 8 2 2 2 2 4 2 8 4" xfId="29925"/>
    <cellStyle name="Normal 8 2 2 2 2 4 2 9" xfId="8117"/>
    <cellStyle name="Normal 8 2 2 2 2 4 2 9 2" xfId="31912"/>
    <cellStyle name="Normal 8 2 2 2 2 4 3" xfId="143"/>
    <cellStyle name="Normal 8 2 2 2 2 4 3 2" xfId="2127"/>
    <cellStyle name="Normal 8 2 2 2 2 4 3 2 2" xfId="10103"/>
    <cellStyle name="Normal 8 2 2 2 2 4 3 2 2 2" xfId="33898"/>
    <cellStyle name="Normal 8 2 2 2 2 4 3 2 3" xfId="18034"/>
    <cellStyle name="Normal 8 2 2 2 2 4 3 2 3 2" xfId="41828"/>
    <cellStyle name="Normal 8 2 2 2 2 4 3 2 4" xfId="25967"/>
    <cellStyle name="Normal 8 2 2 2 2 4 3 3" xfId="4109"/>
    <cellStyle name="Normal 8 2 2 2 2 4 3 3 2" xfId="12084"/>
    <cellStyle name="Normal 8 2 2 2 2 4 3 3 2 2" xfId="35879"/>
    <cellStyle name="Normal 8 2 2 2 2 4 3 3 3" xfId="20015"/>
    <cellStyle name="Normal 8 2 2 2 2 4 3 3 3 2" xfId="43809"/>
    <cellStyle name="Normal 8 2 2 2 2 4 3 3 4" xfId="27948"/>
    <cellStyle name="Normal 8 2 2 2 2 4 3 4" xfId="6132"/>
    <cellStyle name="Normal 8 2 2 2 2 4 3 4 2" xfId="14065"/>
    <cellStyle name="Normal 8 2 2 2 2 4 3 4 2 2" xfId="37860"/>
    <cellStyle name="Normal 8 2 2 2 2 4 3 4 3" xfId="21996"/>
    <cellStyle name="Normal 8 2 2 2 2 4 3 4 3 2" xfId="45790"/>
    <cellStyle name="Normal 8 2 2 2 2 4 3 4 4" xfId="29930"/>
    <cellStyle name="Normal 8 2 2 2 2 4 3 5" xfId="8122"/>
    <cellStyle name="Normal 8 2 2 2 2 4 3 5 2" xfId="31917"/>
    <cellStyle name="Normal 8 2 2 2 2 4 3 6" xfId="16053"/>
    <cellStyle name="Normal 8 2 2 2 2 4 3 6 2" xfId="39847"/>
    <cellStyle name="Normal 8 2 2 2 2 4 3 7" xfId="23986"/>
    <cellStyle name="Normal 8 2 2 2 2 4 4" xfId="144"/>
    <cellStyle name="Normal 8 2 2 2 2 4 4 2" xfId="2128"/>
    <cellStyle name="Normal 8 2 2 2 2 4 4 2 2" xfId="10104"/>
    <cellStyle name="Normal 8 2 2 2 2 4 4 2 2 2" xfId="33899"/>
    <cellStyle name="Normal 8 2 2 2 2 4 4 2 3" xfId="18035"/>
    <cellStyle name="Normal 8 2 2 2 2 4 4 2 3 2" xfId="41829"/>
    <cellStyle name="Normal 8 2 2 2 2 4 4 2 4" xfId="25968"/>
    <cellStyle name="Normal 8 2 2 2 2 4 4 3" xfId="4110"/>
    <cellStyle name="Normal 8 2 2 2 2 4 4 3 2" xfId="12085"/>
    <cellStyle name="Normal 8 2 2 2 2 4 4 3 2 2" xfId="35880"/>
    <cellStyle name="Normal 8 2 2 2 2 4 4 3 3" xfId="20016"/>
    <cellStyle name="Normal 8 2 2 2 2 4 4 3 3 2" xfId="43810"/>
    <cellStyle name="Normal 8 2 2 2 2 4 4 3 4" xfId="27949"/>
    <cellStyle name="Normal 8 2 2 2 2 4 4 4" xfId="6133"/>
    <cellStyle name="Normal 8 2 2 2 2 4 4 4 2" xfId="14066"/>
    <cellStyle name="Normal 8 2 2 2 2 4 4 4 2 2" xfId="37861"/>
    <cellStyle name="Normal 8 2 2 2 2 4 4 4 3" xfId="21997"/>
    <cellStyle name="Normal 8 2 2 2 2 4 4 4 3 2" xfId="45791"/>
    <cellStyle name="Normal 8 2 2 2 2 4 4 4 4" xfId="29931"/>
    <cellStyle name="Normal 8 2 2 2 2 4 4 5" xfId="8123"/>
    <cellStyle name="Normal 8 2 2 2 2 4 4 5 2" xfId="31918"/>
    <cellStyle name="Normal 8 2 2 2 2 4 4 6" xfId="16054"/>
    <cellStyle name="Normal 8 2 2 2 2 4 4 6 2" xfId="39848"/>
    <cellStyle name="Normal 8 2 2 2 2 4 4 7" xfId="23987"/>
    <cellStyle name="Normal 8 2 2 2 2 4 5" xfId="145"/>
    <cellStyle name="Normal 8 2 2 2 2 4 5 2" xfId="2129"/>
    <cellStyle name="Normal 8 2 2 2 2 4 5 2 2" xfId="10105"/>
    <cellStyle name="Normal 8 2 2 2 2 4 5 2 2 2" xfId="33900"/>
    <cellStyle name="Normal 8 2 2 2 2 4 5 2 3" xfId="18036"/>
    <cellStyle name="Normal 8 2 2 2 2 4 5 2 3 2" xfId="41830"/>
    <cellStyle name="Normal 8 2 2 2 2 4 5 2 4" xfId="25969"/>
    <cellStyle name="Normal 8 2 2 2 2 4 5 3" xfId="4111"/>
    <cellStyle name="Normal 8 2 2 2 2 4 5 3 2" xfId="12086"/>
    <cellStyle name="Normal 8 2 2 2 2 4 5 3 2 2" xfId="35881"/>
    <cellStyle name="Normal 8 2 2 2 2 4 5 3 3" xfId="20017"/>
    <cellStyle name="Normal 8 2 2 2 2 4 5 3 3 2" xfId="43811"/>
    <cellStyle name="Normal 8 2 2 2 2 4 5 3 4" xfId="27950"/>
    <cellStyle name="Normal 8 2 2 2 2 4 5 4" xfId="6134"/>
    <cellStyle name="Normal 8 2 2 2 2 4 5 4 2" xfId="14067"/>
    <cellStyle name="Normal 8 2 2 2 2 4 5 4 2 2" xfId="37862"/>
    <cellStyle name="Normal 8 2 2 2 2 4 5 4 3" xfId="21998"/>
    <cellStyle name="Normal 8 2 2 2 2 4 5 4 3 2" xfId="45792"/>
    <cellStyle name="Normal 8 2 2 2 2 4 5 4 4" xfId="29932"/>
    <cellStyle name="Normal 8 2 2 2 2 4 5 5" xfId="8124"/>
    <cellStyle name="Normal 8 2 2 2 2 4 5 5 2" xfId="31919"/>
    <cellStyle name="Normal 8 2 2 2 2 4 5 6" xfId="16055"/>
    <cellStyle name="Normal 8 2 2 2 2 4 5 6 2" xfId="39849"/>
    <cellStyle name="Normal 8 2 2 2 2 4 5 7" xfId="23988"/>
    <cellStyle name="Normal 8 2 2 2 2 4 6" xfId="146"/>
    <cellStyle name="Normal 8 2 2 2 2 4 6 2" xfId="2130"/>
    <cellStyle name="Normal 8 2 2 2 2 4 6 2 2" xfId="10106"/>
    <cellStyle name="Normal 8 2 2 2 2 4 6 2 2 2" xfId="33901"/>
    <cellStyle name="Normal 8 2 2 2 2 4 6 2 3" xfId="18037"/>
    <cellStyle name="Normal 8 2 2 2 2 4 6 2 3 2" xfId="41831"/>
    <cellStyle name="Normal 8 2 2 2 2 4 6 2 4" xfId="25970"/>
    <cellStyle name="Normal 8 2 2 2 2 4 6 3" xfId="4112"/>
    <cellStyle name="Normal 8 2 2 2 2 4 6 3 2" xfId="12087"/>
    <cellStyle name="Normal 8 2 2 2 2 4 6 3 2 2" xfId="35882"/>
    <cellStyle name="Normal 8 2 2 2 2 4 6 3 3" xfId="20018"/>
    <cellStyle name="Normal 8 2 2 2 2 4 6 3 3 2" xfId="43812"/>
    <cellStyle name="Normal 8 2 2 2 2 4 6 3 4" xfId="27951"/>
    <cellStyle name="Normal 8 2 2 2 2 4 6 4" xfId="6135"/>
    <cellStyle name="Normal 8 2 2 2 2 4 6 4 2" xfId="14068"/>
    <cellStyle name="Normal 8 2 2 2 2 4 6 4 2 2" xfId="37863"/>
    <cellStyle name="Normal 8 2 2 2 2 4 6 4 3" xfId="21999"/>
    <cellStyle name="Normal 8 2 2 2 2 4 6 4 3 2" xfId="45793"/>
    <cellStyle name="Normal 8 2 2 2 2 4 6 4 4" xfId="29933"/>
    <cellStyle name="Normal 8 2 2 2 2 4 6 5" xfId="8125"/>
    <cellStyle name="Normal 8 2 2 2 2 4 6 5 2" xfId="31920"/>
    <cellStyle name="Normal 8 2 2 2 2 4 6 6" xfId="16056"/>
    <cellStyle name="Normal 8 2 2 2 2 4 6 6 2" xfId="39850"/>
    <cellStyle name="Normal 8 2 2 2 2 4 6 7" xfId="23989"/>
    <cellStyle name="Normal 8 2 2 2 2 4 7" xfId="2121"/>
    <cellStyle name="Normal 8 2 2 2 2 4 7 2" xfId="10097"/>
    <cellStyle name="Normal 8 2 2 2 2 4 7 2 2" xfId="33892"/>
    <cellStyle name="Normal 8 2 2 2 2 4 7 3" xfId="18028"/>
    <cellStyle name="Normal 8 2 2 2 2 4 7 3 2" xfId="41822"/>
    <cellStyle name="Normal 8 2 2 2 2 4 7 4" xfId="25961"/>
    <cellStyle name="Normal 8 2 2 2 2 4 8" xfId="4103"/>
    <cellStyle name="Normal 8 2 2 2 2 4 8 2" xfId="12078"/>
    <cellStyle name="Normal 8 2 2 2 2 4 8 2 2" xfId="35873"/>
    <cellStyle name="Normal 8 2 2 2 2 4 8 3" xfId="20009"/>
    <cellStyle name="Normal 8 2 2 2 2 4 8 3 2" xfId="43803"/>
    <cellStyle name="Normal 8 2 2 2 2 4 8 4" xfId="27942"/>
    <cellStyle name="Normal 8 2 2 2 2 4 9" xfId="6126"/>
    <cellStyle name="Normal 8 2 2 2 2 4 9 2" xfId="14059"/>
    <cellStyle name="Normal 8 2 2 2 2 4 9 2 2" xfId="37854"/>
    <cellStyle name="Normal 8 2 2 2 2 4 9 3" xfId="21990"/>
    <cellStyle name="Normal 8 2 2 2 2 4 9 3 2" xfId="45784"/>
    <cellStyle name="Normal 8 2 2 2 2 4 9 4" xfId="29924"/>
    <cellStyle name="Normal 8 2 2 2 2 5" xfId="147"/>
    <cellStyle name="Normal 8 2 2 2 2 5 10" xfId="8126"/>
    <cellStyle name="Normal 8 2 2 2 2 5 10 2" xfId="31921"/>
    <cellStyle name="Normal 8 2 2 2 2 5 11" xfId="16057"/>
    <cellStyle name="Normal 8 2 2 2 2 5 11 2" xfId="39851"/>
    <cellStyle name="Normal 8 2 2 2 2 5 12" xfId="23990"/>
    <cellStyle name="Normal 8 2 2 2 2 5 2" xfId="148"/>
    <cellStyle name="Normal 8 2 2 2 2 5 2 10" xfId="16058"/>
    <cellStyle name="Normal 8 2 2 2 2 5 2 10 2" xfId="39852"/>
    <cellStyle name="Normal 8 2 2 2 2 5 2 11" xfId="23991"/>
    <cellStyle name="Normal 8 2 2 2 2 5 2 2" xfId="149"/>
    <cellStyle name="Normal 8 2 2 2 2 5 2 2 2" xfId="2133"/>
    <cellStyle name="Normal 8 2 2 2 2 5 2 2 2 2" xfId="10109"/>
    <cellStyle name="Normal 8 2 2 2 2 5 2 2 2 2 2" xfId="33904"/>
    <cellStyle name="Normal 8 2 2 2 2 5 2 2 2 3" xfId="18040"/>
    <cellStyle name="Normal 8 2 2 2 2 5 2 2 2 3 2" xfId="41834"/>
    <cellStyle name="Normal 8 2 2 2 2 5 2 2 2 4" xfId="25973"/>
    <cellStyle name="Normal 8 2 2 2 2 5 2 2 3" xfId="4115"/>
    <cellStyle name="Normal 8 2 2 2 2 5 2 2 3 2" xfId="12090"/>
    <cellStyle name="Normal 8 2 2 2 2 5 2 2 3 2 2" xfId="35885"/>
    <cellStyle name="Normal 8 2 2 2 2 5 2 2 3 3" xfId="20021"/>
    <cellStyle name="Normal 8 2 2 2 2 5 2 2 3 3 2" xfId="43815"/>
    <cellStyle name="Normal 8 2 2 2 2 5 2 2 3 4" xfId="27954"/>
    <cellStyle name="Normal 8 2 2 2 2 5 2 2 4" xfId="6138"/>
    <cellStyle name="Normal 8 2 2 2 2 5 2 2 4 2" xfId="14071"/>
    <cellStyle name="Normal 8 2 2 2 2 5 2 2 4 2 2" xfId="37866"/>
    <cellStyle name="Normal 8 2 2 2 2 5 2 2 4 3" xfId="22002"/>
    <cellStyle name="Normal 8 2 2 2 2 5 2 2 4 3 2" xfId="45796"/>
    <cellStyle name="Normal 8 2 2 2 2 5 2 2 4 4" xfId="29936"/>
    <cellStyle name="Normal 8 2 2 2 2 5 2 2 5" xfId="8128"/>
    <cellStyle name="Normal 8 2 2 2 2 5 2 2 5 2" xfId="31923"/>
    <cellStyle name="Normal 8 2 2 2 2 5 2 2 6" xfId="16059"/>
    <cellStyle name="Normal 8 2 2 2 2 5 2 2 6 2" xfId="39853"/>
    <cellStyle name="Normal 8 2 2 2 2 5 2 2 7" xfId="23992"/>
    <cellStyle name="Normal 8 2 2 2 2 5 2 3" xfId="150"/>
    <cellStyle name="Normal 8 2 2 2 2 5 2 3 2" xfId="2134"/>
    <cellStyle name="Normal 8 2 2 2 2 5 2 3 2 2" xfId="10110"/>
    <cellStyle name="Normal 8 2 2 2 2 5 2 3 2 2 2" xfId="33905"/>
    <cellStyle name="Normal 8 2 2 2 2 5 2 3 2 3" xfId="18041"/>
    <cellStyle name="Normal 8 2 2 2 2 5 2 3 2 3 2" xfId="41835"/>
    <cellStyle name="Normal 8 2 2 2 2 5 2 3 2 4" xfId="25974"/>
    <cellStyle name="Normal 8 2 2 2 2 5 2 3 3" xfId="4116"/>
    <cellStyle name="Normal 8 2 2 2 2 5 2 3 3 2" xfId="12091"/>
    <cellStyle name="Normal 8 2 2 2 2 5 2 3 3 2 2" xfId="35886"/>
    <cellStyle name="Normal 8 2 2 2 2 5 2 3 3 3" xfId="20022"/>
    <cellStyle name="Normal 8 2 2 2 2 5 2 3 3 3 2" xfId="43816"/>
    <cellStyle name="Normal 8 2 2 2 2 5 2 3 3 4" xfId="27955"/>
    <cellStyle name="Normal 8 2 2 2 2 5 2 3 4" xfId="6139"/>
    <cellStyle name="Normal 8 2 2 2 2 5 2 3 4 2" xfId="14072"/>
    <cellStyle name="Normal 8 2 2 2 2 5 2 3 4 2 2" xfId="37867"/>
    <cellStyle name="Normal 8 2 2 2 2 5 2 3 4 3" xfId="22003"/>
    <cellStyle name="Normal 8 2 2 2 2 5 2 3 4 3 2" xfId="45797"/>
    <cellStyle name="Normal 8 2 2 2 2 5 2 3 4 4" xfId="29937"/>
    <cellStyle name="Normal 8 2 2 2 2 5 2 3 5" xfId="8129"/>
    <cellStyle name="Normal 8 2 2 2 2 5 2 3 5 2" xfId="31924"/>
    <cellStyle name="Normal 8 2 2 2 2 5 2 3 6" xfId="16060"/>
    <cellStyle name="Normal 8 2 2 2 2 5 2 3 6 2" xfId="39854"/>
    <cellStyle name="Normal 8 2 2 2 2 5 2 3 7" xfId="23993"/>
    <cellStyle name="Normal 8 2 2 2 2 5 2 4" xfId="151"/>
    <cellStyle name="Normal 8 2 2 2 2 5 2 4 2" xfId="2135"/>
    <cellStyle name="Normal 8 2 2 2 2 5 2 4 2 2" xfId="10111"/>
    <cellStyle name="Normal 8 2 2 2 2 5 2 4 2 2 2" xfId="33906"/>
    <cellStyle name="Normal 8 2 2 2 2 5 2 4 2 3" xfId="18042"/>
    <cellStyle name="Normal 8 2 2 2 2 5 2 4 2 3 2" xfId="41836"/>
    <cellStyle name="Normal 8 2 2 2 2 5 2 4 2 4" xfId="25975"/>
    <cellStyle name="Normal 8 2 2 2 2 5 2 4 3" xfId="4117"/>
    <cellStyle name="Normal 8 2 2 2 2 5 2 4 3 2" xfId="12092"/>
    <cellStyle name="Normal 8 2 2 2 2 5 2 4 3 2 2" xfId="35887"/>
    <cellStyle name="Normal 8 2 2 2 2 5 2 4 3 3" xfId="20023"/>
    <cellStyle name="Normal 8 2 2 2 2 5 2 4 3 3 2" xfId="43817"/>
    <cellStyle name="Normal 8 2 2 2 2 5 2 4 3 4" xfId="27956"/>
    <cellStyle name="Normal 8 2 2 2 2 5 2 4 4" xfId="6140"/>
    <cellStyle name="Normal 8 2 2 2 2 5 2 4 4 2" xfId="14073"/>
    <cellStyle name="Normal 8 2 2 2 2 5 2 4 4 2 2" xfId="37868"/>
    <cellStyle name="Normal 8 2 2 2 2 5 2 4 4 3" xfId="22004"/>
    <cellStyle name="Normal 8 2 2 2 2 5 2 4 4 3 2" xfId="45798"/>
    <cellStyle name="Normal 8 2 2 2 2 5 2 4 4 4" xfId="29938"/>
    <cellStyle name="Normal 8 2 2 2 2 5 2 4 5" xfId="8130"/>
    <cellStyle name="Normal 8 2 2 2 2 5 2 4 5 2" xfId="31925"/>
    <cellStyle name="Normal 8 2 2 2 2 5 2 4 6" xfId="16061"/>
    <cellStyle name="Normal 8 2 2 2 2 5 2 4 6 2" xfId="39855"/>
    <cellStyle name="Normal 8 2 2 2 2 5 2 4 7" xfId="23994"/>
    <cellStyle name="Normal 8 2 2 2 2 5 2 5" xfId="152"/>
    <cellStyle name="Normal 8 2 2 2 2 5 2 5 2" xfId="2136"/>
    <cellStyle name="Normal 8 2 2 2 2 5 2 5 2 2" xfId="10112"/>
    <cellStyle name="Normal 8 2 2 2 2 5 2 5 2 2 2" xfId="33907"/>
    <cellStyle name="Normal 8 2 2 2 2 5 2 5 2 3" xfId="18043"/>
    <cellStyle name="Normal 8 2 2 2 2 5 2 5 2 3 2" xfId="41837"/>
    <cellStyle name="Normal 8 2 2 2 2 5 2 5 2 4" xfId="25976"/>
    <cellStyle name="Normal 8 2 2 2 2 5 2 5 3" xfId="4118"/>
    <cellStyle name="Normal 8 2 2 2 2 5 2 5 3 2" xfId="12093"/>
    <cellStyle name="Normal 8 2 2 2 2 5 2 5 3 2 2" xfId="35888"/>
    <cellStyle name="Normal 8 2 2 2 2 5 2 5 3 3" xfId="20024"/>
    <cellStyle name="Normal 8 2 2 2 2 5 2 5 3 3 2" xfId="43818"/>
    <cellStyle name="Normal 8 2 2 2 2 5 2 5 3 4" xfId="27957"/>
    <cellStyle name="Normal 8 2 2 2 2 5 2 5 4" xfId="6141"/>
    <cellStyle name="Normal 8 2 2 2 2 5 2 5 4 2" xfId="14074"/>
    <cellStyle name="Normal 8 2 2 2 2 5 2 5 4 2 2" xfId="37869"/>
    <cellStyle name="Normal 8 2 2 2 2 5 2 5 4 3" xfId="22005"/>
    <cellStyle name="Normal 8 2 2 2 2 5 2 5 4 3 2" xfId="45799"/>
    <cellStyle name="Normal 8 2 2 2 2 5 2 5 4 4" xfId="29939"/>
    <cellStyle name="Normal 8 2 2 2 2 5 2 5 5" xfId="8131"/>
    <cellStyle name="Normal 8 2 2 2 2 5 2 5 5 2" xfId="31926"/>
    <cellStyle name="Normal 8 2 2 2 2 5 2 5 6" xfId="16062"/>
    <cellStyle name="Normal 8 2 2 2 2 5 2 5 6 2" xfId="39856"/>
    <cellStyle name="Normal 8 2 2 2 2 5 2 5 7" xfId="23995"/>
    <cellStyle name="Normal 8 2 2 2 2 5 2 6" xfId="2132"/>
    <cellStyle name="Normal 8 2 2 2 2 5 2 6 2" xfId="10108"/>
    <cellStyle name="Normal 8 2 2 2 2 5 2 6 2 2" xfId="33903"/>
    <cellStyle name="Normal 8 2 2 2 2 5 2 6 3" xfId="18039"/>
    <cellStyle name="Normal 8 2 2 2 2 5 2 6 3 2" xfId="41833"/>
    <cellStyle name="Normal 8 2 2 2 2 5 2 6 4" xfId="25972"/>
    <cellStyle name="Normal 8 2 2 2 2 5 2 7" xfId="4114"/>
    <cellStyle name="Normal 8 2 2 2 2 5 2 7 2" xfId="12089"/>
    <cellStyle name="Normal 8 2 2 2 2 5 2 7 2 2" xfId="35884"/>
    <cellStyle name="Normal 8 2 2 2 2 5 2 7 3" xfId="20020"/>
    <cellStyle name="Normal 8 2 2 2 2 5 2 7 3 2" xfId="43814"/>
    <cellStyle name="Normal 8 2 2 2 2 5 2 7 4" xfId="27953"/>
    <cellStyle name="Normal 8 2 2 2 2 5 2 8" xfId="6137"/>
    <cellStyle name="Normal 8 2 2 2 2 5 2 8 2" xfId="14070"/>
    <cellStyle name="Normal 8 2 2 2 2 5 2 8 2 2" xfId="37865"/>
    <cellStyle name="Normal 8 2 2 2 2 5 2 8 3" xfId="22001"/>
    <cellStyle name="Normal 8 2 2 2 2 5 2 8 3 2" xfId="45795"/>
    <cellStyle name="Normal 8 2 2 2 2 5 2 8 4" xfId="29935"/>
    <cellStyle name="Normal 8 2 2 2 2 5 2 9" xfId="8127"/>
    <cellStyle name="Normal 8 2 2 2 2 5 2 9 2" xfId="31922"/>
    <cellStyle name="Normal 8 2 2 2 2 5 3" xfId="153"/>
    <cellStyle name="Normal 8 2 2 2 2 5 3 2" xfId="2137"/>
    <cellStyle name="Normal 8 2 2 2 2 5 3 2 2" xfId="10113"/>
    <cellStyle name="Normal 8 2 2 2 2 5 3 2 2 2" xfId="33908"/>
    <cellStyle name="Normal 8 2 2 2 2 5 3 2 3" xfId="18044"/>
    <cellStyle name="Normal 8 2 2 2 2 5 3 2 3 2" xfId="41838"/>
    <cellStyle name="Normal 8 2 2 2 2 5 3 2 4" xfId="25977"/>
    <cellStyle name="Normal 8 2 2 2 2 5 3 3" xfId="4119"/>
    <cellStyle name="Normal 8 2 2 2 2 5 3 3 2" xfId="12094"/>
    <cellStyle name="Normal 8 2 2 2 2 5 3 3 2 2" xfId="35889"/>
    <cellStyle name="Normal 8 2 2 2 2 5 3 3 3" xfId="20025"/>
    <cellStyle name="Normal 8 2 2 2 2 5 3 3 3 2" xfId="43819"/>
    <cellStyle name="Normal 8 2 2 2 2 5 3 3 4" xfId="27958"/>
    <cellStyle name="Normal 8 2 2 2 2 5 3 4" xfId="6142"/>
    <cellStyle name="Normal 8 2 2 2 2 5 3 4 2" xfId="14075"/>
    <cellStyle name="Normal 8 2 2 2 2 5 3 4 2 2" xfId="37870"/>
    <cellStyle name="Normal 8 2 2 2 2 5 3 4 3" xfId="22006"/>
    <cellStyle name="Normal 8 2 2 2 2 5 3 4 3 2" xfId="45800"/>
    <cellStyle name="Normal 8 2 2 2 2 5 3 4 4" xfId="29940"/>
    <cellStyle name="Normal 8 2 2 2 2 5 3 5" xfId="8132"/>
    <cellStyle name="Normal 8 2 2 2 2 5 3 5 2" xfId="31927"/>
    <cellStyle name="Normal 8 2 2 2 2 5 3 6" xfId="16063"/>
    <cellStyle name="Normal 8 2 2 2 2 5 3 6 2" xfId="39857"/>
    <cellStyle name="Normal 8 2 2 2 2 5 3 7" xfId="23996"/>
    <cellStyle name="Normal 8 2 2 2 2 5 4" xfId="154"/>
    <cellStyle name="Normal 8 2 2 2 2 5 4 2" xfId="2138"/>
    <cellStyle name="Normal 8 2 2 2 2 5 4 2 2" xfId="10114"/>
    <cellStyle name="Normal 8 2 2 2 2 5 4 2 2 2" xfId="33909"/>
    <cellStyle name="Normal 8 2 2 2 2 5 4 2 3" xfId="18045"/>
    <cellStyle name="Normal 8 2 2 2 2 5 4 2 3 2" xfId="41839"/>
    <cellStyle name="Normal 8 2 2 2 2 5 4 2 4" xfId="25978"/>
    <cellStyle name="Normal 8 2 2 2 2 5 4 3" xfId="4120"/>
    <cellStyle name="Normal 8 2 2 2 2 5 4 3 2" xfId="12095"/>
    <cellStyle name="Normal 8 2 2 2 2 5 4 3 2 2" xfId="35890"/>
    <cellStyle name="Normal 8 2 2 2 2 5 4 3 3" xfId="20026"/>
    <cellStyle name="Normal 8 2 2 2 2 5 4 3 3 2" xfId="43820"/>
    <cellStyle name="Normal 8 2 2 2 2 5 4 3 4" xfId="27959"/>
    <cellStyle name="Normal 8 2 2 2 2 5 4 4" xfId="6143"/>
    <cellStyle name="Normal 8 2 2 2 2 5 4 4 2" xfId="14076"/>
    <cellStyle name="Normal 8 2 2 2 2 5 4 4 2 2" xfId="37871"/>
    <cellStyle name="Normal 8 2 2 2 2 5 4 4 3" xfId="22007"/>
    <cellStyle name="Normal 8 2 2 2 2 5 4 4 3 2" xfId="45801"/>
    <cellStyle name="Normal 8 2 2 2 2 5 4 4 4" xfId="29941"/>
    <cellStyle name="Normal 8 2 2 2 2 5 4 5" xfId="8133"/>
    <cellStyle name="Normal 8 2 2 2 2 5 4 5 2" xfId="31928"/>
    <cellStyle name="Normal 8 2 2 2 2 5 4 6" xfId="16064"/>
    <cellStyle name="Normal 8 2 2 2 2 5 4 6 2" xfId="39858"/>
    <cellStyle name="Normal 8 2 2 2 2 5 4 7" xfId="23997"/>
    <cellStyle name="Normal 8 2 2 2 2 5 5" xfId="155"/>
    <cellStyle name="Normal 8 2 2 2 2 5 5 2" xfId="2139"/>
    <cellStyle name="Normal 8 2 2 2 2 5 5 2 2" xfId="10115"/>
    <cellStyle name="Normal 8 2 2 2 2 5 5 2 2 2" xfId="33910"/>
    <cellStyle name="Normal 8 2 2 2 2 5 5 2 3" xfId="18046"/>
    <cellStyle name="Normal 8 2 2 2 2 5 5 2 3 2" xfId="41840"/>
    <cellStyle name="Normal 8 2 2 2 2 5 5 2 4" xfId="25979"/>
    <cellStyle name="Normal 8 2 2 2 2 5 5 3" xfId="4121"/>
    <cellStyle name="Normal 8 2 2 2 2 5 5 3 2" xfId="12096"/>
    <cellStyle name="Normal 8 2 2 2 2 5 5 3 2 2" xfId="35891"/>
    <cellStyle name="Normal 8 2 2 2 2 5 5 3 3" xfId="20027"/>
    <cellStyle name="Normal 8 2 2 2 2 5 5 3 3 2" xfId="43821"/>
    <cellStyle name="Normal 8 2 2 2 2 5 5 3 4" xfId="27960"/>
    <cellStyle name="Normal 8 2 2 2 2 5 5 4" xfId="6144"/>
    <cellStyle name="Normal 8 2 2 2 2 5 5 4 2" xfId="14077"/>
    <cellStyle name="Normal 8 2 2 2 2 5 5 4 2 2" xfId="37872"/>
    <cellStyle name="Normal 8 2 2 2 2 5 5 4 3" xfId="22008"/>
    <cellStyle name="Normal 8 2 2 2 2 5 5 4 3 2" xfId="45802"/>
    <cellStyle name="Normal 8 2 2 2 2 5 5 4 4" xfId="29942"/>
    <cellStyle name="Normal 8 2 2 2 2 5 5 5" xfId="8134"/>
    <cellStyle name="Normal 8 2 2 2 2 5 5 5 2" xfId="31929"/>
    <cellStyle name="Normal 8 2 2 2 2 5 5 6" xfId="16065"/>
    <cellStyle name="Normal 8 2 2 2 2 5 5 6 2" xfId="39859"/>
    <cellStyle name="Normal 8 2 2 2 2 5 5 7" xfId="23998"/>
    <cellStyle name="Normal 8 2 2 2 2 5 6" xfId="156"/>
    <cellStyle name="Normal 8 2 2 2 2 5 6 2" xfId="2140"/>
    <cellStyle name="Normal 8 2 2 2 2 5 6 2 2" xfId="10116"/>
    <cellStyle name="Normal 8 2 2 2 2 5 6 2 2 2" xfId="33911"/>
    <cellStyle name="Normal 8 2 2 2 2 5 6 2 3" xfId="18047"/>
    <cellStyle name="Normal 8 2 2 2 2 5 6 2 3 2" xfId="41841"/>
    <cellStyle name="Normal 8 2 2 2 2 5 6 2 4" xfId="25980"/>
    <cellStyle name="Normal 8 2 2 2 2 5 6 3" xfId="4122"/>
    <cellStyle name="Normal 8 2 2 2 2 5 6 3 2" xfId="12097"/>
    <cellStyle name="Normal 8 2 2 2 2 5 6 3 2 2" xfId="35892"/>
    <cellStyle name="Normal 8 2 2 2 2 5 6 3 3" xfId="20028"/>
    <cellStyle name="Normal 8 2 2 2 2 5 6 3 3 2" xfId="43822"/>
    <cellStyle name="Normal 8 2 2 2 2 5 6 3 4" xfId="27961"/>
    <cellStyle name="Normal 8 2 2 2 2 5 6 4" xfId="6145"/>
    <cellStyle name="Normal 8 2 2 2 2 5 6 4 2" xfId="14078"/>
    <cellStyle name="Normal 8 2 2 2 2 5 6 4 2 2" xfId="37873"/>
    <cellStyle name="Normal 8 2 2 2 2 5 6 4 3" xfId="22009"/>
    <cellStyle name="Normal 8 2 2 2 2 5 6 4 3 2" xfId="45803"/>
    <cellStyle name="Normal 8 2 2 2 2 5 6 4 4" xfId="29943"/>
    <cellStyle name="Normal 8 2 2 2 2 5 6 5" xfId="8135"/>
    <cellStyle name="Normal 8 2 2 2 2 5 6 5 2" xfId="31930"/>
    <cellStyle name="Normal 8 2 2 2 2 5 6 6" xfId="16066"/>
    <cellStyle name="Normal 8 2 2 2 2 5 6 6 2" xfId="39860"/>
    <cellStyle name="Normal 8 2 2 2 2 5 6 7" xfId="23999"/>
    <cellStyle name="Normal 8 2 2 2 2 5 7" xfId="2131"/>
    <cellStyle name="Normal 8 2 2 2 2 5 7 2" xfId="10107"/>
    <cellStyle name="Normal 8 2 2 2 2 5 7 2 2" xfId="33902"/>
    <cellStyle name="Normal 8 2 2 2 2 5 7 3" xfId="18038"/>
    <cellStyle name="Normal 8 2 2 2 2 5 7 3 2" xfId="41832"/>
    <cellStyle name="Normal 8 2 2 2 2 5 7 4" xfId="25971"/>
    <cellStyle name="Normal 8 2 2 2 2 5 8" xfId="4113"/>
    <cellStyle name="Normal 8 2 2 2 2 5 8 2" xfId="12088"/>
    <cellStyle name="Normal 8 2 2 2 2 5 8 2 2" xfId="35883"/>
    <cellStyle name="Normal 8 2 2 2 2 5 8 3" xfId="20019"/>
    <cellStyle name="Normal 8 2 2 2 2 5 8 3 2" xfId="43813"/>
    <cellStyle name="Normal 8 2 2 2 2 5 8 4" xfId="27952"/>
    <cellStyle name="Normal 8 2 2 2 2 5 9" xfId="6136"/>
    <cellStyle name="Normal 8 2 2 2 2 5 9 2" xfId="14069"/>
    <cellStyle name="Normal 8 2 2 2 2 5 9 2 2" xfId="37864"/>
    <cellStyle name="Normal 8 2 2 2 2 5 9 3" xfId="22000"/>
    <cellStyle name="Normal 8 2 2 2 2 5 9 3 2" xfId="45794"/>
    <cellStyle name="Normal 8 2 2 2 2 5 9 4" xfId="29934"/>
    <cellStyle name="Normal 8 2 2 2 2 6" xfId="157"/>
    <cellStyle name="Normal 8 2 2 2 2 6 10" xfId="16067"/>
    <cellStyle name="Normal 8 2 2 2 2 6 10 2" xfId="39861"/>
    <cellStyle name="Normal 8 2 2 2 2 6 11" xfId="24000"/>
    <cellStyle name="Normal 8 2 2 2 2 6 2" xfId="158"/>
    <cellStyle name="Normal 8 2 2 2 2 6 2 2" xfId="2142"/>
    <cellStyle name="Normal 8 2 2 2 2 6 2 2 2" xfId="10118"/>
    <cellStyle name="Normal 8 2 2 2 2 6 2 2 2 2" xfId="33913"/>
    <cellStyle name="Normal 8 2 2 2 2 6 2 2 3" xfId="18049"/>
    <cellStyle name="Normal 8 2 2 2 2 6 2 2 3 2" xfId="41843"/>
    <cellStyle name="Normal 8 2 2 2 2 6 2 2 4" xfId="25982"/>
    <cellStyle name="Normal 8 2 2 2 2 6 2 3" xfId="4124"/>
    <cellStyle name="Normal 8 2 2 2 2 6 2 3 2" xfId="12099"/>
    <cellStyle name="Normal 8 2 2 2 2 6 2 3 2 2" xfId="35894"/>
    <cellStyle name="Normal 8 2 2 2 2 6 2 3 3" xfId="20030"/>
    <cellStyle name="Normal 8 2 2 2 2 6 2 3 3 2" xfId="43824"/>
    <cellStyle name="Normal 8 2 2 2 2 6 2 3 4" xfId="27963"/>
    <cellStyle name="Normal 8 2 2 2 2 6 2 4" xfId="6147"/>
    <cellStyle name="Normal 8 2 2 2 2 6 2 4 2" xfId="14080"/>
    <cellStyle name="Normal 8 2 2 2 2 6 2 4 2 2" xfId="37875"/>
    <cellStyle name="Normal 8 2 2 2 2 6 2 4 3" xfId="22011"/>
    <cellStyle name="Normal 8 2 2 2 2 6 2 4 3 2" xfId="45805"/>
    <cellStyle name="Normal 8 2 2 2 2 6 2 4 4" xfId="29945"/>
    <cellStyle name="Normal 8 2 2 2 2 6 2 5" xfId="8137"/>
    <cellStyle name="Normal 8 2 2 2 2 6 2 5 2" xfId="31932"/>
    <cellStyle name="Normal 8 2 2 2 2 6 2 6" xfId="16068"/>
    <cellStyle name="Normal 8 2 2 2 2 6 2 6 2" xfId="39862"/>
    <cellStyle name="Normal 8 2 2 2 2 6 2 7" xfId="24001"/>
    <cellStyle name="Normal 8 2 2 2 2 6 3" xfId="159"/>
    <cellStyle name="Normal 8 2 2 2 2 6 3 2" xfId="2143"/>
    <cellStyle name="Normal 8 2 2 2 2 6 3 2 2" xfId="10119"/>
    <cellStyle name="Normal 8 2 2 2 2 6 3 2 2 2" xfId="33914"/>
    <cellStyle name="Normal 8 2 2 2 2 6 3 2 3" xfId="18050"/>
    <cellStyle name="Normal 8 2 2 2 2 6 3 2 3 2" xfId="41844"/>
    <cellStyle name="Normal 8 2 2 2 2 6 3 2 4" xfId="25983"/>
    <cellStyle name="Normal 8 2 2 2 2 6 3 3" xfId="4125"/>
    <cellStyle name="Normal 8 2 2 2 2 6 3 3 2" xfId="12100"/>
    <cellStyle name="Normal 8 2 2 2 2 6 3 3 2 2" xfId="35895"/>
    <cellStyle name="Normal 8 2 2 2 2 6 3 3 3" xfId="20031"/>
    <cellStyle name="Normal 8 2 2 2 2 6 3 3 3 2" xfId="43825"/>
    <cellStyle name="Normal 8 2 2 2 2 6 3 3 4" xfId="27964"/>
    <cellStyle name="Normal 8 2 2 2 2 6 3 4" xfId="6148"/>
    <cellStyle name="Normal 8 2 2 2 2 6 3 4 2" xfId="14081"/>
    <cellStyle name="Normal 8 2 2 2 2 6 3 4 2 2" xfId="37876"/>
    <cellStyle name="Normal 8 2 2 2 2 6 3 4 3" xfId="22012"/>
    <cellStyle name="Normal 8 2 2 2 2 6 3 4 3 2" xfId="45806"/>
    <cellStyle name="Normal 8 2 2 2 2 6 3 4 4" xfId="29946"/>
    <cellStyle name="Normal 8 2 2 2 2 6 3 5" xfId="8138"/>
    <cellStyle name="Normal 8 2 2 2 2 6 3 5 2" xfId="31933"/>
    <cellStyle name="Normal 8 2 2 2 2 6 3 6" xfId="16069"/>
    <cellStyle name="Normal 8 2 2 2 2 6 3 6 2" xfId="39863"/>
    <cellStyle name="Normal 8 2 2 2 2 6 3 7" xfId="24002"/>
    <cellStyle name="Normal 8 2 2 2 2 6 4" xfId="160"/>
    <cellStyle name="Normal 8 2 2 2 2 6 4 2" xfId="2144"/>
    <cellStyle name="Normal 8 2 2 2 2 6 4 2 2" xfId="10120"/>
    <cellStyle name="Normal 8 2 2 2 2 6 4 2 2 2" xfId="33915"/>
    <cellStyle name="Normal 8 2 2 2 2 6 4 2 3" xfId="18051"/>
    <cellStyle name="Normal 8 2 2 2 2 6 4 2 3 2" xfId="41845"/>
    <cellStyle name="Normal 8 2 2 2 2 6 4 2 4" xfId="25984"/>
    <cellStyle name="Normal 8 2 2 2 2 6 4 3" xfId="4126"/>
    <cellStyle name="Normal 8 2 2 2 2 6 4 3 2" xfId="12101"/>
    <cellStyle name="Normal 8 2 2 2 2 6 4 3 2 2" xfId="35896"/>
    <cellStyle name="Normal 8 2 2 2 2 6 4 3 3" xfId="20032"/>
    <cellStyle name="Normal 8 2 2 2 2 6 4 3 3 2" xfId="43826"/>
    <cellStyle name="Normal 8 2 2 2 2 6 4 3 4" xfId="27965"/>
    <cellStyle name="Normal 8 2 2 2 2 6 4 4" xfId="6149"/>
    <cellStyle name="Normal 8 2 2 2 2 6 4 4 2" xfId="14082"/>
    <cellStyle name="Normal 8 2 2 2 2 6 4 4 2 2" xfId="37877"/>
    <cellStyle name="Normal 8 2 2 2 2 6 4 4 3" xfId="22013"/>
    <cellStyle name="Normal 8 2 2 2 2 6 4 4 3 2" xfId="45807"/>
    <cellStyle name="Normal 8 2 2 2 2 6 4 4 4" xfId="29947"/>
    <cellStyle name="Normal 8 2 2 2 2 6 4 5" xfId="8139"/>
    <cellStyle name="Normal 8 2 2 2 2 6 4 5 2" xfId="31934"/>
    <cellStyle name="Normal 8 2 2 2 2 6 4 6" xfId="16070"/>
    <cellStyle name="Normal 8 2 2 2 2 6 4 6 2" xfId="39864"/>
    <cellStyle name="Normal 8 2 2 2 2 6 4 7" xfId="24003"/>
    <cellStyle name="Normal 8 2 2 2 2 6 5" xfId="161"/>
    <cellStyle name="Normal 8 2 2 2 2 6 5 2" xfId="2145"/>
    <cellStyle name="Normal 8 2 2 2 2 6 5 2 2" xfId="10121"/>
    <cellStyle name="Normal 8 2 2 2 2 6 5 2 2 2" xfId="33916"/>
    <cellStyle name="Normal 8 2 2 2 2 6 5 2 3" xfId="18052"/>
    <cellStyle name="Normal 8 2 2 2 2 6 5 2 3 2" xfId="41846"/>
    <cellStyle name="Normal 8 2 2 2 2 6 5 2 4" xfId="25985"/>
    <cellStyle name="Normal 8 2 2 2 2 6 5 3" xfId="4127"/>
    <cellStyle name="Normal 8 2 2 2 2 6 5 3 2" xfId="12102"/>
    <cellStyle name="Normal 8 2 2 2 2 6 5 3 2 2" xfId="35897"/>
    <cellStyle name="Normal 8 2 2 2 2 6 5 3 3" xfId="20033"/>
    <cellStyle name="Normal 8 2 2 2 2 6 5 3 3 2" xfId="43827"/>
    <cellStyle name="Normal 8 2 2 2 2 6 5 3 4" xfId="27966"/>
    <cellStyle name="Normal 8 2 2 2 2 6 5 4" xfId="6150"/>
    <cellStyle name="Normal 8 2 2 2 2 6 5 4 2" xfId="14083"/>
    <cellStyle name="Normal 8 2 2 2 2 6 5 4 2 2" xfId="37878"/>
    <cellStyle name="Normal 8 2 2 2 2 6 5 4 3" xfId="22014"/>
    <cellStyle name="Normal 8 2 2 2 2 6 5 4 3 2" xfId="45808"/>
    <cellStyle name="Normal 8 2 2 2 2 6 5 4 4" xfId="29948"/>
    <cellStyle name="Normal 8 2 2 2 2 6 5 5" xfId="8140"/>
    <cellStyle name="Normal 8 2 2 2 2 6 5 5 2" xfId="31935"/>
    <cellStyle name="Normal 8 2 2 2 2 6 5 6" xfId="16071"/>
    <cellStyle name="Normal 8 2 2 2 2 6 5 6 2" xfId="39865"/>
    <cellStyle name="Normal 8 2 2 2 2 6 5 7" xfId="24004"/>
    <cellStyle name="Normal 8 2 2 2 2 6 6" xfId="2141"/>
    <cellStyle name="Normal 8 2 2 2 2 6 6 2" xfId="10117"/>
    <cellStyle name="Normal 8 2 2 2 2 6 6 2 2" xfId="33912"/>
    <cellStyle name="Normal 8 2 2 2 2 6 6 3" xfId="18048"/>
    <cellStyle name="Normal 8 2 2 2 2 6 6 3 2" xfId="41842"/>
    <cellStyle name="Normal 8 2 2 2 2 6 6 4" xfId="25981"/>
    <cellStyle name="Normal 8 2 2 2 2 6 7" xfId="4123"/>
    <cellStyle name="Normal 8 2 2 2 2 6 7 2" xfId="12098"/>
    <cellStyle name="Normal 8 2 2 2 2 6 7 2 2" xfId="35893"/>
    <cellStyle name="Normal 8 2 2 2 2 6 7 3" xfId="20029"/>
    <cellStyle name="Normal 8 2 2 2 2 6 7 3 2" xfId="43823"/>
    <cellStyle name="Normal 8 2 2 2 2 6 7 4" xfId="27962"/>
    <cellStyle name="Normal 8 2 2 2 2 6 8" xfId="6146"/>
    <cellStyle name="Normal 8 2 2 2 2 6 8 2" xfId="14079"/>
    <cellStyle name="Normal 8 2 2 2 2 6 8 2 2" xfId="37874"/>
    <cellStyle name="Normal 8 2 2 2 2 6 8 3" xfId="22010"/>
    <cellStyle name="Normal 8 2 2 2 2 6 8 3 2" xfId="45804"/>
    <cellStyle name="Normal 8 2 2 2 2 6 8 4" xfId="29944"/>
    <cellStyle name="Normal 8 2 2 2 2 6 9" xfId="8136"/>
    <cellStyle name="Normal 8 2 2 2 2 6 9 2" xfId="31931"/>
    <cellStyle name="Normal 8 2 2 2 2 7" xfId="162"/>
    <cellStyle name="Normal 8 2 2 2 2 7 2" xfId="2146"/>
    <cellStyle name="Normal 8 2 2 2 2 7 2 2" xfId="10122"/>
    <cellStyle name="Normal 8 2 2 2 2 7 2 2 2" xfId="33917"/>
    <cellStyle name="Normal 8 2 2 2 2 7 2 3" xfId="18053"/>
    <cellStyle name="Normal 8 2 2 2 2 7 2 3 2" xfId="41847"/>
    <cellStyle name="Normal 8 2 2 2 2 7 2 4" xfId="25986"/>
    <cellStyle name="Normal 8 2 2 2 2 7 3" xfId="4128"/>
    <cellStyle name="Normal 8 2 2 2 2 7 3 2" xfId="12103"/>
    <cellStyle name="Normal 8 2 2 2 2 7 3 2 2" xfId="35898"/>
    <cellStyle name="Normal 8 2 2 2 2 7 3 3" xfId="20034"/>
    <cellStyle name="Normal 8 2 2 2 2 7 3 3 2" xfId="43828"/>
    <cellStyle name="Normal 8 2 2 2 2 7 3 4" xfId="27967"/>
    <cellStyle name="Normal 8 2 2 2 2 7 4" xfId="6151"/>
    <cellStyle name="Normal 8 2 2 2 2 7 4 2" xfId="14084"/>
    <cellStyle name="Normal 8 2 2 2 2 7 4 2 2" xfId="37879"/>
    <cellStyle name="Normal 8 2 2 2 2 7 4 3" xfId="22015"/>
    <cellStyle name="Normal 8 2 2 2 2 7 4 3 2" xfId="45809"/>
    <cellStyle name="Normal 8 2 2 2 2 7 4 4" xfId="29949"/>
    <cellStyle name="Normal 8 2 2 2 2 7 5" xfId="8141"/>
    <cellStyle name="Normal 8 2 2 2 2 7 5 2" xfId="31936"/>
    <cellStyle name="Normal 8 2 2 2 2 7 6" xfId="16072"/>
    <cellStyle name="Normal 8 2 2 2 2 7 6 2" xfId="39866"/>
    <cellStyle name="Normal 8 2 2 2 2 7 7" xfId="24005"/>
    <cellStyle name="Normal 8 2 2 2 2 8" xfId="163"/>
    <cellStyle name="Normal 8 2 2 2 2 8 2" xfId="2147"/>
    <cellStyle name="Normal 8 2 2 2 2 8 2 2" xfId="10123"/>
    <cellStyle name="Normal 8 2 2 2 2 8 2 2 2" xfId="33918"/>
    <cellStyle name="Normal 8 2 2 2 2 8 2 3" xfId="18054"/>
    <cellStyle name="Normal 8 2 2 2 2 8 2 3 2" xfId="41848"/>
    <cellStyle name="Normal 8 2 2 2 2 8 2 4" xfId="25987"/>
    <cellStyle name="Normal 8 2 2 2 2 8 3" xfId="4129"/>
    <cellStyle name="Normal 8 2 2 2 2 8 3 2" xfId="12104"/>
    <cellStyle name="Normal 8 2 2 2 2 8 3 2 2" xfId="35899"/>
    <cellStyle name="Normal 8 2 2 2 2 8 3 3" xfId="20035"/>
    <cellStyle name="Normal 8 2 2 2 2 8 3 3 2" xfId="43829"/>
    <cellStyle name="Normal 8 2 2 2 2 8 3 4" xfId="27968"/>
    <cellStyle name="Normal 8 2 2 2 2 8 4" xfId="6152"/>
    <cellStyle name="Normal 8 2 2 2 2 8 4 2" xfId="14085"/>
    <cellStyle name="Normal 8 2 2 2 2 8 4 2 2" xfId="37880"/>
    <cellStyle name="Normal 8 2 2 2 2 8 4 3" xfId="22016"/>
    <cellStyle name="Normal 8 2 2 2 2 8 4 3 2" xfId="45810"/>
    <cellStyle name="Normal 8 2 2 2 2 8 4 4" xfId="29950"/>
    <cellStyle name="Normal 8 2 2 2 2 8 5" xfId="8142"/>
    <cellStyle name="Normal 8 2 2 2 2 8 5 2" xfId="31937"/>
    <cellStyle name="Normal 8 2 2 2 2 8 6" xfId="16073"/>
    <cellStyle name="Normal 8 2 2 2 2 8 6 2" xfId="39867"/>
    <cellStyle name="Normal 8 2 2 2 2 8 7" xfId="24006"/>
    <cellStyle name="Normal 8 2 2 2 2 9" xfId="164"/>
    <cellStyle name="Normal 8 2 2 2 2 9 2" xfId="2148"/>
    <cellStyle name="Normal 8 2 2 2 2 9 2 2" xfId="10124"/>
    <cellStyle name="Normal 8 2 2 2 2 9 2 2 2" xfId="33919"/>
    <cellStyle name="Normal 8 2 2 2 2 9 2 3" xfId="18055"/>
    <cellStyle name="Normal 8 2 2 2 2 9 2 3 2" xfId="41849"/>
    <cellStyle name="Normal 8 2 2 2 2 9 2 4" xfId="25988"/>
    <cellStyle name="Normal 8 2 2 2 2 9 3" xfId="4130"/>
    <cellStyle name="Normal 8 2 2 2 2 9 3 2" xfId="12105"/>
    <cellStyle name="Normal 8 2 2 2 2 9 3 2 2" xfId="35900"/>
    <cellStyle name="Normal 8 2 2 2 2 9 3 3" xfId="20036"/>
    <cellStyle name="Normal 8 2 2 2 2 9 3 3 2" xfId="43830"/>
    <cellStyle name="Normal 8 2 2 2 2 9 3 4" xfId="27969"/>
    <cellStyle name="Normal 8 2 2 2 2 9 4" xfId="6153"/>
    <cellStyle name="Normal 8 2 2 2 2 9 4 2" xfId="14086"/>
    <cellStyle name="Normal 8 2 2 2 2 9 4 2 2" xfId="37881"/>
    <cellStyle name="Normal 8 2 2 2 2 9 4 3" xfId="22017"/>
    <cellStyle name="Normal 8 2 2 2 2 9 4 3 2" xfId="45811"/>
    <cellStyle name="Normal 8 2 2 2 2 9 4 4" xfId="29951"/>
    <cellStyle name="Normal 8 2 2 2 2 9 5" xfId="8143"/>
    <cellStyle name="Normal 8 2 2 2 2 9 5 2" xfId="31938"/>
    <cellStyle name="Normal 8 2 2 2 2 9 6" xfId="16074"/>
    <cellStyle name="Normal 8 2 2 2 2 9 6 2" xfId="39868"/>
    <cellStyle name="Normal 8 2 2 2 2 9 7" xfId="24007"/>
    <cellStyle name="Normal 8 2 2 2 3" xfId="165"/>
    <cellStyle name="Normal 8 2 2 2 3 10" xfId="8144"/>
    <cellStyle name="Normal 8 2 2 2 3 10 2" xfId="31939"/>
    <cellStyle name="Normal 8 2 2 2 3 11" xfId="16075"/>
    <cellStyle name="Normal 8 2 2 2 3 11 2" xfId="39869"/>
    <cellStyle name="Normal 8 2 2 2 3 12" xfId="24008"/>
    <cellStyle name="Normal 8 2 2 2 3 2" xfId="166"/>
    <cellStyle name="Normal 8 2 2 2 3 2 10" xfId="16076"/>
    <cellStyle name="Normal 8 2 2 2 3 2 10 2" xfId="39870"/>
    <cellStyle name="Normal 8 2 2 2 3 2 11" xfId="24009"/>
    <cellStyle name="Normal 8 2 2 2 3 2 2" xfId="167"/>
    <cellStyle name="Normal 8 2 2 2 3 2 2 2" xfId="2151"/>
    <cellStyle name="Normal 8 2 2 2 3 2 2 2 2" xfId="10127"/>
    <cellStyle name="Normal 8 2 2 2 3 2 2 2 2 2" xfId="33922"/>
    <cellStyle name="Normal 8 2 2 2 3 2 2 2 3" xfId="18058"/>
    <cellStyle name="Normal 8 2 2 2 3 2 2 2 3 2" xfId="41852"/>
    <cellStyle name="Normal 8 2 2 2 3 2 2 2 4" xfId="25991"/>
    <cellStyle name="Normal 8 2 2 2 3 2 2 3" xfId="4133"/>
    <cellStyle name="Normal 8 2 2 2 3 2 2 3 2" xfId="12108"/>
    <cellStyle name="Normal 8 2 2 2 3 2 2 3 2 2" xfId="35903"/>
    <cellStyle name="Normal 8 2 2 2 3 2 2 3 3" xfId="20039"/>
    <cellStyle name="Normal 8 2 2 2 3 2 2 3 3 2" xfId="43833"/>
    <cellStyle name="Normal 8 2 2 2 3 2 2 3 4" xfId="27972"/>
    <cellStyle name="Normal 8 2 2 2 3 2 2 4" xfId="6156"/>
    <cellStyle name="Normal 8 2 2 2 3 2 2 4 2" xfId="14089"/>
    <cellStyle name="Normal 8 2 2 2 3 2 2 4 2 2" xfId="37884"/>
    <cellStyle name="Normal 8 2 2 2 3 2 2 4 3" xfId="22020"/>
    <cellStyle name="Normal 8 2 2 2 3 2 2 4 3 2" xfId="45814"/>
    <cellStyle name="Normal 8 2 2 2 3 2 2 4 4" xfId="29954"/>
    <cellStyle name="Normal 8 2 2 2 3 2 2 5" xfId="8146"/>
    <cellStyle name="Normal 8 2 2 2 3 2 2 5 2" xfId="31941"/>
    <cellStyle name="Normal 8 2 2 2 3 2 2 6" xfId="16077"/>
    <cellStyle name="Normal 8 2 2 2 3 2 2 6 2" xfId="39871"/>
    <cellStyle name="Normal 8 2 2 2 3 2 2 7" xfId="24010"/>
    <cellStyle name="Normal 8 2 2 2 3 2 3" xfId="168"/>
    <cellStyle name="Normal 8 2 2 2 3 2 3 2" xfId="2152"/>
    <cellStyle name="Normal 8 2 2 2 3 2 3 2 2" xfId="10128"/>
    <cellStyle name="Normal 8 2 2 2 3 2 3 2 2 2" xfId="33923"/>
    <cellStyle name="Normal 8 2 2 2 3 2 3 2 3" xfId="18059"/>
    <cellStyle name="Normal 8 2 2 2 3 2 3 2 3 2" xfId="41853"/>
    <cellStyle name="Normal 8 2 2 2 3 2 3 2 4" xfId="25992"/>
    <cellStyle name="Normal 8 2 2 2 3 2 3 3" xfId="4134"/>
    <cellStyle name="Normal 8 2 2 2 3 2 3 3 2" xfId="12109"/>
    <cellStyle name="Normal 8 2 2 2 3 2 3 3 2 2" xfId="35904"/>
    <cellStyle name="Normal 8 2 2 2 3 2 3 3 3" xfId="20040"/>
    <cellStyle name="Normal 8 2 2 2 3 2 3 3 3 2" xfId="43834"/>
    <cellStyle name="Normal 8 2 2 2 3 2 3 3 4" xfId="27973"/>
    <cellStyle name="Normal 8 2 2 2 3 2 3 4" xfId="6157"/>
    <cellStyle name="Normal 8 2 2 2 3 2 3 4 2" xfId="14090"/>
    <cellStyle name="Normal 8 2 2 2 3 2 3 4 2 2" xfId="37885"/>
    <cellStyle name="Normal 8 2 2 2 3 2 3 4 3" xfId="22021"/>
    <cellStyle name="Normal 8 2 2 2 3 2 3 4 3 2" xfId="45815"/>
    <cellStyle name="Normal 8 2 2 2 3 2 3 4 4" xfId="29955"/>
    <cellStyle name="Normal 8 2 2 2 3 2 3 5" xfId="8147"/>
    <cellStyle name="Normal 8 2 2 2 3 2 3 5 2" xfId="31942"/>
    <cellStyle name="Normal 8 2 2 2 3 2 3 6" xfId="16078"/>
    <cellStyle name="Normal 8 2 2 2 3 2 3 6 2" xfId="39872"/>
    <cellStyle name="Normal 8 2 2 2 3 2 3 7" xfId="24011"/>
    <cellStyle name="Normal 8 2 2 2 3 2 4" xfId="169"/>
    <cellStyle name="Normal 8 2 2 2 3 2 4 2" xfId="2153"/>
    <cellStyle name="Normal 8 2 2 2 3 2 4 2 2" xfId="10129"/>
    <cellStyle name="Normal 8 2 2 2 3 2 4 2 2 2" xfId="33924"/>
    <cellStyle name="Normal 8 2 2 2 3 2 4 2 3" xfId="18060"/>
    <cellStyle name="Normal 8 2 2 2 3 2 4 2 3 2" xfId="41854"/>
    <cellStyle name="Normal 8 2 2 2 3 2 4 2 4" xfId="25993"/>
    <cellStyle name="Normal 8 2 2 2 3 2 4 3" xfId="4135"/>
    <cellStyle name="Normal 8 2 2 2 3 2 4 3 2" xfId="12110"/>
    <cellStyle name="Normal 8 2 2 2 3 2 4 3 2 2" xfId="35905"/>
    <cellStyle name="Normal 8 2 2 2 3 2 4 3 3" xfId="20041"/>
    <cellStyle name="Normal 8 2 2 2 3 2 4 3 3 2" xfId="43835"/>
    <cellStyle name="Normal 8 2 2 2 3 2 4 3 4" xfId="27974"/>
    <cellStyle name="Normal 8 2 2 2 3 2 4 4" xfId="6158"/>
    <cellStyle name="Normal 8 2 2 2 3 2 4 4 2" xfId="14091"/>
    <cellStyle name="Normal 8 2 2 2 3 2 4 4 2 2" xfId="37886"/>
    <cellStyle name="Normal 8 2 2 2 3 2 4 4 3" xfId="22022"/>
    <cellStyle name="Normal 8 2 2 2 3 2 4 4 3 2" xfId="45816"/>
    <cellStyle name="Normal 8 2 2 2 3 2 4 4 4" xfId="29956"/>
    <cellStyle name="Normal 8 2 2 2 3 2 4 5" xfId="8148"/>
    <cellStyle name="Normal 8 2 2 2 3 2 4 5 2" xfId="31943"/>
    <cellStyle name="Normal 8 2 2 2 3 2 4 6" xfId="16079"/>
    <cellStyle name="Normal 8 2 2 2 3 2 4 6 2" xfId="39873"/>
    <cellStyle name="Normal 8 2 2 2 3 2 4 7" xfId="24012"/>
    <cellStyle name="Normal 8 2 2 2 3 2 5" xfId="170"/>
    <cellStyle name="Normal 8 2 2 2 3 2 5 2" xfId="2154"/>
    <cellStyle name="Normal 8 2 2 2 3 2 5 2 2" xfId="10130"/>
    <cellStyle name="Normal 8 2 2 2 3 2 5 2 2 2" xfId="33925"/>
    <cellStyle name="Normal 8 2 2 2 3 2 5 2 3" xfId="18061"/>
    <cellStyle name="Normal 8 2 2 2 3 2 5 2 3 2" xfId="41855"/>
    <cellStyle name="Normal 8 2 2 2 3 2 5 2 4" xfId="25994"/>
    <cellStyle name="Normal 8 2 2 2 3 2 5 3" xfId="4136"/>
    <cellStyle name="Normal 8 2 2 2 3 2 5 3 2" xfId="12111"/>
    <cellStyle name="Normal 8 2 2 2 3 2 5 3 2 2" xfId="35906"/>
    <cellStyle name="Normal 8 2 2 2 3 2 5 3 3" xfId="20042"/>
    <cellStyle name="Normal 8 2 2 2 3 2 5 3 3 2" xfId="43836"/>
    <cellStyle name="Normal 8 2 2 2 3 2 5 3 4" xfId="27975"/>
    <cellStyle name="Normal 8 2 2 2 3 2 5 4" xfId="6159"/>
    <cellStyle name="Normal 8 2 2 2 3 2 5 4 2" xfId="14092"/>
    <cellStyle name="Normal 8 2 2 2 3 2 5 4 2 2" xfId="37887"/>
    <cellStyle name="Normal 8 2 2 2 3 2 5 4 3" xfId="22023"/>
    <cellStyle name="Normal 8 2 2 2 3 2 5 4 3 2" xfId="45817"/>
    <cellStyle name="Normal 8 2 2 2 3 2 5 4 4" xfId="29957"/>
    <cellStyle name="Normal 8 2 2 2 3 2 5 5" xfId="8149"/>
    <cellStyle name="Normal 8 2 2 2 3 2 5 5 2" xfId="31944"/>
    <cellStyle name="Normal 8 2 2 2 3 2 5 6" xfId="16080"/>
    <cellStyle name="Normal 8 2 2 2 3 2 5 6 2" xfId="39874"/>
    <cellStyle name="Normal 8 2 2 2 3 2 5 7" xfId="24013"/>
    <cellStyle name="Normal 8 2 2 2 3 2 6" xfId="2150"/>
    <cellStyle name="Normal 8 2 2 2 3 2 6 2" xfId="10126"/>
    <cellStyle name="Normal 8 2 2 2 3 2 6 2 2" xfId="33921"/>
    <cellStyle name="Normal 8 2 2 2 3 2 6 3" xfId="18057"/>
    <cellStyle name="Normal 8 2 2 2 3 2 6 3 2" xfId="41851"/>
    <cellStyle name="Normal 8 2 2 2 3 2 6 4" xfId="25990"/>
    <cellStyle name="Normal 8 2 2 2 3 2 7" xfId="4132"/>
    <cellStyle name="Normal 8 2 2 2 3 2 7 2" xfId="12107"/>
    <cellStyle name="Normal 8 2 2 2 3 2 7 2 2" xfId="35902"/>
    <cellStyle name="Normal 8 2 2 2 3 2 7 3" xfId="20038"/>
    <cellStyle name="Normal 8 2 2 2 3 2 7 3 2" xfId="43832"/>
    <cellStyle name="Normal 8 2 2 2 3 2 7 4" xfId="27971"/>
    <cellStyle name="Normal 8 2 2 2 3 2 8" xfId="6155"/>
    <cellStyle name="Normal 8 2 2 2 3 2 8 2" xfId="14088"/>
    <cellStyle name="Normal 8 2 2 2 3 2 8 2 2" xfId="37883"/>
    <cellStyle name="Normal 8 2 2 2 3 2 8 3" xfId="22019"/>
    <cellStyle name="Normal 8 2 2 2 3 2 8 3 2" xfId="45813"/>
    <cellStyle name="Normal 8 2 2 2 3 2 8 4" xfId="29953"/>
    <cellStyle name="Normal 8 2 2 2 3 2 9" xfId="8145"/>
    <cellStyle name="Normal 8 2 2 2 3 2 9 2" xfId="31940"/>
    <cellStyle name="Normal 8 2 2 2 3 3" xfId="171"/>
    <cellStyle name="Normal 8 2 2 2 3 3 2" xfId="2155"/>
    <cellStyle name="Normal 8 2 2 2 3 3 2 2" xfId="10131"/>
    <cellStyle name="Normal 8 2 2 2 3 3 2 2 2" xfId="33926"/>
    <cellStyle name="Normal 8 2 2 2 3 3 2 3" xfId="18062"/>
    <cellStyle name="Normal 8 2 2 2 3 3 2 3 2" xfId="41856"/>
    <cellStyle name="Normal 8 2 2 2 3 3 2 4" xfId="25995"/>
    <cellStyle name="Normal 8 2 2 2 3 3 3" xfId="4137"/>
    <cellStyle name="Normal 8 2 2 2 3 3 3 2" xfId="12112"/>
    <cellStyle name="Normal 8 2 2 2 3 3 3 2 2" xfId="35907"/>
    <cellStyle name="Normal 8 2 2 2 3 3 3 3" xfId="20043"/>
    <cellStyle name="Normal 8 2 2 2 3 3 3 3 2" xfId="43837"/>
    <cellStyle name="Normal 8 2 2 2 3 3 3 4" xfId="27976"/>
    <cellStyle name="Normal 8 2 2 2 3 3 4" xfId="6160"/>
    <cellStyle name="Normal 8 2 2 2 3 3 4 2" xfId="14093"/>
    <cellStyle name="Normal 8 2 2 2 3 3 4 2 2" xfId="37888"/>
    <cellStyle name="Normal 8 2 2 2 3 3 4 3" xfId="22024"/>
    <cellStyle name="Normal 8 2 2 2 3 3 4 3 2" xfId="45818"/>
    <cellStyle name="Normal 8 2 2 2 3 3 4 4" xfId="29958"/>
    <cellStyle name="Normal 8 2 2 2 3 3 5" xfId="8150"/>
    <cellStyle name="Normal 8 2 2 2 3 3 5 2" xfId="31945"/>
    <cellStyle name="Normal 8 2 2 2 3 3 6" xfId="16081"/>
    <cellStyle name="Normal 8 2 2 2 3 3 6 2" xfId="39875"/>
    <cellStyle name="Normal 8 2 2 2 3 3 7" xfId="24014"/>
    <cellStyle name="Normal 8 2 2 2 3 4" xfId="172"/>
    <cellStyle name="Normal 8 2 2 2 3 4 2" xfId="2156"/>
    <cellStyle name="Normal 8 2 2 2 3 4 2 2" xfId="10132"/>
    <cellStyle name="Normal 8 2 2 2 3 4 2 2 2" xfId="33927"/>
    <cellStyle name="Normal 8 2 2 2 3 4 2 3" xfId="18063"/>
    <cellStyle name="Normal 8 2 2 2 3 4 2 3 2" xfId="41857"/>
    <cellStyle name="Normal 8 2 2 2 3 4 2 4" xfId="25996"/>
    <cellStyle name="Normal 8 2 2 2 3 4 3" xfId="4138"/>
    <cellStyle name="Normal 8 2 2 2 3 4 3 2" xfId="12113"/>
    <cellStyle name="Normal 8 2 2 2 3 4 3 2 2" xfId="35908"/>
    <cellStyle name="Normal 8 2 2 2 3 4 3 3" xfId="20044"/>
    <cellStyle name="Normal 8 2 2 2 3 4 3 3 2" xfId="43838"/>
    <cellStyle name="Normal 8 2 2 2 3 4 3 4" xfId="27977"/>
    <cellStyle name="Normal 8 2 2 2 3 4 4" xfId="6161"/>
    <cellStyle name="Normal 8 2 2 2 3 4 4 2" xfId="14094"/>
    <cellStyle name="Normal 8 2 2 2 3 4 4 2 2" xfId="37889"/>
    <cellStyle name="Normal 8 2 2 2 3 4 4 3" xfId="22025"/>
    <cellStyle name="Normal 8 2 2 2 3 4 4 3 2" xfId="45819"/>
    <cellStyle name="Normal 8 2 2 2 3 4 4 4" xfId="29959"/>
    <cellStyle name="Normal 8 2 2 2 3 4 5" xfId="8151"/>
    <cellStyle name="Normal 8 2 2 2 3 4 5 2" xfId="31946"/>
    <cellStyle name="Normal 8 2 2 2 3 4 6" xfId="16082"/>
    <cellStyle name="Normal 8 2 2 2 3 4 6 2" xfId="39876"/>
    <cellStyle name="Normal 8 2 2 2 3 4 7" xfId="24015"/>
    <cellStyle name="Normal 8 2 2 2 3 5" xfId="173"/>
    <cellStyle name="Normal 8 2 2 2 3 5 2" xfId="2157"/>
    <cellStyle name="Normal 8 2 2 2 3 5 2 2" xfId="10133"/>
    <cellStyle name="Normal 8 2 2 2 3 5 2 2 2" xfId="33928"/>
    <cellStyle name="Normal 8 2 2 2 3 5 2 3" xfId="18064"/>
    <cellStyle name="Normal 8 2 2 2 3 5 2 3 2" xfId="41858"/>
    <cellStyle name="Normal 8 2 2 2 3 5 2 4" xfId="25997"/>
    <cellStyle name="Normal 8 2 2 2 3 5 3" xfId="4139"/>
    <cellStyle name="Normal 8 2 2 2 3 5 3 2" xfId="12114"/>
    <cellStyle name="Normal 8 2 2 2 3 5 3 2 2" xfId="35909"/>
    <cellStyle name="Normal 8 2 2 2 3 5 3 3" xfId="20045"/>
    <cellStyle name="Normal 8 2 2 2 3 5 3 3 2" xfId="43839"/>
    <cellStyle name="Normal 8 2 2 2 3 5 3 4" xfId="27978"/>
    <cellStyle name="Normal 8 2 2 2 3 5 4" xfId="6162"/>
    <cellStyle name="Normal 8 2 2 2 3 5 4 2" xfId="14095"/>
    <cellStyle name="Normal 8 2 2 2 3 5 4 2 2" xfId="37890"/>
    <cellStyle name="Normal 8 2 2 2 3 5 4 3" xfId="22026"/>
    <cellStyle name="Normal 8 2 2 2 3 5 4 3 2" xfId="45820"/>
    <cellStyle name="Normal 8 2 2 2 3 5 4 4" xfId="29960"/>
    <cellStyle name="Normal 8 2 2 2 3 5 5" xfId="8152"/>
    <cellStyle name="Normal 8 2 2 2 3 5 5 2" xfId="31947"/>
    <cellStyle name="Normal 8 2 2 2 3 5 6" xfId="16083"/>
    <cellStyle name="Normal 8 2 2 2 3 5 6 2" xfId="39877"/>
    <cellStyle name="Normal 8 2 2 2 3 5 7" xfId="24016"/>
    <cellStyle name="Normal 8 2 2 2 3 6" xfId="174"/>
    <cellStyle name="Normal 8 2 2 2 3 6 2" xfId="2158"/>
    <cellStyle name="Normal 8 2 2 2 3 6 2 2" xfId="10134"/>
    <cellStyle name="Normal 8 2 2 2 3 6 2 2 2" xfId="33929"/>
    <cellStyle name="Normal 8 2 2 2 3 6 2 3" xfId="18065"/>
    <cellStyle name="Normal 8 2 2 2 3 6 2 3 2" xfId="41859"/>
    <cellStyle name="Normal 8 2 2 2 3 6 2 4" xfId="25998"/>
    <cellStyle name="Normal 8 2 2 2 3 6 3" xfId="4140"/>
    <cellStyle name="Normal 8 2 2 2 3 6 3 2" xfId="12115"/>
    <cellStyle name="Normal 8 2 2 2 3 6 3 2 2" xfId="35910"/>
    <cellStyle name="Normal 8 2 2 2 3 6 3 3" xfId="20046"/>
    <cellStyle name="Normal 8 2 2 2 3 6 3 3 2" xfId="43840"/>
    <cellStyle name="Normal 8 2 2 2 3 6 3 4" xfId="27979"/>
    <cellStyle name="Normal 8 2 2 2 3 6 4" xfId="6163"/>
    <cellStyle name="Normal 8 2 2 2 3 6 4 2" xfId="14096"/>
    <cellStyle name="Normal 8 2 2 2 3 6 4 2 2" xfId="37891"/>
    <cellStyle name="Normal 8 2 2 2 3 6 4 3" xfId="22027"/>
    <cellStyle name="Normal 8 2 2 2 3 6 4 3 2" xfId="45821"/>
    <cellStyle name="Normal 8 2 2 2 3 6 4 4" xfId="29961"/>
    <cellStyle name="Normal 8 2 2 2 3 6 5" xfId="8153"/>
    <cellStyle name="Normal 8 2 2 2 3 6 5 2" xfId="31948"/>
    <cellStyle name="Normal 8 2 2 2 3 6 6" xfId="16084"/>
    <cellStyle name="Normal 8 2 2 2 3 6 6 2" xfId="39878"/>
    <cellStyle name="Normal 8 2 2 2 3 6 7" xfId="24017"/>
    <cellStyle name="Normal 8 2 2 2 3 7" xfId="2149"/>
    <cellStyle name="Normal 8 2 2 2 3 7 2" xfId="10125"/>
    <cellStyle name="Normal 8 2 2 2 3 7 2 2" xfId="33920"/>
    <cellStyle name="Normal 8 2 2 2 3 7 3" xfId="18056"/>
    <cellStyle name="Normal 8 2 2 2 3 7 3 2" xfId="41850"/>
    <cellStyle name="Normal 8 2 2 2 3 7 4" xfId="25989"/>
    <cellStyle name="Normal 8 2 2 2 3 8" xfId="4131"/>
    <cellStyle name="Normal 8 2 2 2 3 8 2" xfId="12106"/>
    <cellStyle name="Normal 8 2 2 2 3 8 2 2" xfId="35901"/>
    <cellStyle name="Normal 8 2 2 2 3 8 3" xfId="20037"/>
    <cellStyle name="Normal 8 2 2 2 3 8 3 2" xfId="43831"/>
    <cellStyle name="Normal 8 2 2 2 3 8 4" xfId="27970"/>
    <cellStyle name="Normal 8 2 2 2 3 9" xfId="6154"/>
    <cellStyle name="Normal 8 2 2 2 3 9 2" xfId="14087"/>
    <cellStyle name="Normal 8 2 2 2 3 9 2 2" xfId="37882"/>
    <cellStyle name="Normal 8 2 2 2 3 9 3" xfId="22018"/>
    <cellStyle name="Normal 8 2 2 2 3 9 3 2" xfId="45812"/>
    <cellStyle name="Normal 8 2 2 2 3 9 4" xfId="29952"/>
    <cellStyle name="Normal 8 2 2 2 4" xfId="175"/>
    <cellStyle name="Normal 8 2 2 2 4 10" xfId="8154"/>
    <cellStyle name="Normal 8 2 2 2 4 10 2" xfId="31949"/>
    <cellStyle name="Normal 8 2 2 2 4 11" xfId="16085"/>
    <cellStyle name="Normal 8 2 2 2 4 11 2" xfId="39879"/>
    <cellStyle name="Normal 8 2 2 2 4 12" xfId="24018"/>
    <cellStyle name="Normal 8 2 2 2 4 2" xfId="176"/>
    <cellStyle name="Normal 8 2 2 2 4 2 10" xfId="16086"/>
    <cellStyle name="Normal 8 2 2 2 4 2 10 2" xfId="39880"/>
    <cellStyle name="Normal 8 2 2 2 4 2 11" xfId="24019"/>
    <cellStyle name="Normal 8 2 2 2 4 2 2" xfId="177"/>
    <cellStyle name="Normal 8 2 2 2 4 2 2 2" xfId="2161"/>
    <cellStyle name="Normal 8 2 2 2 4 2 2 2 2" xfId="10137"/>
    <cellStyle name="Normal 8 2 2 2 4 2 2 2 2 2" xfId="33932"/>
    <cellStyle name="Normal 8 2 2 2 4 2 2 2 3" xfId="18068"/>
    <cellStyle name="Normal 8 2 2 2 4 2 2 2 3 2" xfId="41862"/>
    <cellStyle name="Normal 8 2 2 2 4 2 2 2 4" xfId="26001"/>
    <cellStyle name="Normal 8 2 2 2 4 2 2 3" xfId="4143"/>
    <cellStyle name="Normal 8 2 2 2 4 2 2 3 2" xfId="12118"/>
    <cellStyle name="Normal 8 2 2 2 4 2 2 3 2 2" xfId="35913"/>
    <cellStyle name="Normal 8 2 2 2 4 2 2 3 3" xfId="20049"/>
    <cellStyle name="Normal 8 2 2 2 4 2 2 3 3 2" xfId="43843"/>
    <cellStyle name="Normal 8 2 2 2 4 2 2 3 4" xfId="27982"/>
    <cellStyle name="Normal 8 2 2 2 4 2 2 4" xfId="6166"/>
    <cellStyle name="Normal 8 2 2 2 4 2 2 4 2" xfId="14099"/>
    <cellStyle name="Normal 8 2 2 2 4 2 2 4 2 2" xfId="37894"/>
    <cellStyle name="Normal 8 2 2 2 4 2 2 4 3" xfId="22030"/>
    <cellStyle name="Normal 8 2 2 2 4 2 2 4 3 2" xfId="45824"/>
    <cellStyle name="Normal 8 2 2 2 4 2 2 4 4" xfId="29964"/>
    <cellStyle name="Normal 8 2 2 2 4 2 2 5" xfId="8156"/>
    <cellStyle name="Normal 8 2 2 2 4 2 2 5 2" xfId="31951"/>
    <cellStyle name="Normal 8 2 2 2 4 2 2 6" xfId="16087"/>
    <cellStyle name="Normal 8 2 2 2 4 2 2 6 2" xfId="39881"/>
    <cellStyle name="Normal 8 2 2 2 4 2 2 7" xfId="24020"/>
    <cellStyle name="Normal 8 2 2 2 4 2 3" xfId="178"/>
    <cellStyle name="Normal 8 2 2 2 4 2 3 2" xfId="2162"/>
    <cellStyle name="Normal 8 2 2 2 4 2 3 2 2" xfId="10138"/>
    <cellStyle name="Normal 8 2 2 2 4 2 3 2 2 2" xfId="33933"/>
    <cellStyle name="Normal 8 2 2 2 4 2 3 2 3" xfId="18069"/>
    <cellStyle name="Normal 8 2 2 2 4 2 3 2 3 2" xfId="41863"/>
    <cellStyle name="Normal 8 2 2 2 4 2 3 2 4" xfId="26002"/>
    <cellStyle name="Normal 8 2 2 2 4 2 3 3" xfId="4144"/>
    <cellStyle name="Normal 8 2 2 2 4 2 3 3 2" xfId="12119"/>
    <cellStyle name="Normal 8 2 2 2 4 2 3 3 2 2" xfId="35914"/>
    <cellStyle name="Normal 8 2 2 2 4 2 3 3 3" xfId="20050"/>
    <cellStyle name="Normal 8 2 2 2 4 2 3 3 3 2" xfId="43844"/>
    <cellStyle name="Normal 8 2 2 2 4 2 3 3 4" xfId="27983"/>
    <cellStyle name="Normal 8 2 2 2 4 2 3 4" xfId="6167"/>
    <cellStyle name="Normal 8 2 2 2 4 2 3 4 2" xfId="14100"/>
    <cellStyle name="Normal 8 2 2 2 4 2 3 4 2 2" xfId="37895"/>
    <cellStyle name="Normal 8 2 2 2 4 2 3 4 3" xfId="22031"/>
    <cellStyle name="Normal 8 2 2 2 4 2 3 4 3 2" xfId="45825"/>
    <cellStyle name="Normal 8 2 2 2 4 2 3 4 4" xfId="29965"/>
    <cellStyle name="Normal 8 2 2 2 4 2 3 5" xfId="8157"/>
    <cellStyle name="Normal 8 2 2 2 4 2 3 5 2" xfId="31952"/>
    <cellStyle name="Normal 8 2 2 2 4 2 3 6" xfId="16088"/>
    <cellStyle name="Normal 8 2 2 2 4 2 3 6 2" xfId="39882"/>
    <cellStyle name="Normal 8 2 2 2 4 2 3 7" xfId="24021"/>
    <cellStyle name="Normal 8 2 2 2 4 2 4" xfId="179"/>
    <cellStyle name="Normal 8 2 2 2 4 2 4 2" xfId="2163"/>
    <cellStyle name="Normal 8 2 2 2 4 2 4 2 2" xfId="10139"/>
    <cellStyle name="Normal 8 2 2 2 4 2 4 2 2 2" xfId="33934"/>
    <cellStyle name="Normal 8 2 2 2 4 2 4 2 3" xfId="18070"/>
    <cellStyle name="Normal 8 2 2 2 4 2 4 2 3 2" xfId="41864"/>
    <cellStyle name="Normal 8 2 2 2 4 2 4 2 4" xfId="26003"/>
    <cellStyle name="Normal 8 2 2 2 4 2 4 3" xfId="4145"/>
    <cellStyle name="Normal 8 2 2 2 4 2 4 3 2" xfId="12120"/>
    <cellStyle name="Normal 8 2 2 2 4 2 4 3 2 2" xfId="35915"/>
    <cellStyle name="Normal 8 2 2 2 4 2 4 3 3" xfId="20051"/>
    <cellStyle name="Normal 8 2 2 2 4 2 4 3 3 2" xfId="43845"/>
    <cellStyle name="Normal 8 2 2 2 4 2 4 3 4" xfId="27984"/>
    <cellStyle name="Normal 8 2 2 2 4 2 4 4" xfId="6168"/>
    <cellStyle name="Normal 8 2 2 2 4 2 4 4 2" xfId="14101"/>
    <cellStyle name="Normal 8 2 2 2 4 2 4 4 2 2" xfId="37896"/>
    <cellStyle name="Normal 8 2 2 2 4 2 4 4 3" xfId="22032"/>
    <cellStyle name="Normal 8 2 2 2 4 2 4 4 3 2" xfId="45826"/>
    <cellStyle name="Normal 8 2 2 2 4 2 4 4 4" xfId="29966"/>
    <cellStyle name="Normal 8 2 2 2 4 2 4 5" xfId="8158"/>
    <cellStyle name="Normal 8 2 2 2 4 2 4 5 2" xfId="31953"/>
    <cellStyle name="Normal 8 2 2 2 4 2 4 6" xfId="16089"/>
    <cellStyle name="Normal 8 2 2 2 4 2 4 6 2" xfId="39883"/>
    <cellStyle name="Normal 8 2 2 2 4 2 4 7" xfId="24022"/>
    <cellStyle name="Normal 8 2 2 2 4 2 5" xfId="180"/>
    <cellStyle name="Normal 8 2 2 2 4 2 5 2" xfId="2164"/>
    <cellStyle name="Normal 8 2 2 2 4 2 5 2 2" xfId="10140"/>
    <cellStyle name="Normal 8 2 2 2 4 2 5 2 2 2" xfId="33935"/>
    <cellStyle name="Normal 8 2 2 2 4 2 5 2 3" xfId="18071"/>
    <cellStyle name="Normal 8 2 2 2 4 2 5 2 3 2" xfId="41865"/>
    <cellStyle name="Normal 8 2 2 2 4 2 5 2 4" xfId="26004"/>
    <cellStyle name="Normal 8 2 2 2 4 2 5 3" xfId="4146"/>
    <cellStyle name="Normal 8 2 2 2 4 2 5 3 2" xfId="12121"/>
    <cellStyle name="Normal 8 2 2 2 4 2 5 3 2 2" xfId="35916"/>
    <cellStyle name="Normal 8 2 2 2 4 2 5 3 3" xfId="20052"/>
    <cellStyle name="Normal 8 2 2 2 4 2 5 3 3 2" xfId="43846"/>
    <cellStyle name="Normal 8 2 2 2 4 2 5 3 4" xfId="27985"/>
    <cellStyle name="Normal 8 2 2 2 4 2 5 4" xfId="6169"/>
    <cellStyle name="Normal 8 2 2 2 4 2 5 4 2" xfId="14102"/>
    <cellStyle name="Normal 8 2 2 2 4 2 5 4 2 2" xfId="37897"/>
    <cellStyle name="Normal 8 2 2 2 4 2 5 4 3" xfId="22033"/>
    <cellStyle name="Normal 8 2 2 2 4 2 5 4 3 2" xfId="45827"/>
    <cellStyle name="Normal 8 2 2 2 4 2 5 4 4" xfId="29967"/>
    <cellStyle name="Normal 8 2 2 2 4 2 5 5" xfId="8159"/>
    <cellStyle name="Normal 8 2 2 2 4 2 5 5 2" xfId="31954"/>
    <cellStyle name="Normal 8 2 2 2 4 2 5 6" xfId="16090"/>
    <cellStyle name="Normal 8 2 2 2 4 2 5 6 2" xfId="39884"/>
    <cellStyle name="Normal 8 2 2 2 4 2 5 7" xfId="24023"/>
    <cellStyle name="Normal 8 2 2 2 4 2 6" xfId="2160"/>
    <cellStyle name="Normal 8 2 2 2 4 2 6 2" xfId="10136"/>
    <cellStyle name="Normal 8 2 2 2 4 2 6 2 2" xfId="33931"/>
    <cellStyle name="Normal 8 2 2 2 4 2 6 3" xfId="18067"/>
    <cellStyle name="Normal 8 2 2 2 4 2 6 3 2" xfId="41861"/>
    <cellStyle name="Normal 8 2 2 2 4 2 6 4" xfId="26000"/>
    <cellStyle name="Normal 8 2 2 2 4 2 7" xfId="4142"/>
    <cellStyle name="Normal 8 2 2 2 4 2 7 2" xfId="12117"/>
    <cellStyle name="Normal 8 2 2 2 4 2 7 2 2" xfId="35912"/>
    <cellStyle name="Normal 8 2 2 2 4 2 7 3" xfId="20048"/>
    <cellStyle name="Normal 8 2 2 2 4 2 7 3 2" xfId="43842"/>
    <cellStyle name="Normal 8 2 2 2 4 2 7 4" xfId="27981"/>
    <cellStyle name="Normal 8 2 2 2 4 2 8" xfId="6165"/>
    <cellStyle name="Normal 8 2 2 2 4 2 8 2" xfId="14098"/>
    <cellStyle name="Normal 8 2 2 2 4 2 8 2 2" xfId="37893"/>
    <cellStyle name="Normal 8 2 2 2 4 2 8 3" xfId="22029"/>
    <cellStyle name="Normal 8 2 2 2 4 2 8 3 2" xfId="45823"/>
    <cellStyle name="Normal 8 2 2 2 4 2 8 4" xfId="29963"/>
    <cellStyle name="Normal 8 2 2 2 4 2 9" xfId="8155"/>
    <cellStyle name="Normal 8 2 2 2 4 2 9 2" xfId="31950"/>
    <cellStyle name="Normal 8 2 2 2 4 3" xfId="181"/>
    <cellStyle name="Normal 8 2 2 2 4 3 2" xfId="2165"/>
    <cellStyle name="Normal 8 2 2 2 4 3 2 2" xfId="10141"/>
    <cellStyle name="Normal 8 2 2 2 4 3 2 2 2" xfId="33936"/>
    <cellStyle name="Normal 8 2 2 2 4 3 2 3" xfId="18072"/>
    <cellStyle name="Normal 8 2 2 2 4 3 2 3 2" xfId="41866"/>
    <cellStyle name="Normal 8 2 2 2 4 3 2 4" xfId="26005"/>
    <cellStyle name="Normal 8 2 2 2 4 3 3" xfId="4147"/>
    <cellStyle name="Normal 8 2 2 2 4 3 3 2" xfId="12122"/>
    <cellStyle name="Normal 8 2 2 2 4 3 3 2 2" xfId="35917"/>
    <cellStyle name="Normal 8 2 2 2 4 3 3 3" xfId="20053"/>
    <cellStyle name="Normal 8 2 2 2 4 3 3 3 2" xfId="43847"/>
    <cellStyle name="Normal 8 2 2 2 4 3 3 4" xfId="27986"/>
    <cellStyle name="Normal 8 2 2 2 4 3 4" xfId="6170"/>
    <cellStyle name="Normal 8 2 2 2 4 3 4 2" xfId="14103"/>
    <cellStyle name="Normal 8 2 2 2 4 3 4 2 2" xfId="37898"/>
    <cellStyle name="Normal 8 2 2 2 4 3 4 3" xfId="22034"/>
    <cellStyle name="Normal 8 2 2 2 4 3 4 3 2" xfId="45828"/>
    <cellStyle name="Normal 8 2 2 2 4 3 4 4" xfId="29968"/>
    <cellStyle name="Normal 8 2 2 2 4 3 5" xfId="8160"/>
    <cellStyle name="Normal 8 2 2 2 4 3 5 2" xfId="31955"/>
    <cellStyle name="Normal 8 2 2 2 4 3 6" xfId="16091"/>
    <cellStyle name="Normal 8 2 2 2 4 3 6 2" xfId="39885"/>
    <cellStyle name="Normal 8 2 2 2 4 3 7" xfId="24024"/>
    <cellStyle name="Normal 8 2 2 2 4 4" xfId="182"/>
    <cellStyle name="Normal 8 2 2 2 4 4 2" xfId="2166"/>
    <cellStyle name="Normal 8 2 2 2 4 4 2 2" xfId="10142"/>
    <cellStyle name="Normal 8 2 2 2 4 4 2 2 2" xfId="33937"/>
    <cellStyle name="Normal 8 2 2 2 4 4 2 3" xfId="18073"/>
    <cellStyle name="Normal 8 2 2 2 4 4 2 3 2" xfId="41867"/>
    <cellStyle name="Normal 8 2 2 2 4 4 2 4" xfId="26006"/>
    <cellStyle name="Normal 8 2 2 2 4 4 3" xfId="4148"/>
    <cellStyle name="Normal 8 2 2 2 4 4 3 2" xfId="12123"/>
    <cellStyle name="Normal 8 2 2 2 4 4 3 2 2" xfId="35918"/>
    <cellStyle name="Normal 8 2 2 2 4 4 3 3" xfId="20054"/>
    <cellStyle name="Normal 8 2 2 2 4 4 3 3 2" xfId="43848"/>
    <cellStyle name="Normal 8 2 2 2 4 4 3 4" xfId="27987"/>
    <cellStyle name="Normal 8 2 2 2 4 4 4" xfId="6171"/>
    <cellStyle name="Normal 8 2 2 2 4 4 4 2" xfId="14104"/>
    <cellStyle name="Normal 8 2 2 2 4 4 4 2 2" xfId="37899"/>
    <cellStyle name="Normal 8 2 2 2 4 4 4 3" xfId="22035"/>
    <cellStyle name="Normal 8 2 2 2 4 4 4 3 2" xfId="45829"/>
    <cellStyle name="Normal 8 2 2 2 4 4 4 4" xfId="29969"/>
    <cellStyle name="Normal 8 2 2 2 4 4 5" xfId="8161"/>
    <cellStyle name="Normal 8 2 2 2 4 4 5 2" xfId="31956"/>
    <cellStyle name="Normal 8 2 2 2 4 4 6" xfId="16092"/>
    <cellStyle name="Normal 8 2 2 2 4 4 6 2" xfId="39886"/>
    <cellStyle name="Normal 8 2 2 2 4 4 7" xfId="24025"/>
    <cellStyle name="Normal 8 2 2 2 4 5" xfId="183"/>
    <cellStyle name="Normal 8 2 2 2 4 5 2" xfId="2167"/>
    <cellStyle name="Normal 8 2 2 2 4 5 2 2" xfId="10143"/>
    <cellStyle name="Normal 8 2 2 2 4 5 2 2 2" xfId="33938"/>
    <cellStyle name="Normal 8 2 2 2 4 5 2 3" xfId="18074"/>
    <cellStyle name="Normal 8 2 2 2 4 5 2 3 2" xfId="41868"/>
    <cellStyle name="Normal 8 2 2 2 4 5 2 4" xfId="26007"/>
    <cellStyle name="Normal 8 2 2 2 4 5 3" xfId="4149"/>
    <cellStyle name="Normal 8 2 2 2 4 5 3 2" xfId="12124"/>
    <cellStyle name="Normal 8 2 2 2 4 5 3 2 2" xfId="35919"/>
    <cellStyle name="Normal 8 2 2 2 4 5 3 3" xfId="20055"/>
    <cellStyle name="Normal 8 2 2 2 4 5 3 3 2" xfId="43849"/>
    <cellStyle name="Normal 8 2 2 2 4 5 3 4" xfId="27988"/>
    <cellStyle name="Normal 8 2 2 2 4 5 4" xfId="6172"/>
    <cellStyle name="Normal 8 2 2 2 4 5 4 2" xfId="14105"/>
    <cellStyle name="Normal 8 2 2 2 4 5 4 2 2" xfId="37900"/>
    <cellStyle name="Normal 8 2 2 2 4 5 4 3" xfId="22036"/>
    <cellStyle name="Normal 8 2 2 2 4 5 4 3 2" xfId="45830"/>
    <cellStyle name="Normal 8 2 2 2 4 5 4 4" xfId="29970"/>
    <cellStyle name="Normal 8 2 2 2 4 5 5" xfId="8162"/>
    <cellStyle name="Normal 8 2 2 2 4 5 5 2" xfId="31957"/>
    <cellStyle name="Normal 8 2 2 2 4 5 6" xfId="16093"/>
    <cellStyle name="Normal 8 2 2 2 4 5 6 2" xfId="39887"/>
    <cellStyle name="Normal 8 2 2 2 4 5 7" xfId="24026"/>
    <cellStyle name="Normal 8 2 2 2 4 6" xfId="184"/>
    <cellStyle name="Normal 8 2 2 2 4 6 2" xfId="2168"/>
    <cellStyle name="Normal 8 2 2 2 4 6 2 2" xfId="10144"/>
    <cellStyle name="Normal 8 2 2 2 4 6 2 2 2" xfId="33939"/>
    <cellStyle name="Normal 8 2 2 2 4 6 2 3" xfId="18075"/>
    <cellStyle name="Normal 8 2 2 2 4 6 2 3 2" xfId="41869"/>
    <cellStyle name="Normal 8 2 2 2 4 6 2 4" xfId="26008"/>
    <cellStyle name="Normal 8 2 2 2 4 6 3" xfId="4150"/>
    <cellStyle name="Normal 8 2 2 2 4 6 3 2" xfId="12125"/>
    <cellStyle name="Normal 8 2 2 2 4 6 3 2 2" xfId="35920"/>
    <cellStyle name="Normal 8 2 2 2 4 6 3 3" xfId="20056"/>
    <cellStyle name="Normal 8 2 2 2 4 6 3 3 2" xfId="43850"/>
    <cellStyle name="Normal 8 2 2 2 4 6 3 4" xfId="27989"/>
    <cellStyle name="Normal 8 2 2 2 4 6 4" xfId="6173"/>
    <cellStyle name="Normal 8 2 2 2 4 6 4 2" xfId="14106"/>
    <cellStyle name="Normal 8 2 2 2 4 6 4 2 2" xfId="37901"/>
    <cellStyle name="Normal 8 2 2 2 4 6 4 3" xfId="22037"/>
    <cellStyle name="Normal 8 2 2 2 4 6 4 3 2" xfId="45831"/>
    <cellStyle name="Normal 8 2 2 2 4 6 4 4" xfId="29971"/>
    <cellStyle name="Normal 8 2 2 2 4 6 5" xfId="8163"/>
    <cellStyle name="Normal 8 2 2 2 4 6 5 2" xfId="31958"/>
    <cellStyle name="Normal 8 2 2 2 4 6 6" xfId="16094"/>
    <cellStyle name="Normal 8 2 2 2 4 6 6 2" xfId="39888"/>
    <cellStyle name="Normal 8 2 2 2 4 6 7" xfId="24027"/>
    <cellStyle name="Normal 8 2 2 2 4 7" xfId="2159"/>
    <cellStyle name="Normal 8 2 2 2 4 7 2" xfId="10135"/>
    <cellStyle name="Normal 8 2 2 2 4 7 2 2" xfId="33930"/>
    <cellStyle name="Normal 8 2 2 2 4 7 3" xfId="18066"/>
    <cellStyle name="Normal 8 2 2 2 4 7 3 2" xfId="41860"/>
    <cellStyle name="Normal 8 2 2 2 4 7 4" xfId="25999"/>
    <cellStyle name="Normal 8 2 2 2 4 8" xfId="4141"/>
    <cellStyle name="Normal 8 2 2 2 4 8 2" xfId="12116"/>
    <cellStyle name="Normal 8 2 2 2 4 8 2 2" xfId="35911"/>
    <cellStyle name="Normal 8 2 2 2 4 8 3" xfId="20047"/>
    <cellStyle name="Normal 8 2 2 2 4 8 3 2" xfId="43841"/>
    <cellStyle name="Normal 8 2 2 2 4 8 4" xfId="27980"/>
    <cellStyle name="Normal 8 2 2 2 4 9" xfId="6164"/>
    <cellStyle name="Normal 8 2 2 2 4 9 2" xfId="14097"/>
    <cellStyle name="Normal 8 2 2 2 4 9 2 2" xfId="37892"/>
    <cellStyle name="Normal 8 2 2 2 4 9 3" xfId="22028"/>
    <cellStyle name="Normal 8 2 2 2 4 9 3 2" xfId="45822"/>
    <cellStyle name="Normal 8 2 2 2 4 9 4" xfId="29962"/>
    <cellStyle name="Normal 8 2 2 2 5" xfId="185"/>
    <cellStyle name="Normal 8 2 2 2 5 10" xfId="8164"/>
    <cellStyle name="Normal 8 2 2 2 5 10 2" xfId="31959"/>
    <cellStyle name="Normal 8 2 2 2 5 11" xfId="16095"/>
    <cellStyle name="Normal 8 2 2 2 5 11 2" xfId="39889"/>
    <cellStyle name="Normal 8 2 2 2 5 12" xfId="24028"/>
    <cellStyle name="Normal 8 2 2 2 5 2" xfId="186"/>
    <cellStyle name="Normal 8 2 2 2 5 2 10" xfId="16096"/>
    <cellStyle name="Normal 8 2 2 2 5 2 10 2" xfId="39890"/>
    <cellStyle name="Normal 8 2 2 2 5 2 11" xfId="24029"/>
    <cellStyle name="Normal 8 2 2 2 5 2 2" xfId="187"/>
    <cellStyle name="Normal 8 2 2 2 5 2 2 2" xfId="2171"/>
    <cellStyle name="Normal 8 2 2 2 5 2 2 2 2" xfId="10147"/>
    <cellStyle name="Normal 8 2 2 2 5 2 2 2 2 2" xfId="33942"/>
    <cellStyle name="Normal 8 2 2 2 5 2 2 2 3" xfId="18078"/>
    <cellStyle name="Normal 8 2 2 2 5 2 2 2 3 2" xfId="41872"/>
    <cellStyle name="Normal 8 2 2 2 5 2 2 2 4" xfId="26011"/>
    <cellStyle name="Normal 8 2 2 2 5 2 2 3" xfId="4153"/>
    <cellStyle name="Normal 8 2 2 2 5 2 2 3 2" xfId="12128"/>
    <cellStyle name="Normal 8 2 2 2 5 2 2 3 2 2" xfId="35923"/>
    <cellStyle name="Normal 8 2 2 2 5 2 2 3 3" xfId="20059"/>
    <cellStyle name="Normal 8 2 2 2 5 2 2 3 3 2" xfId="43853"/>
    <cellStyle name="Normal 8 2 2 2 5 2 2 3 4" xfId="27992"/>
    <cellStyle name="Normal 8 2 2 2 5 2 2 4" xfId="6176"/>
    <cellStyle name="Normal 8 2 2 2 5 2 2 4 2" xfId="14109"/>
    <cellStyle name="Normal 8 2 2 2 5 2 2 4 2 2" xfId="37904"/>
    <cellStyle name="Normal 8 2 2 2 5 2 2 4 3" xfId="22040"/>
    <cellStyle name="Normal 8 2 2 2 5 2 2 4 3 2" xfId="45834"/>
    <cellStyle name="Normal 8 2 2 2 5 2 2 4 4" xfId="29974"/>
    <cellStyle name="Normal 8 2 2 2 5 2 2 5" xfId="8166"/>
    <cellStyle name="Normal 8 2 2 2 5 2 2 5 2" xfId="31961"/>
    <cellStyle name="Normal 8 2 2 2 5 2 2 6" xfId="16097"/>
    <cellStyle name="Normal 8 2 2 2 5 2 2 6 2" xfId="39891"/>
    <cellStyle name="Normal 8 2 2 2 5 2 2 7" xfId="24030"/>
    <cellStyle name="Normal 8 2 2 2 5 2 3" xfId="188"/>
    <cellStyle name="Normal 8 2 2 2 5 2 3 2" xfId="2172"/>
    <cellStyle name="Normal 8 2 2 2 5 2 3 2 2" xfId="10148"/>
    <cellStyle name="Normal 8 2 2 2 5 2 3 2 2 2" xfId="33943"/>
    <cellStyle name="Normal 8 2 2 2 5 2 3 2 3" xfId="18079"/>
    <cellStyle name="Normal 8 2 2 2 5 2 3 2 3 2" xfId="41873"/>
    <cellStyle name="Normal 8 2 2 2 5 2 3 2 4" xfId="26012"/>
    <cellStyle name="Normal 8 2 2 2 5 2 3 3" xfId="4154"/>
    <cellStyle name="Normal 8 2 2 2 5 2 3 3 2" xfId="12129"/>
    <cellStyle name="Normal 8 2 2 2 5 2 3 3 2 2" xfId="35924"/>
    <cellStyle name="Normal 8 2 2 2 5 2 3 3 3" xfId="20060"/>
    <cellStyle name="Normal 8 2 2 2 5 2 3 3 3 2" xfId="43854"/>
    <cellStyle name="Normal 8 2 2 2 5 2 3 3 4" xfId="27993"/>
    <cellStyle name="Normal 8 2 2 2 5 2 3 4" xfId="6177"/>
    <cellStyle name="Normal 8 2 2 2 5 2 3 4 2" xfId="14110"/>
    <cellStyle name="Normal 8 2 2 2 5 2 3 4 2 2" xfId="37905"/>
    <cellStyle name="Normal 8 2 2 2 5 2 3 4 3" xfId="22041"/>
    <cellStyle name="Normal 8 2 2 2 5 2 3 4 3 2" xfId="45835"/>
    <cellStyle name="Normal 8 2 2 2 5 2 3 4 4" xfId="29975"/>
    <cellStyle name="Normal 8 2 2 2 5 2 3 5" xfId="8167"/>
    <cellStyle name="Normal 8 2 2 2 5 2 3 5 2" xfId="31962"/>
    <cellStyle name="Normal 8 2 2 2 5 2 3 6" xfId="16098"/>
    <cellStyle name="Normal 8 2 2 2 5 2 3 6 2" xfId="39892"/>
    <cellStyle name="Normal 8 2 2 2 5 2 3 7" xfId="24031"/>
    <cellStyle name="Normal 8 2 2 2 5 2 4" xfId="189"/>
    <cellStyle name="Normal 8 2 2 2 5 2 4 2" xfId="2173"/>
    <cellStyle name="Normal 8 2 2 2 5 2 4 2 2" xfId="10149"/>
    <cellStyle name="Normal 8 2 2 2 5 2 4 2 2 2" xfId="33944"/>
    <cellStyle name="Normal 8 2 2 2 5 2 4 2 3" xfId="18080"/>
    <cellStyle name="Normal 8 2 2 2 5 2 4 2 3 2" xfId="41874"/>
    <cellStyle name="Normal 8 2 2 2 5 2 4 2 4" xfId="26013"/>
    <cellStyle name="Normal 8 2 2 2 5 2 4 3" xfId="4155"/>
    <cellStyle name="Normal 8 2 2 2 5 2 4 3 2" xfId="12130"/>
    <cellStyle name="Normal 8 2 2 2 5 2 4 3 2 2" xfId="35925"/>
    <cellStyle name="Normal 8 2 2 2 5 2 4 3 3" xfId="20061"/>
    <cellStyle name="Normal 8 2 2 2 5 2 4 3 3 2" xfId="43855"/>
    <cellStyle name="Normal 8 2 2 2 5 2 4 3 4" xfId="27994"/>
    <cellStyle name="Normal 8 2 2 2 5 2 4 4" xfId="6178"/>
    <cellStyle name="Normal 8 2 2 2 5 2 4 4 2" xfId="14111"/>
    <cellStyle name="Normal 8 2 2 2 5 2 4 4 2 2" xfId="37906"/>
    <cellStyle name="Normal 8 2 2 2 5 2 4 4 3" xfId="22042"/>
    <cellStyle name="Normal 8 2 2 2 5 2 4 4 3 2" xfId="45836"/>
    <cellStyle name="Normal 8 2 2 2 5 2 4 4 4" xfId="29976"/>
    <cellStyle name="Normal 8 2 2 2 5 2 4 5" xfId="8168"/>
    <cellStyle name="Normal 8 2 2 2 5 2 4 5 2" xfId="31963"/>
    <cellStyle name="Normal 8 2 2 2 5 2 4 6" xfId="16099"/>
    <cellStyle name="Normal 8 2 2 2 5 2 4 6 2" xfId="39893"/>
    <cellStyle name="Normal 8 2 2 2 5 2 4 7" xfId="24032"/>
    <cellStyle name="Normal 8 2 2 2 5 2 5" xfId="190"/>
    <cellStyle name="Normal 8 2 2 2 5 2 5 2" xfId="2174"/>
    <cellStyle name="Normal 8 2 2 2 5 2 5 2 2" xfId="10150"/>
    <cellStyle name="Normal 8 2 2 2 5 2 5 2 2 2" xfId="33945"/>
    <cellStyle name="Normal 8 2 2 2 5 2 5 2 3" xfId="18081"/>
    <cellStyle name="Normal 8 2 2 2 5 2 5 2 3 2" xfId="41875"/>
    <cellStyle name="Normal 8 2 2 2 5 2 5 2 4" xfId="26014"/>
    <cellStyle name="Normal 8 2 2 2 5 2 5 3" xfId="4156"/>
    <cellStyle name="Normal 8 2 2 2 5 2 5 3 2" xfId="12131"/>
    <cellStyle name="Normal 8 2 2 2 5 2 5 3 2 2" xfId="35926"/>
    <cellStyle name="Normal 8 2 2 2 5 2 5 3 3" xfId="20062"/>
    <cellStyle name="Normal 8 2 2 2 5 2 5 3 3 2" xfId="43856"/>
    <cellStyle name="Normal 8 2 2 2 5 2 5 3 4" xfId="27995"/>
    <cellStyle name="Normal 8 2 2 2 5 2 5 4" xfId="6179"/>
    <cellStyle name="Normal 8 2 2 2 5 2 5 4 2" xfId="14112"/>
    <cellStyle name="Normal 8 2 2 2 5 2 5 4 2 2" xfId="37907"/>
    <cellStyle name="Normal 8 2 2 2 5 2 5 4 3" xfId="22043"/>
    <cellStyle name="Normal 8 2 2 2 5 2 5 4 3 2" xfId="45837"/>
    <cellStyle name="Normal 8 2 2 2 5 2 5 4 4" xfId="29977"/>
    <cellStyle name="Normal 8 2 2 2 5 2 5 5" xfId="8169"/>
    <cellStyle name="Normal 8 2 2 2 5 2 5 5 2" xfId="31964"/>
    <cellStyle name="Normal 8 2 2 2 5 2 5 6" xfId="16100"/>
    <cellStyle name="Normal 8 2 2 2 5 2 5 6 2" xfId="39894"/>
    <cellStyle name="Normal 8 2 2 2 5 2 5 7" xfId="24033"/>
    <cellStyle name="Normal 8 2 2 2 5 2 6" xfId="2170"/>
    <cellStyle name="Normal 8 2 2 2 5 2 6 2" xfId="10146"/>
    <cellStyle name="Normal 8 2 2 2 5 2 6 2 2" xfId="33941"/>
    <cellStyle name="Normal 8 2 2 2 5 2 6 3" xfId="18077"/>
    <cellStyle name="Normal 8 2 2 2 5 2 6 3 2" xfId="41871"/>
    <cellStyle name="Normal 8 2 2 2 5 2 6 4" xfId="26010"/>
    <cellStyle name="Normal 8 2 2 2 5 2 7" xfId="4152"/>
    <cellStyle name="Normal 8 2 2 2 5 2 7 2" xfId="12127"/>
    <cellStyle name="Normal 8 2 2 2 5 2 7 2 2" xfId="35922"/>
    <cellStyle name="Normal 8 2 2 2 5 2 7 3" xfId="20058"/>
    <cellStyle name="Normal 8 2 2 2 5 2 7 3 2" xfId="43852"/>
    <cellStyle name="Normal 8 2 2 2 5 2 7 4" xfId="27991"/>
    <cellStyle name="Normal 8 2 2 2 5 2 8" xfId="6175"/>
    <cellStyle name="Normal 8 2 2 2 5 2 8 2" xfId="14108"/>
    <cellStyle name="Normal 8 2 2 2 5 2 8 2 2" xfId="37903"/>
    <cellStyle name="Normal 8 2 2 2 5 2 8 3" xfId="22039"/>
    <cellStyle name="Normal 8 2 2 2 5 2 8 3 2" xfId="45833"/>
    <cellStyle name="Normal 8 2 2 2 5 2 8 4" xfId="29973"/>
    <cellStyle name="Normal 8 2 2 2 5 2 9" xfId="8165"/>
    <cellStyle name="Normal 8 2 2 2 5 2 9 2" xfId="31960"/>
    <cellStyle name="Normal 8 2 2 2 5 3" xfId="191"/>
    <cellStyle name="Normal 8 2 2 2 5 3 2" xfId="2175"/>
    <cellStyle name="Normal 8 2 2 2 5 3 2 2" xfId="10151"/>
    <cellStyle name="Normal 8 2 2 2 5 3 2 2 2" xfId="33946"/>
    <cellStyle name="Normal 8 2 2 2 5 3 2 3" xfId="18082"/>
    <cellStyle name="Normal 8 2 2 2 5 3 2 3 2" xfId="41876"/>
    <cellStyle name="Normal 8 2 2 2 5 3 2 4" xfId="26015"/>
    <cellStyle name="Normal 8 2 2 2 5 3 3" xfId="4157"/>
    <cellStyle name="Normal 8 2 2 2 5 3 3 2" xfId="12132"/>
    <cellStyle name="Normal 8 2 2 2 5 3 3 2 2" xfId="35927"/>
    <cellStyle name="Normal 8 2 2 2 5 3 3 3" xfId="20063"/>
    <cellStyle name="Normal 8 2 2 2 5 3 3 3 2" xfId="43857"/>
    <cellStyle name="Normal 8 2 2 2 5 3 3 4" xfId="27996"/>
    <cellStyle name="Normal 8 2 2 2 5 3 4" xfId="6180"/>
    <cellStyle name="Normal 8 2 2 2 5 3 4 2" xfId="14113"/>
    <cellStyle name="Normal 8 2 2 2 5 3 4 2 2" xfId="37908"/>
    <cellStyle name="Normal 8 2 2 2 5 3 4 3" xfId="22044"/>
    <cellStyle name="Normal 8 2 2 2 5 3 4 3 2" xfId="45838"/>
    <cellStyle name="Normal 8 2 2 2 5 3 4 4" xfId="29978"/>
    <cellStyle name="Normal 8 2 2 2 5 3 5" xfId="8170"/>
    <cellStyle name="Normal 8 2 2 2 5 3 5 2" xfId="31965"/>
    <cellStyle name="Normal 8 2 2 2 5 3 6" xfId="16101"/>
    <cellStyle name="Normal 8 2 2 2 5 3 6 2" xfId="39895"/>
    <cellStyle name="Normal 8 2 2 2 5 3 7" xfId="24034"/>
    <cellStyle name="Normal 8 2 2 2 5 4" xfId="192"/>
    <cellStyle name="Normal 8 2 2 2 5 4 2" xfId="2176"/>
    <cellStyle name="Normal 8 2 2 2 5 4 2 2" xfId="10152"/>
    <cellStyle name="Normal 8 2 2 2 5 4 2 2 2" xfId="33947"/>
    <cellStyle name="Normal 8 2 2 2 5 4 2 3" xfId="18083"/>
    <cellStyle name="Normal 8 2 2 2 5 4 2 3 2" xfId="41877"/>
    <cellStyle name="Normal 8 2 2 2 5 4 2 4" xfId="26016"/>
    <cellStyle name="Normal 8 2 2 2 5 4 3" xfId="4158"/>
    <cellStyle name="Normal 8 2 2 2 5 4 3 2" xfId="12133"/>
    <cellStyle name="Normal 8 2 2 2 5 4 3 2 2" xfId="35928"/>
    <cellStyle name="Normal 8 2 2 2 5 4 3 3" xfId="20064"/>
    <cellStyle name="Normal 8 2 2 2 5 4 3 3 2" xfId="43858"/>
    <cellStyle name="Normal 8 2 2 2 5 4 3 4" xfId="27997"/>
    <cellStyle name="Normal 8 2 2 2 5 4 4" xfId="6181"/>
    <cellStyle name="Normal 8 2 2 2 5 4 4 2" xfId="14114"/>
    <cellStyle name="Normal 8 2 2 2 5 4 4 2 2" xfId="37909"/>
    <cellStyle name="Normal 8 2 2 2 5 4 4 3" xfId="22045"/>
    <cellStyle name="Normal 8 2 2 2 5 4 4 3 2" xfId="45839"/>
    <cellStyle name="Normal 8 2 2 2 5 4 4 4" xfId="29979"/>
    <cellStyle name="Normal 8 2 2 2 5 4 5" xfId="8171"/>
    <cellStyle name="Normal 8 2 2 2 5 4 5 2" xfId="31966"/>
    <cellStyle name="Normal 8 2 2 2 5 4 6" xfId="16102"/>
    <cellStyle name="Normal 8 2 2 2 5 4 6 2" xfId="39896"/>
    <cellStyle name="Normal 8 2 2 2 5 4 7" xfId="24035"/>
    <cellStyle name="Normal 8 2 2 2 5 5" xfId="193"/>
    <cellStyle name="Normal 8 2 2 2 5 5 2" xfId="2177"/>
    <cellStyle name="Normal 8 2 2 2 5 5 2 2" xfId="10153"/>
    <cellStyle name="Normal 8 2 2 2 5 5 2 2 2" xfId="33948"/>
    <cellStyle name="Normal 8 2 2 2 5 5 2 3" xfId="18084"/>
    <cellStyle name="Normal 8 2 2 2 5 5 2 3 2" xfId="41878"/>
    <cellStyle name="Normal 8 2 2 2 5 5 2 4" xfId="26017"/>
    <cellStyle name="Normal 8 2 2 2 5 5 3" xfId="4159"/>
    <cellStyle name="Normal 8 2 2 2 5 5 3 2" xfId="12134"/>
    <cellStyle name="Normal 8 2 2 2 5 5 3 2 2" xfId="35929"/>
    <cellStyle name="Normal 8 2 2 2 5 5 3 3" xfId="20065"/>
    <cellStyle name="Normal 8 2 2 2 5 5 3 3 2" xfId="43859"/>
    <cellStyle name="Normal 8 2 2 2 5 5 3 4" xfId="27998"/>
    <cellStyle name="Normal 8 2 2 2 5 5 4" xfId="6182"/>
    <cellStyle name="Normal 8 2 2 2 5 5 4 2" xfId="14115"/>
    <cellStyle name="Normal 8 2 2 2 5 5 4 2 2" xfId="37910"/>
    <cellStyle name="Normal 8 2 2 2 5 5 4 3" xfId="22046"/>
    <cellStyle name="Normal 8 2 2 2 5 5 4 3 2" xfId="45840"/>
    <cellStyle name="Normal 8 2 2 2 5 5 4 4" xfId="29980"/>
    <cellStyle name="Normal 8 2 2 2 5 5 5" xfId="8172"/>
    <cellStyle name="Normal 8 2 2 2 5 5 5 2" xfId="31967"/>
    <cellStyle name="Normal 8 2 2 2 5 5 6" xfId="16103"/>
    <cellStyle name="Normal 8 2 2 2 5 5 6 2" xfId="39897"/>
    <cellStyle name="Normal 8 2 2 2 5 5 7" xfId="24036"/>
    <cellStyle name="Normal 8 2 2 2 5 6" xfId="194"/>
    <cellStyle name="Normal 8 2 2 2 5 6 2" xfId="2178"/>
    <cellStyle name="Normal 8 2 2 2 5 6 2 2" xfId="10154"/>
    <cellStyle name="Normal 8 2 2 2 5 6 2 2 2" xfId="33949"/>
    <cellStyle name="Normal 8 2 2 2 5 6 2 3" xfId="18085"/>
    <cellStyle name="Normal 8 2 2 2 5 6 2 3 2" xfId="41879"/>
    <cellStyle name="Normal 8 2 2 2 5 6 2 4" xfId="26018"/>
    <cellStyle name="Normal 8 2 2 2 5 6 3" xfId="4160"/>
    <cellStyle name="Normal 8 2 2 2 5 6 3 2" xfId="12135"/>
    <cellStyle name="Normal 8 2 2 2 5 6 3 2 2" xfId="35930"/>
    <cellStyle name="Normal 8 2 2 2 5 6 3 3" xfId="20066"/>
    <cellStyle name="Normal 8 2 2 2 5 6 3 3 2" xfId="43860"/>
    <cellStyle name="Normal 8 2 2 2 5 6 3 4" xfId="27999"/>
    <cellStyle name="Normal 8 2 2 2 5 6 4" xfId="6183"/>
    <cellStyle name="Normal 8 2 2 2 5 6 4 2" xfId="14116"/>
    <cellStyle name="Normal 8 2 2 2 5 6 4 2 2" xfId="37911"/>
    <cellStyle name="Normal 8 2 2 2 5 6 4 3" xfId="22047"/>
    <cellStyle name="Normal 8 2 2 2 5 6 4 3 2" xfId="45841"/>
    <cellStyle name="Normal 8 2 2 2 5 6 4 4" xfId="29981"/>
    <cellStyle name="Normal 8 2 2 2 5 6 5" xfId="8173"/>
    <cellStyle name="Normal 8 2 2 2 5 6 5 2" xfId="31968"/>
    <cellStyle name="Normal 8 2 2 2 5 6 6" xfId="16104"/>
    <cellStyle name="Normal 8 2 2 2 5 6 6 2" xfId="39898"/>
    <cellStyle name="Normal 8 2 2 2 5 6 7" xfId="24037"/>
    <cellStyle name="Normal 8 2 2 2 5 7" xfId="2169"/>
    <cellStyle name="Normal 8 2 2 2 5 7 2" xfId="10145"/>
    <cellStyle name="Normal 8 2 2 2 5 7 2 2" xfId="33940"/>
    <cellStyle name="Normal 8 2 2 2 5 7 3" xfId="18076"/>
    <cellStyle name="Normal 8 2 2 2 5 7 3 2" xfId="41870"/>
    <cellStyle name="Normal 8 2 2 2 5 7 4" xfId="26009"/>
    <cellStyle name="Normal 8 2 2 2 5 8" xfId="4151"/>
    <cellStyle name="Normal 8 2 2 2 5 8 2" xfId="12126"/>
    <cellStyle name="Normal 8 2 2 2 5 8 2 2" xfId="35921"/>
    <cellStyle name="Normal 8 2 2 2 5 8 3" xfId="20057"/>
    <cellStyle name="Normal 8 2 2 2 5 8 3 2" xfId="43851"/>
    <cellStyle name="Normal 8 2 2 2 5 8 4" xfId="27990"/>
    <cellStyle name="Normal 8 2 2 2 5 9" xfId="6174"/>
    <cellStyle name="Normal 8 2 2 2 5 9 2" xfId="14107"/>
    <cellStyle name="Normal 8 2 2 2 5 9 2 2" xfId="37902"/>
    <cellStyle name="Normal 8 2 2 2 5 9 3" xfId="22038"/>
    <cellStyle name="Normal 8 2 2 2 5 9 3 2" xfId="45832"/>
    <cellStyle name="Normal 8 2 2 2 5 9 4" xfId="29972"/>
    <cellStyle name="Normal 8 2 2 2 6" xfId="195"/>
    <cellStyle name="Normal 8 2 2 2 6 10" xfId="8174"/>
    <cellStyle name="Normal 8 2 2 2 6 10 2" xfId="31969"/>
    <cellStyle name="Normal 8 2 2 2 6 11" xfId="16105"/>
    <cellStyle name="Normal 8 2 2 2 6 11 2" xfId="39899"/>
    <cellStyle name="Normal 8 2 2 2 6 12" xfId="24038"/>
    <cellStyle name="Normal 8 2 2 2 6 2" xfId="196"/>
    <cellStyle name="Normal 8 2 2 2 6 2 10" xfId="16106"/>
    <cellStyle name="Normal 8 2 2 2 6 2 10 2" xfId="39900"/>
    <cellStyle name="Normal 8 2 2 2 6 2 11" xfId="24039"/>
    <cellStyle name="Normal 8 2 2 2 6 2 2" xfId="197"/>
    <cellStyle name="Normal 8 2 2 2 6 2 2 2" xfId="2181"/>
    <cellStyle name="Normal 8 2 2 2 6 2 2 2 2" xfId="10157"/>
    <cellStyle name="Normal 8 2 2 2 6 2 2 2 2 2" xfId="33952"/>
    <cellStyle name="Normal 8 2 2 2 6 2 2 2 3" xfId="18088"/>
    <cellStyle name="Normal 8 2 2 2 6 2 2 2 3 2" xfId="41882"/>
    <cellStyle name="Normal 8 2 2 2 6 2 2 2 4" xfId="26021"/>
    <cellStyle name="Normal 8 2 2 2 6 2 2 3" xfId="4163"/>
    <cellStyle name="Normal 8 2 2 2 6 2 2 3 2" xfId="12138"/>
    <cellStyle name="Normal 8 2 2 2 6 2 2 3 2 2" xfId="35933"/>
    <cellStyle name="Normal 8 2 2 2 6 2 2 3 3" xfId="20069"/>
    <cellStyle name="Normal 8 2 2 2 6 2 2 3 3 2" xfId="43863"/>
    <cellStyle name="Normal 8 2 2 2 6 2 2 3 4" xfId="28002"/>
    <cellStyle name="Normal 8 2 2 2 6 2 2 4" xfId="6186"/>
    <cellStyle name="Normal 8 2 2 2 6 2 2 4 2" xfId="14119"/>
    <cellStyle name="Normal 8 2 2 2 6 2 2 4 2 2" xfId="37914"/>
    <cellStyle name="Normal 8 2 2 2 6 2 2 4 3" xfId="22050"/>
    <cellStyle name="Normal 8 2 2 2 6 2 2 4 3 2" xfId="45844"/>
    <cellStyle name="Normal 8 2 2 2 6 2 2 4 4" xfId="29984"/>
    <cellStyle name="Normal 8 2 2 2 6 2 2 5" xfId="8176"/>
    <cellStyle name="Normal 8 2 2 2 6 2 2 5 2" xfId="31971"/>
    <cellStyle name="Normal 8 2 2 2 6 2 2 6" xfId="16107"/>
    <cellStyle name="Normal 8 2 2 2 6 2 2 6 2" xfId="39901"/>
    <cellStyle name="Normal 8 2 2 2 6 2 2 7" xfId="24040"/>
    <cellStyle name="Normal 8 2 2 2 6 2 3" xfId="198"/>
    <cellStyle name="Normal 8 2 2 2 6 2 3 2" xfId="2182"/>
    <cellStyle name="Normal 8 2 2 2 6 2 3 2 2" xfId="10158"/>
    <cellStyle name="Normal 8 2 2 2 6 2 3 2 2 2" xfId="33953"/>
    <cellStyle name="Normal 8 2 2 2 6 2 3 2 3" xfId="18089"/>
    <cellStyle name="Normal 8 2 2 2 6 2 3 2 3 2" xfId="41883"/>
    <cellStyle name="Normal 8 2 2 2 6 2 3 2 4" xfId="26022"/>
    <cellStyle name="Normal 8 2 2 2 6 2 3 3" xfId="4164"/>
    <cellStyle name="Normal 8 2 2 2 6 2 3 3 2" xfId="12139"/>
    <cellStyle name="Normal 8 2 2 2 6 2 3 3 2 2" xfId="35934"/>
    <cellStyle name="Normal 8 2 2 2 6 2 3 3 3" xfId="20070"/>
    <cellStyle name="Normal 8 2 2 2 6 2 3 3 3 2" xfId="43864"/>
    <cellStyle name="Normal 8 2 2 2 6 2 3 3 4" xfId="28003"/>
    <cellStyle name="Normal 8 2 2 2 6 2 3 4" xfId="6187"/>
    <cellStyle name="Normal 8 2 2 2 6 2 3 4 2" xfId="14120"/>
    <cellStyle name="Normal 8 2 2 2 6 2 3 4 2 2" xfId="37915"/>
    <cellStyle name="Normal 8 2 2 2 6 2 3 4 3" xfId="22051"/>
    <cellStyle name="Normal 8 2 2 2 6 2 3 4 3 2" xfId="45845"/>
    <cellStyle name="Normal 8 2 2 2 6 2 3 4 4" xfId="29985"/>
    <cellStyle name="Normal 8 2 2 2 6 2 3 5" xfId="8177"/>
    <cellStyle name="Normal 8 2 2 2 6 2 3 5 2" xfId="31972"/>
    <cellStyle name="Normal 8 2 2 2 6 2 3 6" xfId="16108"/>
    <cellStyle name="Normal 8 2 2 2 6 2 3 6 2" xfId="39902"/>
    <cellStyle name="Normal 8 2 2 2 6 2 3 7" xfId="24041"/>
    <cellStyle name="Normal 8 2 2 2 6 2 4" xfId="199"/>
    <cellStyle name="Normal 8 2 2 2 6 2 4 2" xfId="2183"/>
    <cellStyle name="Normal 8 2 2 2 6 2 4 2 2" xfId="10159"/>
    <cellStyle name="Normal 8 2 2 2 6 2 4 2 2 2" xfId="33954"/>
    <cellStyle name="Normal 8 2 2 2 6 2 4 2 3" xfId="18090"/>
    <cellStyle name="Normal 8 2 2 2 6 2 4 2 3 2" xfId="41884"/>
    <cellStyle name="Normal 8 2 2 2 6 2 4 2 4" xfId="26023"/>
    <cellStyle name="Normal 8 2 2 2 6 2 4 3" xfId="4165"/>
    <cellStyle name="Normal 8 2 2 2 6 2 4 3 2" xfId="12140"/>
    <cellStyle name="Normal 8 2 2 2 6 2 4 3 2 2" xfId="35935"/>
    <cellStyle name="Normal 8 2 2 2 6 2 4 3 3" xfId="20071"/>
    <cellStyle name="Normal 8 2 2 2 6 2 4 3 3 2" xfId="43865"/>
    <cellStyle name="Normal 8 2 2 2 6 2 4 3 4" xfId="28004"/>
    <cellStyle name="Normal 8 2 2 2 6 2 4 4" xfId="6188"/>
    <cellStyle name="Normal 8 2 2 2 6 2 4 4 2" xfId="14121"/>
    <cellStyle name="Normal 8 2 2 2 6 2 4 4 2 2" xfId="37916"/>
    <cellStyle name="Normal 8 2 2 2 6 2 4 4 3" xfId="22052"/>
    <cellStyle name="Normal 8 2 2 2 6 2 4 4 3 2" xfId="45846"/>
    <cellStyle name="Normal 8 2 2 2 6 2 4 4 4" xfId="29986"/>
    <cellStyle name="Normal 8 2 2 2 6 2 4 5" xfId="8178"/>
    <cellStyle name="Normal 8 2 2 2 6 2 4 5 2" xfId="31973"/>
    <cellStyle name="Normal 8 2 2 2 6 2 4 6" xfId="16109"/>
    <cellStyle name="Normal 8 2 2 2 6 2 4 6 2" xfId="39903"/>
    <cellStyle name="Normal 8 2 2 2 6 2 4 7" xfId="24042"/>
    <cellStyle name="Normal 8 2 2 2 6 2 5" xfId="200"/>
    <cellStyle name="Normal 8 2 2 2 6 2 5 2" xfId="2184"/>
    <cellStyle name="Normal 8 2 2 2 6 2 5 2 2" xfId="10160"/>
    <cellStyle name="Normal 8 2 2 2 6 2 5 2 2 2" xfId="33955"/>
    <cellStyle name="Normal 8 2 2 2 6 2 5 2 3" xfId="18091"/>
    <cellStyle name="Normal 8 2 2 2 6 2 5 2 3 2" xfId="41885"/>
    <cellStyle name="Normal 8 2 2 2 6 2 5 2 4" xfId="26024"/>
    <cellStyle name="Normal 8 2 2 2 6 2 5 3" xfId="4166"/>
    <cellStyle name="Normal 8 2 2 2 6 2 5 3 2" xfId="12141"/>
    <cellStyle name="Normal 8 2 2 2 6 2 5 3 2 2" xfId="35936"/>
    <cellStyle name="Normal 8 2 2 2 6 2 5 3 3" xfId="20072"/>
    <cellStyle name="Normal 8 2 2 2 6 2 5 3 3 2" xfId="43866"/>
    <cellStyle name="Normal 8 2 2 2 6 2 5 3 4" xfId="28005"/>
    <cellStyle name="Normal 8 2 2 2 6 2 5 4" xfId="6189"/>
    <cellStyle name="Normal 8 2 2 2 6 2 5 4 2" xfId="14122"/>
    <cellStyle name="Normal 8 2 2 2 6 2 5 4 2 2" xfId="37917"/>
    <cellStyle name="Normal 8 2 2 2 6 2 5 4 3" xfId="22053"/>
    <cellStyle name="Normal 8 2 2 2 6 2 5 4 3 2" xfId="45847"/>
    <cellStyle name="Normal 8 2 2 2 6 2 5 4 4" xfId="29987"/>
    <cellStyle name="Normal 8 2 2 2 6 2 5 5" xfId="8179"/>
    <cellStyle name="Normal 8 2 2 2 6 2 5 5 2" xfId="31974"/>
    <cellStyle name="Normal 8 2 2 2 6 2 5 6" xfId="16110"/>
    <cellStyle name="Normal 8 2 2 2 6 2 5 6 2" xfId="39904"/>
    <cellStyle name="Normal 8 2 2 2 6 2 5 7" xfId="24043"/>
    <cellStyle name="Normal 8 2 2 2 6 2 6" xfId="2180"/>
    <cellStyle name="Normal 8 2 2 2 6 2 6 2" xfId="10156"/>
    <cellStyle name="Normal 8 2 2 2 6 2 6 2 2" xfId="33951"/>
    <cellStyle name="Normal 8 2 2 2 6 2 6 3" xfId="18087"/>
    <cellStyle name="Normal 8 2 2 2 6 2 6 3 2" xfId="41881"/>
    <cellStyle name="Normal 8 2 2 2 6 2 6 4" xfId="26020"/>
    <cellStyle name="Normal 8 2 2 2 6 2 7" xfId="4162"/>
    <cellStyle name="Normal 8 2 2 2 6 2 7 2" xfId="12137"/>
    <cellStyle name="Normal 8 2 2 2 6 2 7 2 2" xfId="35932"/>
    <cellStyle name="Normal 8 2 2 2 6 2 7 3" xfId="20068"/>
    <cellStyle name="Normal 8 2 2 2 6 2 7 3 2" xfId="43862"/>
    <cellStyle name="Normal 8 2 2 2 6 2 7 4" xfId="28001"/>
    <cellStyle name="Normal 8 2 2 2 6 2 8" xfId="6185"/>
    <cellStyle name="Normal 8 2 2 2 6 2 8 2" xfId="14118"/>
    <cellStyle name="Normal 8 2 2 2 6 2 8 2 2" xfId="37913"/>
    <cellStyle name="Normal 8 2 2 2 6 2 8 3" xfId="22049"/>
    <cellStyle name="Normal 8 2 2 2 6 2 8 3 2" xfId="45843"/>
    <cellStyle name="Normal 8 2 2 2 6 2 8 4" xfId="29983"/>
    <cellStyle name="Normal 8 2 2 2 6 2 9" xfId="8175"/>
    <cellStyle name="Normal 8 2 2 2 6 2 9 2" xfId="31970"/>
    <cellStyle name="Normal 8 2 2 2 6 3" xfId="201"/>
    <cellStyle name="Normal 8 2 2 2 6 3 2" xfId="2185"/>
    <cellStyle name="Normal 8 2 2 2 6 3 2 2" xfId="10161"/>
    <cellStyle name="Normal 8 2 2 2 6 3 2 2 2" xfId="33956"/>
    <cellStyle name="Normal 8 2 2 2 6 3 2 3" xfId="18092"/>
    <cellStyle name="Normal 8 2 2 2 6 3 2 3 2" xfId="41886"/>
    <cellStyle name="Normal 8 2 2 2 6 3 2 4" xfId="26025"/>
    <cellStyle name="Normal 8 2 2 2 6 3 3" xfId="4167"/>
    <cellStyle name="Normal 8 2 2 2 6 3 3 2" xfId="12142"/>
    <cellStyle name="Normal 8 2 2 2 6 3 3 2 2" xfId="35937"/>
    <cellStyle name="Normal 8 2 2 2 6 3 3 3" xfId="20073"/>
    <cellStyle name="Normal 8 2 2 2 6 3 3 3 2" xfId="43867"/>
    <cellStyle name="Normal 8 2 2 2 6 3 3 4" xfId="28006"/>
    <cellStyle name="Normal 8 2 2 2 6 3 4" xfId="6190"/>
    <cellStyle name="Normal 8 2 2 2 6 3 4 2" xfId="14123"/>
    <cellStyle name="Normal 8 2 2 2 6 3 4 2 2" xfId="37918"/>
    <cellStyle name="Normal 8 2 2 2 6 3 4 3" xfId="22054"/>
    <cellStyle name="Normal 8 2 2 2 6 3 4 3 2" xfId="45848"/>
    <cellStyle name="Normal 8 2 2 2 6 3 4 4" xfId="29988"/>
    <cellStyle name="Normal 8 2 2 2 6 3 5" xfId="8180"/>
    <cellStyle name="Normal 8 2 2 2 6 3 5 2" xfId="31975"/>
    <cellStyle name="Normal 8 2 2 2 6 3 6" xfId="16111"/>
    <cellStyle name="Normal 8 2 2 2 6 3 6 2" xfId="39905"/>
    <cellStyle name="Normal 8 2 2 2 6 3 7" xfId="24044"/>
    <cellStyle name="Normal 8 2 2 2 6 4" xfId="202"/>
    <cellStyle name="Normal 8 2 2 2 6 4 2" xfId="2186"/>
    <cellStyle name="Normal 8 2 2 2 6 4 2 2" xfId="10162"/>
    <cellStyle name="Normal 8 2 2 2 6 4 2 2 2" xfId="33957"/>
    <cellStyle name="Normal 8 2 2 2 6 4 2 3" xfId="18093"/>
    <cellStyle name="Normal 8 2 2 2 6 4 2 3 2" xfId="41887"/>
    <cellStyle name="Normal 8 2 2 2 6 4 2 4" xfId="26026"/>
    <cellStyle name="Normal 8 2 2 2 6 4 3" xfId="4168"/>
    <cellStyle name="Normal 8 2 2 2 6 4 3 2" xfId="12143"/>
    <cellStyle name="Normal 8 2 2 2 6 4 3 2 2" xfId="35938"/>
    <cellStyle name="Normal 8 2 2 2 6 4 3 3" xfId="20074"/>
    <cellStyle name="Normal 8 2 2 2 6 4 3 3 2" xfId="43868"/>
    <cellStyle name="Normal 8 2 2 2 6 4 3 4" xfId="28007"/>
    <cellStyle name="Normal 8 2 2 2 6 4 4" xfId="6191"/>
    <cellStyle name="Normal 8 2 2 2 6 4 4 2" xfId="14124"/>
    <cellStyle name="Normal 8 2 2 2 6 4 4 2 2" xfId="37919"/>
    <cellStyle name="Normal 8 2 2 2 6 4 4 3" xfId="22055"/>
    <cellStyle name="Normal 8 2 2 2 6 4 4 3 2" xfId="45849"/>
    <cellStyle name="Normal 8 2 2 2 6 4 4 4" xfId="29989"/>
    <cellStyle name="Normal 8 2 2 2 6 4 5" xfId="8181"/>
    <cellStyle name="Normal 8 2 2 2 6 4 5 2" xfId="31976"/>
    <cellStyle name="Normal 8 2 2 2 6 4 6" xfId="16112"/>
    <cellStyle name="Normal 8 2 2 2 6 4 6 2" xfId="39906"/>
    <cellStyle name="Normal 8 2 2 2 6 4 7" xfId="24045"/>
    <cellStyle name="Normal 8 2 2 2 6 5" xfId="203"/>
    <cellStyle name="Normal 8 2 2 2 6 5 2" xfId="2187"/>
    <cellStyle name="Normal 8 2 2 2 6 5 2 2" xfId="10163"/>
    <cellStyle name="Normal 8 2 2 2 6 5 2 2 2" xfId="33958"/>
    <cellStyle name="Normal 8 2 2 2 6 5 2 3" xfId="18094"/>
    <cellStyle name="Normal 8 2 2 2 6 5 2 3 2" xfId="41888"/>
    <cellStyle name="Normal 8 2 2 2 6 5 2 4" xfId="26027"/>
    <cellStyle name="Normal 8 2 2 2 6 5 3" xfId="4169"/>
    <cellStyle name="Normal 8 2 2 2 6 5 3 2" xfId="12144"/>
    <cellStyle name="Normal 8 2 2 2 6 5 3 2 2" xfId="35939"/>
    <cellStyle name="Normal 8 2 2 2 6 5 3 3" xfId="20075"/>
    <cellStyle name="Normal 8 2 2 2 6 5 3 3 2" xfId="43869"/>
    <cellStyle name="Normal 8 2 2 2 6 5 3 4" xfId="28008"/>
    <cellStyle name="Normal 8 2 2 2 6 5 4" xfId="6192"/>
    <cellStyle name="Normal 8 2 2 2 6 5 4 2" xfId="14125"/>
    <cellStyle name="Normal 8 2 2 2 6 5 4 2 2" xfId="37920"/>
    <cellStyle name="Normal 8 2 2 2 6 5 4 3" xfId="22056"/>
    <cellStyle name="Normal 8 2 2 2 6 5 4 3 2" xfId="45850"/>
    <cellStyle name="Normal 8 2 2 2 6 5 4 4" xfId="29990"/>
    <cellStyle name="Normal 8 2 2 2 6 5 5" xfId="8182"/>
    <cellStyle name="Normal 8 2 2 2 6 5 5 2" xfId="31977"/>
    <cellStyle name="Normal 8 2 2 2 6 5 6" xfId="16113"/>
    <cellStyle name="Normal 8 2 2 2 6 5 6 2" xfId="39907"/>
    <cellStyle name="Normal 8 2 2 2 6 5 7" xfId="24046"/>
    <cellStyle name="Normal 8 2 2 2 6 6" xfId="204"/>
    <cellStyle name="Normal 8 2 2 2 6 6 2" xfId="2188"/>
    <cellStyle name="Normal 8 2 2 2 6 6 2 2" xfId="10164"/>
    <cellStyle name="Normal 8 2 2 2 6 6 2 2 2" xfId="33959"/>
    <cellStyle name="Normal 8 2 2 2 6 6 2 3" xfId="18095"/>
    <cellStyle name="Normal 8 2 2 2 6 6 2 3 2" xfId="41889"/>
    <cellStyle name="Normal 8 2 2 2 6 6 2 4" xfId="26028"/>
    <cellStyle name="Normal 8 2 2 2 6 6 3" xfId="4170"/>
    <cellStyle name="Normal 8 2 2 2 6 6 3 2" xfId="12145"/>
    <cellStyle name="Normal 8 2 2 2 6 6 3 2 2" xfId="35940"/>
    <cellStyle name="Normal 8 2 2 2 6 6 3 3" xfId="20076"/>
    <cellStyle name="Normal 8 2 2 2 6 6 3 3 2" xfId="43870"/>
    <cellStyle name="Normal 8 2 2 2 6 6 3 4" xfId="28009"/>
    <cellStyle name="Normal 8 2 2 2 6 6 4" xfId="6193"/>
    <cellStyle name="Normal 8 2 2 2 6 6 4 2" xfId="14126"/>
    <cellStyle name="Normal 8 2 2 2 6 6 4 2 2" xfId="37921"/>
    <cellStyle name="Normal 8 2 2 2 6 6 4 3" xfId="22057"/>
    <cellStyle name="Normal 8 2 2 2 6 6 4 3 2" xfId="45851"/>
    <cellStyle name="Normal 8 2 2 2 6 6 4 4" xfId="29991"/>
    <cellStyle name="Normal 8 2 2 2 6 6 5" xfId="8183"/>
    <cellStyle name="Normal 8 2 2 2 6 6 5 2" xfId="31978"/>
    <cellStyle name="Normal 8 2 2 2 6 6 6" xfId="16114"/>
    <cellStyle name="Normal 8 2 2 2 6 6 6 2" xfId="39908"/>
    <cellStyle name="Normal 8 2 2 2 6 6 7" xfId="24047"/>
    <cellStyle name="Normal 8 2 2 2 6 7" xfId="2179"/>
    <cellStyle name="Normal 8 2 2 2 6 7 2" xfId="10155"/>
    <cellStyle name="Normal 8 2 2 2 6 7 2 2" xfId="33950"/>
    <cellStyle name="Normal 8 2 2 2 6 7 3" xfId="18086"/>
    <cellStyle name="Normal 8 2 2 2 6 7 3 2" xfId="41880"/>
    <cellStyle name="Normal 8 2 2 2 6 7 4" xfId="26019"/>
    <cellStyle name="Normal 8 2 2 2 6 8" xfId="4161"/>
    <cellStyle name="Normal 8 2 2 2 6 8 2" xfId="12136"/>
    <cellStyle name="Normal 8 2 2 2 6 8 2 2" xfId="35931"/>
    <cellStyle name="Normal 8 2 2 2 6 8 3" xfId="20067"/>
    <cellStyle name="Normal 8 2 2 2 6 8 3 2" xfId="43861"/>
    <cellStyle name="Normal 8 2 2 2 6 8 4" xfId="28000"/>
    <cellStyle name="Normal 8 2 2 2 6 9" xfId="6184"/>
    <cellStyle name="Normal 8 2 2 2 6 9 2" xfId="14117"/>
    <cellStyle name="Normal 8 2 2 2 6 9 2 2" xfId="37912"/>
    <cellStyle name="Normal 8 2 2 2 6 9 3" xfId="22048"/>
    <cellStyle name="Normal 8 2 2 2 6 9 3 2" xfId="45842"/>
    <cellStyle name="Normal 8 2 2 2 6 9 4" xfId="29982"/>
    <cellStyle name="Normal 8 2 2 2 7" xfId="205"/>
    <cellStyle name="Normal 8 2 2 2 7 10" xfId="16115"/>
    <cellStyle name="Normal 8 2 2 2 7 10 2" xfId="39909"/>
    <cellStyle name="Normal 8 2 2 2 7 11" xfId="24048"/>
    <cellStyle name="Normal 8 2 2 2 7 2" xfId="206"/>
    <cellStyle name="Normal 8 2 2 2 7 2 2" xfId="2190"/>
    <cellStyle name="Normal 8 2 2 2 7 2 2 2" xfId="10166"/>
    <cellStyle name="Normal 8 2 2 2 7 2 2 2 2" xfId="33961"/>
    <cellStyle name="Normal 8 2 2 2 7 2 2 3" xfId="18097"/>
    <cellStyle name="Normal 8 2 2 2 7 2 2 3 2" xfId="41891"/>
    <cellStyle name="Normal 8 2 2 2 7 2 2 4" xfId="26030"/>
    <cellStyle name="Normal 8 2 2 2 7 2 3" xfId="4172"/>
    <cellStyle name="Normal 8 2 2 2 7 2 3 2" xfId="12147"/>
    <cellStyle name="Normal 8 2 2 2 7 2 3 2 2" xfId="35942"/>
    <cellStyle name="Normal 8 2 2 2 7 2 3 3" xfId="20078"/>
    <cellStyle name="Normal 8 2 2 2 7 2 3 3 2" xfId="43872"/>
    <cellStyle name="Normal 8 2 2 2 7 2 3 4" xfId="28011"/>
    <cellStyle name="Normal 8 2 2 2 7 2 4" xfId="6195"/>
    <cellStyle name="Normal 8 2 2 2 7 2 4 2" xfId="14128"/>
    <cellStyle name="Normal 8 2 2 2 7 2 4 2 2" xfId="37923"/>
    <cellStyle name="Normal 8 2 2 2 7 2 4 3" xfId="22059"/>
    <cellStyle name="Normal 8 2 2 2 7 2 4 3 2" xfId="45853"/>
    <cellStyle name="Normal 8 2 2 2 7 2 4 4" xfId="29993"/>
    <cellStyle name="Normal 8 2 2 2 7 2 5" xfId="8185"/>
    <cellStyle name="Normal 8 2 2 2 7 2 5 2" xfId="31980"/>
    <cellStyle name="Normal 8 2 2 2 7 2 6" xfId="16116"/>
    <cellStyle name="Normal 8 2 2 2 7 2 6 2" xfId="39910"/>
    <cellStyle name="Normal 8 2 2 2 7 2 7" xfId="24049"/>
    <cellStyle name="Normal 8 2 2 2 7 3" xfId="207"/>
    <cellStyle name="Normal 8 2 2 2 7 3 2" xfId="2191"/>
    <cellStyle name="Normal 8 2 2 2 7 3 2 2" xfId="10167"/>
    <cellStyle name="Normal 8 2 2 2 7 3 2 2 2" xfId="33962"/>
    <cellStyle name="Normal 8 2 2 2 7 3 2 3" xfId="18098"/>
    <cellStyle name="Normal 8 2 2 2 7 3 2 3 2" xfId="41892"/>
    <cellStyle name="Normal 8 2 2 2 7 3 2 4" xfId="26031"/>
    <cellStyle name="Normal 8 2 2 2 7 3 3" xfId="4173"/>
    <cellStyle name="Normal 8 2 2 2 7 3 3 2" xfId="12148"/>
    <cellStyle name="Normal 8 2 2 2 7 3 3 2 2" xfId="35943"/>
    <cellStyle name="Normal 8 2 2 2 7 3 3 3" xfId="20079"/>
    <cellStyle name="Normal 8 2 2 2 7 3 3 3 2" xfId="43873"/>
    <cellStyle name="Normal 8 2 2 2 7 3 3 4" xfId="28012"/>
    <cellStyle name="Normal 8 2 2 2 7 3 4" xfId="6196"/>
    <cellStyle name="Normal 8 2 2 2 7 3 4 2" xfId="14129"/>
    <cellStyle name="Normal 8 2 2 2 7 3 4 2 2" xfId="37924"/>
    <cellStyle name="Normal 8 2 2 2 7 3 4 3" xfId="22060"/>
    <cellStyle name="Normal 8 2 2 2 7 3 4 3 2" xfId="45854"/>
    <cellStyle name="Normal 8 2 2 2 7 3 4 4" xfId="29994"/>
    <cellStyle name="Normal 8 2 2 2 7 3 5" xfId="8186"/>
    <cellStyle name="Normal 8 2 2 2 7 3 5 2" xfId="31981"/>
    <cellStyle name="Normal 8 2 2 2 7 3 6" xfId="16117"/>
    <cellStyle name="Normal 8 2 2 2 7 3 6 2" xfId="39911"/>
    <cellStyle name="Normal 8 2 2 2 7 3 7" xfId="24050"/>
    <cellStyle name="Normal 8 2 2 2 7 4" xfId="208"/>
    <cellStyle name="Normal 8 2 2 2 7 4 2" xfId="2192"/>
    <cellStyle name="Normal 8 2 2 2 7 4 2 2" xfId="10168"/>
    <cellStyle name="Normal 8 2 2 2 7 4 2 2 2" xfId="33963"/>
    <cellStyle name="Normal 8 2 2 2 7 4 2 3" xfId="18099"/>
    <cellStyle name="Normal 8 2 2 2 7 4 2 3 2" xfId="41893"/>
    <cellStyle name="Normal 8 2 2 2 7 4 2 4" xfId="26032"/>
    <cellStyle name="Normal 8 2 2 2 7 4 3" xfId="4174"/>
    <cellStyle name="Normal 8 2 2 2 7 4 3 2" xfId="12149"/>
    <cellStyle name="Normal 8 2 2 2 7 4 3 2 2" xfId="35944"/>
    <cellStyle name="Normal 8 2 2 2 7 4 3 3" xfId="20080"/>
    <cellStyle name="Normal 8 2 2 2 7 4 3 3 2" xfId="43874"/>
    <cellStyle name="Normal 8 2 2 2 7 4 3 4" xfId="28013"/>
    <cellStyle name="Normal 8 2 2 2 7 4 4" xfId="6197"/>
    <cellStyle name="Normal 8 2 2 2 7 4 4 2" xfId="14130"/>
    <cellStyle name="Normal 8 2 2 2 7 4 4 2 2" xfId="37925"/>
    <cellStyle name="Normal 8 2 2 2 7 4 4 3" xfId="22061"/>
    <cellStyle name="Normal 8 2 2 2 7 4 4 3 2" xfId="45855"/>
    <cellStyle name="Normal 8 2 2 2 7 4 4 4" xfId="29995"/>
    <cellStyle name="Normal 8 2 2 2 7 4 5" xfId="8187"/>
    <cellStyle name="Normal 8 2 2 2 7 4 5 2" xfId="31982"/>
    <cellStyle name="Normal 8 2 2 2 7 4 6" xfId="16118"/>
    <cellStyle name="Normal 8 2 2 2 7 4 6 2" xfId="39912"/>
    <cellStyle name="Normal 8 2 2 2 7 4 7" xfId="24051"/>
    <cellStyle name="Normal 8 2 2 2 7 5" xfId="209"/>
    <cellStyle name="Normal 8 2 2 2 7 5 2" xfId="2193"/>
    <cellStyle name="Normal 8 2 2 2 7 5 2 2" xfId="10169"/>
    <cellStyle name="Normal 8 2 2 2 7 5 2 2 2" xfId="33964"/>
    <cellStyle name="Normal 8 2 2 2 7 5 2 3" xfId="18100"/>
    <cellStyle name="Normal 8 2 2 2 7 5 2 3 2" xfId="41894"/>
    <cellStyle name="Normal 8 2 2 2 7 5 2 4" xfId="26033"/>
    <cellStyle name="Normal 8 2 2 2 7 5 3" xfId="4175"/>
    <cellStyle name="Normal 8 2 2 2 7 5 3 2" xfId="12150"/>
    <cellStyle name="Normal 8 2 2 2 7 5 3 2 2" xfId="35945"/>
    <cellStyle name="Normal 8 2 2 2 7 5 3 3" xfId="20081"/>
    <cellStyle name="Normal 8 2 2 2 7 5 3 3 2" xfId="43875"/>
    <cellStyle name="Normal 8 2 2 2 7 5 3 4" xfId="28014"/>
    <cellStyle name="Normal 8 2 2 2 7 5 4" xfId="6198"/>
    <cellStyle name="Normal 8 2 2 2 7 5 4 2" xfId="14131"/>
    <cellStyle name="Normal 8 2 2 2 7 5 4 2 2" xfId="37926"/>
    <cellStyle name="Normal 8 2 2 2 7 5 4 3" xfId="22062"/>
    <cellStyle name="Normal 8 2 2 2 7 5 4 3 2" xfId="45856"/>
    <cellStyle name="Normal 8 2 2 2 7 5 4 4" xfId="29996"/>
    <cellStyle name="Normal 8 2 2 2 7 5 5" xfId="8188"/>
    <cellStyle name="Normal 8 2 2 2 7 5 5 2" xfId="31983"/>
    <cellStyle name="Normal 8 2 2 2 7 5 6" xfId="16119"/>
    <cellStyle name="Normal 8 2 2 2 7 5 6 2" xfId="39913"/>
    <cellStyle name="Normal 8 2 2 2 7 5 7" xfId="24052"/>
    <cellStyle name="Normal 8 2 2 2 7 6" xfId="2189"/>
    <cellStyle name="Normal 8 2 2 2 7 6 2" xfId="10165"/>
    <cellStyle name="Normal 8 2 2 2 7 6 2 2" xfId="33960"/>
    <cellStyle name="Normal 8 2 2 2 7 6 3" xfId="18096"/>
    <cellStyle name="Normal 8 2 2 2 7 6 3 2" xfId="41890"/>
    <cellStyle name="Normal 8 2 2 2 7 6 4" xfId="26029"/>
    <cellStyle name="Normal 8 2 2 2 7 7" xfId="4171"/>
    <cellStyle name="Normal 8 2 2 2 7 7 2" xfId="12146"/>
    <cellStyle name="Normal 8 2 2 2 7 7 2 2" xfId="35941"/>
    <cellStyle name="Normal 8 2 2 2 7 7 3" xfId="20077"/>
    <cellStyle name="Normal 8 2 2 2 7 7 3 2" xfId="43871"/>
    <cellStyle name="Normal 8 2 2 2 7 7 4" xfId="28010"/>
    <cellStyle name="Normal 8 2 2 2 7 8" xfId="6194"/>
    <cellStyle name="Normal 8 2 2 2 7 8 2" xfId="14127"/>
    <cellStyle name="Normal 8 2 2 2 7 8 2 2" xfId="37922"/>
    <cellStyle name="Normal 8 2 2 2 7 8 3" xfId="22058"/>
    <cellStyle name="Normal 8 2 2 2 7 8 3 2" xfId="45852"/>
    <cellStyle name="Normal 8 2 2 2 7 8 4" xfId="29992"/>
    <cellStyle name="Normal 8 2 2 2 7 9" xfId="8184"/>
    <cellStyle name="Normal 8 2 2 2 7 9 2" xfId="31979"/>
    <cellStyle name="Normal 8 2 2 2 8" xfId="210"/>
    <cellStyle name="Normal 8 2 2 2 8 2" xfId="2194"/>
    <cellStyle name="Normal 8 2 2 2 8 2 2" xfId="10170"/>
    <cellStyle name="Normal 8 2 2 2 8 2 2 2" xfId="33965"/>
    <cellStyle name="Normal 8 2 2 2 8 2 3" xfId="18101"/>
    <cellStyle name="Normal 8 2 2 2 8 2 3 2" xfId="41895"/>
    <cellStyle name="Normal 8 2 2 2 8 2 4" xfId="26034"/>
    <cellStyle name="Normal 8 2 2 2 8 3" xfId="4176"/>
    <cellStyle name="Normal 8 2 2 2 8 3 2" xfId="12151"/>
    <cellStyle name="Normal 8 2 2 2 8 3 2 2" xfId="35946"/>
    <cellStyle name="Normal 8 2 2 2 8 3 3" xfId="20082"/>
    <cellStyle name="Normal 8 2 2 2 8 3 3 2" xfId="43876"/>
    <cellStyle name="Normal 8 2 2 2 8 3 4" xfId="28015"/>
    <cellStyle name="Normal 8 2 2 2 8 4" xfId="6199"/>
    <cellStyle name="Normal 8 2 2 2 8 4 2" xfId="14132"/>
    <cellStyle name="Normal 8 2 2 2 8 4 2 2" xfId="37927"/>
    <cellStyle name="Normal 8 2 2 2 8 4 3" xfId="22063"/>
    <cellStyle name="Normal 8 2 2 2 8 4 3 2" xfId="45857"/>
    <cellStyle name="Normal 8 2 2 2 8 4 4" xfId="29997"/>
    <cellStyle name="Normal 8 2 2 2 8 5" xfId="8189"/>
    <cellStyle name="Normal 8 2 2 2 8 5 2" xfId="31984"/>
    <cellStyle name="Normal 8 2 2 2 8 6" xfId="16120"/>
    <cellStyle name="Normal 8 2 2 2 8 6 2" xfId="39914"/>
    <cellStyle name="Normal 8 2 2 2 8 7" xfId="24053"/>
    <cellStyle name="Normal 8 2 2 2 9" xfId="211"/>
    <cellStyle name="Normal 8 2 2 2 9 2" xfId="2195"/>
    <cellStyle name="Normal 8 2 2 2 9 2 2" xfId="10171"/>
    <cellStyle name="Normal 8 2 2 2 9 2 2 2" xfId="33966"/>
    <cellStyle name="Normal 8 2 2 2 9 2 3" xfId="18102"/>
    <cellStyle name="Normal 8 2 2 2 9 2 3 2" xfId="41896"/>
    <cellStyle name="Normal 8 2 2 2 9 2 4" xfId="26035"/>
    <cellStyle name="Normal 8 2 2 2 9 3" xfId="4177"/>
    <cellStyle name="Normal 8 2 2 2 9 3 2" xfId="12152"/>
    <cellStyle name="Normal 8 2 2 2 9 3 2 2" xfId="35947"/>
    <cellStyle name="Normal 8 2 2 2 9 3 3" xfId="20083"/>
    <cellStyle name="Normal 8 2 2 2 9 3 3 2" xfId="43877"/>
    <cellStyle name="Normal 8 2 2 2 9 3 4" xfId="28016"/>
    <cellStyle name="Normal 8 2 2 2 9 4" xfId="6200"/>
    <cellStyle name="Normal 8 2 2 2 9 4 2" xfId="14133"/>
    <cellStyle name="Normal 8 2 2 2 9 4 2 2" xfId="37928"/>
    <cellStyle name="Normal 8 2 2 2 9 4 3" xfId="22064"/>
    <cellStyle name="Normal 8 2 2 2 9 4 3 2" xfId="45858"/>
    <cellStyle name="Normal 8 2 2 2 9 4 4" xfId="29998"/>
    <cellStyle name="Normal 8 2 2 2 9 5" xfId="8190"/>
    <cellStyle name="Normal 8 2 2 2 9 5 2" xfId="31985"/>
    <cellStyle name="Normal 8 2 2 2 9 6" xfId="16121"/>
    <cellStyle name="Normal 8 2 2 2 9 6 2" xfId="39915"/>
    <cellStyle name="Normal 8 2 2 2 9 7" xfId="24054"/>
    <cellStyle name="Normal 8 2 2 20" xfId="23945"/>
    <cellStyle name="Normal 8 2 2 3" xfId="212"/>
    <cellStyle name="Normal 8 2 2 3 10" xfId="213"/>
    <cellStyle name="Normal 8 2 2 3 10 2" xfId="2197"/>
    <cellStyle name="Normal 8 2 2 3 10 2 2" xfId="10173"/>
    <cellStyle name="Normal 8 2 2 3 10 2 2 2" xfId="33968"/>
    <cellStyle name="Normal 8 2 2 3 10 2 3" xfId="18104"/>
    <cellStyle name="Normal 8 2 2 3 10 2 3 2" xfId="41898"/>
    <cellStyle name="Normal 8 2 2 3 10 2 4" xfId="26037"/>
    <cellStyle name="Normal 8 2 2 3 10 3" xfId="4179"/>
    <cellStyle name="Normal 8 2 2 3 10 3 2" xfId="12154"/>
    <cellStyle name="Normal 8 2 2 3 10 3 2 2" xfId="35949"/>
    <cellStyle name="Normal 8 2 2 3 10 3 3" xfId="20085"/>
    <cellStyle name="Normal 8 2 2 3 10 3 3 2" xfId="43879"/>
    <cellStyle name="Normal 8 2 2 3 10 3 4" xfId="28018"/>
    <cellStyle name="Normal 8 2 2 3 10 4" xfId="6202"/>
    <cellStyle name="Normal 8 2 2 3 10 4 2" xfId="14135"/>
    <cellStyle name="Normal 8 2 2 3 10 4 2 2" xfId="37930"/>
    <cellStyle name="Normal 8 2 2 3 10 4 3" xfId="22066"/>
    <cellStyle name="Normal 8 2 2 3 10 4 3 2" xfId="45860"/>
    <cellStyle name="Normal 8 2 2 3 10 4 4" xfId="30000"/>
    <cellStyle name="Normal 8 2 2 3 10 5" xfId="8192"/>
    <cellStyle name="Normal 8 2 2 3 10 5 2" xfId="31987"/>
    <cellStyle name="Normal 8 2 2 3 10 6" xfId="16123"/>
    <cellStyle name="Normal 8 2 2 3 10 6 2" xfId="39917"/>
    <cellStyle name="Normal 8 2 2 3 10 7" xfId="24056"/>
    <cellStyle name="Normal 8 2 2 3 11" xfId="214"/>
    <cellStyle name="Normal 8 2 2 3 11 2" xfId="2198"/>
    <cellStyle name="Normal 8 2 2 3 11 2 2" xfId="10174"/>
    <cellStyle name="Normal 8 2 2 3 11 2 2 2" xfId="33969"/>
    <cellStyle name="Normal 8 2 2 3 11 2 3" xfId="18105"/>
    <cellStyle name="Normal 8 2 2 3 11 2 3 2" xfId="41899"/>
    <cellStyle name="Normal 8 2 2 3 11 2 4" xfId="26038"/>
    <cellStyle name="Normal 8 2 2 3 11 3" xfId="4180"/>
    <cellStyle name="Normal 8 2 2 3 11 3 2" xfId="12155"/>
    <cellStyle name="Normal 8 2 2 3 11 3 2 2" xfId="35950"/>
    <cellStyle name="Normal 8 2 2 3 11 3 3" xfId="20086"/>
    <cellStyle name="Normal 8 2 2 3 11 3 3 2" xfId="43880"/>
    <cellStyle name="Normal 8 2 2 3 11 3 4" xfId="28019"/>
    <cellStyle name="Normal 8 2 2 3 11 4" xfId="6203"/>
    <cellStyle name="Normal 8 2 2 3 11 4 2" xfId="14136"/>
    <cellStyle name="Normal 8 2 2 3 11 4 2 2" xfId="37931"/>
    <cellStyle name="Normal 8 2 2 3 11 4 3" xfId="22067"/>
    <cellStyle name="Normal 8 2 2 3 11 4 3 2" xfId="45861"/>
    <cellStyle name="Normal 8 2 2 3 11 4 4" xfId="30001"/>
    <cellStyle name="Normal 8 2 2 3 11 5" xfId="8193"/>
    <cellStyle name="Normal 8 2 2 3 11 5 2" xfId="31988"/>
    <cellStyle name="Normal 8 2 2 3 11 6" xfId="16124"/>
    <cellStyle name="Normal 8 2 2 3 11 6 2" xfId="39918"/>
    <cellStyle name="Normal 8 2 2 3 11 7" xfId="24057"/>
    <cellStyle name="Normal 8 2 2 3 12" xfId="2196"/>
    <cellStyle name="Normal 8 2 2 3 12 2" xfId="10172"/>
    <cellStyle name="Normal 8 2 2 3 12 2 2" xfId="33967"/>
    <cellStyle name="Normal 8 2 2 3 12 3" xfId="18103"/>
    <cellStyle name="Normal 8 2 2 3 12 3 2" xfId="41897"/>
    <cellStyle name="Normal 8 2 2 3 12 4" xfId="26036"/>
    <cellStyle name="Normal 8 2 2 3 13" xfId="4178"/>
    <cellStyle name="Normal 8 2 2 3 13 2" xfId="12153"/>
    <cellStyle name="Normal 8 2 2 3 13 2 2" xfId="35948"/>
    <cellStyle name="Normal 8 2 2 3 13 3" xfId="20084"/>
    <cellStyle name="Normal 8 2 2 3 13 3 2" xfId="43878"/>
    <cellStyle name="Normal 8 2 2 3 13 4" xfId="28017"/>
    <cellStyle name="Normal 8 2 2 3 14" xfId="6201"/>
    <cellStyle name="Normal 8 2 2 3 14 2" xfId="14134"/>
    <cellStyle name="Normal 8 2 2 3 14 2 2" xfId="37929"/>
    <cellStyle name="Normal 8 2 2 3 14 3" xfId="22065"/>
    <cellStyle name="Normal 8 2 2 3 14 3 2" xfId="45859"/>
    <cellStyle name="Normal 8 2 2 3 14 4" xfId="29999"/>
    <cellStyle name="Normal 8 2 2 3 15" xfId="8191"/>
    <cellStyle name="Normal 8 2 2 3 15 2" xfId="31986"/>
    <cellStyle name="Normal 8 2 2 3 16" xfId="16122"/>
    <cellStyle name="Normal 8 2 2 3 16 2" xfId="39916"/>
    <cellStyle name="Normal 8 2 2 3 17" xfId="24055"/>
    <cellStyle name="Normal 8 2 2 3 2" xfId="215"/>
    <cellStyle name="Normal 8 2 2 3 2 10" xfId="216"/>
    <cellStyle name="Normal 8 2 2 3 2 10 2" xfId="2200"/>
    <cellStyle name="Normal 8 2 2 3 2 10 2 2" xfId="10176"/>
    <cellStyle name="Normal 8 2 2 3 2 10 2 2 2" xfId="33971"/>
    <cellStyle name="Normal 8 2 2 3 2 10 2 3" xfId="18107"/>
    <cellStyle name="Normal 8 2 2 3 2 10 2 3 2" xfId="41901"/>
    <cellStyle name="Normal 8 2 2 3 2 10 2 4" xfId="26040"/>
    <cellStyle name="Normal 8 2 2 3 2 10 3" xfId="4182"/>
    <cellStyle name="Normal 8 2 2 3 2 10 3 2" xfId="12157"/>
    <cellStyle name="Normal 8 2 2 3 2 10 3 2 2" xfId="35952"/>
    <cellStyle name="Normal 8 2 2 3 2 10 3 3" xfId="20088"/>
    <cellStyle name="Normal 8 2 2 3 2 10 3 3 2" xfId="43882"/>
    <cellStyle name="Normal 8 2 2 3 2 10 3 4" xfId="28021"/>
    <cellStyle name="Normal 8 2 2 3 2 10 4" xfId="6205"/>
    <cellStyle name="Normal 8 2 2 3 2 10 4 2" xfId="14138"/>
    <cellStyle name="Normal 8 2 2 3 2 10 4 2 2" xfId="37933"/>
    <cellStyle name="Normal 8 2 2 3 2 10 4 3" xfId="22069"/>
    <cellStyle name="Normal 8 2 2 3 2 10 4 3 2" xfId="45863"/>
    <cellStyle name="Normal 8 2 2 3 2 10 4 4" xfId="30003"/>
    <cellStyle name="Normal 8 2 2 3 2 10 5" xfId="8195"/>
    <cellStyle name="Normal 8 2 2 3 2 10 5 2" xfId="31990"/>
    <cellStyle name="Normal 8 2 2 3 2 10 6" xfId="16126"/>
    <cellStyle name="Normal 8 2 2 3 2 10 6 2" xfId="39920"/>
    <cellStyle name="Normal 8 2 2 3 2 10 7" xfId="24059"/>
    <cellStyle name="Normal 8 2 2 3 2 11" xfId="2199"/>
    <cellStyle name="Normal 8 2 2 3 2 11 2" xfId="10175"/>
    <cellStyle name="Normal 8 2 2 3 2 11 2 2" xfId="33970"/>
    <cellStyle name="Normal 8 2 2 3 2 11 3" xfId="18106"/>
    <cellStyle name="Normal 8 2 2 3 2 11 3 2" xfId="41900"/>
    <cellStyle name="Normal 8 2 2 3 2 11 4" xfId="26039"/>
    <cellStyle name="Normal 8 2 2 3 2 12" xfId="4181"/>
    <cellStyle name="Normal 8 2 2 3 2 12 2" xfId="12156"/>
    <cellStyle name="Normal 8 2 2 3 2 12 2 2" xfId="35951"/>
    <cellStyle name="Normal 8 2 2 3 2 12 3" xfId="20087"/>
    <cellStyle name="Normal 8 2 2 3 2 12 3 2" xfId="43881"/>
    <cellStyle name="Normal 8 2 2 3 2 12 4" xfId="28020"/>
    <cellStyle name="Normal 8 2 2 3 2 13" xfId="6204"/>
    <cellStyle name="Normal 8 2 2 3 2 13 2" xfId="14137"/>
    <cellStyle name="Normal 8 2 2 3 2 13 2 2" xfId="37932"/>
    <cellStyle name="Normal 8 2 2 3 2 13 3" xfId="22068"/>
    <cellStyle name="Normal 8 2 2 3 2 13 3 2" xfId="45862"/>
    <cellStyle name="Normal 8 2 2 3 2 13 4" xfId="30002"/>
    <cellStyle name="Normal 8 2 2 3 2 14" xfId="8194"/>
    <cellStyle name="Normal 8 2 2 3 2 14 2" xfId="31989"/>
    <cellStyle name="Normal 8 2 2 3 2 15" xfId="16125"/>
    <cellStyle name="Normal 8 2 2 3 2 15 2" xfId="39919"/>
    <cellStyle name="Normal 8 2 2 3 2 16" xfId="24058"/>
    <cellStyle name="Normal 8 2 2 3 2 2" xfId="217"/>
    <cellStyle name="Normal 8 2 2 3 2 2 10" xfId="8196"/>
    <cellStyle name="Normal 8 2 2 3 2 2 10 2" xfId="31991"/>
    <cellStyle name="Normal 8 2 2 3 2 2 11" xfId="16127"/>
    <cellStyle name="Normal 8 2 2 3 2 2 11 2" xfId="39921"/>
    <cellStyle name="Normal 8 2 2 3 2 2 12" xfId="24060"/>
    <cellStyle name="Normal 8 2 2 3 2 2 2" xfId="218"/>
    <cellStyle name="Normal 8 2 2 3 2 2 2 10" xfId="16128"/>
    <cellStyle name="Normal 8 2 2 3 2 2 2 10 2" xfId="39922"/>
    <cellStyle name="Normal 8 2 2 3 2 2 2 11" xfId="24061"/>
    <cellStyle name="Normal 8 2 2 3 2 2 2 2" xfId="219"/>
    <cellStyle name="Normal 8 2 2 3 2 2 2 2 2" xfId="2203"/>
    <cellStyle name="Normal 8 2 2 3 2 2 2 2 2 2" xfId="10179"/>
    <cellStyle name="Normal 8 2 2 3 2 2 2 2 2 2 2" xfId="33974"/>
    <cellStyle name="Normal 8 2 2 3 2 2 2 2 2 3" xfId="18110"/>
    <cellStyle name="Normal 8 2 2 3 2 2 2 2 2 3 2" xfId="41904"/>
    <cellStyle name="Normal 8 2 2 3 2 2 2 2 2 4" xfId="26043"/>
    <cellStyle name="Normal 8 2 2 3 2 2 2 2 3" xfId="4185"/>
    <cellStyle name="Normal 8 2 2 3 2 2 2 2 3 2" xfId="12160"/>
    <cellStyle name="Normal 8 2 2 3 2 2 2 2 3 2 2" xfId="35955"/>
    <cellStyle name="Normal 8 2 2 3 2 2 2 2 3 3" xfId="20091"/>
    <cellStyle name="Normal 8 2 2 3 2 2 2 2 3 3 2" xfId="43885"/>
    <cellStyle name="Normal 8 2 2 3 2 2 2 2 3 4" xfId="28024"/>
    <cellStyle name="Normal 8 2 2 3 2 2 2 2 4" xfId="6208"/>
    <cellStyle name="Normal 8 2 2 3 2 2 2 2 4 2" xfId="14141"/>
    <cellStyle name="Normal 8 2 2 3 2 2 2 2 4 2 2" xfId="37936"/>
    <cellStyle name="Normal 8 2 2 3 2 2 2 2 4 3" xfId="22072"/>
    <cellStyle name="Normal 8 2 2 3 2 2 2 2 4 3 2" xfId="45866"/>
    <cellStyle name="Normal 8 2 2 3 2 2 2 2 4 4" xfId="30006"/>
    <cellStyle name="Normal 8 2 2 3 2 2 2 2 5" xfId="8198"/>
    <cellStyle name="Normal 8 2 2 3 2 2 2 2 5 2" xfId="31993"/>
    <cellStyle name="Normal 8 2 2 3 2 2 2 2 6" xfId="16129"/>
    <cellStyle name="Normal 8 2 2 3 2 2 2 2 6 2" xfId="39923"/>
    <cellStyle name="Normal 8 2 2 3 2 2 2 2 7" xfId="24062"/>
    <cellStyle name="Normal 8 2 2 3 2 2 2 3" xfId="220"/>
    <cellStyle name="Normal 8 2 2 3 2 2 2 3 2" xfId="2204"/>
    <cellStyle name="Normal 8 2 2 3 2 2 2 3 2 2" xfId="10180"/>
    <cellStyle name="Normal 8 2 2 3 2 2 2 3 2 2 2" xfId="33975"/>
    <cellStyle name="Normal 8 2 2 3 2 2 2 3 2 3" xfId="18111"/>
    <cellStyle name="Normal 8 2 2 3 2 2 2 3 2 3 2" xfId="41905"/>
    <cellStyle name="Normal 8 2 2 3 2 2 2 3 2 4" xfId="26044"/>
    <cellStyle name="Normal 8 2 2 3 2 2 2 3 3" xfId="4186"/>
    <cellStyle name="Normal 8 2 2 3 2 2 2 3 3 2" xfId="12161"/>
    <cellStyle name="Normal 8 2 2 3 2 2 2 3 3 2 2" xfId="35956"/>
    <cellStyle name="Normal 8 2 2 3 2 2 2 3 3 3" xfId="20092"/>
    <cellStyle name="Normal 8 2 2 3 2 2 2 3 3 3 2" xfId="43886"/>
    <cellStyle name="Normal 8 2 2 3 2 2 2 3 3 4" xfId="28025"/>
    <cellStyle name="Normal 8 2 2 3 2 2 2 3 4" xfId="6209"/>
    <cellStyle name="Normal 8 2 2 3 2 2 2 3 4 2" xfId="14142"/>
    <cellStyle name="Normal 8 2 2 3 2 2 2 3 4 2 2" xfId="37937"/>
    <cellStyle name="Normal 8 2 2 3 2 2 2 3 4 3" xfId="22073"/>
    <cellStyle name="Normal 8 2 2 3 2 2 2 3 4 3 2" xfId="45867"/>
    <cellStyle name="Normal 8 2 2 3 2 2 2 3 4 4" xfId="30007"/>
    <cellStyle name="Normal 8 2 2 3 2 2 2 3 5" xfId="8199"/>
    <cellStyle name="Normal 8 2 2 3 2 2 2 3 5 2" xfId="31994"/>
    <cellStyle name="Normal 8 2 2 3 2 2 2 3 6" xfId="16130"/>
    <cellStyle name="Normal 8 2 2 3 2 2 2 3 6 2" xfId="39924"/>
    <cellStyle name="Normal 8 2 2 3 2 2 2 3 7" xfId="24063"/>
    <cellStyle name="Normal 8 2 2 3 2 2 2 4" xfId="221"/>
    <cellStyle name="Normal 8 2 2 3 2 2 2 4 2" xfId="2205"/>
    <cellStyle name="Normal 8 2 2 3 2 2 2 4 2 2" xfId="10181"/>
    <cellStyle name="Normal 8 2 2 3 2 2 2 4 2 2 2" xfId="33976"/>
    <cellStyle name="Normal 8 2 2 3 2 2 2 4 2 3" xfId="18112"/>
    <cellStyle name="Normal 8 2 2 3 2 2 2 4 2 3 2" xfId="41906"/>
    <cellStyle name="Normal 8 2 2 3 2 2 2 4 2 4" xfId="26045"/>
    <cellStyle name="Normal 8 2 2 3 2 2 2 4 3" xfId="4187"/>
    <cellStyle name="Normal 8 2 2 3 2 2 2 4 3 2" xfId="12162"/>
    <cellStyle name="Normal 8 2 2 3 2 2 2 4 3 2 2" xfId="35957"/>
    <cellStyle name="Normal 8 2 2 3 2 2 2 4 3 3" xfId="20093"/>
    <cellStyle name="Normal 8 2 2 3 2 2 2 4 3 3 2" xfId="43887"/>
    <cellStyle name="Normal 8 2 2 3 2 2 2 4 3 4" xfId="28026"/>
    <cellStyle name="Normal 8 2 2 3 2 2 2 4 4" xfId="6210"/>
    <cellStyle name="Normal 8 2 2 3 2 2 2 4 4 2" xfId="14143"/>
    <cellStyle name="Normal 8 2 2 3 2 2 2 4 4 2 2" xfId="37938"/>
    <cellStyle name="Normal 8 2 2 3 2 2 2 4 4 3" xfId="22074"/>
    <cellStyle name="Normal 8 2 2 3 2 2 2 4 4 3 2" xfId="45868"/>
    <cellStyle name="Normal 8 2 2 3 2 2 2 4 4 4" xfId="30008"/>
    <cellStyle name="Normal 8 2 2 3 2 2 2 4 5" xfId="8200"/>
    <cellStyle name="Normal 8 2 2 3 2 2 2 4 5 2" xfId="31995"/>
    <cellStyle name="Normal 8 2 2 3 2 2 2 4 6" xfId="16131"/>
    <cellStyle name="Normal 8 2 2 3 2 2 2 4 6 2" xfId="39925"/>
    <cellStyle name="Normal 8 2 2 3 2 2 2 4 7" xfId="24064"/>
    <cellStyle name="Normal 8 2 2 3 2 2 2 5" xfId="222"/>
    <cellStyle name="Normal 8 2 2 3 2 2 2 5 2" xfId="2206"/>
    <cellStyle name="Normal 8 2 2 3 2 2 2 5 2 2" xfId="10182"/>
    <cellStyle name="Normal 8 2 2 3 2 2 2 5 2 2 2" xfId="33977"/>
    <cellStyle name="Normal 8 2 2 3 2 2 2 5 2 3" xfId="18113"/>
    <cellStyle name="Normal 8 2 2 3 2 2 2 5 2 3 2" xfId="41907"/>
    <cellStyle name="Normal 8 2 2 3 2 2 2 5 2 4" xfId="26046"/>
    <cellStyle name="Normal 8 2 2 3 2 2 2 5 3" xfId="4188"/>
    <cellStyle name="Normal 8 2 2 3 2 2 2 5 3 2" xfId="12163"/>
    <cellStyle name="Normal 8 2 2 3 2 2 2 5 3 2 2" xfId="35958"/>
    <cellStyle name="Normal 8 2 2 3 2 2 2 5 3 3" xfId="20094"/>
    <cellStyle name="Normal 8 2 2 3 2 2 2 5 3 3 2" xfId="43888"/>
    <cellStyle name="Normal 8 2 2 3 2 2 2 5 3 4" xfId="28027"/>
    <cellStyle name="Normal 8 2 2 3 2 2 2 5 4" xfId="6211"/>
    <cellStyle name="Normal 8 2 2 3 2 2 2 5 4 2" xfId="14144"/>
    <cellStyle name="Normal 8 2 2 3 2 2 2 5 4 2 2" xfId="37939"/>
    <cellStyle name="Normal 8 2 2 3 2 2 2 5 4 3" xfId="22075"/>
    <cellStyle name="Normal 8 2 2 3 2 2 2 5 4 3 2" xfId="45869"/>
    <cellStyle name="Normal 8 2 2 3 2 2 2 5 4 4" xfId="30009"/>
    <cellStyle name="Normal 8 2 2 3 2 2 2 5 5" xfId="8201"/>
    <cellStyle name="Normal 8 2 2 3 2 2 2 5 5 2" xfId="31996"/>
    <cellStyle name="Normal 8 2 2 3 2 2 2 5 6" xfId="16132"/>
    <cellStyle name="Normal 8 2 2 3 2 2 2 5 6 2" xfId="39926"/>
    <cellStyle name="Normal 8 2 2 3 2 2 2 5 7" xfId="24065"/>
    <cellStyle name="Normal 8 2 2 3 2 2 2 6" xfId="2202"/>
    <cellStyle name="Normal 8 2 2 3 2 2 2 6 2" xfId="10178"/>
    <cellStyle name="Normal 8 2 2 3 2 2 2 6 2 2" xfId="33973"/>
    <cellStyle name="Normal 8 2 2 3 2 2 2 6 3" xfId="18109"/>
    <cellStyle name="Normal 8 2 2 3 2 2 2 6 3 2" xfId="41903"/>
    <cellStyle name="Normal 8 2 2 3 2 2 2 6 4" xfId="26042"/>
    <cellStyle name="Normal 8 2 2 3 2 2 2 7" xfId="4184"/>
    <cellStyle name="Normal 8 2 2 3 2 2 2 7 2" xfId="12159"/>
    <cellStyle name="Normal 8 2 2 3 2 2 2 7 2 2" xfId="35954"/>
    <cellStyle name="Normal 8 2 2 3 2 2 2 7 3" xfId="20090"/>
    <cellStyle name="Normal 8 2 2 3 2 2 2 7 3 2" xfId="43884"/>
    <cellStyle name="Normal 8 2 2 3 2 2 2 7 4" xfId="28023"/>
    <cellStyle name="Normal 8 2 2 3 2 2 2 8" xfId="6207"/>
    <cellStyle name="Normal 8 2 2 3 2 2 2 8 2" xfId="14140"/>
    <cellStyle name="Normal 8 2 2 3 2 2 2 8 2 2" xfId="37935"/>
    <cellStyle name="Normal 8 2 2 3 2 2 2 8 3" xfId="22071"/>
    <cellStyle name="Normal 8 2 2 3 2 2 2 8 3 2" xfId="45865"/>
    <cellStyle name="Normal 8 2 2 3 2 2 2 8 4" xfId="30005"/>
    <cellStyle name="Normal 8 2 2 3 2 2 2 9" xfId="8197"/>
    <cellStyle name="Normal 8 2 2 3 2 2 2 9 2" xfId="31992"/>
    <cellStyle name="Normal 8 2 2 3 2 2 3" xfId="223"/>
    <cellStyle name="Normal 8 2 2 3 2 2 3 2" xfId="2207"/>
    <cellStyle name="Normal 8 2 2 3 2 2 3 2 2" xfId="10183"/>
    <cellStyle name="Normal 8 2 2 3 2 2 3 2 2 2" xfId="33978"/>
    <cellStyle name="Normal 8 2 2 3 2 2 3 2 3" xfId="18114"/>
    <cellStyle name="Normal 8 2 2 3 2 2 3 2 3 2" xfId="41908"/>
    <cellStyle name="Normal 8 2 2 3 2 2 3 2 4" xfId="26047"/>
    <cellStyle name="Normal 8 2 2 3 2 2 3 3" xfId="4189"/>
    <cellStyle name="Normal 8 2 2 3 2 2 3 3 2" xfId="12164"/>
    <cellStyle name="Normal 8 2 2 3 2 2 3 3 2 2" xfId="35959"/>
    <cellStyle name="Normal 8 2 2 3 2 2 3 3 3" xfId="20095"/>
    <cellStyle name="Normal 8 2 2 3 2 2 3 3 3 2" xfId="43889"/>
    <cellStyle name="Normal 8 2 2 3 2 2 3 3 4" xfId="28028"/>
    <cellStyle name="Normal 8 2 2 3 2 2 3 4" xfId="6212"/>
    <cellStyle name="Normal 8 2 2 3 2 2 3 4 2" xfId="14145"/>
    <cellStyle name="Normal 8 2 2 3 2 2 3 4 2 2" xfId="37940"/>
    <cellStyle name="Normal 8 2 2 3 2 2 3 4 3" xfId="22076"/>
    <cellStyle name="Normal 8 2 2 3 2 2 3 4 3 2" xfId="45870"/>
    <cellStyle name="Normal 8 2 2 3 2 2 3 4 4" xfId="30010"/>
    <cellStyle name="Normal 8 2 2 3 2 2 3 5" xfId="8202"/>
    <cellStyle name="Normal 8 2 2 3 2 2 3 5 2" xfId="31997"/>
    <cellStyle name="Normal 8 2 2 3 2 2 3 6" xfId="16133"/>
    <cellStyle name="Normal 8 2 2 3 2 2 3 6 2" xfId="39927"/>
    <cellStyle name="Normal 8 2 2 3 2 2 3 7" xfId="24066"/>
    <cellStyle name="Normal 8 2 2 3 2 2 4" xfId="224"/>
    <cellStyle name="Normal 8 2 2 3 2 2 4 2" xfId="2208"/>
    <cellStyle name="Normal 8 2 2 3 2 2 4 2 2" xfId="10184"/>
    <cellStyle name="Normal 8 2 2 3 2 2 4 2 2 2" xfId="33979"/>
    <cellStyle name="Normal 8 2 2 3 2 2 4 2 3" xfId="18115"/>
    <cellStyle name="Normal 8 2 2 3 2 2 4 2 3 2" xfId="41909"/>
    <cellStyle name="Normal 8 2 2 3 2 2 4 2 4" xfId="26048"/>
    <cellStyle name="Normal 8 2 2 3 2 2 4 3" xfId="4190"/>
    <cellStyle name="Normal 8 2 2 3 2 2 4 3 2" xfId="12165"/>
    <cellStyle name="Normal 8 2 2 3 2 2 4 3 2 2" xfId="35960"/>
    <cellStyle name="Normal 8 2 2 3 2 2 4 3 3" xfId="20096"/>
    <cellStyle name="Normal 8 2 2 3 2 2 4 3 3 2" xfId="43890"/>
    <cellStyle name="Normal 8 2 2 3 2 2 4 3 4" xfId="28029"/>
    <cellStyle name="Normal 8 2 2 3 2 2 4 4" xfId="6213"/>
    <cellStyle name="Normal 8 2 2 3 2 2 4 4 2" xfId="14146"/>
    <cellStyle name="Normal 8 2 2 3 2 2 4 4 2 2" xfId="37941"/>
    <cellStyle name="Normal 8 2 2 3 2 2 4 4 3" xfId="22077"/>
    <cellStyle name="Normal 8 2 2 3 2 2 4 4 3 2" xfId="45871"/>
    <cellStyle name="Normal 8 2 2 3 2 2 4 4 4" xfId="30011"/>
    <cellStyle name="Normal 8 2 2 3 2 2 4 5" xfId="8203"/>
    <cellStyle name="Normal 8 2 2 3 2 2 4 5 2" xfId="31998"/>
    <cellStyle name="Normal 8 2 2 3 2 2 4 6" xfId="16134"/>
    <cellStyle name="Normal 8 2 2 3 2 2 4 6 2" xfId="39928"/>
    <cellStyle name="Normal 8 2 2 3 2 2 4 7" xfId="24067"/>
    <cellStyle name="Normal 8 2 2 3 2 2 5" xfId="225"/>
    <cellStyle name="Normal 8 2 2 3 2 2 5 2" xfId="2209"/>
    <cellStyle name="Normal 8 2 2 3 2 2 5 2 2" xfId="10185"/>
    <cellStyle name="Normal 8 2 2 3 2 2 5 2 2 2" xfId="33980"/>
    <cellStyle name="Normal 8 2 2 3 2 2 5 2 3" xfId="18116"/>
    <cellStyle name="Normal 8 2 2 3 2 2 5 2 3 2" xfId="41910"/>
    <cellStyle name="Normal 8 2 2 3 2 2 5 2 4" xfId="26049"/>
    <cellStyle name="Normal 8 2 2 3 2 2 5 3" xfId="4191"/>
    <cellStyle name="Normal 8 2 2 3 2 2 5 3 2" xfId="12166"/>
    <cellStyle name="Normal 8 2 2 3 2 2 5 3 2 2" xfId="35961"/>
    <cellStyle name="Normal 8 2 2 3 2 2 5 3 3" xfId="20097"/>
    <cellStyle name="Normal 8 2 2 3 2 2 5 3 3 2" xfId="43891"/>
    <cellStyle name="Normal 8 2 2 3 2 2 5 3 4" xfId="28030"/>
    <cellStyle name="Normal 8 2 2 3 2 2 5 4" xfId="6214"/>
    <cellStyle name="Normal 8 2 2 3 2 2 5 4 2" xfId="14147"/>
    <cellStyle name="Normal 8 2 2 3 2 2 5 4 2 2" xfId="37942"/>
    <cellStyle name="Normal 8 2 2 3 2 2 5 4 3" xfId="22078"/>
    <cellStyle name="Normal 8 2 2 3 2 2 5 4 3 2" xfId="45872"/>
    <cellStyle name="Normal 8 2 2 3 2 2 5 4 4" xfId="30012"/>
    <cellStyle name="Normal 8 2 2 3 2 2 5 5" xfId="8204"/>
    <cellStyle name="Normal 8 2 2 3 2 2 5 5 2" xfId="31999"/>
    <cellStyle name="Normal 8 2 2 3 2 2 5 6" xfId="16135"/>
    <cellStyle name="Normal 8 2 2 3 2 2 5 6 2" xfId="39929"/>
    <cellStyle name="Normal 8 2 2 3 2 2 5 7" xfId="24068"/>
    <cellStyle name="Normal 8 2 2 3 2 2 6" xfId="226"/>
    <cellStyle name="Normal 8 2 2 3 2 2 6 2" xfId="2210"/>
    <cellStyle name="Normal 8 2 2 3 2 2 6 2 2" xfId="10186"/>
    <cellStyle name="Normal 8 2 2 3 2 2 6 2 2 2" xfId="33981"/>
    <cellStyle name="Normal 8 2 2 3 2 2 6 2 3" xfId="18117"/>
    <cellStyle name="Normal 8 2 2 3 2 2 6 2 3 2" xfId="41911"/>
    <cellStyle name="Normal 8 2 2 3 2 2 6 2 4" xfId="26050"/>
    <cellStyle name="Normal 8 2 2 3 2 2 6 3" xfId="4192"/>
    <cellStyle name="Normal 8 2 2 3 2 2 6 3 2" xfId="12167"/>
    <cellStyle name="Normal 8 2 2 3 2 2 6 3 2 2" xfId="35962"/>
    <cellStyle name="Normal 8 2 2 3 2 2 6 3 3" xfId="20098"/>
    <cellStyle name="Normal 8 2 2 3 2 2 6 3 3 2" xfId="43892"/>
    <cellStyle name="Normal 8 2 2 3 2 2 6 3 4" xfId="28031"/>
    <cellStyle name="Normal 8 2 2 3 2 2 6 4" xfId="6215"/>
    <cellStyle name="Normal 8 2 2 3 2 2 6 4 2" xfId="14148"/>
    <cellStyle name="Normal 8 2 2 3 2 2 6 4 2 2" xfId="37943"/>
    <cellStyle name="Normal 8 2 2 3 2 2 6 4 3" xfId="22079"/>
    <cellStyle name="Normal 8 2 2 3 2 2 6 4 3 2" xfId="45873"/>
    <cellStyle name="Normal 8 2 2 3 2 2 6 4 4" xfId="30013"/>
    <cellStyle name="Normal 8 2 2 3 2 2 6 5" xfId="8205"/>
    <cellStyle name="Normal 8 2 2 3 2 2 6 5 2" xfId="32000"/>
    <cellStyle name="Normal 8 2 2 3 2 2 6 6" xfId="16136"/>
    <cellStyle name="Normal 8 2 2 3 2 2 6 6 2" xfId="39930"/>
    <cellStyle name="Normal 8 2 2 3 2 2 6 7" xfId="24069"/>
    <cellStyle name="Normal 8 2 2 3 2 2 7" xfId="2201"/>
    <cellStyle name="Normal 8 2 2 3 2 2 7 2" xfId="10177"/>
    <cellStyle name="Normal 8 2 2 3 2 2 7 2 2" xfId="33972"/>
    <cellStyle name="Normal 8 2 2 3 2 2 7 3" xfId="18108"/>
    <cellStyle name="Normal 8 2 2 3 2 2 7 3 2" xfId="41902"/>
    <cellStyle name="Normal 8 2 2 3 2 2 7 4" xfId="26041"/>
    <cellStyle name="Normal 8 2 2 3 2 2 8" xfId="4183"/>
    <cellStyle name="Normal 8 2 2 3 2 2 8 2" xfId="12158"/>
    <cellStyle name="Normal 8 2 2 3 2 2 8 2 2" xfId="35953"/>
    <cellStyle name="Normal 8 2 2 3 2 2 8 3" xfId="20089"/>
    <cellStyle name="Normal 8 2 2 3 2 2 8 3 2" xfId="43883"/>
    <cellStyle name="Normal 8 2 2 3 2 2 8 4" xfId="28022"/>
    <cellStyle name="Normal 8 2 2 3 2 2 9" xfId="6206"/>
    <cellStyle name="Normal 8 2 2 3 2 2 9 2" xfId="14139"/>
    <cellStyle name="Normal 8 2 2 3 2 2 9 2 2" xfId="37934"/>
    <cellStyle name="Normal 8 2 2 3 2 2 9 3" xfId="22070"/>
    <cellStyle name="Normal 8 2 2 3 2 2 9 3 2" xfId="45864"/>
    <cellStyle name="Normal 8 2 2 3 2 2 9 4" xfId="30004"/>
    <cellStyle name="Normal 8 2 2 3 2 3" xfId="227"/>
    <cellStyle name="Normal 8 2 2 3 2 3 10" xfId="8206"/>
    <cellStyle name="Normal 8 2 2 3 2 3 10 2" xfId="32001"/>
    <cellStyle name="Normal 8 2 2 3 2 3 11" xfId="16137"/>
    <cellStyle name="Normal 8 2 2 3 2 3 11 2" xfId="39931"/>
    <cellStyle name="Normal 8 2 2 3 2 3 12" xfId="24070"/>
    <cellStyle name="Normal 8 2 2 3 2 3 2" xfId="228"/>
    <cellStyle name="Normal 8 2 2 3 2 3 2 10" xfId="16138"/>
    <cellStyle name="Normal 8 2 2 3 2 3 2 10 2" xfId="39932"/>
    <cellStyle name="Normal 8 2 2 3 2 3 2 11" xfId="24071"/>
    <cellStyle name="Normal 8 2 2 3 2 3 2 2" xfId="229"/>
    <cellStyle name="Normal 8 2 2 3 2 3 2 2 2" xfId="2213"/>
    <cellStyle name="Normal 8 2 2 3 2 3 2 2 2 2" xfId="10189"/>
    <cellStyle name="Normal 8 2 2 3 2 3 2 2 2 2 2" xfId="33984"/>
    <cellStyle name="Normal 8 2 2 3 2 3 2 2 2 3" xfId="18120"/>
    <cellStyle name="Normal 8 2 2 3 2 3 2 2 2 3 2" xfId="41914"/>
    <cellStyle name="Normal 8 2 2 3 2 3 2 2 2 4" xfId="26053"/>
    <cellStyle name="Normal 8 2 2 3 2 3 2 2 3" xfId="4195"/>
    <cellStyle name="Normal 8 2 2 3 2 3 2 2 3 2" xfId="12170"/>
    <cellStyle name="Normal 8 2 2 3 2 3 2 2 3 2 2" xfId="35965"/>
    <cellStyle name="Normal 8 2 2 3 2 3 2 2 3 3" xfId="20101"/>
    <cellStyle name="Normal 8 2 2 3 2 3 2 2 3 3 2" xfId="43895"/>
    <cellStyle name="Normal 8 2 2 3 2 3 2 2 3 4" xfId="28034"/>
    <cellStyle name="Normal 8 2 2 3 2 3 2 2 4" xfId="6218"/>
    <cellStyle name="Normal 8 2 2 3 2 3 2 2 4 2" xfId="14151"/>
    <cellStyle name="Normal 8 2 2 3 2 3 2 2 4 2 2" xfId="37946"/>
    <cellStyle name="Normal 8 2 2 3 2 3 2 2 4 3" xfId="22082"/>
    <cellStyle name="Normal 8 2 2 3 2 3 2 2 4 3 2" xfId="45876"/>
    <cellStyle name="Normal 8 2 2 3 2 3 2 2 4 4" xfId="30016"/>
    <cellStyle name="Normal 8 2 2 3 2 3 2 2 5" xfId="8208"/>
    <cellStyle name="Normal 8 2 2 3 2 3 2 2 5 2" xfId="32003"/>
    <cellStyle name="Normal 8 2 2 3 2 3 2 2 6" xfId="16139"/>
    <cellStyle name="Normal 8 2 2 3 2 3 2 2 6 2" xfId="39933"/>
    <cellStyle name="Normal 8 2 2 3 2 3 2 2 7" xfId="24072"/>
    <cellStyle name="Normal 8 2 2 3 2 3 2 3" xfId="230"/>
    <cellStyle name="Normal 8 2 2 3 2 3 2 3 2" xfId="2214"/>
    <cellStyle name="Normal 8 2 2 3 2 3 2 3 2 2" xfId="10190"/>
    <cellStyle name="Normal 8 2 2 3 2 3 2 3 2 2 2" xfId="33985"/>
    <cellStyle name="Normal 8 2 2 3 2 3 2 3 2 3" xfId="18121"/>
    <cellStyle name="Normal 8 2 2 3 2 3 2 3 2 3 2" xfId="41915"/>
    <cellStyle name="Normal 8 2 2 3 2 3 2 3 2 4" xfId="26054"/>
    <cellStyle name="Normal 8 2 2 3 2 3 2 3 3" xfId="4196"/>
    <cellStyle name="Normal 8 2 2 3 2 3 2 3 3 2" xfId="12171"/>
    <cellStyle name="Normal 8 2 2 3 2 3 2 3 3 2 2" xfId="35966"/>
    <cellStyle name="Normal 8 2 2 3 2 3 2 3 3 3" xfId="20102"/>
    <cellStyle name="Normal 8 2 2 3 2 3 2 3 3 3 2" xfId="43896"/>
    <cellStyle name="Normal 8 2 2 3 2 3 2 3 3 4" xfId="28035"/>
    <cellStyle name="Normal 8 2 2 3 2 3 2 3 4" xfId="6219"/>
    <cellStyle name="Normal 8 2 2 3 2 3 2 3 4 2" xfId="14152"/>
    <cellStyle name="Normal 8 2 2 3 2 3 2 3 4 2 2" xfId="37947"/>
    <cellStyle name="Normal 8 2 2 3 2 3 2 3 4 3" xfId="22083"/>
    <cellStyle name="Normal 8 2 2 3 2 3 2 3 4 3 2" xfId="45877"/>
    <cellStyle name="Normal 8 2 2 3 2 3 2 3 4 4" xfId="30017"/>
    <cellStyle name="Normal 8 2 2 3 2 3 2 3 5" xfId="8209"/>
    <cellStyle name="Normal 8 2 2 3 2 3 2 3 5 2" xfId="32004"/>
    <cellStyle name="Normal 8 2 2 3 2 3 2 3 6" xfId="16140"/>
    <cellStyle name="Normal 8 2 2 3 2 3 2 3 6 2" xfId="39934"/>
    <cellStyle name="Normal 8 2 2 3 2 3 2 3 7" xfId="24073"/>
    <cellStyle name="Normal 8 2 2 3 2 3 2 4" xfId="231"/>
    <cellStyle name="Normal 8 2 2 3 2 3 2 4 2" xfId="2215"/>
    <cellStyle name="Normal 8 2 2 3 2 3 2 4 2 2" xfId="10191"/>
    <cellStyle name="Normal 8 2 2 3 2 3 2 4 2 2 2" xfId="33986"/>
    <cellStyle name="Normal 8 2 2 3 2 3 2 4 2 3" xfId="18122"/>
    <cellStyle name="Normal 8 2 2 3 2 3 2 4 2 3 2" xfId="41916"/>
    <cellStyle name="Normal 8 2 2 3 2 3 2 4 2 4" xfId="26055"/>
    <cellStyle name="Normal 8 2 2 3 2 3 2 4 3" xfId="4197"/>
    <cellStyle name="Normal 8 2 2 3 2 3 2 4 3 2" xfId="12172"/>
    <cellStyle name="Normal 8 2 2 3 2 3 2 4 3 2 2" xfId="35967"/>
    <cellStyle name="Normal 8 2 2 3 2 3 2 4 3 3" xfId="20103"/>
    <cellStyle name="Normal 8 2 2 3 2 3 2 4 3 3 2" xfId="43897"/>
    <cellStyle name="Normal 8 2 2 3 2 3 2 4 3 4" xfId="28036"/>
    <cellStyle name="Normal 8 2 2 3 2 3 2 4 4" xfId="6220"/>
    <cellStyle name="Normal 8 2 2 3 2 3 2 4 4 2" xfId="14153"/>
    <cellStyle name="Normal 8 2 2 3 2 3 2 4 4 2 2" xfId="37948"/>
    <cellStyle name="Normal 8 2 2 3 2 3 2 4 4 3" xfId="22084"/>
    <cellStyle name="Normal 8 2 2 3 2 3 2 4 4 3 2" xfId="45878"/>
    <cellStyle name="Normal 8 2 2 3 2 3 2 4 4 4" xfId="30018"/>
    <cellStyle name="Normal 8 2 2 3 2 3 2 4 5" xfId="8210"/>
    <cellStyle name="Normal 8 2 2 3 2 3 2 4 5 2" xfId="32005"/>
    <cellStyle name="Normal 8 2 2 3 2 3 2 4 6" xfId="16141"/>
    <cellStyle name="Normal 8 2 2 3 2 3 2 4 6 2" xfId="39935"/>
    <cellStyle name="Normal 8 2 2 3 2 3 2 4 7" xfId="24074"/>
    <cellStyle name="Normal 8 2 2 3 2 3 2 5" xfId="232"/>
    <cellStyle name="Normal 8 2 2 3 2 3 2 5 2" xfId="2216"/>
    <cellStyle name="Normal 8 2 2 3 2 3 2 5 2 2" xfId="10192"/>
    <cellStyle name="Normal 8 2 2 3 2 3 2 5 2 2 2" xfId="33987"/>
    <cellStyle name="Normal 8 2 2 3 2 3 2 5 2 3" xfId="18123"/>
    <cellStyle name="Normal 8 2 2 3 2 3 2 5 2 3 2" xfId="41917"/>
    <cellStyle name="Normal 8 2 2 3 2 3 2 5 2 4" xfId="26056"/>
    <cellStyle name="Normal 8 2 2 3 2 3 2 5 3" xfId="4198"/>
    <cellStyle name="Normal 8 2 2 3 2 3 2 5 3 2" xfId="12173"/>
    <cellStyle name="Normal 8 2 2 3 2 3 2 5 3 2 2" xfId="35968"/>
    <cellStyle name="Normal 8 2 2 3 2 3 2 5 3 3" xfId="20104"/>
    <cellStyle name="Normal 8 2 2 3 2 3 2 5 3 3 2" xfId="43898"/>
    <cellStyle name="Normal 8 2 2 3 2 3 2 5 3 4" xfId="28037"/>
    <cellStyle name="Normal 8 2 2 3 2 3 2 5 4" xfId="6221"/>
    <cellStyle name="Normal 8 2 2 3 2 3 2 5 4 2" xfId="14154"/>
    <cellStyle name="Normal 8 2 2 3 2 3 2 5 4 2 2" xfId="37949"/>
    <cellStyle name="Normal 8 2 2 3 2 3 2 5 4 3" xfId="22085"/>
    <cellStyle name="Normal 8 2 2 3 2 3 2 5 4 3 2" xfId="45879"/>
    <cellStyle name="Normal 8 2 2 3 2 3 2 5 4 4" xfId="30019"/>
    <cellStyle name="Normal 8 2 2 3 2 3 2 5 5" xfId="8211"/>
    <cellStyle name="Normal 8 2 2 3 2 3 2 5 5 2" xfId="32006"/>
    <cellStyle name="Normal 8 2 2 3 2 3 2 5 6" xfId="16142"/>
    <cellStyle name="Normal 8 2 2 3 2 3 2 5 6 2" xfId="39936"/>
    <cellStyle name="Normal 8 2 2 3 2 3 2 5 7" xfId="24075"/>
    <cellStyle name="Normal 8 2 2 3 2 3 2 6" xfId="2212"/>
    <cellStyle name="Normal 8 2 2 3 2 3 2 6 2" xfId="10188"/>
    <cellStyle name="Normal 8 2 2 3 2 3 2 6 2 2" xfId="33983"/>
    <cellStyle name="Normal 8 2 2 3 2 3 2 6 3" xfId="18119"/>
    <cellStyle name="Normal 8 2 2 3 2 3 2 6 3 2" xfId="41913"/>
    <cellStyle name="Normal 8 2 2 3 2 3 2 6 4" xfId="26052"/>
    <cellStyle name="Normal 8 2 2 3 2 3 2 7" xfId="4194"/>
    <cellStyle name="Normal 8 2 2 3 2 3 2 7 2" xfId="12169"/>
    <cellStyle name="Normal 8 2 2 3 2 3 2 7 2 2" xfId="35964"/>
    <cellStyle name="Normal 8 2 2 3 2 3 2 7 3" xfId="20100"/>
    <cellStyle name="Normal 8 2 2 3 2 3 2 7 3 2" xfId="43894"/>
    <cellStyle name="Normal 8 2 2 3 2 3 2 7 4" xfId="28033"/>
    <cellStyle name="Normal 8 2 2 3 2 3 2 8" xfId="6217"/>
    <cellStyle name="Normal 8 2 2 3 2 3 2 8 2" xfId="14150"/>
    <cellStyle name="Normal 8 2 2 3 2 3 2 8 2 2" xfId="37945"/>
    <cellStyle name="Normal 8 2 2 3 2 3 2 8 3" xfId="22081"/>
    <cellStyle name="Normal 8 2 2 3 2 3 2 8 3 2" xfId="45875"/>
    <cellStyle name="Normal 8 2 2 3 2 3 2 8 4" xfId="30015"/>
    <cellStyle name="Normal 8 2 2 3 2 3 2 9" xfId="8207"/>
    <cellStyle name="Normal 8 2 2 3 2 3 2 9 2" xfId="32002"/>
    <cellStyle name="Normal 8 2 2 3 2 3 3" xfId="233"/>
    <cellStyle name="Normal 8 2 2 3 2 3 3 2" xfId="2217"/>
    <cellStyle name="Normal 8 2 2 3 2 3 3 2 2" xfId="10193"/>
    <cellStyle name="Normal 8 2 2 3 2 3 3 2 2 2" xfId="33988"/>
    <cellStyle name="Normal 8 2 2 3 2 3 3 2 3" xfId="18124"/>
    <cellStyle name="Normal 8 2 2 3 2 3 3 2 3 2" xfId="41918"/>
    <cellStyle name="Normal 8 2 2 3 2 3 3 2 4" xfId="26057"/>
    <cellStyle name="Normal 8 2 2 3 2 3 3 3" xfId="4199"/>
    <cellStyle name="Normal 8 2 2 3 2 3 3 3 2" xfId="12174"/>
    <cellStyle name="Normal 8 2 2 3 2 3 3 3 2 2" xfId="35969"/>
    <cellStyle name="Normal 8 2 2 3 2 3 3 3 3" xfId="20105"/>
    <cellStyle name="Normal 8 2 2 3 2 3 3 3 3 2" xfId="43899"/>
    <cellStyle name="Normal 8 2 2 3 2 3 3 3 4" xfId="28038"/>
    <cellStyle name="Normal 8 2 2 3 2 3 3 4" xfId="6222"/>
    <cellStyle name="Normal 8 2 2 3 2 3 3 4 2" xfId="14155"/>
    <cellStyle name="Normal 8 2 2 3 2 3 3 4 2 2" xfId="37950"/>
    <cellStyle name="Normal 8 2 2 3 2 3 3 4 3" xfId="22086"/>
    <cellStyle name="Normal 8 2 2 3 2 3 3 4 3 2" xfId="45880"/>
    <cellStyle name="Normal 8 2 2 3 2 3 3 4 4" xfId="30020"/>
    <cellStyle name="Normal 8 2 2 3 2 3 3 5" xfId="8212"/>
    <cellStyle name="Normal 8 2 2 3 2 3 3 5 2" xfId="32007"/>
    <cellStyle name="Normal 8 2 2 3 2 3 3 6" xfId="16143"/>
    <cellStyle name="Normal 8 2 2 3 2 3 3 6 2" xfId="39937"/>
    <cellStyle name="Normal 8 2 2 3 2 3 3 7" xfId="24076"/>
    <cellStyle name="Normal 8 2 2 3 2 3 4" xfId="234"/>
    <cellStyle name="Normal 8 2 2 3 2 3 4 2" xfId="2218"/>
    <cellStyle name="Normal 8 2 2 3 2 3 4 2 2" xfId="10194"/>
    <cellStyle name="Normal 8 2 2 3 2 3 4 2 2 2" xfId="33989"/>
    <cellStyle name="Normal 8 2 2 3 2 3 4 2 3" xfId="18125"/>
    <cellStyle name="Normal 8 2 2 3 2 3 4 2 3 2" xfId="41919"/>
    <cellStyle name="Normal 8 2 2 3 2 3 4 2 4" xfId="26058"/>
    <cellStyle name="Normal 8 2 2 3 2 3 4 3" xfId="4200"/>
    <cellStyle name="Normal 8 2 2 3 2 3 4 3 2" xfId="12175"/>
    <cellStyle name="Normal 8 2 2 3 2 3 4 3 2 2" xfId="35970"/>
    <cellStyle name="Normal 8 2 2 3 2 3 4 3 3" xfId="20106"/>
    <cellStyle name="Normal 8 2 2 3 2 3 4 3 3 2" xfId="43900"/>
    <cellStyle name="Normal 8 2 2 3 2 3 4 3 4" xfId="28039"/>
    <cellStyle name="Normal 8 2 2 3 2 3 4 4" xfId="6223"/>
    <cellStyle name="Normal 8 2 2 3 2 3 4 4 2" xfId="14156"/>
    <cellStyle name="Normal 8 2 2 3 2 3 4 4 2 2" xfId="37951"/>
    <cellStyle name="Normal 8 2 2 3 2 3 4 4 3" xfId="22087"/>
    <cellStyle name="Normal 8 2 2 3 2 3 4 4 3 2" xfId="45881"/>
    <cellStyle name="Normal 8 2 2 3 2 3 4 4 4" xfId="30021"/>
    <cellStyle name="Normal 8 2 2 3 2 3 4 5" xfId="8213"/>
    <cellStyle name="Normal 8 2 2 3 2 3 4 5 2" xfId="32008"/>
    <cellStyle name="Normal 8 2 2 3 2 3 4 6" xfId="16144"/>
    <cellStyle name="Normal 8 2 2 3 2 3 4 6 2" xfId="39938"/>
    <cellStyle name="Normal 8 2 2 3 2 3 4 7" xfId="24077"/>
    <cellStyle name="Normal 8 2 2 3 2 3 5" xfId="235"/>
    <cellStyle name="Normal 8 2 2 3 2 3 5 2" xfId="2219"/>
    <cellStyle name="Normal 8 2 2 3 2 3 5 2 2" xfId="10195"/>
    <cellStyle name="Normal 8 2 2 3 2 3 5 2 2 2" xfId="33990"/>
    <cellStyle name="Normal 8 2 2 3 2 3 5 2 3" xfId="18126"/>
    <cellStyle name="Normal 8 2 2 3 2 3 5 2 3 2" xfId="41920"/>
    <cellStyle name="Normal 8 2 2 3 2 3 5 2 4" xfId="26059"/>
    <cellStyle name="Normal 8 2 2 3 2 3 5 3" xfId="4201"/>
    <cellStyle name="Normal 8 2 2 3 2 3 5 3 2" xfId="12176"/>
    <cellStyle name="Normal 8 2 2 3 2 3 5 3 2 2" xfId="35971"/>
    <cellStyle name="Normal 8 2 2 3 2 3 5 3 3" xfId="20107"/>
    <cellStyle name="Normal 8 2 2 3 2 3 5 3 3 2" xfId="43901"/>
    <cellStyle name="Normal 8 2 2 3 2 3 5 3 4" xfId="28040"/>
    <cellStyle name="Normal 8 2 2 3 2 3 5 4" xfId="6224"/>
    <cellStyle name="Normal 8 2 2 3 2 3 5 4 2" xfId="14157"/>
    <cellStyle name="Normal 8 2 2 3 2 3 5 4 2 2" xfId="37952"/>
    <cellStyle name="Normal 8 2 2 3 2 3 5 4 3" xfId="22088"/>
    <cellStyle name="Normal 8 2 2 3 2 3 5 4 3 2" xfId="45882"/>
    <cellStyle name="Normal 8 2 2 3 2 3 5 4 4" xfId="30022"/>
    <cellStyle name="Normal 8 2 2 3 2 3 5 5" xfId="8214"/>
    <cellStyle name="Normal 8 2 2 3 2 3 5 5 2" xfId="32009"/>
    <cellStyle name="Normal 8 2 2 3 2 3 5 6" xfId="16145"/>
    <cellStyle name="Normal 8 2 2 3 2 3 5 6 2" xfId="39939"/>
    <cellStyle name="Normal 8 2 2 3 2 3 5 7" xfId="24078"/>
    <cellStyle name="Normal 8 2 2 3 2 3 6" xfId="236"/>
    <cellStyle name="Normal 8 2 2 3 2 3 6 2" xfId="2220"/>
    <cellStyle name="Normal 8 2 2 3 2 3 6 2 2" xfId="10196"/>
    <cellStyle name="Normal 8 2 2 3 2 3 6 2 2 2" xfId="33991"/>
    <cellStyle name="Normal 8 2 2 3 2 3 6 2 3" xfId="18127"/>
    <cellStyle name="Normal 8 2 2 3 2 3 6 2 3 2" xfId="41921"/>
    <cellStyle name="Normal 8 2 2 3 2 3 6 2 4" xfId="26060"/>
    <cellStyle name="Normal 8 2 2 3 2 3 6 3" xfId="4202"/>
    <cellStyle name="Normal 8 2 2 3 2 3 6 3 2" xfId="12177"/>
    <cellStyle name="Normal 8 2 2 3 2 3 6 3 2 2" xfId="35972"/>
    <cellStyle name="Normal 8 2 2 3 2 3 6 3 3" xfId="20108"/>
    <cellStyle name="Normal 8 2 2 3 2 3 6 3 3 2" xfId="43902"/>
    <cellStyle name="Normal 8 2 2 3 2 3 6 3 4" xfId="28041"/>
    <cellStyle name="Normal 8 2 2 3 2 3 6 4" xfId="6225"/>
    <cellStyle name="Normal 8 2 2 3 2 3 6 4 2" xfId="14158"/>
    <cellStyle name="Normal 8 2 2 3 2 3 6 4 2 2" xfId="37953"/>
    <cellStyle name="Normal 8 2 2 3 2 3 6 4 3" xfId="22089"/>
    <cellStyle name="Normal 8 2 2 3 2 3 6 4 3 2" xfId="45883"/>
    <cellStyle name="Normal 8 2 2 3 2 3 6 4 4" xfId="30023"/>
    <cellStyle name="Normal 8 2 2 3 2 3 6 5" xfId="8215"/>
    <cellStyle name="Normal 8 2 2 3 2 3 6 5 2" xfId="32010"/>
    <cellStyle name="Normal 8 2 2 3 2 3 6 6" xfId="16146"/>
    <cellStyle name="Normal 8 2 2 3 2 3 6 6 2" xfId="39940"/>
    <cellStyle name="Normal 8 2 2 3 2 3 6 7" xfId="24079"/>
    <cellStyle name="Normal 8 2 2 3 2 3 7" xfId="2211"/>
    <cellStyle name="Normal 8 2 2 3 2 3 7 2" xfId="10187"/>
    <cellStyle name="Normal 8 2 2 3 2 3 7 2 2" xfId="33982"/>
    <cellStyle name="Normal 8 2 2 3 2 3 7 3" xfId="18118"/>
    <cellStyle name="Normal 8 2 2 3 2 3 7 3 2" xfId="41912"/>
    <cellStyle name="Normal 8 2 2 3 2 3 7 4" xfId="26051"/>
    <cellStyle name="Normal 8 2 2 3 2 3 8" xfId="4193"/>
    <cellStyle name="Normal 8 2 2 3 2 3 8 2" xfId="12168"/>
    <cellStyle name="Normal 8 2 2 3 2 3 8 2 2" xfId="35963"/>
    <cellStyle name="Normal 8 2 2 3 2 3 8 3" xfId="20099"/>
    <cellStyle name="Normal 8 2 2 3 2 3 8 3 2" xfId="43893"/>
    <cellStyle name="Normal 8 2 2 3 2 3 8 4" xfId="28032"/>
    <cellStyle name="Normal 8 2 2 3 2 3 9" xfId="6216"/>
    <cellStyle name="Normal 8 2 2 3 2 3 9 2" xfId="14149"/>
    <cellStyle name="Normal 8 2 2 3 2 3 9 2 2" xfId="37944"/>
    <cellStyle name="Normal 8 2 2 3 2 3 9 3" xfId="22080"/>
    <cellStyle name="Normal 8 2 2 3 2 3 9 3 2" xfId="45874"/>
    <cellStyle name="Normal 8 2 2 3 2 3 9 4" xfId="30014"/>
    <cellStyle name="Normal 8 2 2 3 2 4" xfId="237"/>
    <cellStyle name="Normal 8 2 2 3 2 4 10" xfId="8216"/>
    <cellStyle name="Normal 8 2 2 3 2 4 10 2" xfId="32011"/>
    <cellStyle name="Normal 8 2 2 3 2 4 11" xfId="16147"/>
    <cellStyle name="Normal 8 2 2 3 2 4 11 2" xfId="39941"/>
    <cellStyle name="Normal 8 2 2 3 2 4 12" xfId="24080"/>
    <cellStyle name="Normal 8 2 2 3 2 4 2" xfId="238"/>
    <cellStyle name="Normal 8 2 2 3 2 4 2 10" xfId="16148"/>
    <cellStyle name="Normal 8 2 2 3 2 4 2 10 2" xfId="39942"/>
    <cellStyle name="Normal 8 2 2 3 2 4 2 11" xfId="24081"/>
    <cellStyle name="Normal 8 2 2 3 2 4 2 2" xfId="239"/>
    <cellStyle name="Normal 8 2 2 3 2 4 2 2 2" xfId="2223"/>
    <cellStyle name="Normal 8 2 2 3 2 4 2 2 2 2" xfId="10199"/>
    <cellStyle name="Normal 8 2 2 3 2 4 2 2 2 2 2" xfId="33994"/>
    <cellStyle name="Normal 8 2 2 3 2 4 2 2 2 3" xfId="18130"/>
    <cellStyle name="Normal 8 2 2 3 2 4 2 2 2 3 2" xfId="41924"/>
    <cellStyle name="Normal 8 2 2 3 2 4 2 2 2 4" xfId="26063"/>
    <cellStyle name="Normal 8 2 2 3 2 4 2 2 3" xfId="4205"/>
    <cellStyle name="Normal 8 2 2 3 2 4 2 2 3 2" xfId="12180"/>
    <cellStyle name="Normal 8 2 2 3 2 4 2 2 3 2 2" xfId="35975"/>
    <cellStyle name="Normal 8 2 2 3 2 4 2 2 3 3" xfId="20111"/>
    <cellStyle name="Normal 8 2 2 3 2 4 2 2 3 3 2" xfId="43905"/>
    <cellStyle name="Normal 8 2 2 3 2 4 2 2 3 4" xfId="28044"/>
    <cellStyle name="Normal 8 2 2 3 2 4 2 2 4" xfId="6228"/>
    <cellStyle name="Normal 8 2 2 3 2 4 2 2 4 2" xfId="14161"/>
    <cellStyle name="Normal 8 2 2 3 2 4 2 2 4 2 2" xfId="37956"/>
    <cellStyle name="Normal 8 2 2 3 2 4 2 2 4 3" xfId="22092"/>
    <cellStyle name="Normal 8 2 2 3 2 4 2 2 4 3 2" xfId="45886"/>
    <cellStyle name="Normal 8 2 2 3 2 4 2 2 4 4" xfId="30026"/>
    <cellStyle name="Normal 8 2 2 3 2 4 2 2 5" xfId="8218"/>
    <cellStyle name="Normal 8 2 2 3 2 4 2 2 5 2" xfId="32013"/>
    <cellStyle name="Normal 8 2 2 3 2 4 2 2 6" xfId="16149"/>
    <cellStyle name="Normal 8 2 2 3 2 4 2 2 6 2" xfId="39943"/>
    <cellStyle name="Normal 8 2 2 3 2 4 2 2 7" xfId="24082"/>
    <cellStyle name="Normal 8 2 2 3 2 4 2 3" xfId="240"/>
    <cellStyle name="Normal 8 2 2 3 2 4 2 3 2" xfId="2224"/>
    <cellStyle name="Normal 8 2 2 3 2 4 2 3 2 2" xfId="10200"/>
    <cellStyle name="Normal 8 2 2 3 2 4 2 3 2 2 2" xfId="33995"/>
    <cellStyle name="Normal 8 2 2 3 2 4 2 3 2 3" xfId="18131"/>
    <cellStyle name="Normal 8 2 2 3 2 4 2 3 2 3 2" xfId="41925"/>
    <cellStyle name="Normal 8 2 2 3 2 4 2 3 2 4" xfId="26064"/>
    <cellStyle name="Normal 8 2 2 3 2 4 2 3 3" xfId="4206"/>
    <cellStyle name="Normal 8 2 2 3 2 4 2 3 3 2" xfId="12181"/>
    <cellStyle name="Normal 8 2 2 3 2 4 2 3 3 2 2" xfId="35976"/>
    <cellStyle name="Normal 8 2 2 3 2 4 2 3 3 3" xfId="20112"/>
    <cellStyle name="Normal 8 2 2 3 2 4 2 3 3 3 2" xfId="43906"/>
    <cellStyle name="Normal 8 2 2 3 2 4 2 3 3 4" xfId="28045"/>
    <cellStyle name="Normal 8 2 2 3 2 4 2 3 4" xfId="6229"/>
    <cellStyle name="Normal 8 2 2 3 2 4 2 3 4 2" xfId="14162"/>
    <cellStyle name="Normal 8 2 2 3 2 4 2 3 4 2 2" xfId="37957"/>
    <cellStyle name="Normal 8 2 2 3 2 4 2 3 4 3" xfId="22093"/>
    <cellStyle name="Normal 8 2 2 3 2 4 2 3 4 3 2" xfId="45887"/>
    <cellStyle name="Normal 8 2 2 3 2 4 2 3 4 4" xfId="30027"/>
    <cellStyle name="Normal 8 2 2 3 2 4 2 3 5" xfId="8219"/>
    <cellStyle name="Normal 8 2 2 3 2 4 2 3 5 2" xfId="32014"/>
    <cellStyle name="Normal 8 2 2 3 2 4 2 3 6" xfId="16150"/>
    <cellStyle name="Normal 8 2 2 3 2 4 2 3 6 2" xfId="39944"/>
    <cellStyle name="Normal 8 2 2 3 2 4 2 3 7" xfId="24083"/>
    <cellStyle name="Normal 8 2 2 3 2 4 2 4" xfId="241"/>
    <cellStyle name="Normal 8 2 2 3 2 4 2 4 2" xfId="2225"/>
    <cellStyle name="Normal 8 2 2 3 2 4 2 4 2 2" xfId="10201"/>
    <cellStyle name="Normal 8 2 2 3 2 4 2 4 2 2 2" xfId="33996"/>
    <cellStyle name="Normal 8 2 2 3 2 4 2 4 2 3" xfId="18132"/>
    <cellStyle name="Normal 8 2 2 3 2 4 2 4 2 3 2" xfId="41926"/>
    <cellStyle name="Normal 8 2 2 3 2 4 2 4 2 4" xfId="26065"/>
    <cellStyle name="Normal 8 2 2 3 2 4 2 4 3" xfId="4207"/>
    <cellStyle name="Normal 8 2 2 3 2 4 2 4 3 2" xfId="12182"/>
    <cellStyle name="Normal 8 2 2 3 2 4 2 4 3 2 2" xfId="35977"/>
    <cellStyle name="Normal 8 2 2 3 2 4 2 4 3 3" xfId="20113"/>
    <cellStyle name="Normal 8 2 2 3 2 4 2 4 3 3 2" xfId="43907"/>
    <cellStyle name="Normal 8 2 2 3 2 4 2 4 3 4" xfId="28046"/>
    <cellStyle name="Normal 8 2 2 3 2 4 2 4 4" xfId="6230"/>
    <cellStyle name="Normal 8 2 2 3 2 4 2 4 4 2" xfId="14163"/>
    <cellStyle name="Normal 8 2 2 3 2 4 2 4 4 2 2" xfId="37958"/>
    <cellStyle name="Normal 8 2 2 3 2 4 2 4 4 3" xfId="22094"/>
    <cellStyle name="Normal 8 2 2 3 2 4 2 4 4 3 2" xfId="45888"/>
    <cellStyle name="Normal 8 2 2 3 2 4 2 4 4 4" xfId="30028"/>
    <cellStyle name="Normal 8 2 2 3 2 4 2 4 5" xfId="8220"/>
    <cellStyle name="Normal 8 2 2 3 2 4 2 4 5 2" xfId="32015"/>
    <cellStyle name="Normal 8 2 2 3 2 4 2 4 6" xfId="16151"/>
    <cellStyle name="Normal 8 2 2 3 2 4 2 4 6 2" xfId="39945"/>
    <cellStyle name="Normal 8 2 2 3 2 4 2 4 7" xfId="24084"/>
    <cellStyle name="Normal 8 2 2 3 2 4 2 5" xfId="242"/>
    <cellStyle name="Normal 8 2 2 3 2 4 2 5 2" xfId="2226"/>
    <cellStyle name="Normal 8 2 2 3 2 4 2 5 2 2" xfId="10202"/>
    <cellStyle name="Normal 8 2 2 3 2 4 2 5 2 2 2" xfId="33997"/>
    <cellStyle name="Normal 8 2 2 3 2 4 2 5 2 3" xfId="18133"/>
    <cellStyle name="Normal 8 2 2 3 2 4 2 5 2 3 2" xfId="41927"/>
    <cellStyle name="Normal 8 2 2 3 2 4 2 5 2 4" xfId="26066"/>
    <cellStyle name="Normal 8 2 2 3 2 4 2 5 3" xfId="4208"/>
    <cellStyle name="Normal 8 2 2 3 2 4 2 5 3 2" xfId="12183"/>
    <cellStyle name="Normal 8 2 2 3 2 4 2 5 3 2 2" xfId="35978"/>
    <cellStyle name="Normal 8 2 2 3 2 4 2 5 3 3" xfId="20114"/>
    <cellStyle name="Normal 8 2 2 3 2 4 2 5 3 3 2" xfId="43908"/>
    <cellStyle name="Normal 8 2 2 3 2 4 2 5 3 4" xfId="28047"/>
    <cellStyle name="Normal 8 2 2 3 2 4 2 5 4" xfId="6231"/>
    <cellStyle name="Normal 8 2 2 3 2 4 2 5 4 2" xfId="14164"/>
    <cellStyle name="Normal 8 2 2 3 2 4 2 5 4 2 2" xfId="37959"/>
    <cellStyle name="Normal 8 2 2 3 2 4 2 5 4 3" xfId="22095"/>
    <cellStyle name="Normal 8 2 2 3 2 4 2 5 4 3 2" xfId="45889"/>
    <cellStyle name="Normal 8 2 2 3 2 4 2 5 4 4" xfId="30029"/>
    <cellStyle name="Normal 8 2 2 3 2 4 2 5 5" xfId="8221"/>
    <cellStyle name="Normal 8 2 2 3 2 4 2 5 5 2" xfId="32016"/>
    <cellStyle name="Normal 8 2 2 3 2 4 2 5 6" xfId="16152"/>
    <cellStyle name="Normal 8 2 2 3 2 4 2 5 6 2" xfId="39946"/>
    <cellStyle name="Normal 8 2 2 3 2 4 2 5 7" xfId="24085"/>
    <cellStyle name="Normal 8 2 2 3 2 4 2 6" xfId="2222"/>
    <cellStyle name="Normal 8 2 2 3 2 4 2 6 2" xfId="10198"/>
    <cellStyle name="Normal 8 2 2 3 2 4 2 6 2 2" xfId="33993"/>
    <cellStyle name="Normal 8 2 2 3 2 4 2 6 3" xfId="18129"/>
    <cellStyle name="Normal 8 2 2 3 2 4 2 6 3 2" xfId="41923"/>
    <cellStyle name="Normal 8 2 2 3 2 4 2 6 4" xfId="26062"/>
    <cellStyle name="Normal 8 2 2 3 2 4 2 7" xfId="4204"/>
    <cellStyle name="Normal 8 2 2 3 2 4 2 7 2" xfId="12179"/>
    <cellStyle name="Normal 8 2 2 3 2 4 2 7 2 2" xfId="35974"/>
    <cellStyle name="Normal 8 2 2 3 2 4 2 7 3" xfId="20110"/>
    <cellStyle name="Normal 8 2 2 3 2 4 2 7 3 2" xfId="43904"/>
    <cellStyle name="Normal 8 2 2 3 2 4 2 7 4" xfId="28043"/>
    <cellStyle name="Normal 8 2 2 3 2 4 2 8" xfId="6227"/>
    <cellStyle name="Normal 8 2 2 3 2 4 2 8 2" xfId="14160"/>
    <cellStyle name="Normal 8 2 2 3 2 4 2 8 2 2" xfId="37955"/>
    <cellStyle name="Normal 8 2 2 3 2 4 2 8 3" xfId="22091"/>
    <cellStyle name="Normal 8 2 2 3 2 4 2 8 3 2" xfId="45885"/>
    <cellStyle name="Normal 8 2 2 3 2 4 2 8 4" xfId="30025"/>
    <cellStyle name="Normal 8 2 2 3 2 4 2 9" xfId="8217"/>
    <cellStyle name="Normal 8 2 2 3 2 4 2 9 2" xfId="32012"/>
    <cellStyle name="Normal 8 2 2 3 2 4 3" xfId="243"/>
    <cellStyle name="Normal 8 2 2 3 2 4 3 2" xfId="2227"/>
    <cellStyle name="Normal 8 2 2 3 2 4 3 2 2" xfId="10203"/>
    <cellStyle name="Normal 8 2 2 3 2 4 3 2 2 2" xfId="33998"/>
    <cellStyle name="Normal 8 2 2 3 2 4 3 2 3" xfId="18134"/>
    <cellStyle name="Normal 8 2 2 3 2 4 3 2 3 2" xfId="41928"/>
    <cellStyle name="Normal 8 2 2 3 2 4 3 2 4" xfId="26067"/>
    <cellStyle name="Normal 8 2 2 3 2 4 3 3" xfId="4209"/>
    <cellStyle name="Normal 8 2 2 3 2 4 3 3 2" xfId="12184"/>
    <cellStyle name="Normal 8 2 2 3 2 4 3 3 2 2" xfId="35979"/>
    <cellStyle name="Normal 8 2 2 3 2 4 3 3 3" xfId="20115"/>
    <cellStyle name="Normal 8 2 2 3 2 4 3 3 3 2" xfId="43909"/>
    <cellStyle name="Normal 8 2 2 3 2 4 3 3 4" xfId="28048"/>
    <cellStyle name="Normal 8 2 2 3 2 4 3 4" xfId="6232"/>
    <cellStyle name="Normal 8 2 2 3 2 4 3 4 2" xfId="14165"/>
    <cellStyle name="Normal 8 2 2 3 2 4 3 4 2 2" xfId="37960"/>
    <cellStyle name="Normal 8 2 2 3 2 4 3 4 3" xfId="22096"/>
    <cellStyle name="Normal 8 2 2 3 2 4 3 4 3 2" xfId="45890"/>
    <cellStyle name="Normal 8 2 2 3 2 4 3 4 4" xfId="30030"/>
    <cellStyle name="Normal 8 2 2 3 2 4 3 5" xfId="8222"/>
    <cellStyle name="Normal 8 2 2 3 2 4 3 5 2" xfId="32017"/>
    <cellStyle name="Normal 8 2 2 3 2 4 3 6" xfId="16153"/>
    <cellStyle name="Normal 8 2 2 3 2 4 3 6 2" xfId="39947"/>
    <cellStyle name="Normal 8 2 2 3 2 4 3 7" xfId="24086"/>
    <cellStyle name="Normal 8 2 2 3 2 4 4" xfId="244"/>
    <cellStyle name="Normal 8 2 2 3 2 4 4 2" xfId="2228"/>
    <cellStyle name="Normal 8 2 2 3 2 4 4 2 2" xfId="10204"/>
    <cellStyle name="Normal 8 2 2 3 2 4 4 2 2 2" xfId="33999"/>
    <cellStyle name="Normal 8 2 2 3 2 4 4 2 3" xfId="18135"/>
    <cellStyle name="Normal 8 2 2 3 2 4 4 2 3 2" xfId="41929"/>
    <cellStyle name="Normal 8 2 2 3 2 4 4 2 4" xfId="26068"/>
    <cellStyle name="Normal 8 2 2 3 2 4 4 3" xfId="4210"/>
    <cellStyle name="Normal 8 2 2 3 2 4 4 3 2" xfId="12185"/>
    <cellStyle name="Normal 8 2 2 3 2 4 4 3 2 2" xfId="35980"/>
    <cellStyle name="Normal 8 2 2 3 2 4 4 3 3" xfId="20116"/>
    <cellStyle name="Normal 8 2 2 3 2 4 4 3 3 2" xfId="43910"/>
    <cellStyle name="Normal 8 2 2 3 2 4 4 3 4" xfId="28049"/>
    <cellStyle name="Normal 8 2 2 3 2 4 4 4" xfId="6233"/>
    <cellStyle name="Normal 8 2 2 3 2 4 4 4 2" xfId="14166"/>
    <cellStyle name="Normal 8 2 2 3 2 4 4 4 2 2" xfId="37961"/>
    <cellStyle name="Normal 8 2 2 3 2 4 4 4 3" xfId="22097"/>
    <cellStyle name="Normal 8 2 2 3 2 4 4 4 3 2" xfId="45891"/>
    <cellStyle name="Normal 8 2 2 3 2 4 4 4 4" xfId="30031"/>
    <cellStyle name="Normal 8 2 2 3 2 4 4 5" xfId="8223"/>
    <cellStyle name="Normal 8 2 2 3 2 4 4 5 2" xfId="32018"/>
    <cellStyle name="Normal 8 2 2 3 2 4 4 6" xfId="16154"/>
    <cellStyle name="Normal 8 2 2 3 2 4 4 6 2" xfId="39948"/>
    <cellStyle name="Normal 8 2 2 3 2 4 4 7" xfId="24087"/>
    <cellStyle name="Normal 8 2 2 3 2 4 5" xfId="245"/>
    <cellStyle name="Normal 8 2 2 3 2 4 5 2" xfId="2229"/>
    <cellStyle name="Normal 8 2 2 3 2 4 5 2 2" xfId="10205"/>
    <cellStyle name="Normal 8 2 2 3 2 4 5 2 2 2" xfId="34000"/>
    <cellStyle name="Normal 8 2 2 3 2 4 5 2 3" xfId="18136"/>
    <cellStyle name="Normal 8 2 2 3 2 4 5 2 3 2" xfId="41930"/>
    <cellStyle name="Normal 8 2 2 3 2 4 5 2 4" xfId="26069"/>
    <cellStyle name="Normal 8 2 2 3 2 4 5 3" xfId="4211"/>
    <cellStyle name="Normal 8 2 2 3 2 4 5 3 2" xfId="12186"/>
    <cellStyle name="Normal 8 2 2 3 2 4 5 3 2 2" xfId="35981"/>
    <cellStyle name="Normal 8 2 2 3 2 4 5 3 3" xfId="20117"/>
    <cellStyle name="Normal 8 2 2 3 2 4 5 3 3 2" xfId="43911"/>
    <cellStyle name="Normal 8 2 2 3 2 4 5 3 4" xfId="28050"/>
    <cellStyle name="Normal 8 2 2 3 2 4 5 4" xfId="6234"/>
    <cellStyle name="Normal 8 2 2 3 2 4 5 4 2" xfId="14167"/>
    <cellStyle name="Normal 8 2 2 3 2 4 5 4 2 2" xfId="37962"/>
    <cellStyle name="Normal 8 2 2 3 2 4 5 4 3" xfId="22098"/>
    <cellStyle name="Normal 8 2 2 3 2 4 5 4 3 2" xfId="45892"/>
    <cellStyle name="Normal 8 2 2 3 2 4 5 4 4" xfId="30032"/>
    <cellStyle name="Normal 8 2 2 3 2 4 5 5" xfId="8224"/>
    <cellStyle name="Normal 8 2 2 3 2 4 5 5 2" xfId="32019"/>
    <cellStyle name="Normal 8 2 2 3 2 4 5 6" xfId="16155"/>
    <cellStyle name="Normal 8 2 2 3 2 4 5 6 2" xfId="39949"/>
    <cellStyle name="Normal 8 2 2 3 2 4 5 7" xfId="24088"/>
    <cellStyle name="Normal 8 2 2 3 2 4 6" xfId="246"/>
    <cellStyle name="Normal 8 2 2 3 2 4 6 2" xfId="2230"/>
    <cellStyle name="Normal 8 2 2 3 2 4 6 2 2" xfId="10206"/>
    <cellStyle name="Normal 8 2 2 3 2 4 6 2 2 2" xfId="34001"/>
    <cellStyle name="Normal 8 2 2 3 2 4 6 2 3" xfId="18137"/>
    <cellStyle name="Normal 8 2 2 3 2 4 6 2 3 2" xfId="41931"/>
    <cellStyle name="Normal 8 2 2 3 2 4 6 2 4" xfId="26070"/>
    <cellStyle name="Normal 8 2 2 3 2 4 6 3" xfId="4212"/>
    <cellStyle name="Normal 8 2 2 3 2 4 6 3 2" xfId="12187"/>
    <cellStyle name="Normal 8 2 2 3 2 4 6 3 2 2" xfId="35982"/>
    <cellStyle name="Normal 8 2 2 3 2 4 6 3 3" xfId="20118"/>
    <cellStyle name="Normal 8 2 2 3 2 4 6 3 3 2" xfId="43912"/>
    <cellStyle name="Normal 8 2 2 3 2 4 6 3 4" xfId="28051"/>
    <cellStyle name="Normal 8 2 2 3 2 4 6 4" xfId="6235"/>
    <cellStyle name="Normal 8 2 2 3 2 4 6 4 2" xfId="14168"/>
    <cellStyle name="Normal 8 2 2 3 2 4 6 4 2 2" xfId="37963"/>
    <cellStyle name="Normal 8 2 2 3 2 4 6 4 3" xfId="22099"/>
    <cellStyle name="Normal 8 2 2 3 2 4 6 4 3 2" xfId="45893"/>
    <cellStyle name="Normal 8 2 2 3 2 4 6 4 4" xfId="30033"/>
    <cellStyle name="Normal 8 2 2 3 2 4 6 5" xfId="8225"/>
    <cellStyle name="Normal 8 2 2 3 2 4 6 5 2" xfId="32020"/>
    <cellStyle name="Normal 8 2 2 3 2 4 6 6" xfId="16156"/>
    <cellStyle name="Normal 8 2 2 3 2 4 6 6 2" xfId="39950"/>
    <cellStyle name="Normal 8 2 2 3 2 4 6 7" xfId="24089"/>
    <cellStyle name="Normal 8 2 2 3 2 4 7" xfId="2221"/>
    <cellStyle name="Normal 8 2 2 3 2 4 7 2" xfId="10197"/>
    <cellStyle name="Normal 8 2 2 3 2 4 7 2 2" xfId="33992"/>
    <cellStyle name="Normal 8 2 2 3 2 4 7 3" xfId="18128"/>
    <cellStyle name="Normal 8 2 2 3 2 4 7 3 2" xfId="41922"/>
    <cellStyle name="Normal 8 2 2 3 2 4 7 4" xfId="26061"/>
    <cellStyle name="Normal 8 2 2 3 2 4 8" xfId="4203"/>
    <cellStyle name="Normal 8 2 2 3 2 4 8 2" xfId="12178"/>
    <cellStyle name="Normal 8 2 2 3 2 4 8 2 2" xfId="35973"/>
    <cellStyle name="Normal 8 2 2 3 2 4 8 3" xfId="20109"/>
    <cellStyle name="Normal 8 2 2 3 2 4 8 3 2" xfId="43903"/>
    <cellStyle name="Normal 8 2 2 3 2 4 8 4" xfId="28042"/>
    <cellStyle name="Normal 8 2 2 3 2 4 9" xfId="6226"/>
    <cellStyle name="Normal 8 2 2 3 2 4 9 2" xfId="14159"/>
    <cellStyle name="Normal 8 2 2 3 2 4 9 2 2" xfId="37954"/>
    <cellStyle name="Normal 8 2 2 3 2 4 9 3" xfId="22090"/>
    <cellStyle name="Normal 8 2 2 3 2 4 9 3 2" xfId="45884"/>
    <cellStyle name="Normal 8 2 2 3 2 4 9 4" xfId="30024"/>
    <cellStyle name="Normal 8 2 2 3 2 5" xfId="247"/>
    <cellStyle name="Normal 8 2 2 3 2 5 10" xfId="8226"/>
    <cellStyle name="Normal 8 2 2 3 2 5 10 2" xfId="32021"/>
    <cellStyle name="Normal 8 2 2 3 2 5 11" xfId="16157"/>
    <cellStyle name="Normal 8 2 2 3 2 5 11 2" xfId="39951"/>
    <cellStyle name="Normal 8 2 2 3 2 5 12" xfId="24090"/>
    <cellStyle name="Normal 8 2 2 3 2 5 2" xfId="248"/>
    <cellStyle name="Normal 8 2 2 3 2 5 2 10" xfId="16158"/>
    <cellStyle name="Normal 8 2 2 3 2 5 2 10 2" xfId="39952"/>
    <cellStyle name="Normal 8 2 2 3 2 5 2 11" xfId="24091"/>
    <cellStyle name="Normal 8 2 2 3 2 5 2 2" xfId="249"/>
    <cellStyle name="Normal 8 2 2 3 2 5 2 2 2" xfId="2233"/>
    <cellStyle name="Normal 8 2 2 3 2 5 2 2 2 2" xfId="10209"/>
    <cellStyle name="Normal 8 2 2 3 2 5 2 2 2 2 2" xfId="34004"/>
    <cellStyle name="Normal 8 2 2 3 2 5 2 2 2 3" xfId="18140"/>
    <cellStyle name="Normal 8 2 2 3 2 5 2 2 2 3 2" xfId="41934"/>
    <cellStyle name="Normal 8 2 2 3 2 5 2 2 2 4" xfId="26073"/>
    <cellStyle name="Normal 8 2 2 3 2 5 2 2 3" xfId="4215"/>
    <cellStyle name="Normal 8 2 2 3 2 5 2 2 3 2" xfId="12190"/>
    <cellStyle name="Normal 8 2 2 3 2 5 2 2 3 2 2" xfId="35985"/>
    <cellStyle name="Normal 8 2 2 3 2 5 2 2 3 3" xfId="20121"/>
    <cellStyle name="Normal 8 2 2 3 2 5 2 2 3 3 2" xfId="43915"/>
    <cellStyle name="Normal 8 2 2 3 2 5 2 2 3 4" xfId="28054"/>
    <cellStyle name="Normal 8 2 2 3 2 5 2 2 4" xfId="6238"/>
    <cellStyle name="Normal 8 2 2 3 2 5 2 2 4 2" xfId="14171"/>
    <cellStyle name="Normal 8 2 2 3 2 5 2 2 4 2 2" xfId="37966"/>
    <cellStyle name="Normal 8 2 2 3 2 5 2 2 4 3" xfId="22102"/>
    <cellStyle name="Normal 8 2 2 3 2 5 2 2 4 3 2" xfId="45896"/>
    <cellStyle name="Normal 8 2 2 3 2 5 2 2 4 4" xfId="30036"/>
    <cellStyle name="Normal 8 2 2 3 2 5 2 2 5" xfId="8228"/>
    <cellStyle name="Normal 8 2 2 3 2 5 2 2 5 2" xfId="32023"/>
    <cellStyle name="Normal 8 2 2 3 2 5 2 2 6" xfId="16159"/>
    <cellStyle name="Normal 8 2 2 3 2 5 2 2 6 2" xfId="39953"/>
    <cellStyle name="Normal 8 2 2 3 2 5 2 2 7" xfId="24092"/>
    <cellStyle name="Normal 8 2 2 3 2 5 2 3" xfId="250"/>
    <cellStyle name="Normal 8 2 2 3 2 5 2 3 2" xfId="2234"/>
    <cellStyle name="Normal 8 2 2 3 2 5 2 3 2 2" xfId="10210"/>
    <cellStyle name="Normal 8 2 2 3 2 5 2 3 2 2 2" xfId="34005"/>
    <cellStyle name="Normal 8 2 2 3 2 5 2 3 2 3" xfId="18141"/>
    <cellStyle name="Normal 8 2 2 3 2 5 2 3 2 3 2" xfId="41935"/>
    <cellStyle name="Normal 8 2 2 3 2 5 2 3 2 4" xfId="26074"/>
    <cellStyle name="Normal 8 2 2 3 2 5 2 3 3" xfId="4216"/>
    <cellStyle name="Normal 8 2 2 3 2 5 2 3 3 2" xfId="12191"/>
    <cellStyle name="Normal 8 2 2 3 2 5 2 3 3 2 2" xfId="35986"/>
    <cellStyle name="Normal 8 2 2 3 2 5 2 3 3 3" xfId="20122"/>
    <cellStyle name="Normal 8 2 2 3 2 5 2 3 3 3 2" xfId="43916"/>
    <cellStyle name="Normal 8 2 2 3 2 5 2 3 3 4" xfId="28055"/>
    <cellStyle name="Normal 8 2 2 3 2 5 2 3 4" xfId="6239"/>
    <cellStyle name="Normal 8 2 2 3 2 5 2 3 4 2" xfId="14172"/>
    <cellStyle name="Normal 8 2 2 3 2 5 2 3 4 2 2" xfId="37967"/>
    <cellStyle name="Normal 8 2 2 3 2 5 2 3 4 3" xfId="22103"/>
    <cellStyle name="Normal 8 2 2 3 2 5 2 3 4 3 2" xfId="45897"/>
    <cellStyle name="Normal 8 2 2 3 2 5 2 3 4 4" xfId="30037"/>
    <cellStyle name="Normal 8 2 2 3 2 5 2 3 5" xfId="8229"/>
    <cellStyle name="Normal 8 2 2 3 2 5 2 3 5 2" xfId="32024"/>
    <cellStyle name="Normal 8 2 2 3 2 5 2 3 6" xfId="16160"/>
    <cellStyle name="Normal 8 2 2 3 2 5 2 3 6 2" xfId="39954"/>
    <cellStyle name="Normal 8 2 2 3 2 5 2 3 7" xfId="24093"/>
    <cellStyle name="Normal 8 2 2 3 2 5 2 4" xfId="251"/>
    <cellStyle name="Normal 8 2 2 3 2 5 2 4 2" xfId="2235"/>
    <cellStyle name="Normal 8 2 2 3 2 5 2 4 2 2" xfId="10211"/>
    <cellStyle name="Normal 8 2 2 3 2 5 2 4 2 2 2" xfId="34006"/>
    <cellStyle name="Normal 8 2 2 3 2 5 2 4 2 3" xfId="18142"/>
    <cellStyle name="Normal 8 2 2 3 2 5 2 4 2 3 2" xfId="41936"/>
    <cellStyle name="Normal 8 2 2 3 2 5 2 4 2 4" xfId="26075"/>
    <cellStyle name="Normal 8 2 2 3 2 5 2 4 3" xfId="4217"/>
    <cellStyle name="Normal 8 2 2 3 2 5 2 4 3 2" xfId="12192"/>
    <cellStyle name="Normal 8 2 2 3 2 5 2 4 3 2 2" xfId="35987"/>
    <cellStyle name="Normal 8 2 2 3 2 5 2 4 3 3" xfId="20123"/>
    <cellStyle name="Normal 8 2 2 3 2 5 2 4 3 3 2" xfId="43917"/>
    <cellStyle name="Normal 8 2 2 3 2 5 2 4 3 4" xfId="28056"/>
    <cellStyle name="Normal 8 2 2 3 2 5 2 4 4" xfId="6240"/>
    <cellStyle name="Normal 8 2 2 3 2 5 2 4 4 2" xfId="14173"/>
    <cellStyle name="Normal 8 2 2 3 2 5 2 4 4 2 2" xfId="37968"/>
    <cellStyle name="Normal 8 2 2 3 2 5 2 4 4 3" xfId="22104"/>
    <cellStyle name="Normal 8 2 2 3 2 5 2 4 4 3 2" xfId="45898"/>
    <cellStyle name="Normal 8 2 2 3 2 5 2 4 4 4" xfId="30038"/>
    <cellStyle name="Normal 8 2 2 3 2 5 2 4 5" xfId="8230"/>
    <cellStyle name="Normal 8 2 2 3 2 5 2 4 5 2" xfId="32025"/>
    <cellStyle name="Normal 8 2 2 3 2 5 2 4 6" xfId="16161"/>
    <cellStyle name="Normal 8 2 2 3 2 5 2 4 6 2" xfId="39955"/>
    <cellStyle name="Normal 8 2 2 3 2 5 2 4 7" xfId="24094"/>
    <cellStyle name="Normal 8 2 2 3 2 5 2 5" xfId="252"/>
    <cellStyle name="Normal 8 2 2 3 2 5 2 5 2" xfId="2236"/>
    <cellStyle name="Normal 8 2 2 3 2 5 2 5 2 2" xfId="10212"/>
    <cellStyle name="Normal 8 2 2 3 2 5 2 5 2 2 2" xfId="34007"/>
    <cellStyle name="Normal 8 2 2 3 2 5 2 5 2 3" xfId="18143"/>
    <cellStyle name="Normal 8 2 2 3 2 5 2 5 2 3 2" xfId="41937"/>
    <cellStyle name="Normal 8 2 2 3 2 5 2 5 2 4" xfId="26076"/>
    <cellStyle name="Normal 8 2 2 3 2 5 2 5 3" xfId="4218"/>
    <cellStyle name="Normal 8 2 2 3 2 5 2 5 3 2" xfId="12193"/>
    <cellStyle name="Normal 8 2 2 3 2 5 2 5 3 2 2" xfId="35988"/>
    <cellStyle name="Normal 8 2 2 3 2 5 2 5 3 3" xfId="20124"/>
    <cellStyle name="Normal 8 2 2 3 2 5 2 5 3 3 2" xfId="43918"/>
    <cellStyle name="Normal 8 2 2 3 2 5 2 5 3 4" xfId="28057"/>
    <cellStyle name="Normal 8 2 2 3 2 5 2 5 4" xfId="6241"/>
    <cellStyle name="Normal 8 2 2 3 2 5 2 5 4 2" xfId="14174"/>
    <cellStyle name="Normal 8 2 2 3 2 5 2 5 4 2 2" xfId="37969"/>
    <cellStyle name="Normal 8 2 2 3 2 5 2 5 4 3" xfId="22105"/>
    <cellStyle name="Normal 8 2 2 3 2 5 2 5 4 3 2" xfId="45899"/>
    <cellStyle name="Normal 8 2 2 3 2 5 2 5 4 4" xfId="30039"/>
    <cellStyle name="Normal 8 2 2 3 2 5 2 5 5" xfId="8231"/>
    <cellStyle name="Normal 8 2 2 3 2 5 2 5 5 2" xfId="32026"/>
    <cellStyle name="Normal 8 2 2 3 2 5 2 5 6" xfId="16162"/>
    <cellStyle name="Normal 8 2 2 3 2 5 2 5 6 2" xfId="39956"/>
    <cellStyle name="Normal 8 2 2 3 2 5 2 5 7" xfId="24095"/>
    <cellStyle name="Normal 8 2 2 3 2 5 2 6" xfId="2232"/>
    <cellStyle name="Normal 8 2 2 3 2 5 2 6 2" xfId="10208"/>
    <cellStyle name="Normal 8 2 2 3 2 5 2 6 2 2" xfId="34003"/>
    <cellStyle name="Normal 8 2 2 3 2 5 2 6 3" xfId="18139"/>
    <cellStyle name="Normal 8 2 2 3 2 5 2 6 3 2" xfId="41933"/>
    <cellStyle name="Normal 8 2 2 3 2 5 2 6 4" xfId="26072"/>
    <cellStyle name="Normal 8 2 2 3 2 5 2 7" xfId="4214"/>
    <cellStyle name="Normal 8 2 2 3 2 5 2 7 2" xfId="12189"/>
    <cellStyle name="Normal 8 2 2 3 2 5 2 7 2 2" xfId="35984"/>
    <cellStyle name="Normal 8 2 2 3 2 5 2 7 3" xfId="20120"/>
    <cellStyle name="Normal 8 2 2 3 2 5 2 7 3 2" xfId="43914"/>
    <cellStyle name="Normal 8 2 2 3 2 5 2 7 4" xfId="28053"/>
    <cellStyle name="Normal 8 2 2 3 2 5 2 8" xfId="6237"/>
    <cellStyle name="Normal 8 2 2 3 2 5 2 8 2" xfId="14170"/>
    <cellStyle name="Normal 8 2 2 3 2 5 2 8 2 2" xfId="37965"/>
    <cellStyle name="Normal 8 2 2 3 2 5 2 8 3" xfId="22101"/>
    <cellStyle name="Normal 8 2 2 3 2 5 2 8 3 2" xfId="45895"/>
    <cellStyle name="Normal 8 2 2 3 2 5 2 8 4" xfId="30035"/>
    <cellStyle name="Normal 8 2 2 3 2 5 2 9" xfId="8227"/>
    <cellStyle name="Normal 8 2 2 3 2 5 2 9 2" xfId="32022"/>
    <cellStyle name="Normal 8 2 2 3 2 5 3" xfId="253"/>
    <cellStyle name="Normal 8 2 2 3 2 5 3 2" xfId="2237"/>
    <cellStyle name="Normal 8 2 2 3 2 5 3 2 2" xfId="10213"/>
    <cellStyle name="Normal 8 2 2 3 2 5 3 2 2 2" xfId="34008"/>
    <cellStyle name="Normal 8 2 2 3 2 5 3 2 3" xfId="18144"/>
    <cellStyle name="Normal 8 2 2 3 2 5 3 2 3 2" xfId="41938"/>
    <cellStyle name="Normal 8 2 2 3 2 5 3 2 4" xfId="26077"/>
    <cellStyle name="Normal 8 2 2 3 2 5 3 3" xfId="4219"/>
    <cellStyle name="Normal 8 2 2 3 2 5 3 3 2" xfId="12194"/>
    <cellStyle name="Normal 8 2 2 3 2 5 3 3 2 2" xfId="35989"/>
    <cellStyle name="Normal 8 2 2 3 2 5 3 3 3" xfId="20125"/>
    <cellStyle name="Normal 8 2 2 3 2 5 3 3 3 2" xfId="43919"/>
    <cellStyle name="Normal 8 2 2 3 2 5 3 3 4" xfId="28058"/>
    <cellStyle name="Normal 8 2 2 3 2 5 3 4" xfId="6242"/>
    <cellStyle name="Normal 8 2 2 3 2 5 3 4 2" xfId="14175"/>
    <cellStyle name="Normal 8 2 2 3 2 5 3 4 2 2" xfId="37970"/>
    <cellStyle name="Normal 8 2 2 3 2 5 3 4 3" xfId="22106"/>
    <cellStyle name="Normal 8 2 2 3 2 5 3 4 3 2" xfId="45900"/>
    <cellStyle name="Normal 8 2 2 3 2 5 3 4 4" xfId="30040"/>
    <cellStyle name="Normal 8 2 2 3 2 5 3 5" xfId="8232"/>
    <cellStyle name="Normal 8 2 2 3 2 5 3 5 2" xfId="32027"/>
    <cellStyle name="Normal 8 2 2 3 2 5 3 6" xfId="16163"/>
    <cellStyle name="Normal 8 2 2 3 2 5 3 6 2" xfId="39957"/>
    <cellStyle name="Normal 8 2 2 3 2 5 3 7" xfId="24096"/>
    <cellStyle name="Normal 8 2 2 3 2 5 4" xfId="254"/>
    <cellStyle name="Normal 8 2 2 3 2 5 4 2" xfId="2238"/>
    <cellStyle name="Normal 8 2 2 3 2 5 4 2 2" xfId="10214"/>
    <cellStyle name="Normal 8 2 2 3 2 5 4 2 2 2" xfId="34009"/>
    <cellStyle name="Normal 8 2 2 3 2 5 4 2 3" xfId="18145"/>
    <cellStyle name="Normal 8 2 2 3 2 5 4 2 3 2" xfId="41939"/>
    <cellStyle name="Normal 8 2 2 3 2 5 4 2 4" xfId="26078"/>
    <cellStyle name="Normal 8 2 2 3 2 5 4 3" xfId="4220"/>
    <cellStyle name="Normal 8 2 2 3 2 5 4 3 2" xfId="12195"/>
    <cellStyle name="Normal 8 2 2 3 2 5 4 3 2 2" xfId="35990"/>
    <cellStyle name="Normal 8 2 2 3 2 5 4 3 3" xfId="20126"/>
    <cellStyle name="Normal 8 2 2 3 2 5 4 3 3 2" xfId="43920"/>
    <cellStyle name="Normal 8 2 2 3 2 5 4 3 4" xfId="28059"/>
    <cellStyle name="Normal 8 2 2 3 2 5 4 4" xfId="6243"/>
    <cellStyle name="Normal 8 2 2 3 2 5 4 4 2" xfId="14176"/>
    <cellStyle name="Normal 8 2 2 3 2 5 4 4 2 2" xfId="37971"/>
    <cellStyle name="Normal 8 2 2 3 2 5 4 4 3" xfId="22107"/>
    <cellStyle name="Normal 8 2 2 3 2 5 4 4 3 2" xfId="45901"/>
    <cellStyle name="Normal 8 2 2 3 2 5 4 4 4" xfId="30041"/>
    <cellStyle name="Normal 8 2 2 3 2 5 4 5" xfId="8233"/>
    <cellStyle name="Normal 8 2 2 3 2 5 4 5 2" xfId="32028"/>
    <cellStyle name="Normal 8 2 2 3 2 5 4 6" xfId="16164"/>
    <cellStyle name="Normal 8 2 2 3 2 5 4 6 2" xfId="39958"/>
    <cellStyle name="Normal 8 2 2 3 2 5 4 7" xfId="24097"/>
    <cellStyle name="Normal 8 2 2 3 2 5 5" xfId="255"/>
    <cellStyle name="Normal 8 2 2 3 2 5 5 2" xfId="2239"/>
    <cellStyle name="Normal 8 2 2 3 2 5 5 2 2" xfId="10215"/>
    <cellStyle name="Normal 8 2 2 3 2 5 5 2 2 2" xfId="34010"/>
    <cellStyle name="Normal 8 2 2 3 2 5 5 2 3" xfId="18146"/>
    <cellStyle name="Normal 8 2 2 3 2 5 5 2 3 2" xfId="41940"/>
    <cellStyle name="Normal 8 2 2 3 2 5 5 2 4" xfId="26079"/>
    <cellStyle name="Normal 8 2 2 3 2 5 5 3" xfId="4221"/>
    <cellStyle name="Normal 8 2 2 3 2 5 5 3 2" xfId="12196"/>
    <cellStyle name="Normal 8 2 2 3 2 5 5 3 2 2" xfId="35991"/>
    <cellStyle name="Normal 8 2 2 3 2 5 5 3 3" xfId="20127"/>
    <cellStyle name="Normal 8 2 2 3 2 5 5 3 3 2" xfId="43921"/>
    <cellStyle name="Normal 8 2 2 3 2 5 5 3 4" xfId="28060"/>
    <cellStyle name="Normal 8 2 2 3 2 5 5 4" xfId="6244"/>
    <cellStyle name="Normal 8 2 2 3 2 5 5 4 2" xfId="14177"/>
    <cellStyle name="Normal 8 2 2 3 2 5 5 4 2 2" xfId="37972"/>
    <cellStyle name="Normal 8 2 2 3 2 5 5 4 3" xfId="22108"/>
    <cellStyle name="Normal 8 2 2 3 2 5 5 4 3 2" xfId="45902"/>
    <cellStyle name="Normal 8 2 2 3 2 5 5 4 4" xfId="30042"/>
    <cellStyle name="Normal 8 2 2 3 2 5 5 5" xfId="8234"/>
    <cellStyle name="Normal 8 2 2 3 2 5 5 5 2" xfId="32029"/>
    <cellStyle name="Normal 8 2 2 3 2 5 5 6" xfId="16165"/>
    <cellStyle name="Normal 8 2 2 3 2 5 5 6 2" xfId="39959"/>
    <cellStyle name="Normal 8 2 2 3 2 5 5 7" xfId="24098"/>
    <cellStyle name="Normal 8 2 2 3 2 5 6" xfId="256"/>
    <cellStyle name="Normal 8 2 2 3 2 5 6 2" xfId="2240"/>
    <cellStyle name="Normal 8 2 2 3 2 5 6 2 2" xfId="10216"/>
    <cellStyle name="Normal 8 2 2 3 2 5 6 2 2 2" xfId="34011"/>
    <cellStyle name="Normal 8 2 2 3 2 5 6 2 3" xfId="18147"/>
    <cellStyle name="Normal 8 2 2 3 2 5 6 2 3 2" xfId="41941"/>
    <cellStyle name="Normal 8 2 2 3 2 5 6 2 4" xfId="26080"/>
    <cellStyle name="Normal 8 2 2 3 2 5 6 3" xfId="4222"/>
    <cellStyle name="Normal 8 2 2 3 2 5 6 3 2" xfId="12197"/>
    <cellStyle name="Normal 8 2 2 3 2 5 6 3 2 2" xfId="35992"/>
    <cellStyle name="Normal 8 2 2 3 2 5 6 3 3" xfId="20128"/>
    <cellStyle name="Normal 8 2 2 3 2 5 6 3 3 2" xfId="43922"/>
    <cellStyle name="Normal 8 2 2 3 2 5 6 3 4" xfId="28061"/>
    <cellStyle name="Normal 8 2 2 3 2 5 6 4" xfId="6245"/>
    <cellStyle name="Normal 8 2 2 3 2 5 6 4 2" xfId="14178"/>
    <cellStyle name="Normal 8 2 2 3 2 5 6 4 2 2" xfId="37973"/>
    <cellStyle name="Normal 8 2 2 3 2 5 6 4 3" xfId="22109"/>
    <cellStyle name="Normal 8 2 2 3 2 5 6 4 3 2" xfId="45903"/>
    <cellStyle name="Normal 8 2 2 3 2 5 6 4 4" xfId="30043"/>
    <cellStyle name="Normal 8 2 2 3 2 5 6 5" xfId="8235"/>
    <cellStyle name="Normal 8 2 2 3 2 5 6 5 2" xfId="32030"/>
    <cellStyle name="Normal 8 2 2 3 2 5 6 6" xfId="16166"/>
    <cellStyle name="Normal 8 2 2 3 2 5 6 6 2" xfId="39960"/>
    <cellStyle name="Normal 8 2 2 3 2 5 6 7" xfId="24099"/>
    <cellStyle name="Normal 8 2 2 3 2 5 7" xfId="2231"/>
    <cellStyle name="Normal 8 2 2 3 2 5 7 2" xfId="10207"/>
    <cellStyle name="Normal 8 2 2 3 2 5 7 2 2" xfId="34002"/>
    <cellStyle name="Normal 8 2 2 3 2 5 7 3" xfId="18138"/>
    <cellStyle name="Normal 8 2 2 3 2 5 7 3 2" xfId="41932"/>
    <cellStyle name="Normal 8 2 2 3 2 5 7 4" xfId="26071"/>
    <cellStyle name="Normal 8 2 2 3 2 5 8" xfId="4213"/>
    <cellStyle name="Normal 8 2 2 3 2 5 8 2" xfId="12188"/>
    <cellStyle name="Normal 8 2 2 3 2 5 8 2 2" xfId="35983"/>
    <cellStyle name="Normal 8 2 2 3 2 5 8 3" xfId="20119"/>
    <cellStyle name="Normal 8 2 2 3 2 5 8 3 2" xfId="43913"/>
    <cellStyle name="Normal 8 2 2 3 2 5 8 4" xfId="28052"/>
    <cellStyle name="Normal 8 2 2 3 2 5 9" xfId="6236"/>
    <cellStyle name="Normal 8 2 2 3 2 5 9 2" xfId="14169"/>
    <cellStyle name="Normal 8 2 2 3 2 5 9 2 2" xfId="37964"/>
    <cellStyle name="Normal 8 2 2 3 2 5 9 3" xfId="22100"/>
    <cellStyle name="Normal 8 2 2 3 2 5 9 3 2" xfId="45894"/>
    <cellStyle name="Normal 8 2 2 3 2 5 9 4" xfId="30034"/>
    <cellStyle name="Normal 8 2 2 3 2 6" xfId="257"/>
    <cellStyle name="Normal 8 2 2 3 2 6 10" xfId="16167"/>
    <cellStyle name="Normal 8 2 2 3 2 6 10 2" xfId="39961"/>
    <cellStyle name="Normal 8 2 2 3 2 6 11" xfId="24100"/>
    <cellStyle name="Normal 8 2 2 3 2 6 2" xfId="258"/>
    <cellStyle name="Normal 8 2 2 3 2 6 2 2" xfId="2242"/>
    <cellStyle name="Normal 8 2 2 3 2 6 2 2 2" xfId="10218"/>
    <cellStyle name="Normal 8 2 2 3 2 6 2 2 2 2" xfId="34013"/>
    <cellStyle name="Normal 8 2 2 3 2 6 2 2 3" xfId="18149"/>
    <cellStyle name="Normal 8 2 2 3 2 6 2 2 3 2" xfId="41943"/>
    <cellStyle name="Normal 8 2 2 3 2 6 2 2 4" xfId="26082"/>
    <cellStyle name="Normal 8 2 2 3 2 6 2 3" xfId="4224"/>
    <cellStyle name="Normal 8 2 2 3 2 6 2 3 2" xfId="12199"/>
    <cellStyle name="Normal 8 2 2 3 2 6 2 3 2 2" xfId="35994"/>
    <cellStyle name="Normal 8 2 2 3 2 6 2 3 3" xfId="20130"/>
    <cellStyle name="Normal 8 2 2 3 2 6 2 3 3 2" xfId="43924"/>
    <cellStyle name="Normal 8 2 2 3 2 6 2 3 4" xfId="28063"/>
    <cellStyle name="Normal 8 2 2 3 2 6 2 4" xfId="6247"/>
    <cellStyle name="Normal 8 2 2 3 2 6 2 4 2" xfId="14180"/>
    <cellStyle name="Normal 8 2 2 3 2 6 2 4 2 2" xfId="37975"/>
    <cellStyle name="Normal 8 2 2 3 2 6 2 4 3" xfId="22111"/>
    <cellStyle name="Normal 8 2 2 3 2 6 2 4 3 2" xfId="45905"/>
    <cellStyle name="Normal 8 2 2 3 2 6 2 4 4" xfId="30045"/>
    <cellStyle name="Normal 8 2 2 3 2 6 2 5" xfId="8237"/>
    <cellStyle name="Normal 8 2 2 3 2 6 2 5 2" xfId="32032"/>
    <cellStyle name="Normal 8 2 2 3 2 6 2 6" xfId="16168"/>
    <cellStyle name="Normal 8 2 2 3 2 6 2 6 2" xfId="39962"/>
    <cellStyle name="Normal 8 2 2 3 2 6 2 7" xfId="24101"/>
    <cellStyle name="Normal 8 2 2 3 2 6 3" xfId="259"/>
    <cellStyle name="Normal 8 2 2 3 2 6 3 2" xfId="2243"/>
    <cellStyle name="Normal 8 2 2 3 2 6 3 2 2" xfId="10219"/>
    <cellStyle name="Normal 8 2 2 3 2 6 3 2 2 2" xfId="34014"/>
    <cellStyle name="Normal 8 2 2 3 2 6 3 2 3" xfId="18150"/>
    <cellStyle name="Normal 8 2 2 3 2 6 3 2 3 2" xfId="41944"/>
    <cellStyle name="Normal 8 2 2 3 2 6 3 2 4" xfId="26083"/>
    <cellStyle name="Normal 8 2 2 3 2 6 3 3" xfId="4225"/>
    <cellStyle name="Normal 8 2 2 3 2 6 3 3 2" xfId="12200"/>
    <cellStyle name="Normal 8 2 2 3 2 6 3 3 2 2" xfId="35995"/>
    <cellStyle name="Normal 8 2 2 3 2 6 3 3 3" xfId="20131"/>
    <cellStyle name="Normal 8 2 2 3 2 6 3 3 3 2" xfId="43925"/>
    <cellStyle name="Normal 8 2 2 3 2 6 3 3 4" xfId="28064"/>
    <cellStyle name="Normal 8 2 2 3 2 6 3 4" xfId="6248"/>
    <cellStyle name="Normal 8 2 2 3 2 6 3 4 2" xfId="14181"/>
    <cellStyle name="Normal 8 2 2 3 2 6 3 4 2 2" xfId="37976"/>
    <cellStyle name="Normal 8 2 2 3 2 6 3 4 3" xfId="22112"/>
    <cellStyle name="Normal 8 2 2 3 2 6 3 4 3 2" xfId="45906"/>
    <cellStyle name="Normal 8 2 2 3 2 6 3 4 4" xfId="30046"/>
    <cellStyle name="Normal 8 2 2 3 2 6 3 5" xfId="8238"/>
    <cellStyle name="Normal 8 2 2 3 2 6 3 5 2" xfId="32033"/>
    <cellStyle name="Normal 8 2 2 3 2 6 3 6" xfId="16169"/>
    <cellStyle name="Normal 8 2 2 3 2 6 3 6 2" xfId="39963"/>
    <cellStyle name="Normal 8 2 2 3 2 6 3 7" xfId="24102"/>
    <cellStyle name="Normal 8 2 2 3 2 6 4" xfId="260"/>
    <cellStyle name="Normal 8 2 2 3 2 6 4 2" xfId="2244"/>
    <cellStyle name="Normal 8 2 2 3 2 6 4 2 2" xfId="10220"/>
    <cellStyle name="Normal 8 2 2 3 2 6 4 2 2 2" xfId="34015"/>
    <cellStyle name="Normal 8 2 2 3 2 6 4 2 3" xfId="18151"/>
    <cellStyle name="Normal 8 2 2 3 2 6 4 2 3 2" xfId="41945"/>
    <cellStyle name="Normal 8 2 2 3 2 6 4 2 4" xfId="26084"/>
    <cellStyle name="Normal 8 2 2 3 2 6 4 3" xfId="4226"/>
    <cellStyle name="Normal 8 2 2 3 2 6 4 3 2" xfId="12201"/>
    <cellStyle name="Normal 8 2 2 3 2 6 4 3 2 2" xfId="35996"/>
    <cellStyle name="Normal 8 2 2 3 2 6 4 3 3" xfId="20132"/>
    <cellStyle name="Normal 8 2 2 3 2 6 4 3 3 2" xfId="43926"/>
    <cellStyle name="Normal 8 2 2 3 2 6 4 3 4" xfId="28065"/>
    <cellStyle name="Normal 8 2 2 3 2 6 4 4" xfId="6249"/>
    <cellStyle name="Normal 8 2 2 3 2 6 4 4 2" xfId="14182"/>
    <cellStyle name="Normal 8 2 2 3 2 6 4 4 2 2" xfId="37977"/>
    <cellStyle name="Normal 8 2 2 3 2 6 4 4 3" xfId="22113"/>
    <cellStyle name="Normal 8 2 2 3 2 6 4 4 3 2" xfId="45907"/>
    <cellStyle name="Normal 8 2 2 3 2 6 4 4 4" xfId="30047"/>
    <cellStyle name="Normal 8 2 2 3 2 6 4 5" xfId="8239"/>
    <cellStyle name="Normal 8 2 2 3 2 6 4 5 2" xfId="32034"/>
    <cellStyle name="Normal 8 2 2 3 2 6 4 6" xfId="16170"/>
    <cellStyle name="Normal 8 2 2 3 2 6 4 6 2" xfId="39964"/>
    <cellStyle name="Normal 8 2 2 3 2 6 4 7" xfId="24103"/>
    <cellStyle name="Normal 8 2 2 3 2 6 5" xfId="261"/>
    <cellStyle name="Normal 8 2 2 3 2 6 5 2" xfId="2245"/>
    <cellStyle name="Normal 8 2 2 3 2 6 5 2 2" xfId="10221"/>
    <cellStyle name="Normal 8 2 2 3 2 6 5 2 2 2" xfId="34016"/>
    <cellStyle name="Normal 8 2 2 3 2 6 5 2 3" xfId="18152"/>
    <cellStyle name="Normal 8 2 2 3 2 6 5 2 3 2" xfId="41946"/>
    <cellStyle name="Normal 8 2 2 3 2 6 5 2 4" xfId="26085"/>
    <cellStyle name="Normal 8 2 2 3 2 6 5 3" xfId="4227"/>
    <cellStyle name="Normal 8 2 2 3 2 6 5 3 2" xfId="12202"/>
    <cellStyle name="Normal 8 2 2 3 2 6 5 3 2 2" xfId="35997"/>
    <cellStyle name="Normal 8 2 2 3 2 6 5 3 3" xfId="20133"/>
    <cellStyle name="Normal 8 2 2 3 2 6 5 3 3 2" xfId="43927"/>
    <cellStyle name="Normal 8 2 2 3 2 6 5 3 4" xfId="28066"/>
    <cellStyle name="Normal 8 2 2 3 2 6 5 4" xfId="6250"/>
    <cellStyle name="Normal 8 2 2 3 2 6 5 4 2" xfId="14183"/>
    <cellStyle name="Normal 8 2 2 3 2 6 5 4 2 2" xfId="37978"/>
    <cellStyle name="Normal 8 2 2 3 2 6 5 4 3" xfId="22114"/>
    <cellStyle name="Normal 8 2 2 3 2 6 5 4 3 2" xfId="45908"/>
    <cellStyle name="Normal 8 2 2 3 2 6 5 4 4" xfId="30048"/>
    <cellStyle name="Normal 8 2 2 3 2 6 5 5" xfId="8240"/>
    <cellStyle name="Normal 8 2 2 3 2 6 5 5 2" xfId="32035"/>
    <cellStyle name="Normal 8 2 2 3 2 6 5 6" xfId="16171"/>
    <cellStyle name="Normal 8 2 2 3 2 6 5 6 2" xfId="39965"/>
    <cellStyle name="Normal 8 2 2 3 2 6 5 7" xfId="24104"/>
    <cellStyle name="Normal 8 2 2 3 2 6 6" xfId="2241"/>
    <cellStyle name="Normal 8 2 2 3 2 6 6 2" xfId="10217"/>
    <cellStyle name="Normal 8 2 2 3 2 6 6 2 2" xfId="34012"/>
    <cellStyle name="Normal 8 2 2 3 2 6 6 3" xfId="18148"/>
    <cellStyle name="Normal 8 2 2 3 2 6 6 3 2" xfId="41942"/>
    <cellStyle name="Normal 8 2 2 3 2 6 6 4" xfId="26081"/>
    <cellStyle name="Normal 8 2 2 3 2 6 7" xfId="4223"/>
    <cellStyle name="Normal 8 2 2 3 2 6 7 2" xfId="12198"/>
    <cellStyle name="Normal 8 2 2 3 2 6 7 2 2" xfId="35993"/>
    <cellStyle name="Normal 8 2 2 3 2 6 7 3" xfId="20129"/>
    <cellStyle name="Normal 8 2 2 3 2 6 7 3 2" xfId="43923"/>
    <cellStyle name="Normal 8 2 2 3 2 6 7 4" xfId="28062"/>
    <cellStyle name="Normal 8 2 2 3 2 6 8" xfId="6246"/>
    <cellStyle name="Normal 8 2 2 3 2 6 8 2" xfId="14179"/>
    <cellStyle name="Normal 8 2 2 3 2 6 8 2 2" xfId="37974"/>
    <cellStyle name="Normal 8 2 2 3 2 6 8 3" xfId="22110"/>
    <cellStyle name="Normal 8 2 2 3 2 6 8 3 2" xfId="45904"/>
    <cellStyle name="Normal 8 2 2 3 2 6 8 4" xfId="30044"/>
    <cellStyle name="Normal 8 2 2 3 2 6 9" xfId="8236"/>
    <cellStyle name="Normal 8 2 2 3 2 6 9 2" xfId="32031"/>
    <cellStyle name="Normal 8 2 2 3 2 7" xfId="262"/>
    <cellStyle name="Normal 8 2 2 3 2 7 2" xfId="2246"/>
    <cellStyle name="Normal 8 2 2 3 2 7 2 2" xfId="10222"/>
    <cellStyle name="Normal 8 2 2 3 2 7 2 2 2" xfId="34017"/>
    <cellStyle name="Normal 8 2 2 3 2 7 2 3" xfId="18153"/>
    <cellStyle name="Normal 8 2 2 3 2 7 2 3 2" xfId="41947"/>
    <cellStyle name="Normal 8 2 2 3 2 7 2 4" xfId="26086"/>
    <cellStyle name="Normal 8 2 2 3 2 7 3" xfId="4228"/>
    <cellStyle name="Normal 8 2 2 3 2 7 3 2" xfId="12203"/>
    <cellStyle name="Normal 8 2 2 3 2 7 3 2 2" xfId="35998"/>
    <cellStyle name="Normal 8 2 2 3 2 7 3 3" xfId="20134"/>
    <cellStyle name="Normal 8 2 2 3 2 7 3 3 2" xfId="43928"/>
    <cellStyle name="Normal 8 2 2 3 2 7 3 4" xfId="28067"/>
    <cellStyle name="Normal 8 2 2 3 2 7 4" xfId="6251"/>
    <cellStyle name="Normal 8 2 2 3 2 7 4 2" xfId="14184"/>
    <cellStyle name="Normal 8 2 2 3 2 7 4 2 2" xfId="37979"/>
    <cellStyle name="Normal 8 2 2 3 2 7 4 3" xfId="22115"/>
    <cellStyle name="Normal 8 2 2 3 2 7 4 3 2" xfId="45909"/>
    <cellStyle name="Normal 8 2 2 3 2 7 4 4" xfId="30049"/>
    <cellStyle name="Normal 8 2 2 3 2 7 5" xfId="8241"/>
    <cellStyle name="Normal 8 2 2 3 2 7 5 2" xfId="32036"/>
    <cellStyle name="Normal 8 2 2 3 2 7 6" xfId="16172"/>
    <cellStyle name="Normal 8 2 2 3 2 7 6 2" xfId="39966"/>
    <cellStyle name="Normal 8 2 2 3 2 7 7" xfId="24105"/>
    <cellStyle name="Normal 8 2 2 3 2 8" xfId="263"/>
    <cellStyle name="Normal 8 2 2 3 2 8 2" xfId="2247"/>
    <cellStyle name="Normal 8 2 2 3 2 8 2 2" xfId="10223"/>
    <cellStyle name="Normal 8 2 2 3 2 8 2 2 2" xfId="34018"/>
    <cellStyle name="Normal 8 2 2 3 2 8 2 3" xfId="18154"/>
    <cellStyle name="Normal 8 2 2 3 2 8 2 3 2" xfId="41948"/>
    <cellStyle name="Normal 8 2 2 3 2 8 2 4" xfId="26087"/>
    <cellStyle name="Normal 8 2 2 3 2 8 3" xfId="4229"/>
    <cellStyle name="Normal 8 2 2 3 2 8 3 2" xfId="12204"/>
    <cellStyle name="Normal 8 2 2 3 2 8 3 2 2" xfId="35999"/>
    <cellStyle name="Normal 8 2 2 3 2 8 3 3" xfId="20135"/>
    <cellStyle name="Normal 8 2 2 3 2 8 3 3 2" xfId="43929"/>
    <cellStyle name="Normal 8 2 2 3 2 8 3 4" xfId="28068"/>
    <cellStyle name="Normal 8 2 2 3 2 8 4" xfId="6252"/>
    <cellStyle name="Normal 8 2 2 3 2 8 4 2" xfId="14185"/>
    <cellStyle name="Normal 8 2 2 3 2 8 4 2 2" xfId="37980"/>
    <cellStyle name="Normal 8 2 2 3 2 8 4 3" xfId="22116"/>
    <cellStyle name="Normal 8 2 2 3 2 8 4 3 2" xfId="45910"/>
    <cellStyle name="Normal 8 2 2 3 2 8 4 4" xfId="30050"/>
    <cellStyle name="Normal 8 2 2 3 2 8 5" xfId="8242"/>
    <cellStyle name="Normal 8 2 2 3 2 8 5 2" xfId="32037"/>
    <cellStyle name="Normal 8 2 2 3 2 8 6" xfId="16173"/>
    <cellStyle name="Normal 8 2 2 3 2 8 6 2" xfId="39967"/>
    <cellStyle name="Normal 8 2 2 3 2 8 7" xfId="24106"/>
    <cellStyle name="Normal 8 2 2 3 2 9" xfId="264"/>
    <cellStyle name="Normal 8 2 2 3 2 9 2" xfId="2248"/>
    <cellStyle name="Normal 8 2 2 3 2 9 2 2" xfId="10224"/>
    <cellStyle name="Normal 8 2 2 3 2 9 2 2 2" xfId="34019"/>
    <cellStyle name="Normal 8 2 2 3 2 9 2 3" xfId="18155"/>
    <cellStyle name="Normal 8 2 2 3 2 9 2 3 2" xfId="41949"/>
    <cellStyle name="Normal 8 2 2 3 2 9 2 4" xfId="26088"/>
    <cellStyle name="Normal 8 2 2 3 2 9 3" xfId="4230"/>
    <cellStyle name="Normal 8 2 2 3 2 9 3 2" xfId="12205"/>
    <cellStyle name="Normal 8 2 2 3 2 9 3 2 2" xfId="36000"/>
    <cellStyle name="Normal 8 2 2 3 2 9 3 3" xfId="20136"/>
    <cellStyle name="Normal 8 2 2 3 2 9 3 3 2" xfId="43930"/>
    <cellStyle name="Normal 8 2 2 3 2 9 3 4" xfId="28069"/>
    <cellStyle name="Normal 8 2 2 3 2 9 4" xfId="6253"/>
    <cellStyle name="Normal 8 2 2 3 2 9 4 2" xfId="14186"/>
    <cellStyle name="Normal 8 2 2 3 2 9 4 2 2" xfId="37981"/>
    <cellStyle name="Normal 8 2 2 3 2 9 4 3" xfId="22117"/>
    <cellStyle name="Normal 8 2 2 3 2 9 4 3 2" xfId="45911"/>
    <cellStyle name="Normal 8 2 2 3 2 9 4 4" xfId="30051"/>
    <cellStyle name="Normal 8 2 2 3 2 9 5" xfId="8243"/>
    <cellStyle name="Normal 8 2 2 3 2 9 5 2" xfId="32038"/>
    <cellStyle name="Normal 8 2 2 3 2 9 6" xfId="16174"/>
    <cellStyle name="Normal 8 2 2 3 2 9 6 2" xfId="39968"/>
    <cellStyle name="Normal 8 2 2 3 2 9 7" xfId="24107"/>
    <cellStyle name="Normal 8 2 2 3 3" xfId="265"/>
    <cellStyle name="Normal 8 2 2 3 3 10" xfId="8244"/>
    <cellStyle name="Normal 8 2 2 3 3 10 2" xfId="32039"/>
    <cellStyle name="Normal 8 2 2 3 3 11" xfId="16175"/>
    <cellStyle name="Normal 8 2 2 3 3 11 2" xfId="39969"/>
    <cellStyle name="Normal 8 2 2 3 3 12" xfId="24108"/>
    <cellStyle name="Normal 8 2 2 3 3 2" xfId="266"/>
    <cellStyle name="Normal 8 2 2 3 3 2 10" xfId="16176"/>
    <cellStyle name="Normal 8 2 2 3 3 2 10 2" xfId="39970"/>
    <cellStyle name="Normal 8 2 2 3 3 2 11" xfId="24109"/>
    <cellStyle name="Normal 8 2 2 3 3 2 2" xfId="267"/>
    <cellStyle name="Normal 8 2 2 3 3 2 2 2" xfId="2251"/>
    <cellStyle name="Normal 8 2 2 3 3 2 2 2 2" xfId="10227"/>
    <cellStyle name="Normal 8 2 2 3 3 2 2 2 2 2" xfId="34022"/>
    <cellStyle name="Normal 8 2 2 3 3 2 2 2 3" xfId="18158"/>
    <cellStyle name="Normal 8 2 2 3 3 2 2 2 3 2" xfId="41952"/>
    <cellStyle name="Normal 8 2 2 3 3 2 2 2 4" xfId="26091"/>
    <cellStyle name="Normal 8 2 2 3 3 2 2 3" xfId="4233"/>
    <cellStyle name="Normal 8 2 2 3 3 2 2 3 2" xfId="12208"/>
    <cellStyle name="Normal 8 2 2 3 3 2 2 3 2 2" xfId="36003"/>
    <cellStyle name="Normal 8 2 2 3 3 2 2 3 3" xfId="20139"/>
    <cellStyle name="Normal 8 2 2 3 3 2 2 3 3 2" xfId="43933"/>
    <cellStyle name="Normal 8 2 2 3 3 2 2 3 4" xfId="28072"/>
    <cellStyle name="Normal 8 2 2 3 3 2 2 4" xfId="6256"/>
    <cellStyle name="Normal 8 2 2 3 3 2 2 4 2" xfId="14189"/>
    <cellStyle name="Normal 8 2 2 3 3 2 2 4 2 2" xfId="37984"/>
    <cellStyle name="Normal 8 2 2 3 3 2 2 4 3" xfId="22120"/>
    <cellStyle name="Normal 8 2 2 3 3 2 2 4 3 2" xfId="45914"/>
    <cellStyle name="Normal 8 2 2 3 3 2 2 4 4" xfId="30054"/>
    <cellStyle name="Normal 8 2 2 3 3 2 2 5" xfId="8246"/>
    <cellStyle name="Normal 8 2 2 3 3 2 2 5 2" xfId="32041"/>
    <cellStyle name="Normal 8 2 2 3 3 2 2 6" xfId="16177"/>
    <cellStyle name="Normal 8 2 2 3 3 2 2 6 2" xfId="39971"/>
    <cellStyle name="Normal 8 2 2 3 3 2 2 7" xfId="24110"/>
    <cellStyle name="Normal 8 2 2 3 3 2 3" xfId="268"/>
    <cellStyle name="Normal 8 2 2 3 3 2 3 2" xfId="2252"/>
    <cellStyle name="Normal 8 2 2 3 3 2 3 2 2" xfId="10228"/>
    <cellStyle name="Normal 8 2 2 3 3 2 3 2 2 2" xfId="34023"/>
    <cellStyle name="Normal 8 2 2 3 3 2 3 2 3" xfId="18159"/>
    <cellStyle name="Normal 8 2 2 3 3 2 3 2 3 2" xfId="41953"/>
    <cellStyle name="Normal 8 2 2 3 3 2 3 2 4" xfId="26092"/>
    <cellStyle name="Normal 8 2 2 3 3 2 3 3" xfId="4234"/>
    <cellStyle name="Normal 8 2 2 3 3 2 3 3 2" xfId="12209"/>
    <cellStyle name="Normal 8 2 2 3 3 2 3 3 2 2" xfId="36004"/>
    <cellStyle name="Normal 8 2 2 3 3 2 3 3 3" xfId="20140"/>
    <cellStyle name="Normal 8 2 2 3 3 2 3 3 3 2" xfId="43934"/>
    <cellStyle name="Normal 8 2 2 3 3 2 3 3 4" xfId="28073"/>
    <cellStyle name="Normal 8 2 2 3 3 2 3 4" xfId="6257"/>
    <cellStyle name="Normal 8 2 2 3 3 2 3 4 2" xfId="14190"/>
    <cellStyle name="Normal 8 2 2 3 3 2 3 4 2 2" xfId="37985"/>
    <cellStyle name="Normal 8 2 2 3 3 2 3 4 3" xfId="22121"/>
    <cellStyle name="Normal 8 2 2 3 3 2 3 4 3 2" xfId="45915"/>
    <cellStyle name="Normal 8 2 2 3 3 2 3 4 4" xfId="30055"/>
    <cellStyle name="Normal 8 2 2 3 3 2 3 5" xfId="8247"/>
    <cellStyle name="Normal 8 2 2 3 3 2 3 5 2" xfId="32042"/>
    <cellStyle name="Normal 8 2 2 3 3 2 3 6" xfId="16178"/>
    <cellStyle name="Normal 8 2 2 3 3 2 3 6 2" xfId="39972"/>
    <cellStyle name="Normal 8 2 2 3 3 2 3 7" xfId="24111"/>
    <cellStyle name="Normal 8 2 2 3 3 2 4" xfId="269"/>
    <cellStyle name="Normal 8 2 2 3 3 2 4 2" xfId="2253"/>
    <cellStyle name="Normal 8 2 2 3 3 2 4 2 2" xfId="10229"/>
    <cellStyle name="Normal 8 2 2 3 3 2 4 2 2 2" xfId="34024"/>
    <cellStyle name="Normal 8 2 2 3 3 2 4 2 3" xfId="18160"/>
    <cellStyle name="Normal 8 2 2 3 3 2 4 2 3 2" xfId="41954"/>
    <cellStyle name="Normal 8 2 2 3 3 2 4 2 4" xfId="26093"/>
    <cellStyle name="Normal 8 2 2 3 3 2 4 3" xfId="4235"/>
    <cellStyle name="Normal 8 2 2 3 3 2 4 3 2" xfId="12210"/>
    <cellStyle name="Normal 8 2 2 3 3 2 4 3 2 2" xfId="36005"/>
    <cellStyle name="Normal 8 2 2 3 3 2 4 3 3" xfId="20141"/>
    <cellStyle name="Normal 8 2 2 3 3 2 4 3 3 2" xfId="43935"/>
    <cellStyle name="Normal 8 2 2 3 3 2 4 3 4" xfId="28074"/>
    <cellStyle name="Normal 8 2 2 3 3 2 4 4" xfId="6258"/>
    <cellStyle name="Normal 8 2 2 3 3 2 4 4 2" xfId="14191"/>
    <cellStyle name="Normal 8 2 2 3 3 2 4 4 2 2" xfId="37986"/>
    <cellStyle name="Normal 8 2 2 3 3 2 4 4 3" xfId="22122"/>
    <cellStyle name="Normal 8 2 2 3 3 2 4 4 3 2" xfId="45916"/>
    <cellStyle name="Normal 8 2 2 3 3 2 4 4 4" xfId="30056"/>
    <cellStyle name="Normal 8 2 2 3 3 2 4 5" xfId="8248"/>
    <cellStyle name="Normal 8 2 2 3 3 2 4 5 2" xfId="32043"/>
    <cellStyle name="Normal 8 2 2 3 3 2 4 6" xfId="16179"/>
    <cellStyle name="Normal 8 2 2 3 3 2 4 6 2" xfId="39973"/>
    <cellStyle name="Normal 8 2 2 3 3 2 4 7" xfId="24112"/>
    <cellStyle name="Normal 8 2 2 3 3 2 5" xfId="270"/>
    <cellStyle name="Normal 8 2 2 3 3 2 5 2" xfId="2254"/>
    <cellStyle name="Normal 8 2 2 3 3 2 5 2 2" xfId="10230"/>
    <cellStyle name="Normal 8 2 2 3 3 2 5 2 2 2" xfId="34025"/>
    <cellStyle name="Normal 8 2 2 3 3 2 5 2 3" xfId="18161"/>
    <cellStyle name="Normal 8 2 2 3 3 2 5 2 3 2" xfId="41955"/>
    <cellStyle name="Normal 8 2 2 3 3 2 5 2 4" xfId="26094"/>
    <cellStyle name="Normal 8 2 2 3 3 2 5 3" xfId="4236"/>
    <cellStyle name="Normal 8 2 2 3 3 2 5 3 2" xfId="12211"/>
    <cellStyle name="Normal 8 2 2 3 3 2 5 3 2 2" xfId="36006"/>
    <cellStyle name="Normal 8 2 2 3 3 2 5 3 3" xfId="20142"/>
    <cellStyle name="Normal 8 2 2 3 3 2 5 3 3 2" xfId="43936"/>
    <cellStyle name="Normal 8 2 2 3 3 2 5 3 4" xfId="28075"/>
    <cellStyle name="Normal 8 2 2 3 3 2 5 4" xfId="6259"/>
    <cellStyle name="Normal 8 2 2 3 3 2 5 4 2" xfId="14192"/>
    <cellStyle name="Normal 8 2 2 3 3 2 5 4 2 2" xfId="37987"/>
    <cellStyle name="Normal 8 2 2 3 3 2 5 4 3" xfId="22123"/>
    <cellStyle name="Normal 8 2 2 3 3 2 5 4 3 2" xfId="45917"/>
    <cellStyle name="Normal 8 2 2 3 3 2 5 4 4" xfId="30057"/>
    <cellStyle name="Normal 8 2 2 3 3 2 5 5" xfId="8249"/>
    <cellStyle name="Normal 8 2 2 3 3 2 5 5 2" xfId="32044"/>
    <cellStyle name="Normal 8 2 2 3 3 2 5 6" xfId="16180"/>
    <cellStyle name="Normal 8 2 2 3 3 2 5 6 2" xfId="39974"/>
    <cellStyle name="Normal 8 2 2 3 3 2 5 7" xfId="24113"/>
    <cellStyle name="Normal 8 2 2 3 3 2 6" xfId="2250"/>
    <cellStyle name="Normal 8 2 2 3 3 2 6 2" xfId="10226"/>
    <cellStyle name="Normal 8 2 2 3 3 2 6 2 2" xfId="34021"/>
    <cellStyle name="Normal 8 2 2 3 3 2 6 3" xfId="18157"/>
    <cellStyle name="Normal 8 2 2 3 3 2 6 3 2" xfId="41951"/>
    <cellStyle name="Normal 8 2 2 3 3 2 6 4" xfId="26090"/>
    <cellStyle name="Normal 8 2 2 3 3 2 7" xfId="4232"/>
    <cellStyle name="Normal 8 2 2 3 3 2 7 2" xfId="12207"/>
    <cellStyle name="Normal 8 2 2 3 3 2 7 2 2" xfId="36002"/>
    <cellStyle name="Normal 8 2 2 3 3 2 7 3" xfId="20138"/>
    <cellStyle name="Normal 8 2 2 3 3 2 7 3 2" xfId="43932"/>
    <cellStyle name="Normal 8 2 2 3 3 2 7 4" xfId="28071"/>
    <cellStyle name="Normal 8 2 2 3 3 2 8" xfId="6255"/>
    <cellStyle name="Normal 8 2 2 3 3 2 8 2" xfId="14188"/>
    <cellStyle name="Normal 8 2 2 3 3 2 8 2 2" xfId="37983"/>
    <cellStyle name="Normal 8 2 2 3 3 2 8 3" xfId="22119"/>
    <cellStyle name="Normal 8 2 2 3 3 2 8 3 2" xfId="45913"/>
    <cellStyle name="Normal 8 2 2 3 3 2 8 4" xfId="30053"/>
    <cellStyle name="Normal 8 2 2 3 3 2 9" xfId="8245"/>
    <cellStyle name="Normal 8 2 2 3 3 2 9 2" xfId="32040"/>
    <cellStyle name="Normal 8 2 2 3 3 3" xfId="271"/>
    <cellStyle name="Normal 8 2 2 3 3 3 2" xfId="2255"/>
    <cellStyle name="Normal 8 2 2 3 3 3 2 2" xfId="10231"/>
    <cellStyle name="Normal 8 2 2 3 3 3 2 2 2" xfId="34026"/>
    <cellStyle name="Normal 8 2 2 3 3 3 2 3" xfId="18162"/>
    <cellStyle name="Normal 8 2 2 3 3 3 2 3 2" xfId="41956"/>
    <cellStyle name="Normal 8 2 2 3 3 3 2 4" xfId="26095"/>
    <cellStyle name="Normal 8 2 2 3 3 3 3" xfId="4237"/>
    <cellStyle name="Normal 8 2 2 3 3 3 3 2" xfId="12212"/>
    <cellStyle name="Normal 8 2 2 3 3 3 3 2 2" xfId="36007"/>
    <cellStyle name="Normal 8 2 2 3 3 3 3 3" xfId="20143"/>
    <cellStyle name="Normal 8 2 2 3 3 3 3 3 2" xfId="43937"/>
    <cellStyle name="Normal 8 2 2 3 3 3 3 4" xfId="28076"/>
    <cellStyle name="Normal 8 2 2 3 3 3 4" xfId="6260"/>
    <cellStyle name="Normal 8 2 2 3 3 3 4 2" xfId="14193"/>
    <cellStyle name="Normal 8 2 2 3 3 3 4 2 2" xfId="37988"/>
    <cellStyle name="Normal 8 2 2 3 3 3 4 3" xfId="22124"/>
    <cellStyle name="Normal 8 2 2 3 3 3 4 3 2" xfId="45918"/>
    <cellStyle name="Normal 8 2 2 3 3 3 4 4" xfId="30058"/>
    <cellStyle name="Normal 8 2 2 3 3 3 5" xfId="8250"/>
    <cellStyle name="Normal 8 2 2 3 3 3 5 2" xfId="32045"/>
    <cellStyle name="Normal 8 2 2 3 3 3 6" xfId="16181"/>
    <cellStyle name="Normal 8 2 2 3 3 3 6 2" xfId="39975"/>
    <cellStyle name="Normal 8 2 2 3 3 3 7" xfId="24114"/>
    <cellStyle name="Normal 8 2 2 3 3 4" xfId="272"/>
    <cellStyle name="Normal 8 2 2 3 3 4 2" xfId="2256"/>
    <cellStyle name="Normal 8 2 2 3 3 4 2 2" xfId="10232"/>
    <cellStyle name="Normal 8 2 2 3 3 4 2 2 2" xfId="34027"/>
    <cellStyle name="Normal 8 2 2 3 3 4 2 3" xfId="18163"/>
    <cellStyle name="Normal 8 2 2 3 3 4 2 3 2" xfId="41957"/>
    <cellStyle name="Normal 8 2 2 3 3 4 2 4" xfId="26096"/>
    <cellStyle name="Normal 8 2 2 3 3 4 3" xfId="4238"/>
    <cellStyle name="Normal 8 2 2 3 3 4 3 2" xfId="12213"/>
    <cellStyle name="Normal 8 2 2 3 3 4 3 2 2" xfId="36008"/>
    <cellStyle name="Normal 8 2 2 3 3 4 3 3" xfId="20144"/>
    <cellStyle name="Normal 8 2 2 3 3 4 3 3 2" xfId="43938"/>
    <cellStyle name="Normal 8 2 2 3 3 4 3 4" xfId="28077"/>
    <cellStyle name="Normal 8 2 2 3 3 4 4" xfId="6261"/>
    <cellStyle name="Normal 8 2 2 3 3 4 4 2" xfId="14194"/>
    <cellStyle name="Normal 8 2 2 3 3 4 4 2 2" xfId="37989"/>
    <cellStyle name="Normal 8 2 2 3 3 4 4 3" xfId="22125"/>
    <cellStyle name="Normal 8 2 2 3 3 4 4 3 2" xfId="45919"/>
    <cellStyle name="Normal 8 2 2 3 3 4 4 4" xfId="30059"/>
    <cellStyle name="Normal 8 2 2 3 3 4 5" xfId="8251"/>
    <cellStyle name="Normal 8 2 2 3 3 4 5 2" xfId="32046"/>
    <cellStyle name="Normal 8 2 2 3 3 4 6" xfId="16182"/>
    <cellStyle name="Normal 8 2 2 3 3 4 6 2" xfId="39976"/>
    <cellStyle name="Normal 8 2 2 3 3 4 7" xfId="24115"/>
    <cellStyle name="Normal 8 2 2 3 3 5" xfId="273"/>
    <cellStyle name="Normal 8 2 2 3 3 5 2" xfId="2257"/>
    <cellStyle name="Normal 8 2 2 3 3 5 2 2" xfId="10233"/>
    <cellStyle name="Normal 8 2 2 3 3 5 2 2 2" xfId="34028"/>
    <cellStyle name="Normal 8 2 2 3 3 5 2 3" xfId="18164"/>
    <cellStyle name="Normal 8 2 2 3 3 5 2 3 2" xfId="41958"/>
    <cellStyle name="Normal 8 2 2 3 3 5 2 4" xfId="26097"/>
    <cellStyle name="Normal 8 2 2 3 3 5 3" xfId="4239"/>
    <cellStyle name="Normal 8 2 2 3 3 5 3 2" xfId="12214"/>
    <cellStyle name="Normal 8 2 2 3 3 5 3 2 2" xfId="36009"/>
    <cellStyle name="Normal 8 2 2 3 3 5 3 3" xfId="20145"/>
    <cellStyle name="Normal 8 2 2 3 3 5 3 3 2" xfId="43939"/>
    <cellStyle name="Normal 8 2 2 3 3 5 3 4" xfId="28078"/>
    <cellStyle name="Normal 8 2 2 3 3 5 4" xfId="6262"/>
    <cellStyle name="Normal 8 2 2 3 3 5 4 2" xfId="14195"/>
    <cellStyle name="Normal 8 2 2 3 3 5 4 2 2" xfId="37990"/>
    <cellStyle name="Normal 8 2 2 3 3 5 4 3" xfId="22126"/>
    <cellStyle name="Normal 8 2 2 3 3 5 4 3 2" xfId="45920"/>
    <cellStyle name="Normal 8 2 2 3 3 5 4 4" xfId="30060"/>
    <cellStyle name="Normal 8 2 2 3 3 5 5" xfId="8252"/>
    <cellStyle name="Normal 8 2 2 3 3 5 5 2" xfId="32047"/>
    <cellStyle name="Normal 8 2 2 3 3 5 6" xfId="16183"/>
    <cellStyle name="Normal 8 2 2 3 3 5 6 2" xfId="39977"/>
    <cellStyle name="Normal 8 2 2 3 3 5 7" xfId="24116"/>
    <cellStyle name="Normal 8 2 2 3 3 6" xfId="274"/>
    <cellStyle name="Normal 8 2 2 3 3 6 2" xfId="2258"/>
    <cellStyle name="Normal 8 2 2 3 3 6 2 2" xfId="10234"/>
    <cellStyle name="Normal 8 2 2 3 3 6 2 2 2" xfId="34029"/>
    <cellStyle name="Normal 8 2 2 3 3 6 2 3" xfId="18165"/>
    <cellStyle name="Normal 8 2 2 3 3 6 2 3 2" xfId="41959"/>
    <cellStyle name="Normal 8 2 2 3 3 6 2 4" xfId="26098"/>
    <cellStyle name="Normal 8 2 2 3 3 6 3" xfId="4240"/>
    <cellStyle name="Normal 8 2 2 3 3 6 3 2" xfId="12215"/>
    <cellStyle name="Normal 8 2 2 3 3 6 3 2 2" xfId="36010"/>
    <cellStyle name="Normal 8 2 2 3 3 6 3 3" xfId="20146"/>
    <cellStyle name="Normal 8 2 2 3 3 6 3 3 2" xfId="43940"/>
    <cellStyle name="Normal 8 2 2 3 3 6 3 4" xfId="28079"/>
    <cellStyle name="Normal 8 2 2 3 3 6 4" xfId="6263"/>
    <cellStyle name="Normal 8 2 2 3 3 6 4 2" xfId="14196"/>
    <cellStyle name="Normal 8 2 2 3 3 6 4 2 2" xfId="37991"/>
    <cellStyle name="Normal 8 2 2 3 3 6 4 3" xfId="22127"/>
    <cellStyle name="Normal 8 2 2 3 3 6 4 3 2" xfId="45921"/>
    <cellStyle name="Normal 8 2 2 3 3 6 4 4" xfId="30061"/>
    <cellStyle name="Normal 8 2 2 3 3 6 5" xfId="8253"/>
    <cellStyle name="Normal 8 2 2 3 3 6 5 2" xfId="32048"/>
    <cellStyle name="Normal 8 2 2 3 3 6 6" xfId="16184"/>
    <cellStyle name="Normal 8 2 2 3 3 6 6 2" xfId="39978"/>
    <cellStyle name="Normal 8 2 2 3 3 6 7" xfId="24117"/>
    <cellStyle name="Normal 8 2 2 3 3 7" xfId="2249"/>
    <cellStyle name="Normal 8 2 2 3 3 7 2" xfId="10225"/>
    <cellStyle name="Normal 8 2 2 3 3 7 2 2" xfId="34020"/>
    <cellStyle name="Normal 8 2 2 3 3 7 3" xfId="18156"/>
    <cellStyle name="Normal 8 2 2 3 3 7 3 2" xfId="41950"/>
    <cellStyle name="Normal 8 2 2 3 3 7 4" xfId="26089"/>
    <cellStyle name="Normal 8 2 2 3 3 8" xfId="4231"/>
    <cellStyle name="Normal 8 2 2 3 3 8 2" xfId="12206"/>
    <cellStyle name="Normal 8 2 2 3 3 8 2 2" xfId="36001"/>
    <cellStyle name="Normal 8 2 2 3 3 8 3" xfId="20137"/>
    <cellStyle name="Normal 8 2 2 3 3 8 3 2" xfId="43931"/>
    <cellStyle name="Normal 8 2 2 3 3 8 4" xfId="28070"/>
    <cellStyle name="Normal 8 2 2 3 3 9" xfId="6254"/>
    <cellStyle name="Normal 8 2 2 3 3 9 2" xfId="14187"/>
    <cellStyle name="Normal 8 2 2 3 3 9 2 2" xfId="37982"/>
    <cellStyle name="Normal 8 2 2 3 3 9 3" xfId="22118"/>
    <cellStyle name="Normal 8 2 2 3 3 9 3 2" xfId="45912"/>
    <cellStyle name="Normal 8 2 2 3 3 9 4" xfId="30052"/>
    <cellStyle name="Normal 8 2 2 3 4" xfId="275"/>
    <cellStyle name="Normal 8 2 2 3 4 10" xfId="8254"/>
    <cellStyle name="Normal 8 2 2 3 4 10 2" xfId="32049"/>
    <cellStyle name="Normal 8 2 2 3 4 11" xfId="16185"/>
    <cellStyle name="Normal 8 2 2 3 4 11 2" xfId="39979"/>
    <cellStyle name="Normal 8 2 2 3 4 12" xfId="24118"/>
    <cellStyle name="Normal 8 2 2 3 4 2" xfId="276"/>
    <cellStyle name="Normal 8 2 2 3 4 2 10" xfId="16186"/>
    <cellStyle name="Normal 8 2 2 3 4 2 10 2" xfId="39980"/>
    <cellStyle name="Normal 8 2 2 3 4 2 11" xfId="24119"/>
    <cellStyle name="Normal 8 2 2 3 4 2 2" xfId="277"/>
    <cellStyle name="Normal 8 2 2 3 4 2 2 2" xfId="2261"/>
    <cellStyle name="Normal 8 2 2 3 4 2 2 2 2" xfId="10237"/>
    <cellStyle name="Normal 8 2 2 3 4 2 2 2 2 2" xfId="34032"/>
    <cellStyle name="Normal 8 2 2 3 4 2 2 2 3" xfId="18168"/>
    <cellStyle name="Normal 8 2 2 3 4 2 2 2 3 2" xfId="41962"/>
    <cellStyle name="Normal 8 2 2 3 4 2 2 2 4" xfId="26101"/>
    <cellStyle name="Normal 8 2 2 3 4 2 2 3" xfId="4243"/>
    <cellStyle name="Normal 8 2 2 3 4 2 2 3 2" xfId="12218"/>
    <cellStyle name="Normal 8 2 2 3 4 2 2 3 2 2" xfId="36013"/>
    <cellStyle name="Normal 8 2 2 3 4 2 2 3 3" xfId="20149"/>
    <cellStyle name="Normal 8 2 2 3 4 2 2 3 3 2" xfId="43943"/>
    <cellStyle name="Normal 8 2 2 3 4 2 2 3 4" xfId="28082"/>
    <cellStyle name="Normal 8 2 2 3 4 2 2 4" xfId="6266"/>
    <cellStyle name="Normal 8 2 2 3 4 2 2 4 2" xfId="14199"/>
    <cellStyle name="Normal 8 2 2 3 4 2 2 4 2 2" xfId="37994"/>
    <cellStyle name="Normal 8 2 2 3 4 2 2 4 3" xfId="22130"/>
    <cellStyle name="Normal 8 2 2 3 4 2 2 4 3 2" xfId="45924"/>
    <cellStyle name="Normal 8 2 2 3 4 2 2 4 4" xfId="30064"/>
    <cellStyle name="Normal 8 2 2 3 4 2 2 5" xfId="8256"/>
    <cellStyle name="Normal 8 2 2 3 4 2 2 5 2" xfId="32051"/>
    <cellStyle name="Normal 8 2 2 3 4 2 2 6" xfId="16187"/>
    <cellStyle name="Normal 8 2 2 3 4 2 2 6 2" xfId="39981"/>
    <cellStyle name="Normal 8 2 2 3 4 2 2 7" xfId="24120"/>
    <cellStyle name="Normal 8 2 2 3 4 2 3" xfId="278"/>
    <cellStyle name="Normal 8 2 2 3 4 2 3 2" xfId="2262"/>
    <cellStyle name="Normal 8 2 2 3 4 2 3 2 2" xfId="10238"/>
    <cellStyle name="Normal 8 2 2 3 4 2 3 2 2 2" xfId="34033"/>
    <cellStyle name="Normal 8 2 2 3 4 2 3 2 3" xfId="18169"/>
    <cellStyle name="Normal 8 2 2 3 4 2 3 2 3 2" xfId="41963"/>
    <cellStyle name="Normal 8 2 2 3 4 2 3 2 4" xfId="26102"/>
    <cellStyle name="Normal 8 2 2 3 4 2 3 3" xfId="4244"/>
    <cellStyle name="Normal 8 2 2 3 4 2 3 3 2" xfId="12219"/>
    <cellStyle name="Normal 8 2 2 3 4 2 3 3 2 2" xfId="36014"/>
    <cellStyle name="Normal 8 2 2 3 4 2 3 3 3" xfId="20150"/>
    <cellStyle name="Normal 8 2 2 3 4 2 3 3 3 2" xfId="43944"/>
    <cellStyle name="Normal 8 2 2 3 4 2 3 3 4" xfId="28083"/>
    <cellStyle name="Normal 8 2 2 3 4 2 3 4" xfId="6267"/>
    <cellStyle name="Normal 8 2 2 3 4 2 3 4 2" xfId="14200"/>
    <cellStyle name="Normal 8 2 2 3 4 2 3 4 2 2" xfId="37995"/>
    <cellStyle name="Normal 8 2 2 3 4 2 3 4 3" xfId="22131"/>
    <cellStyle name="Normal 8 2 2 3 4 2 3 4 3 2" xfId="45925"/>
    <cellStyle name="Normal 8 2 2 3 4 2 3 4 4" xfId="30065"/>
    <cellStyle name="Normal 8 2 2 3 4 2 3 5" xfId="8257"/>
    <cellStyle name="Normal 8 2 2 3 4 2 3 5 2" xfId="32052"/>
    <cellStyle name="Normal 8 2 2 3 4 2 3 6" xfId="16188"/>
    <cellStyle name="Normal 8 2 2 3 4 2 3 6 2" xfId="39982"/>
    <cellStyle name="Normal 8 2 2 3 4 2 3 7" xfId="24121"/>
    <cellStyle name="Normal 8 2 2 3 4 2 4" xfId="279"/>
    <cellStyle name="Normal 8 2 2 3 4 2 4 2" xfId="2263"/>
    <cellStyle name="Normal 8 2 2 3 4 2 4 2 2" xfId="10239"/>
    <cellStyle name="Normal 8 2 2 3 4 2 4 2 2 2" xfId="34034"/>
    <cellStyle name="Normal 8 2 2 3 4 2 4 2 3" xfId="18170"/>
    <cellStyle name="Normal 8 2 2 3 4 2 4 2 3 2" xfId="41964"/>
    <cellStyle name="Normal 8 2 2 3 4 2 4 2 4" xfId="26103"/>
    <cellStyle name="Normal 8 2 2 3 4 2 4 3" xfId="4245"/>
    <cellStyle name="Normal 8 2 2 3 4 2 4 3 2" xfId="12220"/>
    <cellStyle name="Normal 8 2 2 3 4 2 4 3 2 2" xfId="36015"/>
    <cellStyle name="Normal 8 2 2 3 4 2 4 3 3" xfId="20151"/>
    <cellStyle name="Normal 8 2 2 3 4 2 4 3 3 2" xfId="43945"/>
    <cellStyle name="Normal 8 2 2 3 4 2 4 3 4" xfId="28084"/>
    <cellStyle name="Normal 8 2 2 3 4 2 4 4" xfId="6268"/>
    <cellStyle name="Normal 8 2 2 3 4 2 4 4 2" xfId="14201"/>
    <cellStyle name="Normal 8 2 2 3 4 2 4 4 2 2" xfId="37996"/>
    <cellStyle name="Normal 8 2 2 3 4 2 4 4 3" xfId="22132"/>
    <cellStyle name="Normal 8 2 2 3 4 2 4 4 3 2" xfId="45926"/>
    <cellStyle name="Normal 8 2 2 3 4 2 4 4 4" xfId="30066"/>
    <cellStyle name="Normal 8 2 2 3 4 2 4 5" xfId="8258"/>
    <cellStyle name="Normal 8 2 2 3 4 2 4 5 2" xfId="32053"/>
    <cellStyle name="Normal 8 2 2 3 4 2 4 6" xfId="16189"/>
    <cellStyle name="Normal 8 2 2 3 4 2 4 6 2" xfId="39983"/>
    <cellStyle name="Normal 8 2 2 3 4 2 4 7" xfId="24122"/>
    <cellStyle name="Normal 8 2 2 3 4 2 5" xfId="280"/>
    <cellStyle name="Normal 8 2 2 3 4 2 5 2" xfId="2264"/>
    <cellStyle name="Normal 8 2 2 3 4 2 5 2 2" xfId="10240"/>
    <cellStyle name="Normal 8 2 2 3 4 2 5 2 2 2" xfId="34035"/>
    <cellStyle name="Normal 8 2 2 3 4 2 5 2 3" xfId="18171"/>
    <cellStyle name="Normal 8 2 2 3 4 2 5 2 3 2" xfId="41965"/>
    <cellStyle name="Normal 8 2 2 3 4 2 5 2 4" xfId="26104"/>
    <cellStyle name="Normal 8 2 2 3 4 2 5 3" xfId="4246"/>
    <cellStyle name="Normal 8 2 2 3 4 2 5 3 2" xfId="12221"/>
    <cellStyle name="Normal 8 2 2 3 4 2 5 3 2 2" xfId="36016"/>
    <cellStyle name="Normal 8 2 2 3 4 2 5 3 3" xfId="20152"/>
    <cellStyle name="Normal 8 2 2 3 4 2 5 3 3 2" xfId="43946"/>
    <cellStyle name="Normal 8 2 2 3 4 2 5 3 4" xfId="28085"/>
    <cellStyle name="Normal 8 2 2 3 4 2 5 4" xfId="6269"/>
    <cellStyle name="Normal 8 2 2 3 4 2 5 4 2" xfId="14202"/>
    <cellStyle name="Normal 8 2 2 3 4 2 5 4 2 2" xfId="37997"/>
    <cellStyle name="Normal 8 2 2 3 4 2 5 4 3" xfId="22133"/>
    <cellStyle name="Normal 8 2 2 3 4 2 5 4 3 2" xfId="45927"/>
    <cellStyle name="Normal 8 2 2 3 4 2 5 4 4" xfId="30067"/>
    <cellStyle name="Normal 8 2 2 3 4 2 5 5" xfId="8259"/>
    <cellStyle name="Normal 8 2 2 3 4 2 5 5 2" xfId="32054"/>
    <cellStyle name="Normal 8 2 2 3 4 2 5 6" xfId="16190"/>
    <cellStyle name="Normal 8 2 2 3 4 2 5 6 2" xfId="39984"/>
    <cellStyle name="Normal 8 2 2 3 4 2 5 7" xfId="24123"/>
    <cellStyle name="Normal 8 2 2 3 4 2 6" xfId="2260"/>
    <cellStyle name="Normal 8 2 2 3 4 2 6 2" xfId="10236"/>
    <cellStyle name="Normal 8 2 2 3 4 2 6 2 2" xfId="34031"/>
    <cellStyle name="Normal 8 2 2 3 4 2 6 3" xfId="18167"/>
    <cellStyle name="Normal 8 2 2 3 4 2 6 3 2" xfId="41961"/>
    <cellStyle name="Normal 8 2 2 3 4 2 6 4" xfId="26100"/>
    <cellStyle name="Normal 8 2 2 3 4 2 7" xfId="4242"/>
    <cellStyle name="Normal 8 2 2 3 4 2 7 2" xfId="12217"/>
    <cellStyle name="Normal 8 2 2 3 4 2 7 2 2" xfId="36012"/>
    <cellStyle name="Normal 8 2 2 3 4 2 7 3" xfId="20148"/>
    <cellStyle name="Normal 8 2 2 3 4 2 7 3 2" xfId="43942"/>
    <cellStyle name="Normal 8 2 2 3 4 2 7 4" xfId="28081"/>
    <cellStyle name="Normal 8 2 2 3 4 2 8" xfId="6265"/>
    <cellStyle name="Normal 8 2 2 3 4 2 8 2" xfId="14198"/>
    <cellStyle name="Normal 8 2 2 3 4 2 8 2 2" xfId="37993"/>
    <cellStyle name="Normal 8 2 2 3 4 2 8 3" xfId="22129"/>
    <cellStyle name="Normal 8 2 2 3 4 2 8 3 2" xfId="45923"/>
    <cellStyle name="Normal 8 2 2 3 4 2 8 4" xfId="30063"/>
    <cellStyle name="Normal 8 2 2 3 4 2 9" xfId="8255"/>
    <cellStyle name="Normal 8 2 2 3 4 2 9 2" xfId="32050"/>
    <cellStyle name="Normal 8 2 2 3 4 3" xfId="281"/>
    <cellStyle name="Normal 8 2 2 3 4 3 2" xfId="2265"/>
    <cellStyle name="Normal 8 2 2 3 4 3 2 2" xfId="10241"/>
    <cellStyle name="Normal 8 2 2 3 4 3 2 2 2" xfId="34036"/>
    <cellStyle name="Normal 8 2 2 3 4 3 2 3" xfId="18172"/>
    <cellStyle name="Normal 8 2 2 3 4 3 2 3 2" xfId="41966"/>
    <cellStyle name="Normal 8 2 2 3 4 3 2 4" xfId="26105"/>
    <cellStyle name="Normal 8 2 2 3 4 3 3" xfId="4247"/>
    <cellStyle name="Normal 8 2 2 3 4 3 3 2" xfId="12222"/>
    <cellStyle name="Normal 8 2 2 3 4 3 3 2 2" xfId="36017"/>
    <cellStyle name="Normal 8 2 2 3 4 3 3 3" xfId="20153"/>
    <cellStyle name="Normal 8 2 2 3 4 3 3 3 2" xfId="43947"/>
    <cellStyle name="Normal 8 2 2 3 4 3 3 4" xfId="28086"/>
    <cellStyle name="Normal 8 2 2 3 4 3 4" xfId="6270"/>
    <cellStyle name="Normal 8 2 2 3 4 3 4 2" xfId="14203"/>
    <cellStyle name="Normal 8 2 2 3 4 3 4 2 2" xfId="37998"/>
    <cellStyle name="Normal 8 2 2 3 4 3 4 3" xfId="22134"/>
    <cellStyle name="Normal 8 2 2 3 4 3 4 3 2" xfId="45928"/>
    <cellStyle name="Normal 8 2 2 3 4 3 4 4" xfId="30068"/>
    <cellStyle name="Normal 8 2 2 3 4 3 5" xfId="8260"/>
    <cellStyle name="Normal 8 2 2 3 4 3 5 2" xfId="32055"/>
    <cellStyle name="Normal 8 2 2 3 4 3 6" xfId="16191"/>
    <cellStyle name="Normal 8 2 2 3 4 3 6 2" xfId="39985"/>
    <cellStyle name="Normal 8 2 2 3 4 3 7" xfId="24124"/>
    <cellStyle name="Normal 8 2 2 3 4 4" xfId="282"/>
    <cellStyle name="Normal 8 2 2 3 4 4 2" xfId="2266"/>
    <cellStyle name="Normal 8 2 2 3 4 4 2 2" xfId="10242"/>
    <cellStyle name="Normal 8 2 2 3 4 4 2 2 2" xfId="34037"/>
    <cellStyle name="Normal 8 2 2 3 4 4 2 3" xfId="18173"/>
    <cellStyle name="Normal 8 2 2 3 4 4 2 3 2" xfId="41967"/>
    <cellStyle name="Normal 8 2 2 3 4 4 2 4" xfId="26106"/>
    <cellStyle name="Normal 8 2 2 3 4 4 3" xfId="4248"/>
    <cellStyle name="Normal 8 2 2 3 4 4 3 2" xfId="12223"/>
    <cellStyle name="Normal 8 2 2 3 4 4 3 2 2" xfId="36018"/>
    <cellStyle name="Normal 8 2 2 3 4 4 3 3" xfId="20154"/>
    <cellStyle name="Normal 8 2 2 3 4 4 3 3 2" xfId="43948"/>
    <cellStyle name="Normal 8 2 2 3 4 4 3 4" xfId="28087"/>
    <cellStyle name="Normal 8 2 2 3 4 4 4" xfId="6271"/>
    <cellStyle name="Normal 8 2 2 3 4 4 4 2" xfId="14204"/>
    <cellStyle name="Normal 8 2 2 3 4 4 4 2 2" xfId="37999"/>
    <cellStyle name="Normal 8 2 2 3 4 4 4 3" xfId="22135"/>
    <cellStyle name="Normal 8 2 2 3 4 4 4 3 2" xfId="45929"/>
    <cellStyle name="Normal 8 2 2 3 4 4 4 4" xfId="30069"/>
    <cellStyle name="Normal 8 2 2 3 4 4 5" xfId="8261"/>
    <cellStyle name="Normal 8 2 2 3 4 4 5 2" xfId="32056"/>
    <cellStyle name="Normal 8 2 2 3 4 4 6" xfId="16192"/>
    <cellStyle name="Normal 8 2 2 3 4 4 6 2" xfId="39986"/>
    <cellStyle name="Normal 8 2 2 3 4 4 7" xfId="24125"/>
    <cellStyle name="Normal 8 2 2 3 4 5" xfId="283"/>
    <cellStyle name="Normal 8 2 2 3 4 5 2" xfId="2267"/>
    <cellStyle name="Normal 8 2 2 3 4 5 2 2" xfId="10243"/>
    <cellStyle name="Normal 8 2 2 3 4 5 2 2 2" xfId="34038"/>
    <cellStyle name="Normal 8 2 2 3 4 5 2 3" xfId="18174"/>
    <cellStyle name="Normal 8 2 2 3 4 5 2 3 2" xfId="41968"/>
    <cellStyle name="Normal 8 2 2 3 4 5 2 4" xfId="26107"/>
    <cellStyle name="Normal 8 2 2 3 4 5 3" xfId="4249"/>
    <cellStyle name="Normal 8 2 2 3 4 5 3 2" xfId="12224"/>
    <cellStyle name="Normal 8 2 2 3 4 5 3 2 2" xfId="36019"/>
    <cellStyle name="Normal 8 2 2 3 4 5 3 3" xfId="20155"/>
    <cellStyle name="Normal 8 2 2 3 4 5 3 3 2" xfId="43949"/>
    <cellStyle name="Normal 8 2 2 3 4 5 3 4" xfId="28088"/>
    <cellStyle name="Normal 8 2 2 3 4 5 4" xfId="6272"/>
    <cellStyle name="Normal 8 2 2 3 4 5 4 2" xfId="14205"/>
    <cellStyle name="Normal 8 2 2 3 4 5 4 2 2" xfId="38000"/>
    <cellStyle name="Normal 8 2 2 3 4 5 4 3" xfId="22136"/>
    <cellStyle name="Normal 8 2 2 3 4 5 4 3 2" xfId="45930"/>
    <cellStyle name="Normal 8 2 2 3 4 5 4 4" xfId="30070"/>
    <cellStyle name="Normal 8 2 2 3 4 5 5" xfId="8262"/>
    <cellStyle name="Normal 8 2 2 3 4 5 5 2" xfId="32057"/>
    <cellStyle name="Normal 8 2 2 3 4 5 6" xfId="16193"/>
    <cellStyle name="Normal 8 2 2 3 4 5 6 2" xfId="39987"/>
    <cellStyle name="Normal 8 2 2 3 4 5 7" xfId="24126"/>
    <cellStyle name="Normal 8 2 2 3 4 6" xfId="284"/>
    <cellStyle name="Normal 8 2 2 3 4 6 2" xfId="2268"/>
    <cellStyle name="Normal 8 2 2 3 4 6 2 2" xfId="10244"/>
    <cellStyle name="Normal 8 2 2 3 4 6 2 2 2" xfId="34039"/>
    <cellStyle name="Normal 8 2 2 3 4 6 2 3" xfId="18175"/>
    <cellStyle name="Normal 8 2 2 3 4 6 2 3 2" xfId="41969"/>
    <cellStyle name="Normal 8 2 2 3 4 6 2 4" xfId="26108"/>
    <cellStyle name="Normal 8 2 2 3 4 6 3" xfId="4250"/>
    <cellStyle name="Normal 8 2 2 3 4 6 3 2" xfId="12225"/>
    <cellStyle name="Normal 8 2 2 3 4 6 3 2 2" xfId="36020"/>
    <cellStyle name="Normal 8 2 2 3 4 6 3 3" xfId="20156"/>
    <cellStyle name="Normal 8 2 2 3 4 6 3 3 2" xfId="43950"/>
    <cellStyle name="Normal 8 2 2 3 4 6 3 4" xfId="28089"/>
    <cellStyle name="Normal 8 2 2 3 4 6 4" xfId="6273"/>
    <cellStyle name="Normal 8 2 2 3 4 6 4 2" xfId="14206"/>
    <cellStyle name="Normal 8 2 2 3 4 6 4 2 2" xfId="38001"/>
    <cellStyle name="Normal 8 2 2 3 4 6 4 3" xfId="22137"/>
    <cellStyle name="Normal 8 2 2 3 4 6 4 3 2" xfId="45931"/>
    <cellStyle name="Normal 8 2 2 3 4 6 4 4" xfId="30071"/>
    <cellStyle name="Normal 8 2 2 3 4 6 5" xfId="8263"/>
    <cellStyle name="Normal 8 2 2 3 4 6 5 2" xfId="32058"/>
    <cellStyle name="Normal 8 2 2 3 4 6 6" xfId="16194"/>
    <cellStyle name="Normal 8 2 2 3 4 6 6 2" xfId="39988"/>
    <cellStyle name="Normal 8 2 2 3 4 6 7" xfId="24127"/>
    <cellStyle name="Normal 8 2 2 3 4 7" xfId="2259"/>
    <cellStyle name="Normal 8 2 2 3 4 7 2" xfId="10235"/>
    <cellStyle name="Normal 8 2 2 3 4 7 2 2" xfId="34030"/>
    <cellStyle name="Normal 8 2 2 3 4 7 3" xfId="18166"/>
    <cellStyle name="Normal 8 2 2 3 4 7 3 2" xfId="41960"/>
    <cellStyle name="Normal 8 2 2 3 4 7 4" xfId="26099"/>
    <cellStyle name="Normal 8 2 2 3 4 8" xfId="4241"/>
    <cellStyle name="Normal 8 2 2 3 4 8 2" xfId="12216"/>
    <cellStyle name="Normal 8 2 2 3 4 8 2 2" xfId="36011"/>
    <cellStyle name="Normal 8 2 2 3 4 8 3" xfId="20147"/>
    <cellStyle name="Normal 8 2 2 3 4 8 3 2" xfId="43941"/>
    <cellStyle name="Normal 8 2 2 3 4 8 4" xfId="28080"/>
    <cellStyle name="Normal 8 2 2 3 4 9" xfId="6264"/>
    <cellStyle name="Normal 8 2 2 3 4 9 2" xfId="14197"/>
    <cellStyle name="Normal 8 2 2 3 4 9 2 2" xfId="37992"/>
    <cellStyle name="Normal 8 2 2 3 4 9 3" xfId="22128"/>
    <cellStyle name="Normal 8 2 2 3 4 9 3 2" xfId="45922"/>
    <cellStyle name="Normal 8 2 2 3 4 9 4" xfId="30062"/>
    <cellStyle name="Normal 8 2 2 3 5" xfId="285"/>
    <cellStyle name="Normal 8 2 2 3 5 10" xfId="8264"/>
    <cellStyle name="Normal 8 2 2 3 5 10 2" xfId="32059"/>
    <cellStyle name="Normal 8 2 2 3 5 11" xfId="16195"/>
    <cellStyle name="Normal 8 2 2 3 5 11 2" xfId="39989"/>
    <cellStyle name="Normal 8 2 2 3 5 12" xfId="24128"/>
    <cellStyle name="Normal 8 2 2 3 5 2" xfId="286"/>
    <cellStyle name="Normal 8 2 2 3 5 2 10" xfId="16196"/>
    <cellStyle name="Normal 8 2 2 3 5 2 10 2" xfId="39990"/>
    <cellStyle name="Normal 8 2 2 3 5 2 11" xfId="24129"/>
    <cellStyle name="Normal 8 2 2 3 5 2 2" xfId="287"/>
    <cellStyle name="Normal 8 2 2 3 5 2 2 2" xfId="2271"/>
    <cellStyle name="Normal 8 2 2 3 5 2 2 2 2" xfId="10247"/>
    <cellStyle name="Normal 8 2 2 3 5 2 2 2 2 2" xfId="34042"/>
    <cellStyle name="Normal 8 2 2 3 5 2 2 2 3" xfId="18178"/>
    <cellStyle name="Normal 8 2 2 3 5 2 2 2 3 2" xfId="41972"/>
    <cellStyle name="Normal 8 2 2 3 5 2 2 2 4" xfId="26111"/>
    <cellStyle name="Normal 8 2 2 3 5 2 2 3" xfId="4253"/>
    <cellStyle name="Normal 8 2 2 3 5 2 2 3 2" xfId="12228"/>
    <cellStyle name="Normal 8 2 2 3 5 2 2 3 2 2" xfId="36023"/>
    <cellStyle name="Normal 8 2 2 3 5 2 2 3 3" xfId="20159"/>
    <cellStyle name="Normal 8 2 2 3 5 2 2 3 3 2" xfId="43953"/>
    <cellStyle name="Normal 8 2 2 3 5 2 2 3 4" xfId="28092"/>
    <cellStyle name="Normal 8 2 2 3 5 2 2 4" xfId="6276"/>
    <cellStyle name="Normal 8 2 2 3 5 2 2 4 2" xfId="14209"/>
    <cellStyle name="Normal 8 2 2 3 5 2 2 4 2 2" xfId="38004"/>
    <cellStyle name="Normal 8 2 2 3 5 2 2 4 3" xfId="22140"/>
    <cellStyle name="Normal 8 2 2 3 5 2 2 4 3 2" xfId="45934"/>
    <cellStyle name="Normal 8 2 2 3 5 2 2 4 4" xfId="30074"/>
    <cellStyle name="Normal 8 2 2 3 5 2 2 5" xfId="8266"/>
    <cellStyle name="Normal 8 2 2 3 5 2 2 5 2" xfId="32061"/>
    <cellStyle name="Normal 8 2 2 3 5 2 2 6" xfId="16197"/>
    <cellStyle name="Normal 8 2 2 3 5 2 2 6 2" xfId="39991"/>
    <cellStyle name="Normal 8 2 2 3 5 2 2 7" xfId="24130"/>
    <cellStyle name="Normal 8 2 2 3 5 2 3" xfId="288"/>
    <cellStyle name="Normal 8 2 2 3 5 2 3 2" xfId="2272"/>
    <cellStyle name="Normal 8 2 2 3 5 2 3 2 2" xfId="10248"/>
    <cellStyle name="Normal 8 2 2 3 5 2 3 2 2 2" xfId="34043"/>
    <cellStyle name="Normal 8 2 2 3 5 2 3 2 3" xfId="18179"/>
    <cellStyle name="Normal 8 2 2 3 5 2 3 2 3 2" xfId="41973"/>
    <cellStyle name="Normal 8 2 2 3 5 2 3 2 4" xfId="26112"/>
    <cellStyle name="Normal 8 2 2 3 5 2 3 3" xfId="4254"/>
    <cellStyle name="Normal 8 2 2 3 5 2 3 3 2" xfId="12229"/>
    <cellStyle name="Normal 8 2 2 3 5 2 3 3 2 2" xfId="36024"/>
    <cellStyle name="Normal 8 2 2 3 5 2 3 3 3" xfId="20160"/>
    <cellStyle name="Normal 8 2 2 3 5 2 3 3 3 2" xfId="43954"/>
    <cellStyle name="Normal 8 2 2 3 5 2 3 3 4" xfId="28093"/>
    <cellStyle name="Normal 8 2 2 3 5 2 3 4" xfId="6277"/>
    <cellStyle name="Normal 8 2 2 3 5 2 3 4 2" xfId="14210"/>
    <cellStyle name="Normal 8 2 2 3 5 2 3 4 2 2" xfId="38005"/>
    <cellStyle name="Normal 8 2 2 3 5 2 3 4 3" xfId="22141"/>
    <cellStyle name="Normal 8 2 2 3 5 2 3 4 3 2" xfId="45935"/>
    <cellStyle name="Normal 8 2 2 3 5 2 3 4 4" xfId="30075"/>
    <cellStyle name="Normal 8 2 2 3 5 2 3 5" xfId="8267"/>
    <cellStyle name="Normal 8 2 2 3 5 2 3 5 2" xfId="32062"/>
    <cellStyle name="Normal 8 2 2 3 5 2 3 6" xfId="16198"/>
    <cellStyle name="Normal 8 2 2 3 5 2 3 6 2" xfId="39992"/>
    <cellStyle name="Normal 8 2 2 3 5 2 3 7" xfId="24131"/>
    <cellStyle name="Normal 8 2 2 3 5 2 4" xfId="289"/>
    <cellStyle name="Normal 8 2 2 3 5 2 4 2" xfId="2273"/>
    <cellStyle name="Normal 8 2 2 3 5 2 4 2 2" xfId="10249"/>
    <cellStyle name="Normal 8 2 2 3 5 2 4 2 2 2" xfId="34044"/>
    <cellStyle name="Normal 8 2 2 3 5 2 4 2 3" xfId="18180"/>
    <cellStyle name="Normal 8 2 2 3 5 2 4 2 3 2" xfId="41974"/>
    <cellStyle name="Normal 8 2 2 3 5 2 4 2 4" xfId="26113"/>
    <cellStyle name="Normal 8 2 2 3 5 2 4 3" xfId="4255"/>
    <cellStyle name="Normal 8 2 2 3 5 2 4 3 2" xfId="12230"/>
    <cellStyle name="Normal 8 2 2 3 5 2 4 3 2 2" xfId="36025"/>
    <cellStyle name="Normal 8 2 2 3 5 2 4 3 3" xfId="20161"/>
    <cellStyle name="Normal 8 2 2 3 5 2 4 3 3 2" xfId="43955"/>
    <cellStyle name="Normal 8 2 2 3 5 2 4 3 4" xfId="28094"/>
    <cellStyle name="Normal 8 2 2 3 5 2 4 4" xfId="6278"/>
    <cellStyle name="Normal 8 2 2 3 5 2 4 4 2" xfId="14211"/>
    <cellStyle name="Normal 8 2 2 3 5 2 4 4 2 2" xfId="38006"/>
    <cellStyle name="Normal 8 2 2 3 5 2 4 4 3" xfId="22142"/>
    <cellStyle name="Normal 8 2 2 3 5 2 4 4 3 2" xfId="45936"/>
    <cellStyle name="Normal 8 2 2 3 5 2 4 4 4" xfId="30076"/>
    <cellStyle name="Normal 8 2 2 3 5 2 4 5" xfId="8268"/>
    <cellStyle name="Normal 8 2 2 3 5 2 4 5 2" xfId="32063"/>
    <cellStyle name="Normal 8 2 2 3 5 2 4 6" xfId="16199"/>
    <cellStyle name="Normal 8 2 2 3 5 2 4 6 2" xfId="39993"/>
    <cellStyle name="Normal 8 2 2 3 5 2 4 7" xfId="24132"/>
    <cellStyle name="Normal 8 2 2 3 5 2 5" xfId="290"/>
    <cellStyle name="Normal 8 2 2 3 5 2 5 2" xfId="2274"/>
    <cellStyle name="Normal 8 2 2 3 5 2 5 2 2" xfId="10250"/>
    <cellStyle name="Normal 8 2 2 3 5 2 5 2 2 2" xfId="34045"/>
    <cellStyle name="Normal 8 2 2 3 5 2 5 2 3" xfId="18181"/>
    <cellStyle name="Normal 8 2 2 3 5 2 5 2 3 2" xfId="41975"/>
    <cellStyle name="Normal 8 2 2 3 5 2 5 2 4" xfId="26114"/>
    <cellStyle name="Normal 8 2 2 3 5 2 5 3" xfId="4256"/>
    <cellStyle name="Normal 8 2 2 3 5 2 5 3 2" xfId="12231"/>
    <cellStyle name="Normal 8 2 2 3 5 2 5 3 2 2" xfId="36026"/>
    <cellStyle name="Normal 8 2 2 3 5 2 5 3 3" xfId="20162"/>
    <cellStyle name="Normal 8 2 2 3 5 2 5 3 3 2" xfId="43956"/>
    <cellStyle name="Normal 8 2 2 3 5 2 5 3 4" xfId="28095"/>
    <cellStyle name="Normal 8 2 2 3 5 2 5 4" xfId="6279"/>
    <cellStyle name="Normal 8 2 2 3 5 2 5 4 2" xfId="14212"/>
    <cellStyle name="Normal 8 2 2 3 5 2 5 4 2 2" xfId="38007"/>
    <cellStyle name="Normal 8 2 2 3 5 2 5 4 3" xfId="22143"/>
    <cellStyle name="Normal 8 2 2 3 5 2 5 4 3 2" xfId="45937"/>
    <cellStyle name="Normal 8 2 2 3 5 2 5 4 4" xfId="30077"/>
    <cellStyle name="Normal 8 2 2 3 5 2 5 5" xfId="8269"/>
    <cellStyle name="Normal 8 2 2 3 5 2 5 5 2" xfId="32064"/>
    <cellStyle name="Normal 8 2 2 3 5 2 5 6" xfId="16200"/>
    <cellStyle name="Normal 8 2 2 3 5 2 5 6 2" xfId="39994"/>
    <cellStyle name="Normal 8 2 2 3 5 2 5 7" xfId="24133"/>
    <cellStyle name="Normal 8 2 2 3 5 2 6" xfId="2270"/>
    <cellStyle name="Normal 8 2 2 3 5 2 6 2" xfId="10246"/>
    <cellStyle name="Normal 8 2 2 3 5 2 6 2 2" xfId="34041"/>
    <cellStyle name="Normal 8 2 2 3 5 2 6 3" xfId="18177"/>
    <cellStyle name="Normal 8 2 2 3 5 2 6 3 2" xfId="41971"/>
    <cellStyle name="Normal 8 2 2 3 5 2 6 4" xfId="26110"/>
    <cellStyle name="Normal 8 2 2 3 5 2 7" xfId="4252"/>
    <cellStyle name="Normal 8 2 2 3 5 2 7 2" xfId="12227"/>
    <cellStyle name="Normal 8 2 2 3 5 2 7 2 2" xfId="36022"/>
    <cellStyle name="Normal 8 2 2 3 5 2 7 3" xfId="20158"/>
    <cellStyle name="Normal 8 2 2 3 5 2 7 3 2" xfId="43952"/>
    <cellStyle name="Normal 8 2 2 3 5 2 7 4" xfId="28091"/>
    <cellStyle name="Normal 8 2 2 3 5 2 8" xfId="6275"/>
    <cellStyle name="Normal 8 2 2 3 5 2 8 2" xfId="14208"/>
    <cellStyle name="Normal 8 2 2 3 5 2 8 2 2" xfId="38003"/>
    <cellStyle name="Normal 8 2 2 3 5 2 8 3" xfId="22139"/>
    <cellStyle name="Normal 8 2 2 3 5 2 8 3 2" xfId="45933"/>
    <cellStyle name="Normal 8 2 2 3 5 2 8 4" xfId="30073"/>
    <cellStyle name="Normal 8 2 2 3 5 2 9" xfId="8265"/>
    <cellStyle name="Normal 8 2 2 3 5 2 9 2" xfId="32060"/>
    <cellStyle name="Normal 8 2 2 3 5 3" xfId="291"/>
    <cellStyle name="Normal 8 2 2 3 5 3 2" xfId="2275"/>
    <cellStyle name="Normal 8 2 2 3 5 3 2 2" xfId="10251"/>
    <cellStyle name="Normal 8 2 2 3 5 3 2 2 2" xfId="34046"/>
    <cellStyle name="Normal 8 2 2 3 5 3 2 3" xfId="18182"/>
    <cellStyle name="Normal 8 2 2 3 5 3 2 3 2" xfId="41976"/>
    <cellStyle name="Normal 8 2 2 3 5 3 2 4" xfId="26115"/>
    <cellStyle name="Normal 8 2 2 3 5 3 3" xfId="4257"/>
    <cellStyle name="Normal 8 2 2 3 5 3 3 2" xfId="12232"/>
    <cellStyle name="Normal 8 2 2 3 5 3 3 2 2" xfId="36027"/>
    <cellStyle name="Normal 8 2 2 3 5 3 3 3" xfId="20163"/>
    <cellStyle name="Normal 8 2 2 3 5 3 3 3 2" xfId="43957"/>
    <cellStyle name="Normal 8 2 2 3 5 3 3 4" xfId="28096"/>
    <cellStyle name="Normal 8 2 2 3 5 3 4" xfId="6280"/>
    <cellStyle name="Normal 8 2 2 3 5 3 4 2" xfId="14213"/>
    <cellStyle name="Normal 8 2 2 3 5 3 4 2 2" xfId="38008"/>
    <cellStyle name="Normal 8 2 2 3 5 3 4 3" xfId="22144"/>
    <cellStyle name="Normal 8 2 2 3 5 3 4 3 2" xfId="45938"/>
    <cellStyle name="Normal 8 2 2 3 5 3 4 4" xfId="30078"/>
    <cellStyle name="Normal 8 2 2 3 5 3 5" xfId="8270"/>
    <cellStyle name="Normal 8 2 2 3 5 3 5 2" xfId="32065"/>
    <cellStyle name="Normal 8 2 2 3 5 3 6" xfId="16201"/>
    <cellStyle name="Normal 8 2 2 3 5 3 6 2" xfId="39995"/>
    <cellStyle name="Normal 8 2 2 3 5 3 7" xfId="24134"/>
    <cellStyle name="Normal 8 2 2 3 5 4" xfId="292"/>
    <cellStyle name="Normal 8 2 2 3 5 4 2" xfId="2276"/>
    <cellStyle name="Normal 8 2 2 3 5 4 2 2" xfId="10252"/>
    <cellStyle name="Normal 8 2 2 3 5 4 2 2 2" xfId="34047"/>
    <cellStyle name="Normal 8 2 2 3 5 4 2 3" xfId="18183"/>
    <cellStyle name="Normal 8 2 2 3 5 4 2 3 2" xfId="41977"/>
    <cellStyle name="Normal 8 2 2 3 5 4 2 4" xfId="26116"/>
    <cellStyle name="Normal 8 2 2 3 5 4 3" xfId="4258"/>
    <cellStyle name="Normal 8 2 2 3 5 4 3 2" xfId="12233"/>
    <cellStyle name="Normal 8 2 2 3 5 4 3 2 2" xfId="36028"/>
    <cellStyle name="Normal 8 2 2 3 5 4 3 3" xfId="20164"/>
    <cellStyle name="Normal 8 2 2 3 5 4 3 3 2" xfId="43958"/>
    <cellStyle name="Normal 8 2 2 3 5 4 3 4" xfId="28097"/>
    <cellStyle name="Normal 8 2 2 3 5 4 4" xfId="6281"/>
    <cellStyle name="Normal 8 2 2 3 5 4 4 2" xfId="14214"/>
    <cellStyle name="Normal 8 2 2 3 5 4 4 2 2" xfId="38009"/>
    <cellStyle name="Normal 8 2 2 3 5 4 4 3" xfId="22145"/>
    <cellStyle name="Normal 8 2 2 3 5 4 4 3 2" xfId="45939"/>
    <cellStyle name="Normal 8 2 2 3 5 4 4 4" xfId="30079"/>
    <cellStyle name="Normal 8 2 2 3 5 4 5" xfId="8271"/>
    <cellStyle name="Normal 8 2 2 3 5 4 5 2" xfId="32066"/>
    <cellStyle name="Normal 8 2 2 3 5 4 6" xfId="16202"/>
    <cellStyle name="Normal 8 2 2 3 5 4 6 2" xfId="39996"/>
    <cellStyle name="Normal 8 2 2 3 5 4 7" xfId="24135"/>
    <cellStyle name="Normal 8 2 2 3 5 5" xfId="293"/>
    <cellStyle name="Normal 8 2 2 3 5 5 2" xfId="2277"/>
    <cellStyle name="Normal 8 2 2 3 5 5 2 2" xfId="10253"/>
    <cellStyle name="Normal 8 2 2 3 5 5 2 2 2" xfId="34048"/>
    <cellStyle name="Normal 8 2 2 3 5 5 2 3" xfId="18184"/>
    <cellStyle name="Normal 8 2 2 3 5 5 2 3 2" xfId="41978"/>
    <cellStyle name="Normal 8 2 2 3 5 5 2 4" xfId="26117"/>
    <cellStyle name="Normal 8 2 2 3 5 5 3" xfId="4259"/>
    <cellStyle name="Normal 8 2 2 3 5 5 3 2" xfId="12234"/>
    <cellStyle name="Normal 8 2 2 3 5 5 3 2 2" xfId="36029"/>
    <cellStyle name="Normal 8 2 2 3 5 5 3 3" xfId="20165"/>
    <cellStyle name="Normal 8 2 2 3 5 5 3 3 2" xfId="43959"/>
    <cellStyle name="Normal 8 2 2 3 5 5 3 4" xfId="28098"/>
    <cellStyle name="Normal 8 2 2 3 5 5 4" xfId="6282"/>
    <cellStyle name="Normal 8 2 2 3 5 5 4 2" xfId="14215"/>
    <cellStyle name="Normal 8 2 2 3 5 5 4 2 2" xfId="38010"/>
    <cellStyle name="Normal 8 2 2 3 5 5 4 3" xfId="22146"/>
    <cellStyle name="Normal 8 2 2 3 5 5 4 3 2" xfId="45940"/>
    <cellStyle name="Normal 8 2 2 3 5 5 4 4" xfId="30080"/>
    <cellStyle name="Normal 8 2 2 3 5 5 5" xfId="8272"/>
    <cellStyle name="Normal 8 2 2 3 5 5 5 2" xfId="32067"/>
    <cellStyle name="Normal 8 2 2 3 5 5 6" xfId="16203"/>
    <cellStyle name="Normal 8 2 2 3 5 5 6 2" xfId="39997"/>
    <cellStyle name="Normal 8 2 2 3 5 5 7" xfId="24136"/>
    <cellStyle name="Normal 8 2 2 3 5 6" xfId="294"/>
    <cellStyle name="Normal 8 2 2 3 5 6 2" xfId="2278"/>
    <cellStyle name="Normal 8 2 2 3 5 6 2 2" xfId="10254"/>
    <cellStyle name="Normal 8 2 2 3 5 6 2 2 2" xfId="34049"/>
    <cellStyle name="Normal 8 2 2 3 5 6 2 3" xfId="18185"/>
    <cellStyle name="Normal 8 2 2 3 5 6 2 3 2" xfId="41979"/>
    <cellStyle name="Normal 8 2 2 3 5 6 2 4" xfId="26118"/>
    <cellStyle name="Normal 8 2 2 3 5 6 3" xfId="4260"/>
    <cellStyle name="Normal 8 2 2 3 5 6 3 2" xfId="12235"/>
    <cellStyle name="Normal 8 2 2 3 5 6 3 2 2" xfId="36030"/>
    <cellStyle name="Normal 8 2 2 3 5 6 3 3" xfId="20166"/>
    <cellStyle name="Normal 8 2 2 3 5 6 3 3 2" xfId="43960"/>
    <cellStyle name="Normal 8 2 2 3 5 6 3 4" xfId="28099"/>
    <cellStyle name="Normal 8 2 2 3 5 6 4" xfId="6283"/>
    <cellStyle name="Normal 8 2 2 3 5 6 4 2" xfId="14216"/>
    <cellStyle name="Normal 8 2 2 3 5 6 4 2 2" xfId="38011"/>
    <cellStyle name="Normal 8 2 2 3 5 6 4 3" xfId="22147"/>
    <cellStyle name="Normal 8 2 2 3 5 6 4 3 2" xfId="45941"/>
    <cellStyle name="Normal 8 2 2 3 5 6 4 4" xfId="30081"/>
    <cellStyle name="Normal 8 2 2 3 5 6 5" xfId="8273"/>
    <cellStyle name="Normal 8 2 2 3 5 6 5 2" xfId="32068"/>
    <cellStyle name="Normal 8 2 2 3 5 6 6" xfId="16204"/>
    <cellStyle name="Normal 8 2 2 3 5 6 6 2" xfId="39998"/>
    <cellStyle name="Normal 8 2 2 3 5 6 7" xfId="24137"/>
    <cellStyle name="Normal 8 2 2 3 5 7" xfId="2269"/>
    <cellStyle name="Normal 8 2 2 3 5 7 2" xfId="10245"/>
    <cellStyle name="Normal 8 2 2 3 5 7 2 2" xfId="34040"/>
    <cellStyle name="Normal 8 2 2 3 5 7 3" xfId="18176"/>
    <cellStyle name="Normal 8 2 2 3 5 7 3 2" xfId="41970"/>
    <cellStyle name="Normal 8 2 2 3 5 7 4" xfId="26109"/>
    <cellStyle name="Normal 8 2 2 3 5 8" xfId="4251"/>
    <cellStyle name="Normal 8 2 2 3 5 8 2" xfId="12226"/>
    <cellStyle name="Normal 8 2 2 3 5 8 2 2" xfId="36021"/>
    <cellStyle name="Normal 8 2 2 3 5 8 3" xfId="20157"/>
    <cellStyle name="Normal 8 2 2 3 5 8 3 2" xfId="43951"/>
    <cellStyle name="Normal 8 2 2 3 5 8 4" xfId="28090"/>
    <cellStyle name="Normal 8 2 2 3 5 9" xfId="6274"/>
    <cellStyle name="Normal 8 2 2 3 5 9 2" xfId="14207"/>
    <cellStyle name="Normal 8 2 2 3 5 9 2 2" xfId="38002"/>
    <cellStyle name="Normal 8 2 2 3 5 9 3" xfId="22138"/>
    <cellStyle name="Normal 8 2 2 3 5 9 3 2" xfId="45932"/>
    <cellStyle name="Normal 8 2 2 3 5 9 4" xfId="30072"/>
    <cellStyle name="Normal 8 2 2 3 6" xfId="295"/>
    <cellStyle name="Normal 8 2 2 3 6 10" xfId="8274"/>
    <cellStyle name="Normal 8 2 2 3 6 10 2" xfId="32069"/>
    <cellStyle name="Normal 8 2 2 3 6 11" xfId="16205"/>
    <cellStyle name="Normal 8 2 2 3 6 11 2" xfId="39999"/>
    <cellStyle name="Normal 8 2 2 3 6 12" xfId="24138"/>
    <cellStyle name="Normal 8 2 2 3 6 2" xfId="296"/>
    <cellStyle name="Normal 8 2 2 3 6 2 10" xfId="16206"/>
    <cellStyle name="Normal 8 2 2 3 6 2 10 2" xfId="40000"/>
    <cellStyle name="Normal 8 2 2 3 6 2 11" xfId="24139"/>
    <cellStyle name="Normal 8 2 2 3 6 2 2" xfId="297"/>
    <cellStyle name="Normal 8 2 2 3 6 2 2 2" xfId="2281"/>
    <cellStyle name="Normal 8 2 2 3 6 2 2 2 2" xfId="10257"/>
    <cellStyle name="Normal 8 2 2 3 6 2 2 2 2 2" xfId="34052"/>
    <cellStyle name="Normal 8 2 2 3 6 2 2 2 3" xfId="18188"/>
    <cellStyle name="Normal 8 2 2 3 6 2 2 2 3 2" xfId="41982"/>
    <cellStyle name="Normal 8 2 2 3 6 2 2 2 4" xfId="26121"/>
    <cellStyle name="Normal 8 2 2 3 6 2 2 3" xfId="4263"/>
    <cellStyle name="Normal 8 2 2 3 6 2 2 3 2" xfId="12238"/>
    <cellStyle name="Normal 8 2 2 3 6 2 2 3 2 2" xfId="36033"/>
    <cellStyle name="Normal 8 2 2 3 6 2 2 3 3" xfId="20169"/>
    <cellStyle name="Normal 8 2 2 3 6 2 2 3 3 2" xfId="43963"/>
    <cellStyle name="Normal 8 2 2 3 6 2 2 3 4" xfId="28102"/>
    <cellStyle name="Normal 8 2 2 3 6 2 2 4" xfId="6286"/>
    <cellStyle name="Normal 8 2 2 3 6 2 2 4 2" xfId="14219"/>
    <cellStyle name="Normal 8 2 2 3 6 2 2 4 2 2" xfId="38014"/>
    <cellStyle name="Normal 8 2 2 3 6 2 2 4 3" xfId="22150"/>
    <cellStyle name="Normal 8 2 2 3 6 2 2 4 3 2" xfId="45944"/>
    <cellStyle name="Normal 8 2 2 3 6 2 2 4 4" xfId="30084"/>
    <cellStyle name="Normal 8 2 2 3 6 2 2 5" xfId="8276"/>
    <cellStyle name="Normal 8 2 2 3 6 2 2 5 2" xfId="32071"/>
    <cellStyle name="Normal 8 2 2 3 6 2 2 6" xfId="16207"/>
    <cellStyle name="Normal 8 2 2 3 6 2 2 6 2" xfId="40001"/>
    <cellStyle name="Normal 8 2 2 3 6 2 2 7" xfId="24140"/>
    <cellStyle name="Normal 8 2 2 3 6 2 3" xfId="298"/>
    <cellStyle name="Normal 8 2 2 3 6 2 3 2" xfId="2282"/>
    <cellStyle name="Normal 8 2 2 3 6 2 3 2 2" xfId="10258"/>
    <cellStyle name="Normal 8 2 2 3 6 2 3 2 2 2" xfId="34053"/>
    <cellStyle name="Normal 8 2 2 3 6 2 3 2 3" xfId="18189"/>
    <cellStyle name="Normal 8 2 2 3 6 2 3 2 3 2" xfId="41983"/>
    <cellStyle name="Normal 8 2 2 3 6 2 3 2 4" xfId="26122"/>
    <cellStyle name="Normal 8 2 2 3 6 2 3 3" xfId="4264"/>
    <cellStyle name="Normal 8 2 2 3 6 2 3 3 2" xfId="12239"/>
    <cellStyle name="Normal 8 2 2 3 6 2 3 3 2 2" xfId="36034"/>
    <cellStyle name="Normal 8 2 2 3 6 2 3 3 3" xfId="20170"/>
    <cellStyle name="Normal 8 2 2 3 6 2 3 3 3 2" xfId="43964"/>
    <cellStyle name="Normal 8 2 2 3 6 2 3 3 4" xfId="28103"/>
    <cellStyle name="Normal 8 2 2 3 6 2 3 4" xfId="6287"/>
    <cellStyle name="Normal 8 2 2 3 6 2 3 4 2" xfId="14220"/>
    <cellStyle name="Normal 8 2 2 3 6 2 3 4 2 2" xfId="38015"/>
    <cellStyle name="Normal 8 2 2 3 6 2 3 4 3" xfId="22151"/>
    <cellStyle name="Normal 8 2 2 3 6 2 3 4 3 2" xfId="45945"/>
    <cellStyle name="Normal 8 2 2 3 6 2 3 4 4" xfId="30085"/>
    <cellStyle name="Normal 8 2 2 3 6 2 3 5" xfId="8277"/>
    <cellStyle name="Normal 8 2 2 3 6 2 3 5 2" xfId="32072"/>
    <cellStyle name="Normal 8 2 2 3 6 2 3 6" xfId="16208"/>
    <cellStyle name="Normal 8 2 2 3 6 2 3 6 2" xfId="40002"/>
    <cellStyle name="Normal 8 2 2 3 6 2 3 7" xfId="24141"/>
    <cellStyle name="Normal 8 2 2 3 6 2 4" xfId="299"/>
    <cellStyle name="Normal 8 2 2 3 6 2 4 2" xfId="2283"/>
    <cellStyle name="Normal 8 2 2 3 6 2 4 2 2" xfId="10259"/>
    <cellStyle name="Normal 8 2 2 3 6 2 4 2 2 2" xfId="34054"/>
    <cellStyle name="Normal 8 2 2 3 6 2 4 2 3" xfId="18190"/>
    <cellStyle name="Normal 8 2 2 3 6 2 4 2 3 2" xfId="41984"/>
    <cellStyle name="Normal 8 2 2 3 6 2 4 2 4" xfId="26123"/>
    <cellStyle name="Normal 8 2 2 3 6 2 4 3" xfId="4265"/>
    <cellStyle name="Normal 8 2 2 3 6 2 4 3 2" xfId="12240"/>
    <cellStyle name="Normal 8 2 2 3 6 2 4 3 2 2" xfId="36035"/>
    <cellStyle name="Normal 8 2 2 3 6 2 4 3 3" xfId="20171"/>
    <cellStyle name="Normal 8 2 2 3 6 2 4 3 3 2" xfId="43965"/>
    <cellStyle name="Normal 8 2 2 3 6 2 4 3 4" xfId="28104"/>
    <cellStyle name="Normal 8 2 2 3 6 2 4 4" xfId="6288"/>
    <cellStyle name="Normal 8 2 2 3 6 2 4 4 2" xfId="14221"/>
    <cellStyle name="Normal 8 2 2 3 6 2 4 4 2 2" xfId="38016"/>
    <cellStyle name="Normal 8 2 2 3 6 2 4 4 3" xfId="22152"/>
    <cellStyle name="Normal 8 2 2 3 6 2 4 4 3 2" xfId="45946"/>
    <cellStyle name="Normal 8 2 2 3 6 2 4 4 4" xfId="30086"/>
    <cellStyle name="Normal 8 2 2 3 6 2 4 5" xfId="8278"/>
    <cellStyle name="Normal 8 2 2 3 6 2 4 5 2" xfId="32073"/>
    <cellStyle name="Normal 8 2 2 3 6 2 4 6" xfId="16209"/>
    <cellStyle name="Normal 8 2 2 3 6 2 4 6 2" xfId="40003"/>
    <cellStyle name="Normal 8 2 2 3 6 2 4 7" xfId="24142"/>
    <cellStyle name="Normal 8 2 2 3 6 2 5" xfId="300"/>
    <cellStyle name="Normal 8 2 2 3 6 2 5 2" xfId="2284"/>
    <cellStyle name="Normal 8 2 2 3 6 2 5 2 2" xfId="10260"/>
    <cellStyle name="Normal 8 2 2 3 6 2 5 2 2 2" xfId="34055"/>
    <cellStyle name="Normal 8 2 2 3 6 2 5 2 3" xfId="18191"/>
    <cellStyle name="Normal 8 2 2 3 6 2 5 2 3 2" xfId="41985"/>
    <cellStyle name="Normal 8 2 2 3 6 2 5 2 4" xfId="26124"/>
    <cellStyle name="Normal 8 2 2 3 6 2 5 3" xfId="4266"/>
    <cellStyle name="Normal 8 2 2 3 6 2 5 3 2" xfId="12241"/>
    <cellStyle name="Normal 8 2 2 3 6 2 5 3 2 2" xfId="36036"/>
    <cellStyle name="Normal 8 2 2 3 6 2 5 3 3" xfId="20172"/>
    <cellStyle name="Normal 8 2 2 3 6 2 5 3 3 2" xfId="43966"/>
    <cellStyle name="Normal 8 2 2 3 6 2 5 3 4" xfId="28105"/>
    <cellStyle name="Normal 8 2 2 3 6 2 5 4" xfId="6289"/>
    <cellStyle name="Normal 8 2 2 3 6 2 5 4 2" xfId="14222"/>
    <cellStyle name="Normal 8 2 2 3 6 2 5 4 2 2" xfId="38017"/>
    <cellStyle name="Normal 8 2 2 3 6 2 5 4 3" xfId="22153"/>
    <cellStyle name="Normal 8 2 2 3 6 2 5 4 3 2" xfId="45947"/>
    <cellStyle name="Normal 8 2 2 3 6 2 5 4 4" xfId="30087"/>
    <cellStyle name="Normal 8 2 2 3 6 2 5 5" xfId="8279"/>
    <cellStyle name="Normal 8 2 2 3 6 2 5 5 2" xfId="32074"/>
    <cellStyle name="Normal 8 2 2 3 6 2 5 6" xfId="16210"/>
    <cellStyle name="Normal 8 2 2 3 6 2 5 6 2" xfId="40004"/>
    <cellStyle name="Normal 8 2 2 3 6 2 5 7" xfId="24143"/>
    <cellStyle name="Normal 8 2 2 3 6 2 6" xfId="2280"/>
    <cellStyle name="Normal 8 2 2 3 6 2 6 2" xfId="10256"/>
    <cellStyle name="Normal 8 2 2 3 6 2 6 2 2" xfId="34051"/>
    <cellStyle name="Normal 8 2 2 3 6 2 6 3" xfId="18187"/>
    <cellStyle name="Normal 8 2 2 3 6 2 6 3 2" xfId="41981"/>
    <cellStyle name="Normal 8 2 2 3 6 2 6 4" xfId="26120"/>
    <cellStyle name="Normal 8 2 2 3 6 2 7" xfId="4262"/>
    <cellStyle name="Normal 8 2 2 3 6 2 7 2" xfId="12237"/>
    <cellStyle name="Normal 8 2 2 3 6 2 7 2 2" xfId="36032"/>
    <cellStyle name="Normal 8 2 2 3 6 2 7 3" xfId="20168"/>
    <cellStyle name="Normal 8 2 2 3 6 2 7 3 2" xfId="43962"/>
    <cellStyle name="Normal 8 2 2 3 6 2 7 4" xfId="28101"/>
    <cellStyle name="Normal 8 2 2 3 6 2 8" xfId="6285"/>
    <cellStyle name="Normal 8 2 2 3 6 2 8 2" xfId="14218"/>
    <cellStyle name="Normal 8 2 2 3 6 2 8 2 2" xfId="38013"/>
    <cellStyle name="Normal 8 2 2 3 6 2 8 3" xfId="22149"/>
    <cellStyle name="Normal 8 2 2 3 6 2 8 3 2" xfId="45943"/>
    <cellStyle name="Normal 8 2 2 3 6 2 8 4" xfId="30083"/>
    <cellStyle name="Normal 8 2 2 3 6 2 9" xfId="8275"/>
    <cellStyle name="Normal 8 2 2 3 6 2 9 2" xfId="32070"/>
    <cellStyle name="Normal 8 2 2 3 6 3" xfId="301"/>
    <cellStyle name="Normal 8 2 2 3 6 3 2" xfId="2285"/>
    <cellStyle name="Normal 8 2 2 3 6 3 2 2" xfId="10261"/>
    <cellStyle name="Normal 8 2 2 3 6 3 2 2 2" xfId="34056"/>
    <cellStyle name="Normal 8 2 2 3 6 3 2 3" xfId="18192"/>
    <cellStyle name="Normal 8 2 2 3 6 3 2 3 2" xfId="41986"/>
    <cellStyle name="Normal 8 2 2 3 6 3 2 4" xfId="26125"/>
    <cellStyle name="Normal 8 2 2 3 6 3 3" xfId="4267"/>
    <cellStyle name="Normal 8 2 2 3 6 3 3 2" xfId="12242"/>
    <cellStyle name="Normal 8 2 2 3 6 3 3 2 2" xfId="36037"/>
    <cellStyle name="Normal 8 2 2 3 6 3 3 3" xfId="20173"/>
    <cellStyle name="Normal 8 2 2 3 6 3 3 3 2" xfId="43967"/>
    <cellStyle name="Normal 8 2 2 3 6 3 3 4" xfId="28106"/>
    <cellStyle name="Normal 8 2 2 3 6 3 4" xfId="6290"/>
    <cellStyle name="Normal 8 2 2 3 6 3 4 2" xfId="14223"/>
    <cellStyle name="Normal 8 2 2 3 6 3 4 2 2" xfId="38018"/>
    <cellStyle name="Normal 8 2 2 3 6 3 4 3" xfId="22154"/>
    <cellStyle name="Normal 8 2 2 3 6 3 4 3 2" xfId="45948"/>
    <cellStyle name="Normal 8 2 2 3 6 3 4 4" xfId="30088"/>
    <cellStyle name="Normal 8 2 2 3 6 3 5" xfId="8280"/>
    <cellStyle name="Normal 8 2 2 3 6 3 5 2" xfId="32075"/>
    <cellStyle name="Normal 8 2 2 3 6 3 6" xfId="16211"/>
    <cellStyle name="Normal 8 2 2 3 6 3 6 2" xfId="40005"/>
    <cellStyle name="Normal 8 2 2 3 6 3 7" xfId="24144"/>
    <cellStyle name="Normal 8 2 2 3 6 4" xfId="302"/>
    <cellStyle name="Normal 8 2 2 3 6 4 2" xfId="2286"/>
    <cellStyle name="Normal 8 2 2 3 6 4 2 2" xfId="10262"/>
    <cellStyle name="Normal 8 2 2 3 6 4 2 2 2" xfId="34057"/>
    <cellStyle name="Normal 8 2 2 3 6 4 2 3" xfId="18193"/>
    <cellStyle name="Normal 8 2 2 3 6 4 2 3 2" xfId="41987"/>
    <cellStyle name="Normal 8 2 2 3 6 4 2 4" xfId="26126"/>
    <cellStyle name="Normal 8 2 2 3 6 4 3" xfId="4268"/>
    <cellStyle name="Normal 8 2 2 3 6 4 3 2" xfId="12243"/>
    <cellStyle name="Normal 8 2 2 3 6 4 3 2 2" xfId="36038"/>
    <cellStyle name="Normal 8 2 2 3 6 4 3 3" xfId="20174"/>
    <cellStyle name="Normal 8 2 2 3 6 4 3 3 2" xfId="43968"/>
    <cellStyle name="Normal 8 2 2 3 6 4 3 4" xfId="28107"/>
    <cellStyle name="Normal 8 2 2 3 6 4 4" xfId="6291"/>
    <cellStyle name="Normal 8 2 2 3 6 4 4 2" xfId="14224"/>
    <cellStyle name="Normal 8 2 2 3 6 4 4 2 2" xfId="38019"/>
    <cellStyle name="Normal 8 2 2 3 6 4 4 3" xfId="22155"/>
    <cellStyle name="Normal 8 2 2 3 6 4 4 3 2" xfId="45949"/>
    <cellStyle name="Normal 8 2 2 3 6 4 4 4" xfId="30089"/>
    <cellStyle name="Normal 8 2 2 3 6 4 5" xfId="8281"/>
    <cellStyle name="Normal 8 2 2 3 6 4 5 2" xfId="32076"/>
    <cellStyle name="Normal 8 2 2 3 6 4 6" xfId="16212"/>
    <cellStyle name="Normal 8 2 2 3 6 4 6 2" xfId="40006"/>
    <cellStyle name="Normal 8 2 2 3 6 4 7" xfId="24145"/>
    <cellStyle name="Normal 8 2 2 3 6 5" xfId="303"/>
    <cellStyle name="Normal 8 2 2 3 6 5 2" xfId="2287"/>
    <cellStyle name="Normal 8 2 2 3 6 5 2 2" xfId="10263"/>
    <cellStyle name="Normal 8 2 2 3 6 5 2 2 2" xfId="34058"/>
    <cellStyle name="Normal 8 2 2 3 6 5 2 3" xfId="18194"/>
    <cellStyle name="Normal 8 2 2 3 6 5 2 3 2" xfId="41988"/>
    <cellStyle name="Normal 8 2 2 3 6 5 2 4" xfId="26127"/>
    <cellStyle name="Normal 8 2 2 3 6 5 3" xfId="4269"/>
    <cellStyle name="Normal 8 2 2 3 6 5 3 2" xfId="12244"/>
    <cellStyle name="Normal 8 2 2 3 6 5 3 2 2" xfId="36039"/>
    <cellStyle name="Normal 8 2 2 3 6 5 3 3" xfId="20175"/>
    <cellStyle name="Normal 8 2 2 3 6 5 3 3 2" xfId="43969"/>
    <cellStyle name="Normal 8 2 2 3 6 5 3 4" xfId="28108"/>
    <cellStyle name="Normal 8 2 2 3 6 5 4" xfId="6292"/>
    <cellStyle name="Normal 8 2 2 3 6 5 4 2" xfId="14225"/>
    <cellStyle name="Normal 8 2 2 3 6 5 4 2 2" xfId="38020"/>
    <cellStyle name="Normal 8 2 2 3 6 5 4 3" xfId="22156"/>
    <cellStyle name="Normal 8 2 2 3 6 5 4 3 2" xfId="45950"/>
    <cellStyle name="Normal 8 2 2 3 6 5 4 4" xfId="30090"/>
    <cellStyle name="Normal 8 2 2 3 6 5 5" xfId="8282"/>
    <cellStyle name="Normal 8 2 2 3 6 5 5 2" xfId="32077"/>
    <cellStyle name="Normal 8 2 2 3 6 5 6" xfId="16213"/>
    <cellStyle name="Normal 8 2 2 3 6 5 6 2" xfId="40007"/>
    <cellStyle name="Normal 8 2 2 3 6 5 7" xfId="24146"/>
    <cellStyle name="Normal 8 2 2 3 6 6" xfId="304"/>
    <cellStyle name="Normal 8 2 2 3 6 6 2" xfId="2288"/>
    <cellStyle name="Normal 8 2 2 3 6 6 2 2" xfId="10264"/>
    <cellStyle name="Normal 8 2 2 3 6 6 2 2 2" xfId="34059"/>
    <cellStyle name="Normal 8 2 2 3 6 6 2 3" xfId="18195"/>
    <cellStyle name="Normal 8 2 2 3 6 6 2 3 2" xfId="41989"/>
    <cellStyle name="Normal 8 2 2 3 6 6 2 4" xfId="26128"/>
    <cellStyle name="Normal 8 2 2 3 6 6 3" xfId="4270"/>
    <cellStyle name="Normal 8 2 2 3 6 6 3 2" xfId="12245"/>
    <cellStyle name="Normal 8 2 2 3 6 6 3 2 2" xfId="36040"/>
    <cellStyle name="Normal 8 2 2 3 6 6 3 3" xfId="20176"/>
    <cellStyle name="Normal 8 2 2 3 6 6 3 3 2" xfId="43970"/>
    <cellStyle name="Normal 8 2 2 3 6 6 3 4" xfId="28109"/>
    <cellStyle name="Normal 8 2 2 3 6 6 4" xfId="6293"/>
    <cellStyle name="Normal 8 2 2 3 6 6 4 2" xfId="14226"/>
    <cellStyle name="Normal 8 2 2 3 6 6 4 2 2" xfId="38021"/>
    <cellStyle name="Normal 8 2 2 3 6 6 4 3" xfId="22157"/>
    <cellStyle name="Normal 8 2 2 3 6 6 4 3 2" xfId="45951"/>
    <cellStyle name="Normal 8 2 2 3 6 6 4 4" xfId="30091"/>
    <cellStyle name="Normal 8 2 2 3 6 6 5" xfId="8283"/>
    <cellStyle name="Normal 8 2 2 3 6 6 5 2" xfId="32078"/>
    <cellStyle name="Normal 8 2 2 3 6 6 6" xfId="16214"/>
    <cellStyle name="Normal 8 2 2 3 6 6 6 2" xfId="40008"/>
    <cellStyle name="Normal 8 2 2 3 6 6 7" xfId="24147"/>
    <cellStyle name="Normal 8 2 2 3 6 7" xfId="2279"/>
    <cellStyle name="Normal 8 2 2 3 6 7 2" xfId="10255"/>
    <cellStyle name="Normal 8 2 2 3 6 7 2 2" xfId="34050"/>
    <cellStyle name="Normal 8 2 2 3 6 7 3" xfId="18186"/>
    <cellStyle name="Normal 8 2 2 3 6 7 3 2" xfId="41980"/>
    <cellStyle name="Normal 8 2 2 3 6 7 4" xfId="26119"/>
    <cellStyle name="Normal 8 2 2 3 6 8" xfId="4261"/>
    <cellStyle name="Normal 8 2 2 3 6 8 2" xfId="12236"/>
    <cellStyle name="Normal 8 2 2 3 6 8 2 2" xfId="36031"/>
    <cellStyle name="Normal 8 2 2 3 6 8 3" xfId="20167"/>
    <cellStyle name="Normal 8 2 2 3 6 8 3 2" xfId="43961"/>
    <cellStyle name="Normal 8 2 2 3 6 8 4" xfId="28100"/>
    <cellStyle name="Normal 8 2 2 3 6 9" xfId="6284"/>
    <cellStyle name="Normal 8 2 2 3 6 9 2" xfId="14217"/>
    <cellStyle name="Normal 8 2 2 3 6 9 2 2" xfId="38012"/>
    <cellStyle name="Normal 8 2 2 3 6 9 3" xfId="22148"/>
    <cellStyle name="Normal 8 2 2 3 6 9 3 2" xfId="45942"/>
    <cellStyle name="Normal 8 2 2 3 6 9 4" xfId="30082"/>
    <cellStyle name="Normal 8 2 2 3 7" xfId="305"/>
    <cellStyle name="Normal 8 2 2 3 7 10" xfId="16215"/>
    <cellStyle name="Normal 8 2 2 3 7 10 2" xfId="40009"/>
    <cellStyle name="Normal 8 2 2 3 7 11" xfId="24148"/>
    <cellStyle name="Normal 8 2 2 3 7 2" xfId="306"/>
    <cellStyle name="Normal 8 2 2 3 7 2 2" xfId="2290"/>
    <cellStyle name="Normal 8 2 2 3 7 2 2 2" xfId="10266"/>
    <cellStyle name="Normal 8 2 2 3 7 2 2 2 2" xfId="34061"/>
    <cellStyle name="Normal 8 2 2 3 7 2 2 3" xfId="18197"/>
    <cellStyle name="Normal 8 2 2 3 7 2 2 3 2" xfId="41991"/>
    <cellStyle name="Normal 8 2 2 3 7 2 2 4" xfId="26130"/>
    <cellStyle name="Normal 8 2 2 3 7 2 3" xfId="4272"/>
    <cellStyle name="Normal 8 2 2 3 7 2 3 2" xfId="12247"/>
    <cellStyle name="Normal 8 2 2 3 7 2 3 2 2" xfId="36042"/>
    <cellStyle name="Normal 8 2 2 3 7 2 3 3" xfId="20178"/>
    <cellStyle name="Normal 8 2 2 3 7 2 3 3 2" xfId="43972"/>
    <cellStyle name="Normal 8 2 2 3 7 2 3 4" xfId="28111"/>
    <cellStyle name="Normal 8 2 2 3 7 2 4" xfId="6295"/>
    <cellStyle name="Normal 8 2 2 3 7 2 4 2" xfId="14228"/>
    <cellStyle name="Normal 8 2 2 3 7 2 4 2 2" xfId="38023"/>
    <cellStyle name="Normal 8 2 2 3 7 2 4 3" xfId="22159"/>
    <cellStyle name="Normal 8 2 2 3 7 2 4 3 2" xfId="45953"/>
    <cellStyle name="Normal 8 2 2 3 7 2 4 4" xfId="30093"/>
    <cellStyle name="Normal 8 2 2 3 7 2 5" xfId="8285"/>
    <cellStyle name="Normal 8 2 2 3 7 2 5 2" xfId="32080"/>
    <cellStyle name="Normal 8 2 2 3 7 2 6" xfId="16216"/>
    <cellStyle name="Normal 8 2 2 3 7 2 6 2" xfId="40010"/>
    <cellStyle name="Normal 8 2 2 3 7 2 7" xfId="24149"/>
    <cellStyle name="Normal 8 2 2 3 7 3" xfId="307"/>
    <cellStyle name="Normal 8 2 2 3 7 3 2" xfId="2291"/>
    <cellStyle name="Normal 8 2 2 3 7 3 2 2" xfId="10267"/>
    <cellStyle name="Normal 8 2 2 3 7 3 2 2 2" xfId="34062"/>
    <cellStyle name="Normal 8 2 2 3 7 3 2 3" xfId="18198"/>
    <cellStyle name="Normal 8 2 2 3 7 3 2 3 2" xfId="41992"/>
    <cellStyle name="Normal 8 2 2 3 7 3 2 4" xfId="26131"/>
    <cellStyle name="Normal 8 2 2 3 7 3 3" xfId="4273"/>
    <cellStyle name="Normal 8 2 2 3 7 3 3 2" xfId="12248"/>
    <cellStyle name="Normal 8 2 2 3 7 3 3 2 2" xfId="36043"/>
    <cellStyle name="Normal 8 2 2 3 7 3 3 3" xfId="20179"/>
    <cellStyle name="Normal 8 2 2 3 7 3 3 3 2" xfId="43973"/>
    <cellStyle name="Normal 8 2 2 3 7 3 3 4" xfId="28112"/>
    <cellStyle name="Normal 8 2 2 3 7 3 4" xfId="6296"/>
    <cellStyle name="Normal 8 2 2 3 7 3 4 2" xfId="14229"/>
    <cellStyle name="Normal 8 2 2 3 7 3 4 2 2" xfId="38024"/>
    <cellStyle name="Normal 8 2 2 3 7 3 4 3" xfId="22160"/>
    <cellStyle name="Normal 8 2 2 3 7 3 4 3 2" xfId="45954"/>
    <cellStyle name="Normal 8 2 2 3 7 3 4 4" xfId="30094"/>
    <cellStyle name="Normal 8 2 2 3 7 3 5" xfId="8286"/>
    <cellStyle name="Normal 8 2 2 3 7 3 5 2" xfId="32081"/>
    <cellStyle name="Normal 8 2 2 3 7 3 6" xfId="16217"/>
    <cellStyle name="Normal 8 2 2 3 7 3 6 2" xfId="40011"/>
    <cellStyle name="Normal 8 2 2 3 7 3 7" xfId="24150"/>
    <cellStyle name="Normal 8 2 2 3 7 4" xfId="308"/>
    <cellStyle name="Normal 8 2 2 3 7 4 2" xfId="2292"/>
    <cellStyle name="Normal 8 2 2 3 7 4 2 2" xfId="10268"/>
    <cellStyle name="Normal 8 2 2 3 7 4 2 2 2" xfId="34063"/>
    <cellStyle name="Normal 8 2 2 3 7 4 2 3" xfId="18199"/>
    <cellStyle name="Normal 8 2 2 3 7 4 2 3 2" xfId="41993"/>
    <cellStyle name="Normal 8 2 2 3 7 4 2 4" xfId="26132"/>
    <cellStyle name="Normal 8 2 2 3 7 4 3" xfId="4274"/>
    <cellStyle name="Normal 8 2 2 3 7 4 3 2" xfId="12249"/>
    <cellStyle name="Normal 8 2 2 3 7 4 3 2 2" xfId="36044"/>
    <cellStyle name="Normal 8 2 2 3 7 4 3 3" xfId="20180"/>
    <cellStyle name="Normal 8 2 2 3 7 4 3 3 2" xfId="43974"/>
    <cellStyle name="Normal 8 2 2 3 7 4 3 4" xfId="28113"/>
    <cellStyle name="Normal 8 2 2 3 7 4 4" xfId="6297"/>
    <cellStyle name="Normal 8 2 2 3 7 4 4 2" xfId="14230"/>
    <cellStyle name="Normal 8 2 2 3 7 4 4 2 2" xfId="38025"/>
    <cellStyle name="Normal 8 2 2 3 7 4 4 3" xfId="22161"/>
    <cellStyle name="Normal 8 2 2 3 7 4 4 3 2" xfId="45955"/>
    <cellStyle name="Normal 8 2 2 3 7 4 4 4" xfId="30095"/>
    <cellStyle name="Normal 8 2 2 3 7 4 5" xfId="8287"/>
    <cellStyle name="Normal 8 2 2 3 7 4 5 2" xfId="32082"/>
    <cellStyle name="Normal 8 2 2 3 7 4 6" xfId="16218"/>
    <cellStyle name="Normal 8 2 2 3 7 4 6 2" xfId="40012"/>
    <cellStyle name="Normal 8 2 2 3 7 4 7" xfId="24151"/>
    <cellStyle name="Normal 8 2 2 3 7 5" xfId="309"/>
    <cellStyle name="Normal 8 2 2 3 7 5 2" xfId="2293"/>
    <cellStyle name="Normal 8 2 2 3 7 5 2 2" xfId="10269"/>
    <cellStyle name="Normal 8 2 2 3 7 5 2 2 2" xfId="34064"/>
    <cellStyle name="Normal 8 2 2 3 7 5 2 3" xfId="18200"/>
    <cellStyle name="Normal 8 2 2 3 7 5 2 3 2" xfId="41994"/>
    <cellStyle name="Normal 8 2 2 3 7 5 2 4" xfId="26133"/>
    <cellStyle name="Normal 8 2 2 3 7 5 3" xfId="4275"/>
    <cellStyle name="Normal 8 2 2 3 7 5 3 2" xfId="12250"/>
    <cellStyle name="Normal 8 2 2 3 7 5 3 2 2" xfId="36045"/>
    <cellStyle name="Normal 8 2 2 3 7 5 3 3" xfId="20181"/>
    <cellStyle name="Normal 8 2 2 3 7 5 3 3 2" xfId="43975"/>
    <cellStyle name="Normal 8 2 2 3 7 5 3 4" xfId="28114"/>
    <cellStyle name="Normal 8 2 2 3 7 5 4" xfId="6298"/>
    <cellStyle name="Normal 8 2 2 3 7 5 4 2" xfId="14231"/>
    <cellStyle name="Normal 8 2 2 3 7 5 4 2 2" xfId="38026"/>
    <cellStyle name="Normal 8 2 2 3 7 5 4 3" xfId="22162"/>
    <cellStyle name="Normal 8 2 2 3 7 5 4 3 2" xfId="45956"/>
    <cellStyle name="Normal 8 2 2 3 7 5 4 4" xfId="30096"/>
    <cellStyle name="Normal 8 2 2 3 7 5 5" xfId="8288"/>
    <cellStyle name="Normal 8 2 2 3 7 5 5 2" xfId="32083"/>
    <cellStyle name="Normal 8 2 2 3 7 5 6" xfId="16219"/>
    <cellStyle name="Normal 8 2 2 3 7 5 6 2" xfId="40013"/>
    <cellStyle name="Normal 8 2 2 3 7 5 7" xfId="24152"/>
    <cellStyle name="Normal 8 2 2 3 7 6" xfId="2289"/>
    <cellStyle name="Normal 8 2 2 3 7 6 2" xfId="10265"/>
    <cellStyle name="Normal 8 2 2 3 7 6 2 2" xfId="34060"/>
    <cellStyle name="Normal 8 2 2 3 7 6 3" xfId="18196"/>
    <cellStyle name="Normal 8 2 2 3 7 6 3 2" xfId="41990"/>
    <cellStyle name="Normal 8 2 2 3 7 6 4" xfId="26129"/>
    <cellStyle name="Normal 8 2 2 3 7 7" xfId="4271"/>
    <cellStyle name="Normal 8 2 2 3 7 7 2" xfId="12246"/>
    <cellStyle name="Normal 8 2 2 3 7 7 2 2" xfId="36041"/>
    <cellStyle name="Normal 8 2 2 3 7 7 3" xfId="20177"/>
    <cellStyle name="Normal 8 2 2 3 7 7 3 2" xfId="43971"/>
    <cellStyle name="Normal 8 2 2 3 7 7 4" xfId="28110"/>
    <cellStyle name="Normal 8 2 2 3 7 8" xfId="6294"/>
    <cellStyle name="Normal 8 2 2 3 7 8 2" xfId="14227"/>
    <cellStyle name="Normal 8 2 2 3 7 8 2 2" xfId="38022"/>
    <cellStyle name="Normal 8 2 2 3 7 8 3" xfId="22158"/>
    <cellStyle name="Normal 8 2 2 3 7 8 3 2" xfId="45952"/>
    <cellStyle name="Normal 8 2 2 3 7 8 4" xfId="30092"/>
    <cellStyle name="Normal 8 2 2 3 7 9" xfId="8284"/>
    <cellStyle name="Normal 8 2 2 3 7 9 2" xfId="32079"/>
    <cellStyle name="Normal 8 2 2 3 8" xfId="310"/>
    <cellStyle name="Normal 8 2 2 3 8 2" xfId="2294"/>
    <cellStyle name="Normal 8 2 2 3 8 2 2" xfId="10270"/>
    <cellStyle name="Normal 8 2 2 3 8 2 2 2" xfId="34065"/>
    <cellStyle name="Normal 8 2 2 3 8 2 3" xfId="18201"/>
    <cellStyle name="Normal 8 2 2 3 8 2 3 2" xfId="41995"/>
    <cellStyle name="Normal 8 2 2 3 8 2 4" xfId="26134"/>
    <cellStyle name="Normal 8 2 2 3 8 3" xfId="4276"/>
    <cellStyle name="Normal 8 2 2 3 8 3 2" xfId="12251"/>
    <cellStyle name="Normal 8 2 2 3 8 3 2 2" xfId="36046"/>
    <cellStyle name="Normal 8 2 2 3 8 3 3" xfId="20182"/>
    <cellStyle name="Normal 8 2 2 3 8 3 3 2" xfId="43976"/>
    <cellStyle name="Normal 8 2 2 3 8 3 4" xfId="28115"/>
    <cellStyle name="Normal 8 2 2 3 8 4" xfId="6299"/>
    <cellStyle name="Normal 8 2 2 3 8 4 2" xfId="14232"/>
    <cellStyle name="Normal 8 2 2 3 8 4 2 2" xfId="38027"/>
    <cellStyle name="Normal 8 2 2 3 8 4 3" xfId="22163"/>
    <cellStyle name="Normal 8 2 2 3 8 4 3 2" xfId="45957"/>
    <cellStyle name="Normal 8 2 2 3 8 4 4" xfId="30097"/>
    <cellStyle name="Normal 8 2 2 3 8 5" xfId="8289"/>
    <cellStyle name="Normal 8 2 2 3 8 5 2" xfId="32084"/>
    <cellStyle name="Normal 8 2 2 3 8 6" xfId="16220"/>
    <cellStyle name="Normal 8 2 2 3 8 6 2" xfId="40014"/>
    <cellStyle name="Normal 8 2 2 3 8 7" xfId="24153"/>
    <cellStyle name="Normal 8 2 2 3 9" xfId="311"/>
    <cellStyle name="Normal 8 2 2 3 9 2" xfId="2295"/>
    <cellStyle name="Normal 8 2 2 3 9 2 2" xfId="10271"/>
    <cellStyle name="Normal 8 2 2 3 9 2 2 2" xfId="34066"/>
    <cellStyle name="Normal 8 2 2 3 9 2 3" xfId="18202"/>
    <cellStyle name="Normal 8 2 2 3 9 2 3 2" xfId="41996"/>
    <cellStyle name="Normal 8 2 2 3 9 2 4" xfId="26135"/>
    <cellStyle name="Normal 8 2 2 3 9 3" xfId="4277"/>
    <cellStyle name="Normal 8 2 2 3 9 3 2" xfId="12252"/>
    <cellStyle name="Normal 8 2 2 3 9 3 2 2" xfId="36047"/>
    <cellStyle name="Normal 8 2 2 3 9 3 3" xfId="20183"/>
    <cellStyle name="Normal 8 2 2 3 9 3 3 2" xfId="43977"/>
    <cellStyle name="Normal 8 2 2 3 9 3 4" xfId="28116"/>
    <cellStyle name="Normal 8 2 2 3 9 4" xfId="6300"/>
    <cellStyle name="Normal 8 2 2 3 9 4 2" xfId="14233"/>
    <cellStyle name="Normal 8 2 2 3 9 4 2 2" xfId="38028"/>
    <cellStyle name="Normal 8 2 2 3 9 4 3" xfId="22164"/>
    <cellStyle name="Normal 8 2 2 3 9 4 3 2" xfId="45958"/>
    <cellStyle name="Normal 8 2 2 3 9 4 4" xfId="30098"/>
    <cellStyle name="Normal 8 2 2 3 9 5" xfId="8290"/>
    <cellStyle name="Normal 8 2 2 3 9 5 2" xfId="32085"/>
    <cellStyle name="Normal 8 2 2 3 9 6" xfId="16221"/>
    <cellStyle name="Normal 8 2 2 3 9 6 2" xfId="40015"/>
    <cellStyle name="Normal 8 2 2 3 9 7" xfId="24154"/>
    <cellStyle name="Normal 8 2 2 4" xfId="312"/>
    <cellStyle name="Normal 8 2 2 4 10" xfId="313"/>
    <cellStyle name="Normal 8 2 2 4 10 2" xfId="2297"/>
    <cellStyle name="Normal 8 2 2 4 10 2 2" xfId="10273"/>
    <cellStyle name="Normal 8 2 2 4 10 2 2 2" xfId="34068"/>
    <cellStyle name="Normal 8 2 2 4 10 2 3" xfId="18204"/>
    <cellStyle name="Normal 8 2 2 4 10 2 3 2" xfId="41998"/>
    <cellStyle name="Normal 8 2 2 4 10 2 4" xfId="26137"/>
    <cellStyle name="Normal 8 2 2 4 10 3" xfId="4279"/>
    <cellStyle name="Normal 8 2 2 4 10 3 2" xfId="12254"/>
    <cellStyle name="Normal 8 2 2 4 10 3 2 2" xfId="36049"/>
    <cellStyle name="Normal 8 2 2 4 10 3 3" xfId="20185"/>
    <cellStyle name="Normal 8 2 2 4 10 3 3 2" xfId="43979"/>
    <cellStyle name="Normal 8 2 2 4 10 3 4" xfId="28118"/>
    <cellStyle name="Normal 8 2 2 4 10 4" xfId="6302"/>
    <cellStyle name="Normal 8 2 2 4 10 4 2" xfId="14235"/>
    <cellStyle name="Normal 8 2 2 4 10 4 2 2" xfId="38030"/>
    <cellStyle name="Normal 8 2 2 4 10 4 3" xfId="22166"/>
    <cellStyle name="Normal 8 2 2 4 10 4 3 2" xfId="45960"/>
    <cellStyle name="Normal 8 2 2 4 10 4 4" xfId="30100"/>
    <cellStyle name="Normal 8 2 2 4 10 5" xfId="8292"/>
    <cellStyle name="Normal 8 2 2 4 10 5 2" xfId="32087"/>
    <cellStyle name="Normal 8 2 2 4 10 6" xfId="16223"/>
    <cellStyle name="Normal 8 2 2 4 10 6 2" xfId="40017"/>
    <cellStyle name="Normal 8 2 2 4 10 7" xfId="24156"/>
    <cellStyle name="Normal 8 2 2 4 11" xfId="2296"/>
    <cellStyle name="Normal 8 2 2 4 11 2" xfId="10272"/>
    <cellStyle name="Normal 8 2 2 4 11 2 2" xfId="34067"/>
    <cellStyle name="Normal 8 2 2 4 11 3" xfId="18203"/>
    <cellStyle name="Normal 8 2 2 4 11 3 2" xfId="41997"/>
    <cellStyle name="Normal 8 2 2 4 11 4" xfId="26136"/>
    <cellStyle name="Normal 8 2 2 4 12" xfId="4278"/>
    <cellStyle name="Normal 8 2 2 4 12 2" xfId="12253"/>
    <cellStyle name="Normal 8 2 2 4 12 2 2" xfId="36048"/>
    <cellStyle name="Normal 8 2 2 4 12 3" xfId="20184"/>
    <cellStyle name="Normal 8 2 2 4 12 3 2" xfId="43978"/>
    <cellStyle name="Normal 8 2 2 4 12 4" xfId="28117"/>
    <cellStyle name="Normal 8 2 2 4 13" xfId="6301"/>
    <cellStyle name="Normal 8 2 2 4 13 2" xfId="14234"/>
    <cellStyle name="Normal 8 2 2 4 13 2 2" xfId="38029"/>
    <cellStyle name="Normal 8 2 2 4 13 3" xfId="22165"/>
    <cellStyle name="Normal 8 2 2 4 13 3 2" xfId="45959"/>
    <cellStyle name="Normal 8 2 2 4 13 4" xfId="30099"/>
    <cellStyle name="Normal 8 2 2 4 14" xfId="8291"/>
    <cellStyle name="Normal 8 2 2 4 14 2" xfId="32086"/>
    <cellStyle name="Normal 8 2 2 4 15" xfId="16222"/>
    <cellStyle name="Normal 8 2 2 4 15 2" xfId="40016"/>
    <cellStyle name="Normal 8 2 2 4 16" xfId="24155"/>
    <cellStyle name="Normal 8 2 2 4 2" xfId="314"/>
    <cellStyle name="Normal 8 2 2 4 2 10" xfId="8293"/>
    <cellStyle name="Normal 8 2 2 4 2 10 2" xfId="32088"/>
    <cellStyle name="Normal 8 2 2 4 2 11" xfId="16224"/>
    <cellStyle name="Normal 8 2 2 4 2 11 2" xfId="40018"/>
    <cellStyle name="Normal 8 2 2 4 2 12" xfId="24157"/>
    <cellStyle name="Normal 8 2 2 4 2 2" xfId="315"/>
    <cellStyle name="Normal 8 2 2 4 2 2 10" xfId="16225"/>
    <cellStyle name="Normal 8 2 2 4 2 2 10 2" xfId="40019"/>
    <cellStyle name="Normal 8 2 2 4 2 2 11" xfId="24158"/>
    <cellStyle name="Normal 8 2 2 4 2 2 2" xfId="316"/>
    <cellStyle name="Normal 8 2 2 4 2 2 2 2" xfId="2300"/>
    <cellStyle name="Normal 8 2 2 4 2 2 2 2 2" xfId="10276"/>
    <cellStyle name="Normal 8 2 2 4 2 2 2 2 2 2" xfId="34071"/>
    <cellStyle name="Normal 8 2 2 4 2 2 2 2 3" xfId="18207"/>
    <cellStyle name="Normal 8 2 2 4 2 2 2 2 3 2" xfId="42001"/>
    <cellStyle name="Normal 8 2 2 4 2 2 2 2 4" xfId="26140"/>
    <cellStyle name="Normal 8 2 2 4 2 2 2 3" xfId="4282"/>
    <cellStyle name="Normal 8 2 2 4 2 2 2 3 2" xfId="12257"/>
    <cellStyle name="Normal 8 2 2 4 2 2 2 3 2 2" xfId="36052"/>
    <cellStyle name="Normal 8 2 2 4 2 2 2 3 3" xfId="20188"/>
    <cellStyle name="Normal 8 2 2 4 2 2 2 3 3 2" xfId="43982"/>
    <cellStyle name="Normal 8 2 2 4 2 2 2 3 4" xfId="28121"/>
    <cellStyle name="Normal 8 2 2 4 2 2 2 4" xfId="6305"/>
    <cellStyle name="Normal 8 2 2 4 2 2 2 4 2" xfId="14238"/>
    <cellStyle name="Normal 8 2 2 4 2 2 2 4 2 2" xfId="38033"/>
    <cellStyle name="Normal 8 2 2 4 2 2 2 4 3" xfId="22169"/>
    <cellStyle name="Normal 8 2 2 4 2 2 2 4 3 2" xfId="45963"/>
    <cellStyle name="Normal 8 2 2 4 2 2 2 4 4" xfId="30103"/>
    <cellStyle name="Normal 8 2 2 4 2 2 2 5" xfId="8295"/>
    <cellStyle name="Normal 8 2 2 4 2 2 2 5 2" xfId="32090"/>
    <cellStyle name="Normal 8 2 2 4 2 2 2 6" xfId="16226"/>
    <cellStyle name="Normal 8 2 2 4 2 2 2 6 2" xfId="40020"/>
    <cellStyle name="Normal 8 2 2 4 2 2 2 7" xfId="24159"/>
    <cellStyle name="Normal 8 2 2 4 2 2 3" xfId="317"/>
    <cellStyle name="Normal 8 2 2 4 2 2 3 2" xfId="2301"/>
    <cellStyle name="Normal 8 2 2 4 2 2 3 2 2" xfId="10277"/>
    <cellStyle name="Normal 8 2 2 4 2 2 3 2 2 2" xfId="34072"/>
    <cellStyle name="Normal 8 2 2 4 2 2 3 2 3" xfId="18208"/>
    <cellStyle name="Normal 8 2 2 4 2 2 3 2 3 2" xfId="42002"/>
    <cellStyle name="Normal 8 2 2 4 2 2 3 2 4" xfId="26141"/>
    <cellStyle name="Normal 8 2 2 4 2 2 3 3" xfId="4283"/>
    <cellStyle name="Normal 8 2 2 4 2 2 3 3 2" xfId="12258"/>
    <cellStyle name="Normal 8 2 2 4 2 2 3 3 2 2" xfId="36053"/>
    <cellStyle name="Normal 8 2 2 4 2 2 3 3 3" xfId="20189"/>
    <cellStyle name="Normal 8 2 2 4 2 2 3 3 3 2" xfId="43983"/>
    <cellStyle name="Normal 8 2 2 4 2 2 3 3 4" xfId="28122"/>
    <cellStyle name="Normal 8 2 2 4 2 2 3 4" xfId="6306"/>
    <cellStyle name="Normal 8 2 2 4 2 2 3 4 2" xfId="14239"/>
    <cellStyle name="Normal 8 2 2 4 2 2 3 4 2 2" xfId="38034"/>
    <cellStyle name="Normal 8 2 2 4 2 2 3 4 3" xfId="22170"/>
    <cellStyle name="Normal 8 2 2 4 2 2 3 4 3 2" xfId="45964"/>
    <cellStyle name="Normal 8 2 2 4 2 2 3 4 4" xfId="30104"/>
    <cellStyle name="Normal 8 2 2 4 2 2 3 5" xfId="8296"/>
    <cellStyle name="Normal 8 2 2 4 2 2 3 5 2" xfId="32091"/>
    <cellStyle name="Normal 8 2 2 4 2 2 3 6" xfId="16227"/>
    <cellStyle name="Normal 8 2 2 4 2 2 3 6 2" xfId="40021"/>
    <cellStyle name="Normal 8 2 2 4 2 2 3 7" xfId="24160"/>
    <cellStyle name="Normal 8 2 2 4 2 2 4" xfId="318"/>
    <cellStyle name="Normal 8 2 2 4 2 2 4 2" xfId="2302"/>
    <cellStyle name="Normal 8 2 2 4 2 2 4 2 2" xfId="10278"/>
    <cellStyle name="Normal 8 2 2 4 2 2 4 2 2 2" xfId="34073"/>
    <cellStyle name="Normal 8 2 2 4 2 2 4 2 3" xfId="18209"/>
    <cellStyle name="Normal 8 2 2 4 2 2 4 2 3 2" xfId="42003"/>
    <cellStyle name="Normal 8 2 2 4 2 2 4 2 4" xfId="26142"/>
    <cellStyle name="Normal 8 2 2 4 2 2 4 3" xfId="4284"/>
    <cellStyle name="Normal 8 2 2 4 2 2 4 3 2" xfId="12259"/>
    <cellStyle name="Normal 8 2 2 4 2 2 4 3 2 2" xfId="36054"/>
    <cellStyle name="Normal 8 2 2 4 2 2 4 3 3" xfId="20190"/>
    <cellStyle name="Normal 8 2 2 4 2 2 4 3 3 2" xfId="43984"/>
    <cellStyle name="Normal 8 2 2 4 2 2 4 3 4" xfId="28123"/>
    <cellStyle name="Normal 8 2 2 4 2 2 4 4" xfId="6307"/>
    <cellStyle name="Normal 8 2 2 4 2 2 4 4 2" xfId="14240"/>
    <cellStyle name="Normal 8 2 2 4 2 2 4 4 2 2" xfId="38035"/>
    <cellStyle name="Normal 8 2 2 4 2 2 4 4 3" xfId="22171"/>
    <cellStyle name="Normal 8 2 2 4 2 2 4 4 3 2" xfId="45965"/>
    <cellStyle name="Normal 8 2 2 4 2 2 4 4 4" xfId="30105"/>
    <cellStyle name="Normal 8 2 2 4 2 2 4 5" xfId="8297"/>
    <cellStyle name="Normal 8 2 2 4 2 2 4 5 2" xfId="32092"/>
    <cellStyle name="Normal 8 2 2 4 2 2 4 6" xfId="16228"/>
    <cellStyle name="Normal 8 2 2 4 2 2 4 6 2" xfId="40022"/>
    <cellStyle name="Normal 8 2 2 4 2 2 4 7" xfId="24161"/>
    <cellStyle name="Normal 8 2 2 4 2 2 5" xfId="319"/>
    <cellStyle name="Normal 8 2 2 4 2 2 5 2" xfId="2303"/>
    <cellStyle name="Normal 8 2 2 4 2 2 5 2 2" xfId="10279"/>
    <cellStyle name="Normal 8 2 2 4 2 2 5 2 2 2" xfId="34074"/>
    <cellStyle name="Normal 8 2 2 4 2 2 5 2 3" xfId="18210"/>
    <cellStyle name="Normal 8 2 2 4 2 2 5 2 3 2" xfId="42004"/>
    <cellStyle name="Normal 8 2 2 4 2 2 5 2 4" xfId="26143"/>
    <cellStyle name="Normal 8 2 2 4 2 2 5 3" xfId="4285"/>
    <cellStyle name="Normal 8 2 2 4 2 2 5 3 2" xfId="12260"/>
    <cellStyle name="Normal 8 2 2 4 2 2 5 3 2 2" xfId="36055"/>
    <cellStyle name="Normal 8 2 2 4 2 2 5 3 3" xfId="20191"/>
    <cellStyle name="Normal 8 2 2 4 2 2 5 3 3 2" xfId="43985"/>
    <cellStyle name="Normal 8 2 2 4 2 2 5 3 4" xfId="28124"/>
    <cellStyle name="Normal 8 2 2 4 2 2 5 4" xfId="6308"/>
    <cellStyle name="Normal 8 2 2 4 2 2 5 4 2" xfId="14241"/>
    <cellStyle name="Normal 8 2 2 4 2 2 5 4 2 2" xfId="38036"/>
    <cellStyle name="Normal 8 2 2 4 2 2 5 4 3" xfId="22172"/>
    <cellStyle name="Normal 8 2 2 4 2 2 5 4 3 2" xfId="45966"/>
    <cellStyle name="Normal 8 2 2 4 2 2 5 4 4" xfId="30106"/>
    <cellStyle name="Normal 8 2 2 4 2 2 5 5" xfId="8298"/>
    <cellStyle name="Normal 8 2 2 4 2 2 5 5 2" xfId="32093"/>
    <cellStyle name="Normal 8 2 2 4 2 2 5 6" xfId="16229"/>
    <cellStyle name="Normal 8 2 2 4 2 2 5 6 2" xfId="40023"/>
    <cellStyle name="Normal 8 2 2 4 2 2 5 7" xfId="24162"/>
    <cellStyle name="Normal 8 2 2 4 2 2 6" xfId="2299"/>
    <cellStyle name="Normal 8 2 2 4 2 2 6 2" xfId="10275"/>
    <cellStyle name="Normal 8 2 2 4 2 2 6 2 2" xfId="34070"/>
    <cellStyle name="Normal 8 2 2 4 2 2 6 3" xfId="18206"/>
    <cellStyle name="Normal 8 2 2 4 2 2 6 3 2" xfId="42000"/>
    <cellStyle name="Normal 8 2 2 4 2 2 6 4" xfId="26139"/>
    <cellStyle name="Normal 8 2 2 4 2 2 7" xfId="4281"/>
    <cellStyle name="Normal 8 2 2 4 2 2 7 2" xfId="12256"/>
    <cellStyle name="Normal 8 2 2 4 2 2 7 2 2" xfId="36051"/>
    <cellStyle name="Normal 8 2 2 4 2 2 7 3" xfId="20187"/>
    <cellStyle name="Normal 8 2 2 4 2 2 7 3 2" xfId="43981"/>
    <cellStyle name="Normal 8 2 2 4 2 2 7 4" xfId="28120"/>
    <cellStyle name="Normal 8 2 2 4 2 2 8" xfId="6304"/>
    <cellStyle name="Normal 8 2 2 4 2 2 8 2" xfId="14237"/>
    <cellStyle name="Normal 8 2 2 4 2 2 8 2 2" xfId="38032"/>
    <cellStyle name="Normal 8 2 2 4 2 2 8 3" xfId="22168"/>
    <cellStyle name="Normal 8 2 2 4 2 2 8 3 2" xfId="45962"/>
    <cellStyle name="Normal 8 2 2 4 2 2 8 4" xfId="30102"/>
    <cellStyle name="Normal 8 2 2 4 2 2 9" xfId="8294"/>
    <cellStyle name="Normal 8 2 2 4 2 2 9 2" xfId="32089"/>
    <cellStyle name="Normal 8 2 2 4 2 3" xfId="320"/>
    <cellStyle name="Normal 8 2 2 4 2 3 2" xfId="2304"/>
    <cellStyle name="Normal 8 2 2 4 2 3 2 2" xfId="10280"/>
    <cellStyle name="Normal 8 2 2 4 2 3 2 2 2" xfId="34075"/>
    <cellStyle name="Normal 8 2 2 4 2 3 2 3" xfId="18211"/>
    <cellStyle name="Normal 8 2 2 4 2 3 2 3 2" xfId="42005"/>
    <cellStyle name="Normal 8 2 2 4 2 3 2 4" xfId="26144"/>
    <cellStyle name="Normal 8 2 2 4 2 3 3" xfId="4286"/>
    <cellStyle name="Normal 8 2 2 4 2 3 3 2" xfId="12261"/>
    <cellStyle name="Normal 8 2 2 4 2 3 3 2 2" xfId="36056"/>
    <cellStyle name="Normal 8 2 2 4 2 3 3 3" xfId="20192"/>
    <cellStyle name="Normal 8 2 2 4 2 3 3 3 2" xfId="43986"/>
    <cellStyle name="Normal 8 2 2 4 2 3 3 4" xfId="28125"/>
    <cellStyle name="Normal 8 2 2 4 2 3 4" xfId="6309"/>
    <cellStyle name="Normal 8 2 2 4 2 3 4 2" xfId="14242"/>
    <cellStyle name="Normal 8 2 2 4 2 3 4 2 2" xfId="38037"/>
    <cellStyle name="Normal 8 2 2 4 2 3 4 3" xfId="22173"/>
    <cellStyle name="Normal 8 2 2 4 2 3 4 3 2" xfId="45967"/>
    <cellStyle name="Normal 8 2 2 4 2 3 4 4" xfId="30107"/>
    <cellStyle name="Normal 8 2 2 4 2 3 5" xfId="8299"/>
    <cellStyle name="Normal 8 2 2 4 2 3 5 2" xfId="32094"/>
    <cellStyle name="Normal 8 2 2 4 2 3 6" xfId="16230"/>
    <cellStyle name="Normal 8 2 2 4 2 3 6 2" xfId="40024"/>
    <cellStyle name="Normal 8 2 2 4 2 3 7" xfId="24163"/>
    <cellStyle name="Normal 8 2 2 4 2 4" xfId="321"/>
    <cellStyle name="Normal 8 2 2 4 2 4 2" xfId="2305"/>
    <cellStyle name="Normal 8 2 2 4 2 4 2 2" xfId="10281"/>
    <cellStyle name="Normal 8 2 2 4 2 4 2 2 2" xfId="34076"/>
    <cellStyle name="Normal 8 2 2 4 2 4 2 3" xfId="18212"/>
    <cellStyle name="Normal 8 2 2 4 2 4 2 3 2" xfId="42006"/>
    <cellStyle name="Normal 8 2 2 4 2 4 2 4" xfId="26145"/>
    <cellStyle name="Normal 8 2 2 4 2 4 3" xfId="4287"/>
    <cellStyle name="Normal 8 2 2 4 2 4 3 2" xfId="12262"/>
    <cellStyle name="Normal 8 2 2 4 2 4 3 2 2" xfId="36057"/>
    <cellStyle name="Normal 8 2 2 4 2 4 3 3" xfId="20193"/>
    <cellStyle name="Normal 8 2 2 4 2 4 3 3 2" xfId="43987"/>
    <cellStyle name="Normal 8 2 2 4 2 4 3 4" xfId="28126"/>
    <cellStyle name="Normal 8 2 2 4 2 4 4" xfId="6310"/>
    <cellStyle name="Normal 8 2 2 4 2 4 4 2" xfId="14243"/>
    <cellStyle name="Normal 8 2 2 4 2 4 4 2 2" xfId="38038"/>
    <cellStyle name="Normal 8 2 2 4 2 4 4 3" xfId="22174"/>
    <cellStyle name="Normal 8 2 2 4 2 4 4 3 2" xfId="45968"/>
    <cellStyle name="Normal 8 2 2 4 2 4 4 4" xfId="30108"/>
    <cellStyle name="Normal 8 2 2 4 2 4 5" xfId="8300"/>
    <cellStyle name="Normal 8 2 2 4 2 4 5 2" xfId="32095"/>
    <cellStyle name="Normal 8 2 2 4 2 4 6" xfId="16231"/>
    <cellStyle name="Normal 8 2 2 4 2 4 6 2" xfId="40025"/>
    <cellStyle name="Normal 8 2 2 4 2 4 7" xfId="24164"/>
    <cellStyle name="Normal 8 2 2 4 2 5" xfId="322"/>
    <cellStyle name="Normal 8 2 2 4 2 5 2" xfId="2306"/>
    <cellStyle name="Normal 8 2 2 4 2 5 2 2" xfId="10282"/>
    <cellStyle name="Normal 8 2 2 4 2 5 2 2 2" xfId="34077"/>
    <cellStyle name="Normal 8 2 2 4 2 5 2 3" xfId="18213"/>
    <cellStyle name="Normal 8 2 2 4 2 5 2 3 2" xfId="42007"/>
    <cellStyle name="Normal 8 2 2 4 2 5 2 4" xfId="26146"/>
    <cellStyle name="Normal 8 2 2 4 2 5 3" xfId="4288"/>
    <cellStyle name="Normal 8 2 2 4 2 5 3 2" xfId="12263"/>
    <cellStyle name="Normal 8 2 2 4 2 5 3 2 2" xfId="36058"/>
    <cellStyle name="Normal 8 2 2 4 2 5 3 3" xfId="20194"/>
    <cellStyle name="Normal 8 2 2 4 2 5 3 3 2" xfId="43988"/>
    <cellStyle name="Normal 8 2 2 4 2 5 3 4" xfId="28127"/>
    <cellStyle name="Normal 8 2 2 4 2 5 4" xfId="6311"/>
    <cellStyle name="Normal 8 2 2 4 2 5 4 2" xfId="14244"/>
    <cellStyle name="Normal 8 2 2 4 2 5 4 2 2" xfId="38039"/>
    <cellStyle name="Normal 8 2 2 4 2 5 4 3" xfId="22175"/>
    <cellStyle name="Normal 8 2 2 4 2 5 4 3 2" xfId="45969"/>
    <cellStyle name="Normal 8 2 2 4 2 5 4 4" xfId="30109"/>
    <cellStyle name="Normal 8 2 2 4 2 5 5" xfId="8301"/>
    <cellStyle name="Normal 8 2 2 4 2 5 5 2" xfId="32096"/>
    <cellStyle name="Normal 8 2 2 4 2 5 6" xfId="16232"/>
    <cellStyle name="Normal 8 2 2 4 2 5 6 2" xfId="40026"/>
    <cellStyle name="Normal 8 2 2 4 2 5 7" xfId="24165"/>
    <cellStyle name="Normal 8 2 2 4 2 6" xfId="323"/>
    <cellStyle name="Normal 8 2 2 4 2 6 2" xfId="2307"/>
    <cellStyle name="Normal 8 2 2 4 2 6 2 2" xfId="10283"/>
    <cellStyle name="Normal 8 2 2 4 2 6 2 2 2" xfId="34078"/>
    <cellStyle name="Normal 8 2 2 4 2 6 2 3" xfId="18214"/>
    <cellStyle name="Normal 8 2 2 4 2 6 2 3 2" xfId="42008"/>
    <cellStyle name="Normal 8 2 2 4 2 6 2 4" xfId="26147"/>
    <cellStyle name="Normal 8 2 2 4 2 6 3" xfId="4289"/>
    <cellStyle name="Normal 8 2 2 4 2 6 3 2" xfId="12264"/>
    <cellStyle name="Normal 8 2 2 4 2 6 3 2 2" xfId="36059"/>
    <cellStyle name="Normal 8 2 2 4 2 6 3 3" xfId="20195"/>
    <cellStyle name="Normal 8 2 2 4 2 6 3 3 2" xfId="43989"/>
    <cellStyle name="Normal 8 2 2 4 2 6 3 4" xfId="28128"/>
    <cellStyle name="Normal 8 2 2 4 2 6 4" xfId="6312"/>
    <cellStyle name="Normal 8 2 2 4 2 6 4 2" xfId="14245"/>
    <cellStyle name="Normal 8 2 2 4 2 6 4 2 2" xfId="38040"/>
    <cellStyle name="Normal 8 2 2 4 2 6 4 3" xfId="22176"/>
    <cellStyle name="Normal 8 2 2 4 2 6 4 3 2" xfId="45970"/>
    <cellStyle name="Normal 8 2 2 4 2 6 4 4" xfId="30110"/>
    <cellStyle name="Normal 8 2 2 4 2 6 5" xfId="8302"/>
    <cellStyle name="Normal 8 2 2 4 2 6 5 2" xfId="32097"/>
    <cellStyle name="Normal 8 2 2 4 2 6 6" xfId="16233"/>
    <cellStyle name="Normal 8 2 2 4 2 6 6 2" xfId="40027"/>
    <cellStyle name="Normal 8 2 2 4 2 6 7" xfId="24166"/>
    <cellStyle name="Normal 8 2 2 4 2 7" xfId="2298"/>
    <cellStyle name="Normal 8 2 2 4 2 7 2" xfId="10274"/>
    <cellStyle name="Normal 8 2 2 4 2 7 2 2" xfId="34069"/>
    <cellStyle name="Normal 8 2 2 4 2 7 3" xfId="18205"/>
    <cellStyle name="Normal 8 2 2 4 2 7 3 2" xfId="41999"/>
    <cellStyle name="Normal 8 2 2 4 2 7 4" xfId="26138"/>
    <cellStyle name="Normal 8 2 2 4 2 8" xfId="4280"/>
    <cellStyle name="Normal 8 2 2 4 2 8 2" xfId="12255"/>
    <cellStyle name="Normal 8 2 2 4 2 8 2 2" xfId="36050"/>
    <cellStyle name="Normal 8 2 2 4 2 8 3" xfId="20186"/>
    <cellStyle name="Normal 8 2 2 4 2 8 3 2" xfId="43980"/>
    <cellStyle name="Normal 8 2 2 4 2 8 4" xfId="28119"/>
    <cellStyle name="Normal 8 2 2 4 2 9" xfId="6303"/>
    <cellStyle name="Normal 8 2 2 4 2 9 2" xfId="14236"/>
    <cellStyle name="Normal 8 2 2 4 2 9 2 2" xfId="38031"/>
    <cellStyle name="Normal 8 2 2 4 2 9 3" xfId="22167"/>
    <cellStyle name="Normal 8 2 2 4 2 9 3 2" xfId="45961"/>
    <cellStyle name="Normal 8 2 2 4 2 9 4" xfId="30101"/>
    <cellStyle name="Normal 8 2 2 4 3" xfId="324"/>
    <cellStyle name="Normal 8 2 2 4 3 10" xfId="8303"/>
    <cellStyle name="Normal 8 2 2 4 3 10 2" xfId="32098"/>
    <cellStyle name="Normal 8 2 2 4 3 11" xfId="16234"/>
    <cellStyle name="Normal 8 2 2 4 3 11 2" xfId="40028"/>
    <cellStyle name="Normal 8 2 2 4 3 12" xfId="24167"/>
    <cellStyle name="Normal 8 2 2 4 3 2" xfId="325"/>
    <cellStyle name="Normal 8 2 2 4 3 2 10" xfId="16235"/>
    <cellStyle name="Normal 8 2 2 4 3 2 10 2" xfId="40029"/>
    <cellStyle name="Normal 8 2 2 4 3 2 11" xfId="24168"/>
    <cellStyle name="Normal 8 2 2 4 3 2 2" xfId="326"/>
    <cellStyle name="Normal 8 2 2 4 3 2 2 2" xfId="2310"/>
    <cellStyle name="Normal 8 2 2 4 3 2 2 2 2" xfId="10286"/>
    <cellStyle name="Normal 8 2 2 4 3 2 2 2 2 2" xfId="34081"/>
    <cellStyle name="Normal 8 2 2 4 3 2 2 2 3" xfId="18217"/>
    <cellStyle name="Normal 8 2 2 4 3 2 2 2 3 2" xfId="42011"/>
    <cellStyle name="Normal 8 2 2 4 3 2 2 2 4" xfId="26150"/>
    <cellStyle name="Normal 8 2 2 4 3 2 2 3" xfId="4292"/>
    <cellStyle name="Normal 8 2 2 4 3 2 2 3 2" xfId="12267"/>
    <cellStyle name="Normal 8 2 2 4 3 2 2 3 2 2" xfId="36062"/>
    <cellStyle name="Normal 8 2 2 4 3 2 2 3 3" xfId="20198"/>
    <cellStyle name="Normal 8 2 2 4 3 2 2 3 3 2" xfId="43992"/>
    <cellStyle name="Normal 8 2 2 4 3 2 2 3 4" xfId="28131"/>
    <cellStyle name="Normal 8 2 2 4 3 2 2 4" xfId="6315"/>
    <cellStyle name="Normal 8 2 2 4 3 2 2 4 2" xfId="14248"/>
    <cellStyle name="Normal 8 2 2 4 3 2 2 4 2 2" xfId="38043"/>
    <cellStyle name="Normal 8 2 2 4 3 2 2 4 3" xfId="22179"/>
    <cellStyle name="Normal 8 2 2 4 3 2 2 4 3 2" xfId="45973"/>
    <cellStyle name="Normal 8 2 2 4 3 2 2 4 4" xfId="30113"/>
    <cellStyle name="Normal 8 2 2 4 3 2 2 5" xfId="8305"/>
    <cellStyle name="Normal 8 2 2 4 3 2 2 5 2" xfId="32100"/>
    <cellStyle name="Normal 8 2 2 4 3 2 2 6" xfId="16236"/>
    <cellStyle name="Normal 8 2 2 4 3 2 2 6 2" xfId="40030"/>
    <cellStyle name="Normal 8 2 2 4 3 2 2 7" xfId="24169"/>
    <cellStyle name="Normal 8 2 2 4 3 2 3" xfId="327"/>
    <cellStyle name="Normal 8 2 2 4 3 2 3 2" xfId="2311"/>
    <cellStyle name="Normal 8 2 2 4 3 2 3 2 2" xfId="10287"/>
    <cellStyle name="Normal 8 2 2 4 3 2 3 2 2 2" xfId="34082"/>
    <cellStyle name="Normal 8 2 2 4 3 2 3 2 3" xfId="18218"/>
    <cellStyle name="Normal 8 2 2 4 3 2 3 2 3 2" xfId="42012"/>
    <cellStyle name="Normal 8 2 2 4 3 2 3 2 4" xfId="26151"/>
    <cellStyle name="Normal 8 2 2 4 3 2 3 3" xfId="4293"/>
    <cellStyle name="Normal 8 2 2 4 3 2 3 3 2" xfId="12268"/>
    <cellStyle name="Normal 8 2 2 4 3 2 3 3 2 2" xfId="36063"/>
    <cellStyle name="Normal 8 2 2 4 3 2 3 3 3" xfId="20199"/>
    <cellStyle name="Normal 8 2 2 4 3 2 3 3 3 2" xfId="43993"/>
    <cellStyle name="Normal 8 2 2 4 3 2 3 3 4" xfId="28132"/>
    <cellStyle name="Normal 8 2 2 4 3 2 3 4" xfId="6316"/>
    <cellStyle name="Normal 8 2 2 4 3 2 3 4 2" xfId="14249"/>
    <cellStyle name="Normal 8 2 2 4 3 2 3 4 2 2" xfId="38044"/>
    <cellStyle name="Normal 8 2 2 4 3 2 3 4 3" xfId="22180"/>
    <cellStyle name="Normal 8 2 2 4 3 2 3 4 3 2" xfId="45974"/>
    <cellStyle name="Normal 8 2 2 4 3 2 3 4 4" xfId="30114"/>
    <cellStyle name="Normal 8 2 2 4 3 2 3 5" xfId="8306"/>
    <cellStyle name="Normal 8 2 2 4 3 2 3 5 2" xfId="32101"/>
    <cellStyle name="Normal 8 2 2 4 3 2 3 6" xfId="16237"/>
    <cellStyle name="Normal 8 2 2 4 3 2 3 6 2" xfId="40031"/>
    <cellStyle name="Normal 8 2 2 4 3 2 3 7" xfId="24170"/>
    <cellStyle name="Normal 8 2 2 4 3 2 4" xfId="328"/>
    <cellStyle name="Normal 8 2 2 4 3 2 4 2" xfId="2312"/>
    <cellStyle name="Normal 8 2 2 4 3 2 4 2 2" xfId="10288"/>
    <cellStyle name="Normal 8 2 2 4 3 2 4 2 2 2" xfId="34083"/>
    <cellStyle name="Normal 8 2 2 4 3 2 4 2 3" xfId="18219"/>
    <cellStyle name="Normal 8 2 2 4 3 2 4 2 3 2" xfId="42013"/>
    <cellStyle name="Normal 8 2 2 4 3 2 4 2 4" xfId="26152"/>
    <cellStyle name="Normal 8 2 2 4 3 2 4 3" xfId="4294"/>
    <cellStyle name="Normal 8 2 2 4 3 2 4 3 2" xfId="12269"/>
    <cellStyle name="Normal 8 2 2 4 3 2 4 3 2 2" xfId="36064"/>
    <cellStyle name="Normal 8 2 2 4 3 2 4 3 3" xfId="20200"/>
    <cellStyle name="Normal 8 2 2 4 3 2 4 3 3 2" xfId="43994"/>
    <cellStyle name="Normal 8 2 2 4 3 2 4 3 4" xfId="28133"/>
    <cellStyle name="Normal 8 2 2 4 3 2 4 4" xfId="6317"/>
    <cellStyle name="Normal 8 2 2 4 3 2 4 4 2" xfId="14250"/>
    <cellStyle name="Normal 8 2 2 4 3 2 4 4 2 2" xfId="38045"/>
    <cellStyle name="Normal 8 2 2 4 3 2 4 4 3" xfId="22181"/>
    <cellStyle name="Normal 8 2 2 4 3 2 4 4 3 2" xfId="45975"/>
    <cellStyle name="Normal 8 2 2 4 3 2 4 4 4" xfId="30115"/>
    <cellStyle name="Normal 8 2 2 4 3 2 4 5" xfId="8307"/>
    <cellStyle name="Normal 8 2 2 4 3 2 4 5 2" xfId="32102"/>
    <cellStyle name="Normal 8 2 2 4 3 2 4 6" xfId="16238"/>
    <cellStyle name="Normal 8 2 2 4 3 2 4 6 2" xfId="40032"/>
    <cellStyle name="Normal 8 2 2 4 3 2 4 7" xfId="24171"/>
    <cellStyle name="Normal 8 2 2 4 3 2 5" xfId="329"/>
    <cellStyle name="Normal 8 2 2 4 3 2 5 2" xfId="2313"/>
    <cellStyle name="Normal 8 2 2 4 3 2 5 2 2" xfId="10289"/>
    <cellStyle name="Normal 8 2 2 4 3 2 5 2 2 2" xfId="34084"/>
    <cellStyle name="Normal 8 2 2 4 3 2 5 2 3" xfId="18220"/>
    <cellStyle name="Normal 8 2 2 4 3 2 5 2 3 2" xfId="42014"/>
    <cellStyle name="Normal 8 2 2 4 3 2 5 2 4" xfId="26153"/>
    <cellStyle name="Normal 8 2 2 4 3 2 5 3" xfId="4295"/>
    <cellStyle name="Normal 8 2 2 4 3 2 5 3 2" xfId="12270"/>
    <cellStyle name="Normal 8 2 2 4 3 2 5 3 2 2" xfId="36065"/>
    <cellStyle name="Normal 8 2 2 4 3 2 5 3 3" xfId="20201"/>
    <cellStyle name="Normal 8 2 2 4 3 2 5 3 3 2" xfId="43995"/>
    <cellStyle name="Normal 8 2 2 4 3 2 5 3 4" xfId="28134"/>
    <cellStyle name="Normal 8 2 2 4 3 2 5 4" xfId="6318"/>
    <cellStyle name="Normal 8 2 2 4 3 2 5 4 2" xfId="14251"/>
    <cellStyle name="Normal 8 2 2 4 3 2 5 4 2 2" xfId="38046"/>
    <cellStyle name="Normal 8 2 2 4 3 2 5 4 3" xfId="22182"/>
    <cellStyle name="Normal 8 2 2 4 3 2 5 4 3 2" xfId="45976"/>
    <cellStyle name="Normal 8 2 2 4 3 2 5 4 4" xfId="30116"/>
    <cellStyle name="Normal 8 2 2 4 3 2 5 5" xfId="8308"/>
    <cellStyle name="Normal 8 2 2 4 3 2 5 5 2" xfId="32103"/>
    <cellStyle name="Normal 8 2 2 4 3 2 5 6" xfId="16239"/>
    <cellStyle name="Normal 8 2 2 4 3 2 5 6 2" xfId="40033"/>
    <cellStyle name="Normal 8 2 2 4 3 2 5 7" xfId="24172"/>
    <cellStyle name="Normal 8 2 2 4 3 2 6" xfId="2309"/>
    <cellStyle name="Normal 8 2 2 4 3 2 6 2" xfId="10285"/>
    <cellStyle name="Normal 8 2 2 4 3 2 6 2 2" xfId="34080"/>
    <cellStyle name="Normal 8 2 2 4 3 2 6 3" xfId="18216"/>
    <cellStyle name="Normal 8 2 2 4 3 2 6 3 2" xfId="42010"/>
    <cellStyle name="Normal 8 2 2 4 3 2 6 4" xfId="26149"/>
    <cellStyle name="Normal 8 2 2 4 3 2 7" xfId="4291"/>
    <cellStyle name="Normal 8 2 2 4 3 2 7 2" xfId="12266"/>
    <cellStyle name="Normal 8 2 2 4 3 2 7 2 2" xfId="36061"/>
    <cellStyle name="Normal 8 2 2 4 3 2 7 3" xfId="20197"/>
    <cellStyle name="Normal 8 2 2 4 3 2 7 3 2" xfId="43991"/>
    <cellStyle name="Normal 8 2 2 4 3 2 7 4" xfId="28130"/>
    <cellStyle name="Normal 8 2 2 4 3 2 8" xfId="6314"/>
    <cellStyle name="Normal 8 2 2 4 3 2 8 2" xfId="14247"/>
    <cellStyle name="Normal 8 2 2 4 3 2 8 2 2" xfId="38042"/>
    <cellStyle name="Normal 8 2 2 4 3 2 8 3" xfId="22178"/>
    <cellStyle name="Normal 8 2 2 4 3 2 8 3 2" xfId="45972"/>
    <cellStyle name="Normal 8 2 2 4 3 2 8 4" xfId="30112"/>
    <cellStyle name="Normal 8 2 2 4 3 2 9" xfId="8304"/>
    <cellStyle name="Normal 8 2 2 4 3 2 9 2" xfId="32099"/>
    <cellStyle name="Normal 8 2 2 4 3 3" xfId="330"/>
    <cellStyle name="Normal 8 2 2 4 3 3 2" xfId="2314"/>
    <cellStyle name="Normal 8 2 2 4 3 3 2 2" xfId="10290"/>
    <cellStyle name="Normal 8 2 2 4 3 3 2 2 2" xfId="34085"/>
    <cellStyle name="Normal 8 2 2 4 3 3 2 3" xfId="18221"/>
    <cellStyle name="Normal 8 2 2 4 3 3 2 3 2" xfId="42015"/>
    <cellStyle name="Normal 8 2 2 4 3 3 2 4" xfId="26154"/>
    <cellStyle name="Normal 8 2 2 4 3 3 3" xfId="4296"/>
    <cellStyle name="Normal 8 2 2 4 3 3 3 2" xfId="12271"/>
    <cellStyle name="Normal 8 2 2 4 3 3 3 2 2" xfId="36066"/>
    <cellStyle name="Normal 8 2 2 4 3 3 3 3" xfId="20202"/>
    <cellStyle name="Normal 8 2 2 4 3 3 3 3 2" xfId="43996"/>
    <cellStyle name="Normal 8 2 2 4 3 3 3 4" xfId="28135"/>
    <cellStyle name="Normal 8 2 2 4 3 3 4" xfId="6319"/>
    <cellStyle name="Normal 8 2 2 4 3 3 4 2" xfId="14252"/>
    <cellStyle name="Normal 8 2 2 4 3 3 4 2 2" xfId="38047"/>
    <cellStyle name="Normal 8 2 2 4 3 3 4 3" xfId="22183"/>
    <cellStyle name="Normal 8 2 2 4 3 3 4 3 2" xfId="45977"/>
    <cellStyle name="Normal 8 2 2 4 3 3 4 4" xfId="30117"/>
    <cellStyle name="Normal 8 2 2 4 3 3 5" xfId="8309"/>
    <cellStyle name="Normal 8 2 2 4 3 3 5 2" xfId="32104"/>
    <cellStyle name="Normal 8 2 2 4 3 3 6" xfId="16240"/>
    <cellStyle name="Normal 8 2 2 4 3 3 6 2" xfId="40034"/>
    <cellStyle name="Normal 8 2 2 4 3 3 7" xfId="24173"/>
    <cellStyle name="Normal 8 2 2 4 3 4" xfId="331"/>
    <cellStyle name="Normal 8 2 2 4 3 4 2" xfId="2315"/>
    <cellStyle name="Normal 8 2 2 4 3 4 2 2" xfId="10291"/>
    <cellStyle name="Normal 8 2 2 4 3 4 2 2 2" xfId="34086"/>
    <cellStyle name="Normal 8 2 2 4 3 4 2 3" xfId="18222"/>
    <cellStyle name="Normal 8 2 2 4 3 4 2 3 2" xfId="42016"/>
    <cellStyle name="Normal 8 2 2 4 3 4 2 4" xfId="26155"/>
    <cellStyle name="Normal 8 2 2 4 3 4 3" xfId="4297"/>
    <cellStyle name="Normal 8 2 2 4 3 4 3 2" xfId="12272"/>
    <cellStyle name="Normal 8 2 2 4 3 4 3 2 2" xfId="36067"/>
    <cellStyle name="Normal 8 2 2 4 3 4 3 3" xfId="20203"/>
    <cellStyle name="Normal 8 2 2 4 3 4 3 3 2" xfId="43997"/>
    <cellStyle name="Normal 8 2 2 4 3 4 3 4" xfId="28136"/>
    <cellStyle name="Normal 8 2 2 4 3 4 4" xfId="6320"/>
    <cellStyle name="Normal 8 2 2 4 3 4 4 2" xfId="14253"/>
    <cellStyle name="Normal 8 2 2 4 3 4 4 2 2" xfId="38048"/>
    <cellStyle name="Normal 8 2 2 4 3 4 4 3" xfId="22184"/>
    <cellStyle name="Normal 8 2 2 4 3 4 4 3 2" xfId="45978"/>
    <cellStyle name="Normal 8 2 2 4 3 4 4 4" xfId="30118"/>
    <cellStyle name="Normal 8 2 2 4 3 4 5" xfId="8310"/>
    <cellStyle name="Normal 8 2 2 4 3 4 5 2" xfId="32105"/>
    <cellStyle name="Normal 8 2 2 4 3 4 6" xfId="16241"/>
    <cellStyle name="Normal 8 2 2 4 3 4 6 2" xfId="40035"/>
    <cellStyle name="Normal 8 2 2 4 3 4 7" xfId="24174"/>
    <cellStyle name="Normal 8 2 2 4 3 5" xfId="332"/>
    <cellStyle name="Normal 8 2 2 4 3 5 2" xfId="2316"/>
    <cellStyle name="Normal 8 2 2 4 3 5 2 2" xfId="10292"/>
    <cellStyle name="Normal 8 2 2 4 3 5 2 2 2" xfId="34087"/>
    <cellStyle name="Normal 8 2 2 4 3 5 2 3" xfId="18223"/>
    <cellStyle name="Normal 8 2 2 4 3 5 2 3 2" xfId="42017"/>
    <cellStyle name="Normal 8 2 2 4 3 5 2 4" xfId="26156"/>
    <cellStyle name="Normal 8 2 2 4 3 5 3" xfId="4298"/>
    <cellStyle name="Normal 8 2 2 4 3 5 3 2" xfId="12273"/>
    <cellStyle name="Normal 8 2 2 4 3 5 3 2 2" xfId="36068"/>
    <cellStyle name="Normal 8 2 2 4 3 5 3 3" xfId="20204"/>
    <cellStyle name="Normal 8 2 2 4 3 5 3 3 2" xfId="43998"/>
    <cellStyle name="Normal 8 2 2 4 3 5 3 4" xfId="28137"/>
    <cellStyle name="Normal 8 2 2 4 3 5 4" xfId="6321"/>
    <cellStyle name="Normal 8 2 2 4 3 5 4 2" xfId="14254"/>
    <cellStyle name="Normal 8 2 2 4 3 5 4 2 2" xfId="38049"/>
    <cellStyle name="Normal 8 2 2 4 3 5 4 3" xfId="22185"/>
    <cellStyle name="Normal 8 2 2 4 3 5 4 3 2" xfId="45979"/>
    <cellStyle name="Normal 8 2 2 4 3 5 4 4" xfId="30119"/>
    <cellStyle name="Normal 8 2 2 4 3 5 5" xfId="8311"/>
    <cellStyle name="Normal 8 2 2 4 3 5 5 2" xfId="32106"/>
    <cellStyle name="Normal 8 2 2 4 3 5 6" xfId="16242"/>
    <cellStyle name="Normal 8 2 2 4 3 5 6 2" xfId="40036"/>
    <cellStyle name="Normal 8 2 2 4 3 5 7" xfId="24175"/>
    <cellStyle name="Normal 8 2 2 4 3 6" xfId="333"/>
    <cellStyle name="Normal 8 2 2 4 3 6 2" xfId="2317"/>
    <cellStyle name="Normal 8 2 2 4 3 6 2 2" xfId="10293"/>
    <cellStyle name="Normal 8 2 2 4 3 6 2 2 2" xfId="34088"/>
    <cellStyle name="Normal 8 2 2 4 3 6 2 3" xfId="18224"/>
    <cellStyle name="Normal 8 2 2 4 3 6 2 3 2" xfId="42018"/>
    <cellStyle name="Normal 8 2 2 4 3 6 2 4" xfId="26157"/>
    <cellStyle name="Normal 8 2 2 4 3 6 3" xfId="4299"/>
    <cellStyle name="Normal 8 2 2 4 3 6 3 2" xfId="12274"/>
    <cellStyle name="Normal 8 2 2 4 3 6 3 2 2" xfId="36069"/>
    <cellStyle name="Normal 8 2 2 4 3 6 3 3" xfId="20205"/>
    <cellStyle name="Normal 8 2 2 4 3 6 3 3 2" xfId="43999"/>
    <cellStyle name="Normal 8 2 2 4 3 6 3 4" xfId="28138"/>
    <cellStyle name="Normal 8 2 2 4 3 6 4" xfId="6322"/>
    <cellStyle name="Normal 8 2 2 4 3 6 4 2" xfId="14255"/>
    <cellStyle name="Normal 8 2 2 4 3 6 4 2 2" xfId="38050"/>
    <cellStyle name="Normal 8 2 2 4 3 6 4 3" xfId="22186"/>
    <cellStyle name="Normal 8 2 2 4 3 6 4 3 2" xfId="45980"/>
    <cellStyle name="Normal 8 2 2 4 3 6 4 4" xfId="30120"/>
    <cellStyle name="Normal 8 2 2 4 3 6 5" xfId="8312"/>
    <cellStyle name="Normal 8 2 2 4 3 6 5 2" xfId="32107"/>
    <cellStyle name="Normal 8 2 2 4 3 6 6" xfId="16243"/>
    <cellStyle name="Normal 8 2 2 4 3 6 6 2" xfId="40037"/>
    <cellStyle name="Normal 8 2 2 4 3 6 7" xfId="24176"/>
    <cellStyle name="Normal 8 2 2 4 3 7" xfId="2308"/>
    <cellStyle name="Normal 8 2 2 4 3 7 2" xfId="10284"/>
    <cellStyle name="Normal 8 2 2 4 3 7 2 2" xfId="34079"/>
    <cellStyle name="Normal 8 2 2 4 3 7 3" xfId="18215"/>
    <cellStyle name="Normal 8 2 2 4 3 7 3 2" xfId="42009"/>
    <cellStyle name="Normal 8 2 2 4 3 7 4" xfId="26148"/>
    <cellStyle name="Normal 8 2 2 4 3 8" xfId="4290"/>
    <cellStyle name="Normal 8 2 2 4 3 8 2" xfId="12265"/>
    <cellStyle name="Normal 8 2 2 4 3 8 2 2" xfId="36060"/>
    <cellStyle name="Normal 8 2 2 4 3 8 3" xfId="20196"/>
    <cellStyle name="Normal 8 2 2 4 3 8 3 2" xfId="43990"/>
    <cellStyle name="Normal 8 2 2 4 3 8 4" xfId="28129"/>
    <cellStyle name="Normal 8 2 2 4 3 9" xfId="6313"/>
    <cellStyle name="Normal 8 2 2 4 3 9 2" xfId="14246"/>
    <cellStyle name="Normal 8 2 2 4 3 9 2 2" xfId="38041"/>
    <cellStyle name="Normal 8 2 2 4 3 9 3" xfId="22177"/>
    <cellStyle name="Normal 8 2 2 4 3 9 3 2" xfId="45971"/>
    <cellStyle name="Normal 8 2 2 4 3 9 4" xfId="30111"/>
    <cellStyle name="Normal 8 2 2 4 4" xfId="334"/>
    <cellStyle name="Normal 8 2 2 4 4 10" xfId="8313"/>
    <cellStyle name="Normal 8 2 2 4 4 10 2" xfId="32108"/>
    <cellStyle name="Normal 8 2 2 4 4 11" xfId="16244"/>
    <cellStyle name="Normal 8 2 2 4 4 11 2" xfId="40038"/>
    <cellStyle name="Normal 8 2 2 4 4 12" xfId="24177"/>
    <cellStyle name="Normal 8 2 2 4 4 2" xfId="335"/>
    <cellStyle name="Normal 8 2 2 4 4 2 10" xfId="16245"/>
    <cellStyle name="Normal 8 2 2 4 4 2 10 2" xfId="40039"/>
    <cellStyle name="Normal 8 2 2 4 4 2 11" xfId="24178"/>
    <cellStyle name="Normal 8 2 2 4 4 2 2" xfId="336"/>
    <cellStyle name="Normal 8 2 2 4 4 2 2 2" xfId="2320"/>
    <cellStyle name="Normal 8 2 2 4 4 2 2 2 2" xfId="10296"/>
    <cellStyle name="Normal 8 2 2 4 4 2 2 2 2 2" xfId="34091"/>
    <cellStyle name="Normal 8 2 2 4 4 2 2 2 3" xfId="18227"/>
    <cellStyle name="Normal 8 2 2 4 4 2 2 2 3 2" xfId="42021"/>
    <cellStyle name="Normal 8 2 2 4 4 2 2 2 4" xfId="26160"/>
    <cellStyle name="Normal 8 2 2 4 4 2 2 3" xfId="4302"/>
    <cellStyle name="Normal 8 2 2 4 4 2 2 3 2" xfId="12277"/>
    <cellStyle name="Normal 8 2 2 4 4 2 2 3 2 2" xfId="36072"/>
    <cellStyle name="Normal 8 2 2 4 4 2 2 3 3" xfId="20208"/>
    <cellStyle name="Normal 8 2 2 4 4 2 2 3 3 2" xfId="44002"/>
    <cellStyle name="Normal 8 2 2 4 4 2 2 3 4" xfId="28141"/>
    <cellStyle name="Normal 8 2 2 4 4 2 2 4" xfId="6325"/>
    <cellStyle name="Normal 8 2 2 4 4 2 2 4 2" xfId="14258"/>
    <cellStyle name="Normal 8 2 2 4 4 2 2 4 2 2" xfId="38053"/>
    <cellStyle name="Normal 8 2 2 4 4 2 2 4 3" xfId="22189"/>
    <cellStyle name="Normal 8 2 2 4 4 2 2 4 3 2" xfId="45983"/>
    <cellStyle name="Normal 8 2 2 4 4 2 2 4 4" xfId="30123"/>
    <cellStyle name="Normal 8 2 2 4 4 2 2 5" xfId="8315"/>
    <cellStyle name="Normal 8 2 2 4 4 2 2 5 2" xfId="32110"/>
    <cellStyle name="Normal 8 2 2 4 4 2 2 6" xfId="16246"/>
    <cellStyle name="Normal 8 2 2 4 4 2 2 6 2" xfId="40040"/>
    <cellStyle name="Normal 8 2 2 4 4 2 2 7" xfId="24179"/>
    <cellStyle name="Normal 8 2 2 4 4 2 3" xfId="337"/>
    <cellStyle name="Normal 8 2 2 4 4 2 3 2" xfId="2321"/>
    <cellStyle name="Normal 8 2 2 4 4 2 3 2 2" xfId="10297"/>
    <cellStyle name="Normal 8 2 2 4 4 2 3 2 2 2" xfId="34092"/>
    <cellStyle name="Normal 8 2 2 4 4 2 3 2 3" xfId="18228"/>
    <cellStyle name="Normal 8 2 2 4 4 2 3 2 3 2" xfId="42022"/>
    <cellStyle name="Normal 8 2 2 4 4 2 3 2 4" xfId="26161"/>
    <cellStyle name="Normal 8 2 2 4 4 2 3 3" xfId="4303"/>
    <cellStyle name="Normal 8 2 2 4 4 2 3 3 2" xfId="12278"/>
    <cellStyle name="Normal 8 2 2 4 4 2 3 3 2 2" xfId="36073"/>
    <cellStyle name="Normal 8 2 2 4 4 2 3 3 3" xfId="20209"/>
    <cellStyle name="Normal 8 2 2 4 4 2 3 3 3 2" xfId="44003"/>
    <cellStyle name="Normal 8 2 2 4 4 2 3 3 4" xfId="28142"/>
    <cellStyle name="Normal 8 2 2 4 4 2 3 4" xfId="6326"/>
    <cellStyle name="Normal 8 2 2 4 4 2 3 4 2" xfId="14259"/>
    <cellStyle name="Normal 8 2 2 4 4 2 3 4 2 2" xfId="38054"/>
    <cellStyle name="Normal 8 2 2 4 4 2 3 4 3" xfId="22190"/>
    <cellStyle name="Normal 8 2 2 4 4 2 3 4 3 2" xfId="45984"/>
    <cellStyle name="Normal 8 2 2 4 4 2 3 4 4" xfId="30124"/>
    <cellStyle name="Normal 8 2 2 4 4 2 3 5" xfId="8316"/>
    <cellStyle name="Normal 8 2 2 4 4 2 3 5 2" xfId="32111"/>
    <cellStyle name="Normal 8 2 2 4 4 2 3 6" xfId="16247"/>
    <cellStyle name="Normal 8 2 2 4 4 2 3 6 2" xfId="40041"/>
    <cellStyle name="Normal 8 2 2 4 4 2 3 7" xfId="24180"/>
    <cellStyle name="Normal 8 2 2 4 4 2 4" xfId="338"/>
    <cellStyle name="Normal 8 2 2 4 4 2 4 2" xfId="2322"/>
    <cellStyle name="Normal 8 2 2 4 4 2 4 2 2" xfId="10298"/>
    <cellStyle name="Normal 8 2 2 4 4 2 4 2 2 2" xfId="34093"/>
    <cellStyle name="Normal 8 2 2 4 4 2 4 2 3" xfId="18229"/>
    <cellStyle name="Normal 8 2 2 4 4 2 4 2 3 2" xfId="42023"/>
    <cellStyle name="Normal 8 2 2 4 4 2 4 2 4" xfId="26162"/>
    <cellStyle name="Normal 8 2 2 4 4 2 4 3" xfId="4304"/>
    <cellStyle name="Normal 8 2 2 4 4 2 4 3 2" xfId="12279"/>
    <cellStyle name="Normal 8 2 2 4 4 2 4 3 2 2" xfId="36074"/>
    <cellStyle name="Normal 8 2 2 4 4 2 4 3 3" xfId="20210"/>
    <cellStyle name="Normal 8 2 2 4 4 2 4 3 3 2" xfId="44004"/>
    <cellStyle name="Normal 8 2 2 4 4 2 4 3 4" xfId="28143"/>
    <cellStyle name="Normal 8 2 2 4 4 2 4 4" xfId="6327"/>
    <cellStyle name="Normal 8 2 2 4 4 2 4 4 2" xfId="14260"/>
    <cellStyle name="Normal 8 2 2 4 4 2 4 4 2 2" xfId="38055"/>
    <cellStyle name="Normal 8 2 2 4 4 2 4 4 3" xfId="22191"/>
    <cellStyle name="Normal 8 2 2 4 4 2 4 4 3 2" xfId="45985"/>
    <cellStyle name="Normal 8 2 2 4 4 2 4 4 4" xfId="30125"/>
    <cellStyle name="Normal 8 2 2 4 4 2 4 5" xfId="8317"/>
    <cellStyle name="Normal 8 2 2 4 4 2 4 5 2" xfId="32112"/>
    <cellStyle name="Normal 8 2 2 4 4 2 4 6" xfId="16248"/>
    <cellStyle name="Normal 8 2 2 4 4 2 4 6 2" xfId="40042"/>
    <cellStyle name="Normal 8 2 2 4 4 2 4 7" xfId="24181"/>
    <cellStyle name="Normal 8 2 2 4 4 2 5" xfId="339"/>
    <cellStyle name="Normal 8 2 2 4 4 2 5 2" xfId="2323"/>
    <cellStyle name="Normal 8 2 2 4 4 2 5 2 2" xfId="10299"/>
    <cellStyle name="Normal 8 2 2 4 4 2 5 2 2 2" xfId="34094"/>
    <cellStyle name="Normal 8 2 2 4 4 2 5 2 3" xfId="18230"/>
    <cellStyle name="Normal 8 2 2 4 4 2 5 2 3 2" xfId="42024"/>
    <cellStyle name="Normal 8 2 2 4 4 2 5 2 4" xfId="26163"/>
    <cellStyle name="Normal 8 2 2 4 4 2 5 3" xfId="4305"/>
    <cellStyle name="Normal 8 2 2 4 4 2 5 3 2" xfId="12280"/>
    <cellStyle name="Normal 8 2 2 4 4 2 5 3 2 2" xfId="36075"/>
    <cellStyle name="Normal 8 2 2 4 4 2 5 3 3" xfId="20211"/>
    <cellStyle name="Normal 8 2 2 4 4 2 5 3 3 2" xfId="44005"/>
    <cellStyle name="Normal 8 2 2 4 4 2 5 3 4" xfId="28144"/>
    <cellStyle name="Normal 8 2 2 4 4 2 5 4" xfId="6328"/>
    <cellStyle name="Normal 8 2 2 4 4 2 5 4 2" xfId="14261"/>
    <cellStyle name="Normal 8 2 2 4 4 2 5 4 2 2" xfId="38056"/>
    <cellStyle name="Normal 8 2 2 4 4 2 5 4 3" xfId="22192"/>
    <cellStyle name="Normal 8 2 2 4 4 2 5 4 3 2" xfId="45986"/>
    <cellStyle name="Normal 8 2 2 4 4 2 5 4 4" xfId="30126"/>
    <cellStyle name="Normal 8 2 2 4 4 2 5 5" xfId="8318"/>
    <cellStyle name="Normal 8 2 2 4 4 2 5 5 2" xfId="32113"/>
    <cellStyle name="Normal 8 2 2 4 4 2 5 6" xfId="16249"/>
    <cellStyle name="Normal 8 2 2 4 4 2 5 6 2" xfId="40043"/>
    <cellStyle name="Normal 8 2 2 4 4 2 5 7" xfId="24182"/>
    <cellStyle name="Normal 8 2 2 4 4 2 6" xfId="2319"/>
    <cellStyle name="Normal 8 2 2 4 4 2 6 2" xfId="10295"/>
    <cellStyle name="Normal 8 2 2 4 4 2 6 2 2" xfId="34090"/>
    <cellStyle name="Normal 8 2 2 4 4 2 6 3" xfId="18226"/>
    <cellStyle name="Normal 8 2 2 4 4 2 6 3 2" xfId="42020"/>
    <cellStyle name="Normal 8 2 2 4 4 2 6 4" xfId="26159"/>
    <cellStyle name="Normal 8 2 2 4 4 2 7" xfId="4301"/>
    <cellStyle name="Normal 8 2 2 4 4 2 7 2" xfId="12276"/>
    <cellStyle name="Normal 8 2 2 4 4 2 7 2 2" xfId="36071"/>
    <cellStyle name="Normal 8 2 2 4 4 2 7 3" xfId="20207"/>
    <cellStyle name="Normal 8 2 2 4 4 2 7 3 2" xfId="44001"/>
    <cellStyle name="Normal 8 2 2 4 4 2 7 4" xfId="28140"/>
    <cellStyle name="Normal 8 2 2 4 4 2 8" xfId="6324"/>
    <cellStyle name="Normal 8 2 2 4 4 2 8 2" xfId="14257"/>
    <cellStyle name="Normal 8 2 2 4 4 2 8 2 2" xfId="38052"/>
    <cellStyle name="Normal 8 2 2 4 4 2 8 3" xfId="22188"/>
    <cellStyle name="Normal 8 2 2 4 4 2 8 3 2" xfId="45982"/>
    <cellStyle name="Normal 8 2 2 4 4 2 8 4" xfId="30122"/>
    <cellStyle name="Normal 8 2 2 4 4 2 9" xfId="8314"/>
    <cellStyle name="Normal 8 2 2 4 4 2 9 2" xfId="32109"/>
    <cellStyle name="Normal 8 2 2 4 4 3" xfId="340"/>
    <cellStyle name="Normal 8 2 2 4 4 3 2" xfId="2324"/>
    <cellStyle name="Normal 8 2 2 4 4 3 2 2" xfId="10300"/>
    <cellStyle name="Normal 8 2 2 4 4 3 2 2 2" xfId="34095"/>
    <cellStyle name="Normal 8 2 2 4 4 3 2 3" xfId="18231"/>
    <cellStyle name="Normal 8 2 2 4 4 3 2 3 2" xfId="42025"/>
    <cellStyle name="Normal 8 2 2 4 4 3 2 4" xfId="26164"/>
    <cellStyle name="Normal 8 2 2 4 4 3 3" xfId="4306"/>
    <cellStyle name="Normal 8 2 2 4 4 3 3 2" xfId="12281"/>
    <cellStyle name="Normal 8 2 2 4 4 3 3 2 2" xfId="36076"/>
    <cellStyle name="Normal 8 2 2 4 4 3 3 3" xfId="20212"/>
    <cellStyle name="Normal 8 2 2 4 4 3 3 3 2" xfId="44006"/>
    <cellStyle name="Normal 8 2 2 4 4 3 3 4" xfId="28145"/>
    <cellStyle name="Normal 8 2 2 4 4 3 4" xfId="6329"/>
    <cellStyle name="Normal 8 2 2 4 4 3 4 2" xfId="14262"/>
    <cellStyle name="Normal 8 2 2 4 4 3 4 2 2" xfId="38057"/>
    <cellStyle name="Normal 8 2 2 4 4 3 4 3" xfId="22193"/>
    <cellStyle name="Normal 8 2 2 4 4 3 4 3 2" xfId="45987"/>
    <cellStyle name="Normal 8 2 2 4 4 3 4 4" xfId="30127"/>
    <cellStyle name="Normal 8 2 2 4 4 3 5" xfId="8319"/>
    <cellStyle name="Normal 8 2 2 4 4 3 5 2" xfId="32114"/>
    <cellStyle name="Normal 8 2 2 4 4 3 6" xfId="16250"/>
    <cellStyle name="Normal 8 2 2 4 4 3 6 2" xfId="40044"/>
    <cellStyle name="Normal 8 2 2 4 4 3 7" xfId="24183"/>
    <cellStyle name="Normal 8 2 2 4 4 4" xfId="341"/>
    <cellStyle name="Normal 8 2 2 4 4 4 2" xfId="2325"/>
    <cellStyle name="Normal 8 2 2 4 4 4 2 2" xfId="10301"/>
    <cellStyle name="Normal 8 2 2 4 4 4 2 2 2" xfId="34096"/>
    <cellStyle name="Normal 8 2 2 4 4 4 2 3" xfId="18232"/>
    <cellStyle name="Normal 8 2 2 4 4 4 2 3 2" xfId="42026"/>
    <cellStyle name="Normal 8 2 2 4 4 4 2 4" xfId="26165"/>
    <cellStyle name="Normal 8 2 2 4 4 4 3" xfId="4307"/>
    <cellStyle name="Normal 8 2 2 4 4 4 3 2" xfId="12282"/>
    <cellStyle name="Normal 8 2 2 4 4 4 3 2 2" xfId="36077"/>
    <cellStyle name="Normal 8 2 2 4 4 4 3 3" xfId="20213"/>
    <cellStyle name="Normal 8 2 2 4 4 4 3 3 2" xfId="44007"/>
    <cellStyle name="Normal 8 2 2 4 4 4 3 4" xfId="28146"/>
    <cellStyle name="Normal 8 2 2 4 4 4 4" xfId="6330"/>
    <cellStyle name="Normal 8 2 2 4 4 4 4 2" xfId="14263"/>
    <cellStyle name="Normal 8 2 2 4 4 4 4 2 2" xfId="38058"/>
    <cellStyle name="Normal 8 2 2 4 4 4 4 3" xfId="22194"/>
    <cellStyle name="Normal 8 2 2 4 4 4 4 3 2" xfId="45988"/>
    <cellStyle name="Normal 8 2 2 4 4 4 4 4" xfId="30128"/>
    <cellStyle name="Normal 8 2 2 4 4 4 5" xfId="8320"/>
    <cellStyle name="Normal 8 2 2 4 4 4 5 2" xfId="32115"/>
    <cellStyle name="Normal 8 2 2 4 4 4 6" xfId="16251"/>
    <cellStyle name="Normal 8 2 2 4 4 4 6 2" xfId="40045"/>
    <cellStyle name="Normal 8 2 2 4 4 4 7" xfId="24184"/>
    <cellStyle name="Normal 8 2 2 4 4 5" xfId="342"/>
    <cellStyle name="Normal 8 2 2 4 4 5 2" xfId="2326"/>
    <cellStyle name="Normal 8 2 2 4 4 5 2 2" xfId="10302"/>
    <cellStyle name="Normal 8 2 2 4 4 5 2 2 2" xfId="34097"/>
    <cellStyle name="Normal 8 2 2 4 4 5 2 3" xfId="18233"/>
    <cellStyle name="Normal 8 2 2 4 4 5 2 3 2" xfId="42027"/>
    <cellStyle name="Normal 8 2 2 4 4 5 2 4" xfId="26166"/>
    <cellStyle name="Normal 8 2 2 4 4 5 3" xfId="4308"/>
    <cellStyle name="Normal 8 2 2 4 4 5 3 2" xfId="12283"/>
    <cellStyle name="Normal 8 2 2 4 4 5 3 2 2" xfId="36078"/>
    <cellStyle name="Normal 8 2 2 4 4 5 3 3" xfId="20214"/>
    <cellStyle name="Normal 8 2 2 4 4 5 3 3 2" xfId="44008"/>
    <cellStyle name="Normal 8 2 2 4 4 5 3 4" xfId="28147"/>
    <cellStyle name="Normal 8 2 2 4 4 5 4" xfId="6331"/>
    <cellStyle name="Normal 8 2 2 4 4 5 4 2" xfId="14264"/>
    <cellStyle name="Normal 8 2 2 4 4 5 4 2 2" xfId="38059"/>
    <cellStyle name="Normal 8 2 2 4 4 5 4 3" xfId="22195"/>
    <cellStyle name="Normal 8 2 2 4 4 5 4 3 2" xfId="45989"/>
    <cellStyle name="Normal 8 2 2 4 4 5 4 4" xfId="30129"/>
    <cellStyle name="Normal 8 2 2 4 4 5 5" xfId="8321"/>
    <cellStyle name="Normal 8 2 2 4 4 5 5 2" xfId="32116"/>
    <cellStyle name="Normal 8 2 2 4 4 5 6" xfId="16252"/>
    <cellStyle name="Normal 8 2 2 4 4 5 6 2" xfId="40046"/>
    <cellStyle name="Normal 8 2 2 4 4 5 7" xfId="24185"/>
    <cellStyle name="Normal 8 2 2 4 4 6" xfId="343"/>
    <cellStyle name="Normal 8 2 2 4 4 6 2" xfId="2327"/>
    <cellStyle name="Normal 8 2 2 4 4 6 2 2" xfId="10303"/>
    <cellStyle name="Normal 8 2 2 4 4 6 2 2 2" xfId="34098"/>
    <cellStyle name="Normal 8 2 2 4 4 6 2 3" xfId="18234"/>
    <cellStyle name="Normal 8 2 2 4 4 6 2 3 2" xfId="42028"/>
    <cellStyle name="Normal 8 2 2 4 4 6 2 4" xfId="26167"/>
    <cellStyle name="Normal 8 2 2 4 4 6 3" xfId="4309"/>
    <cellStyle name="Normal 8 2 2 4 4 6 3 2" xfId="12284"/>
    <cellStyle name="Normal 8 2 2 4 4 6 3 2 2" xfId="36079"/>
    <cellStyle name="Normal 8 2 2 4 4 6 3 3" xfId="20215"/>
    <cellStyle name="Normal 8 2 2 4 4 6 3 3 2" xfId="44009"/>
    <cellStyle name="Normal 8 2 2 4 4 6 3 4" xfId="28148"/>
    <cellStyle name="Normal 8 2 2 4 4 6 4" xfId="6332"/>
    <cellStyle name="Normal 8 2 2 4 4 6 4 2" xfId="14265"/>
    <cellStyle name="Normal 8 2 2 4 4 6 4 2 2" xfId="38060"/>
    <cellStyle name="Normal 8 2 2 4 4 6 4 3" xfId="22196"/>
    <cellStyle name="Normal 8 2 2 4 4 6 4 3 2" xfId="45990"/>
    <cellStyle name="Normal 8 2 2 4 4 6 4 4" xfId="30130"/>
    <cellStyle name="Normal 8 2 2 4 4 6 5" xfId="8322"/>
    <cellStyle name="Normal 8 2 2 4 4 6 5 2" xfId="32117"/>
    <cellStyle name="Normal 8 2 2 4 4 6 6" xfId="16253"/>
    <cellStyle name="Normal 8 2 2 4 4 6 6 2" xfId="40047"/>
    <cellStyle name="Normal 8 2 2 4 4 6 7" xfId="24186"/>
    <cellStyle name="Normal 8 2 2 4 4 7" xfId="2318"/>
    <cellStyle name="Normal 8 2 2 4 4 7 2" xfId="10294"/>
    <cellStyle name="Normal 8 2 2 4 4 7 2 2" xfId="34089"/>
    <cellStyle name="Normal 8 2 2 4 4 7 3" xfId="18225"/>
    <cellStyle name="Normal 8 2 2 4 4 7 3 2" xfId="42019"/>
    <cellStyle name="Normal 8 2 2 4 4 7 4" xfId="26158"/>
    <cellStyle name="Normal 8 2 2 4 4 8" xfId="4300"/>
    <cellStyle name="Normal 8 2 2 4 4 8 2" xfId="12275"/>
    <cellStyle name="Normal 8 2 2 4 4 8 2 2" xfId="36070"/>
    <cellStyle name="Normal 8 2 2 4 4 8 3" xfId="20206"/>
    <cellStyle name="Normal 8 2 2 4 4 8 3 2" xfId="44000"/>
    <cellStyle name="Normal 8 2 2 4 4 8 4" xfId="28139"/>
    <cellStyle name="Normal 8 2 2 4 4 9" xfId="6323"/>
    <cellStyle name="Normal 8 2 2 4 4 9 2" xfId="14256"/>
    <cellStyle name="Normal 8 2 2 4 4 9 2 2" xfId="38051"/>
    <cellStyle name="Normal 8 2 2 4 4 9 3" xfId="22187"/>
    <cellStyle name="Normal 8 2 2 4 4 9 3 2" xfId="45981"/>
    <cellStyle name="Normal 8 2 2 4 4 9 4" xfId="30121"/>
    <cellStyle name="Normal 8 2 2 4 5" xfId="344"/>
    <cellStyle name="Normal 8 2 2 4 5 10" xfId="8323"/>
    <cellStyle name="Normal 8 2 2 4 5 10 2" xfId="32118"/>
    <cellStyle name="Normal 8 2 2 4 5 11" xfId="16254"/>
    <cellStyle name="Normal 8 2 2 4 5 11 2" xfId="40048"/>
    <cellStyle name="Normal 8 2 2 4 5 12" xfId="24187"/>
    <cellStyle name="Normal 8 2 2 4 5 2" xfId="345"/>
    <cellStyle name="Normal 8 2 2 4 5 2 10" xfId="16255"/>
    <cellStyle name="Normal 8 2 2 4 5 2 10 2" xfId="40049"/>
    <cellStyle name="Normal 8 2 2 4 5 2 11" xfId="24188"/>
    <cellStyle name="Normal 8 2 2 4 5 2 2" xfId="346"/>
    <cellStyle name="Normal 8 2 2 4 5 2 2 2" xfId="2330"/>
    <cellStyle name="Normal 8 2 2 4 5 2 2 2 2" xfId="10306"/>
    <cellStyle name="Normal 8 2 2 4 5 2 2 2 2 2" xfId="34101"/>
    <cellStyle name="Normal 8 2 2 4 5 2 2 2 3" xfId="18237"/>
    <cellStyle name="Normal 8 2 2 4 5 2 2 2 3 2" xfId="42031"/>
    <cellStyle name="Normal 8 2 2 4 5 2 2 2 4" xfId="26170"/>
    <cellStyle name="Normal 8 2 2 4 5 2 2 3" xfId="4312"/>
    <cellStyle name="Normal 8 2 2 4 5 2 2 3 2" xfId="12287"/>
    <cellStyle name="Normal 8 2 2 4 5 2 2 3 2 2" xfId="36082"/>
    <cellStyle name="Normal 8 2 2 4 5 2 2 3 3" xfId="20218"/>
    <cellStyle name="Normal 8 2 2 4 5 2 2 3 3 2" xfId="44012"/>
    <cellStyle name="Normal 8 2 2 4 5 2 2 3 4" xfId="28151"/>
    <cellStyle name="Normal 8 2 2 4 5 2 2 4" xfId="6335"/>
    <cellStyle name="Normal 8 2 2 4 5 2 2 4 2" xfId="14268"/>
    <cellStyle name="Normal 8 2 2 4 5 2 2 4 2 2" xfId="38063"/>
    <cellStyle name="Normal 8 2 2 4 5 2 2 4 3" xfId="22199"/>
    <cellStyle name="Normal 8 2 2 4 5 2 2 4 3 2" xfId="45993"/>
    <cellStyle name="Normal 8 2 2 4 5 2 2 4 4" xfId="30133"/>
    <cellStyle name="Normal 8 2 2 4 5 2 2 5" xfId="8325"/>
    <cellStyle name="Normal 8 2 2 4 5 2 2 5 2" xfId="32120"/>
    <cellStyle name="Normal 8 2 2 4 5 2 2 6" xfId="16256"/>
    <cellStyle name="Normal 8 2 2 4 5 2 2 6 2" xfId="40050"/>
    <cellStyle name="Normal 8 2 2 4 5 2 2 7" xfId="24189"/>
    <cellStyle name="Normal 8 2 2 4 5 2 3" xfId="347"/>
    <cellStyle name="Normal 8 2 2 4 5 2 3 2" xfId="2331"/>
    <cellStyle name="Normal 8 2 2 4 5 2 3 2 2" xfId="10307"/>
    <cellStyle name="Normal 8 2 2 4 5 2 3 2 2 2" xfId="34102"/>
    <cellStyle name="Normal 8 2 2 4 5 2 3 2 3" xfId="18238"/>
    <cellStyle name="Normal 8 2 2 4 5 2 3 2 3 2" xfId="42032"/>
    <cellStyle name="Normal 8 2 2 4 5 2 3 2 4" xfId="26171"/>
    <cellStyle name="Normal 8 2 2 4 5 2 3 3" xfId="4313"/>
    <cellStyle name="Normal 8 2 2 4 5 2 3 3 2" xfId="12288"/>
    <cellStyle name="Normal 8 2 2 4 5 2 3 3 2 2" xfId="36083"/>
    <cellStyle name="Normal 8 2 2 4 5 2 3 3 3" xfId="20219"/>
    <cellStyle name="Normal 8 2 2 4 5 2 3 3 3 2" xfId="44013"/>
    <cellStyle name="Normal 8 2 2 4 5 2 3 3 4" xfId="28152"/>
    <cellStyle name="Normal 8 2 2 4 5 2 3 4" xfId="6336"/>
    <cellStyle name="Normal 8 2 2 4 5 2 3 4 2" xfId="14269"/>
    <cellStyle name="Normal 8 2 2 4 5 2 3 4 2 2" xfId="38064"/>
    <cellStyle name="Normal 8 2 2 4 5 2 3 4 3" xfId="22200"/>
    <cellStyle name="Normal 8 2 2 4 5 2 3 4 3 2" xfId="45994"/>
    <cellStyle name="Normal 8 2 2 4 5 2 3 4 4" xfId="30134"/>
    <cellStyle name="Normal 8 2 2 4 5 2 3 5" xfId="8326"/>
    <cellStyle name="Normal 8 2 2 4 5 2 3 5 2" xfId="32121"/>
    <cellStyle name="Normal 8 2 2 4 5 2 3 6" xfId="16257"/>
    <cellStyle name="Normal 8 2 2 4 5 2 3 6 2" xfId="40051"/>
    <cellStyle name="Normal 8 2 2 4 5 2 3 7" xfId="24190"/>
    <cellStyle name="Normal 8 2 2 4 5 2 4" xfId="348"/>
    <cellStyle name="Normal 8 2 2 4 5 2 4 2" xfId="2332"/>
    <cellStyle name="Normal 8 2 2 4 5 2 4 2 2" xfId="10308"/>
    <cellStyle name="Normal 8 2 2 4 5 2 4 2 2 2" xfId="34103"/>
    <cellStyle name="Normal 8 2 2 4 5 2 4 2 3" xfId="18239"/>
    <cellStyle name="Normal 8 2 2 4 5 2 4 2 3 2" xfId="42033"/>
    <cellStyle name="Normal 8 2 2 4 5 2 4 2 4" xfId="26172"/>
    <cellStyle name="Normal 8 2 2 4 5 2 4 3" xfId="4314"/>
    <cellStyle name="Normal 8 2 2 4 5 2 4 3 2" xfId="12289"/>
    <cellStyle name="Normal 8 2 2 4 5 2 4 3 2 2" xfId="36084"/>
    <cellStyle name="Normal 8 2 2 4 5 2 4 3 3" xfId="20220"/>
    <cellStyle name="Normal 8 2 2 4 5 2 4 3 3 2" xfId="44014"/>
    <cellStyle name="Normal 8 2 2 4 5 2 4 3 4" xfId="28153"/>
    <cellStyle name="Normal 8 2 2 4 5 2 4 4" xfId="6337"/>
    <cellStyle name="Normal 8 2 2 4 5 2 4 4 2" xfId="14270"/>
    <cellStyle name="Normal 8 2 2 4 5 2 4 4 2 2" xfId="38065"/>
    <cellStyle name="Normal 8 2 2 4 5 2 4 4 3" xfId="22201"/>
    <cellStyle name="Normal 8 2 2 4 5 2 4 4 3 2" xfId="45995"/>
    <cellStyle name="Normal 8 2 2 4 5 2 4 4 4" xfId="30135"/>
    <cellStyle name="Normal 8 2 2 4 5 2 4 5" xfId="8327"/>
    <cellStyle name="Normal 8 2 2 4 5 2 4 5 2" xfId="32122"/>
    <cellStyle name="Normal 8 2 2 4 5 2 4 6" xfId="16258"/>
    <cellStyle name="Normal 8 2 2 4 5 2 4 6 2" xfId="40052"/>
    <cellStyle name="Normal 8 2 2 4 5 2 4 7" xfId="24191"/>
    <cellStyle name="Normal 8 2 2 4 5 2 5" xfId="349"/>
    <cellStyle name="Normal 8 2 2 4 5 2 5 2" xfId="2333"/>
    <cellStyle name="Normal 8 2 2 4 5 2 5 2 2" xfId="10309"/>
    <cellStyle name="Normal 8 2 2 4 5 2 5 2 2 2" xfId="34104"/>
    <cellStyle name="Normal 8 2 2 4 5 2 5 2 3" xfId="18240"/>
    <cellStyle name="Normal 8 2 2 4 5 2 5 2 3 2" xfId="42034"/>
    <cellStyle name="Normal 8 2 2 4 5 2 5 2 4" xfId="26173"/>
    <cellStyle name="Normal 8 2 2 4 5 2 5 3" xfId="4315"/>
    <cellStyle name="Normal 8 2 2 4 5 2 5 3 2" xfId="12290"/>
    <cellStyle name="Normal 8 2 2 4 5 2 5 3 2 2" xfId="36085"/>
    <cellStyle name="Normal 8 2 2 4 5 2 5 3 3" xfId="20221"/>
    <cellStyle name="Normal 8 2 2 4 5 2 5 3 3 2" xfId="44015"/>
    <cellStyle name="Normal 8 2 2 4 5 2 5 3 4" xfId="28154"/>
    <cellStyle name="Normal 8 2 2 4 5 2 5 4" xfId="6338"/>
    <cellStyle name="Normal 8 2 2 4 5 2 5 4 2" xfId="14271"/>
    <cellStyle name="Normal 8 2 2 4 5 2 5 4 2 2" xfId="38066"/>
    <cellStyle name="Normal 8 2 2 4 5 2 5 4 3" xfId="22202"/>
    <cellStyle name="Normal 8 2 2 4 5 2 5 4 3 2" xfId="45996"/>
    <cellStyle name="Normal 8 2 2 4 5 2 5 4 4" xfId="30136"/>
    <cellStyle name="Normal 8 2 2 4 5 2 5 5" xfId="8328"/>
    <cellStyle name="Normal 8 2 2 4 5 2 5 5 2" xfId="32123"/>
    <cellStyle name="Normal 8 2 2 4 5 2 5 6" xfId="16259"/>
    <cellStyle name="Normal 8 2 2 4 5 2 5 6 2" xfId="40053"/>
    <cellStyle name="Normal 8 2 2 4 5 2 5 7" xfId="24192"/>
    <cellStyle name="Normal 8 2 2 4 5 2 6" xfId="2329"/>
    <cellStyle name="Normal 8 2 2 4 5 2 6 2" xfId="10305"/>
    <cellStyle name="Normal 8 2 2 4 5 2 6 2 2" xfId="34100"/>
    <cellStyle name="Normal 8 2 2 4 5 2 6 3" xfId="18236"/>
    <cellStyle name="Normal 8 2 2 4 5 2 6 3 2" xfId="42030"/>
    <cellStyle name="Normal 8 2 2 4 5 2 6 4" xfId="26169"/>
    <cellStyle name="Normal 8 2 2 4 5 2 7" xfId="4311"/>
    <cellStyle name="Normal 8 2 2 4 5 2 7 2" xfId="12286"/>
    <cellStyle name="Normal 8 2 2 4 5 2 7 2 2" xfId="36081"/>
    <cellStyle name="Normal 8 2 2 4 5 2 7 3" xfId="20217"/>
    <cellStyle name="Normal 8 2 2 4 5 2 7 3 2" xfId="44011"/>
    <cellStyle name="Normal 8 2 2 4 5 2 7 4" xfId="28150"/>
    <cellStyle name="Normal 8 2 2 4 5 2 8" xfId="6334"/>
    <cellStyle name="Normal 8 2 2 4 5 2 8 2" xfId="14267"/>
    <cellStyle name="Normal 8 2 2 4 5 2 8 2 2" xfId="38062"/>
    <cellStyle name="Normal 8 2 2 4 5 2 8 3" xfId="22198"/>
    <cellStyle name="Normal 8 2 2 4 5 2 8 3 2" xfId="45992"/>
    <cellStyle name="Normal 8 2 2 4 5 2 8 4" xfId="30132"/>
    <cellStyle name="Normal 8 2 2 4 5 2 9" xfId="8324"/>
    <cellStyle name="Normal 8 2 2 4 5 2 9 2" xfId="32119"/>
    <cellStyle name="Normal 8 2 2 4 5 3" xfId="350"/>
    <cellStyle name="Normal 8 2 2 4 5 3 2" xfId="2334"/>
    <cellStyle name="Normal 8 2 2 4 5 3 2 2" xfId="10310"/>
    <cellStyle name="Normal 8 2 2 4 5 3 2 2 2" xfId="34105"/>
    <cellStyle name="Normal 8 2 2 4 5 3 2 3" xfId="18241"/>
    <cellStyle name="Normal 8 2 2 4 5 3 2 3 2" xfId="42035"/>
    <cellStyle name="Normal 8 2 2 4 5 3 2 4" xfId="26174"/>
    <cellStyle name="Normal 8 2 2 4 5 3 3" xfId="4316"/>
    <cellStyle name="Normal 8 2 2 4 5 3 3 2" xfId="12291"/>
    <cellStyle name="Normal 8 2 2 4 5 3 3 2 2" xfId="36086"/>
    <cellStyle name="Normal 8 2 2 4 5 3 3 3" xfId="20222"/>
    <cellStyle name="Normal 8 2 2 4 5 3 3 3 2" xfId="44016"/>
    <cellStyle name="Normal 8 2 2 4 5 3 3 4" xfId="28155"/>
    <cellStyle name="Normal 8 2 2 4 5 3 4" xfId="6339"/>
    <cellStyle name="Normal 8 2 2 4 5 3 4 2" xfId="14272"/>
    <cellStyle name="Normal 8 2 2 4 5 3 4 2 2" xfId="38067"/>
    <cellStyle name="Normal 8 2 2 4 5 3 4 3" xfId="22203"/>
    <cellStyle name="Normal 8 2 2 4 5 3 4 3 2" xfId="45997"/>
    <cellStyle name="Normal 8 2 2 4 5 3 4 4" xfId="30137"/>
    <cellStyle name="Normal 8 2 2 4 5 3 5" xfId="8329"/>
    <cellStyle name="Normal 8 2 2 4 5 3 5 2" xfId="32124"/>
    <cellStyle name="Normal 8 2 2 4 5 3 6" xfId="16260"/>
    <cellStyle name="Normal 8 2 2 4 5 3 6 2" xfId="40054"/>
    <cellStyle name="Normal 8 2 2 4 5 3 7" xfId="24193"/>
    <cellStyle name="Normal 8 2 2 4 5 4" xfId="351"/>
    <cellStyle name="Normal 8 2 2 4 5 4 2" xfId="2335"/>
    <cellStyle name="Normal 8 2 2 4 5 4 2 2" xfId="10311"/>
    <cellStyle name="Normal 8 2 2 4 5 4 2 2 2" xfId="34106"/>
    <cellStyle name="Normal 8 2 2 4 5 4 2 3" xfId="18242"/>
    <cellStyle name="Normal 8 2 2 4 5 4 2 3 2" xfId="42036"/>
    <cellStyle name="Normal 8 2 2 4 5 4 2 4" xfId="26175"/>
    <cellStyle name="Normal 8 2 2 4 5 4 3" xfId="4317"/>
    <cellStyle name="Normal 8 2 2 4 5 4 3 2" xfId="12292"/>
    <cellStyle name="Normal 8 2 2 4 5 4 3 2 2" xfId="36087"/>
    <cellStyle name="Normal 8 2 2 4 5 4 3 3" xfId="20223"/>
    <cellStyle name="Normal 8 2 2 4 5 4 3 3 2" xfId="44017"/>
    <cellStyle name="Normal 8 2 2 4 5 4 3 4" xfId="28156"/>
    <cellStyle name="Normal 8 2 2 4 5 4 4" xfId="6340"/>
    <cellStyle name="Normal 8 2 2 4 5 4 4 2" xfId="14273"/>
    <cellStyle name="Normal 8 2 2 4 5 4 4 2 2" xfId="38068"/>
    <cellStyle name="Normal 8 2 2 4 5 4 4 3" xfId="22204"/>
    <cellStyle name="Normal 8 2 2 4 5 4 4 3 2" xfId="45998"/>
    <cellStyle name="Normal 8 2 2 4 5 4 4 4" xfId="30138"/>
    <cellStyle name="Normal 8 2 2 4 5 4 5" xfId="8330"/>
    <cellStyle name="Normal 8 2 2 4 5 4 5 2" xfId="32125"/>
    <cellStyle name="Normal 8 2 2 4 5 4 6" xfId="16261"/>
    <cellStyle name="Normal 8 2 2 4 5 4 6 2" xfId="40055"/>
    <cellStyle name="Normal 8 2 2 4 5 4 7" xfId="24194"/>
    <cellStyle name="Normal 8 2 2 4 5 5" xfId="352"/>
    <cellStyle name="Normal 8 2 2 4 5 5 2" xfId="2336"/>
    <cellStyle name="Normal 8 2 2 4 5 5 2 2" xfId="10312"/>
    <cellStyle name="Normal 8 2 2 4 5 5 2 2 2" xfId="34107"/>
    <cellStyle name="Normal 8 2 2 4 5 5 2 3" xfId="18243"/>
    <cellStyle name="Normal 8 2 2 4 5 5 2 3 2" xfId="42037"/>
    <cellStyle name="Normal 8 2 2 4 5 5 2 4" xfId="26176"/>
    <cellStyle name="Normal 8 2 2 4 5 5 3" xfId="4318"/>
    <cellStyle name="Normal 8 2 2 4 5 5 3 2" xfId="12293"/>
    <cellStyle name="Normal 8 2 2 4 5 5 3 2 2" xfId="36088"/>
    <cellStyle name="Normal 8 2 2 4 5 5 3 3" xfId="20224"/>
    <cellStyle name="Normal 8 2 2 4 5 5 3 3 2" xfId="44018"/>
    <cellStyle name="Normal 8 2 2 4 5 5 3 4" xfId="28157"/>
    <cellStyle name="Normal 8 2 2 4 5 5 4" xfId="6341"/>
    <cellStyle name="Normal 8 2 2 4 5 5 4 2" xfId="14274"/>
    <cellStyle name="Normal 8 2 2 4 5 5 4 2 2" xfId="38069"/>
    <cellStyle name="Normal 8 2 2 4 5 5 4 3" xfId="22205"/>
    <cellStyle name="Normal 8 2 2 4 5 5 4 3 2" xfId="45999"/>
    <cellStyle name="Normal 8 2 2 4 5 5 4 4" xfId="30139"/>
    <cellStyle name="Normal 8 2 2 4 5 5 5" xfId="8331"/>
    <cellStyle name="Normal 8 2 2 4 5 5 5 2" xfId="32126"/>
    <cellStyle name="Normal 8 2 2 4 5 5 6" xfId="16262"/>
    <cellStyle name="Normal 8 2 2 4 5 5 6 2" xfId="40056"/>
    <cellStyle name="Normal 8 2 2 4 5 5 7" xfId="24195"/>
    <cellStyle name="Normal 8 2 2 4 5 6" xfId="353"/>
    <cellStyle name="Normal 8 2 2 4 5 6 2" xfId="2337"/>
    <cellStyle name="Normal 8 2 2 4 5 6 2 2" xfId="10313"/>
    <cellStyle name="Normal 8 2 2 4 5 6 2 2 2" xfId="34108"/>
    <cellStyle name="Normal 8 2 2 4 5 6 2 3" xfId="18244"/>
    <cellStyle name="Normal 8 2 2 4 5 6 2 3 2" xfId="42038"/>
    <cellStyle name="Normal 8 2 2 4 5 6 2 4" xfId="26177"/>
    <cellStyle name="Normal 8 2 2 4 5 6 3" xfId="4319"/>
    <cellStyle name="Normal 8 2 2 4 5 6 3 2" xfId="12294"/>
    <cellStyle name="Normal 8 2 2 4 5 6 3 2 2" xfId="36089"/>
    <cellStyle name="Normal 8 2 2 4 5 6 3 3" xfId="20225"/>
    <cellStyle name="Normal 8 2 2 4 5 6 3 3 2" xfId="44019"/>
    <cellStyle name="Normal 8 2 2 4 5 6 3 4" xfId="28158"/>
    <cellStyle name="Normal 8 2 2 4 5 6 4" xfId="6342"/>
    <cellStyle name="Normal 8 2 2 4 5 6 4 2" xfId="14275"/>
    <cellStyle name="Normal 8 2 2 4 5 6 4 2 2" xfId="38070"/>
    <cellStyle name="Normal 8 2 2 4 5 6 4 3" xfId="22206"/>
    <cellStyle name="Normal 8 2 2 4 5 6 4 3 2" xfId="46000"/>
    <cellStyle name="Normal 8 2 2 4 5 6 4 4" xfId="30140"/>
    <cellStyle name="Normal 8 2 2 4 5 6 5" xfId="8332"/>
    <cellStyle name="Normal 8 2 2 4 5 6 5 2" xfId="32127"/>
    <cellStyle name="Normal 8 2 2 4 5 6 6" xfId="16263"/>
    <cellStyle name="Normal 8 2 2 4 5 6 6 2" xfId="40057"/>
    <cellStyle name="Normal 8 2 2 4 5 6 7" xfId="24196"/>
    <cellStyle name="Normal 8 2 2 4 5 7" xfId="2328"/>
    <cellStyle name="Normal 8 2 2 4 5 7 2" xfId="10304"/>
    <cellStyle name="Normal 8 2 2 4 5 7 2 2" xfId="34099"/>
    <cellStyle name="Normal 8 2 2 4 5 7 3" xfId="18235"/>
    <cellStyle name="Normal 8 2 2 4 5 7 3 2" xfId="42029"/>
    <cellStyle name="Normal 8 2 2 4 5 7 4" xfId="26168"/>
    <cellStyle name="Normal 8 2 2 4 5 8" xfId="4310"/>
    <cellStyle name="Normal 8 2 2 4 5 8 2" xfId="12285"/>
    <cellStyle name="Normal 8 2 2 4 5 8 2 2" xfId="36080"/>
    <cellStyle name="Normal 8 2 2 4 5 8 3" xfId="20216"/>
    <cellStyle name="Normal 8 2 2 4 5 8 3 2" xfId="44010"/>
    <cellStyle name="Normal 8 2 2 4 5 8 4" xfId="28149"/>
    <cellStyle name="Normal 8 2 2 4 5 9" xfId="6333"/>
    <cellStyle name="Normal 8 2 2 4 5 9 2" xfId="14266"/>
    <cellStyle name="Normal 8 2 2 4 5 9 2 2" xfId="38061"/>
    <cellStyle name="Normal 8 2 2 4 5 9 3" xfId="22197"/>
    <cellStyle name="Normal 8 2 2 4 5 9 3 2" xfId="45991"/>
    <cellStyle name="Normal 8 2 2 4 5 9 4" xfId="30131"/>
    <cellStyle name="Normal 8 2 2 4 6" xfId="354"/>
    <cellStyle name="Normal 8 2 2 4 6 10" xfId="16264"/>
    <cellStyle name="Normal 8 2 2 4 6 10 2" xfId="40058"/>
    <cellStyle name="Normal 8 2 2 4 6 11" xfId="24197"/>
    <cellStyle name="Normal 8 2 2 4 6 2" xfId="355"/>
    <cellStyle name="Normal 8 2 2 4 6 2 2" xfId="2339"/>
    <cellStyle name="Normal 8 2 2 4 6 2 2 2" xfId="10315"/>
    <cellStyle name="Normal 8 2 2 4 6 2 2 2 2" xfId="34110"/>
    <cellStyle name="Normal 8 2 2 4 6 2 2 3" xfId="18246"/>
    <cellStyle name="Normal 8 2 2 4 6 2 2 3 2" xfId="42040"/>
    <cellStyle name="Normal 8 2 2 4 6 2 2 4" xfId="26179"/>
    <cellStyle name="Normal 8 2 2 4 6 2 3" xfId="4321"/>
    <cellStyle name="Normal 8 2 2 4 6 2 3 2" xfId="12296"/>
    <cellStyle name="Normal 8 2 2 4 6 2 3 2 2" xfId="36091"/>
    <cellStyle name="Normal 8 2 2 4 6 2 3 3" xfId="20227"/>
    <cellStyle name="Normal 8 2 2 4 6 2 3 3 2" xfId="44021"/>
    <cellStyle name="Normal 8 2 2 4 6 2 3 4" xfId="28160"/>
    <cellStyle name="Normal 8 2 2 4 6 2 4" xfId="6344"/>
    <cellStyle name="Normal 8 2 2 4 6 2 4 2" xfId="14277"/>
    <cellStyle name="Normal 8 2 2 4 6 2 4 2 2" xfId="38072"/>
    <cellStyle name="Normal 8 2 2 4 6 2 4 3" xfId="22208"/>
    <cellStyle name="Normal 8 2 2 4 6 2 4 3 2" xfId="46002"/>
    <cellStyle name="Normal 8 2 2 4 6 2 4 4" xfId="30142"/>
    <cellStyle name="Normal 8 2 2 4 6 2 5" xfId="8334"/>
    <cellStyle name="Normal 8 2 2 4 6 2 5 2" xfId="32129"/>
    <cellStyle name="Normal 8 2 2 4 6 2 6" xfId="16265"/>
    <cellStyle name="Normal 8 2 2 4 6 2 6 2" xfId="40059"/>
    <cellStyle name="Normal 8 2 2 4 6 2 7" xfId="24198"/>
    <cellStyle name="Normal 8 2 2 4 6 3" xfId="356"/>
    <cellStyle name="Normal 8 2 2 4 6 3 2" xfId="2340"/>
    <cellStyle name="Normal 8 2 2 4 6 3 2 2" xfId="10316"/>
    <cellStyle name="Normal 8 2 2 4 6 3 2 2 2" xfId="34111"/>
    <cellStyle name="Normal 8 2 2 4 6 3 2 3" xfId="18247"/>
    <cellStyle name="Normal 8 2 2 4 6 3 2 3 2" xfId="42041"/>
    <cellStyle name="Normal 8 2 2 4 6 3 2 4" xfId="26180"/>
    <cellStyle name="Normal 8 2 2 4 6 3 3" xfId="4322"/>
    <cellStyle name="Normal 8 2 2 4 6 3 3 2" xfId="12297"/>
    <cellStyle name="Normal 8 2 2 4 6 3 3 2 2" xfId="36092"/>
    <cellStyle name="Normal 8 2 2 4 6 3 3 3" xfId="20228"/>
    <cellStyle name="Normal 8 2 2 4 6 3 3 3 2" xfId="44022"/>
    <cellStyle name="Normal 8 2 2 4 6 3 3 4" xfId="28161"/>
    <cellStyle name="Normal 8 2 2 4 6 3 4" xfId="6345"/>
    <cellStyle name="Normal 8 2 2 4 6 3 4 2" xfId="14278"/>
    <cellStyle name="Normal 8 2 2 4 6 3 4 2 2" xfId="38073"/>
    <cellStyle name="Normal 8 2 2 4 6 3 4 3" xfId="22209"/>
    <cellStyle name="Normal 8 2 2 4 6 3 4 3 2" xfId="46003"/>
    <cellStyle name="Normal 8 2 2 4 6 3 4 4" xfId="30143"/>
    <cellStyle name="Normal 8 2 2 4 6 3 5" xfId="8335"/>
    <cellStyle name="Normal 8 2 2 4 6 3 5 2" xfId="32130"/>
    <cellStyle name="Normal 8 2 2 4 6 3 6" xfId="16266"/>
    <cellStyle name="Normal 8 2 2 4 6 3 6 2" xfId="40060"/>
    <cellStyle name="Normal 8 2 2 4 6 3 7" xfId="24199"/>
    <cellStyle name="Normal 8 2 2 4 6 4" xfId="357"/>
    <cellStyle name="Normal 8 2 2 4 6 4 2" xfId="2341"/>
    <cellStyle name="Normal 8 2 2 4 6 4 2 2" xfId="10317"/>
    <cellStyle name="Normal 8 2 2 4 6 4 2 2 2" xfId="34112"/>
    <cellStyle name="Normal 8 2 2 4 6 4 2 3" xfId="18248"/>
    <cellStyle name="Normal 8 2 2 4 6 4 2 3 2" xfId="42042"/>
    <cellStyle name="Normal 8 2 2 4 6 4 2 4" xfId="26181"/>
    <cellStyle name="Normal 8 2 2 4 6 4 3" xfId="4323"/>
    <cellStyle name="Normal 8 2 2 4 6 4 3 2" xfId="12298"/>
    <cellStyle name="Normal 8 2 2 4 6 4 3 2 2" xfId="36093"/>
    <cellStyle name="Normal 8 2 2 4 6 4 3 3" xfId="20229"/>
    <cellStyle name="Normal 8 2 2 4 6 4 3 3 2" xfId="44023"/>
    <cellStyle name="Normal 8 2 2 4 6 4 3 4" xfId="28162"/>
    <cellStyle name="Normal 8 2 2 4 6 4 4" xfId="6346"/>
    <cellStyle name="Normal 8 2 2 4 6 4 4 2" xfId="14279"/>
    <cellStyle name="Normal 8 2 2 4 6 4 4 2 2" xfId="38074"/>
    <cellStyle name="Normal 8 2 2 4 6 4 4 3" xfId="22210"/>
    <cellStyle name="Normal 8 2 2 4 6 4 4 3 2" xfId="46004"/>
    <cellStyle name="Normal 8 2 2 4 6 4 4 4" xfId="30144"/>
    <cellStyle name="Normal 8 2 2 4 6 4 5" xfId="8336"/>
    <cellStyle name="Normal 8 2 2 4 6 4 5 2" xfId="32131"/>
    <cellStyle name="Normal 8 2 2 4 6 4 6" xfId="16267"/>
    <cellStyle name="Normal 8 2 2 4 6 4 6 2" xfId="40061"/>
    <cellStyle name="Normal 8 2 2 4 6 4 7" xfId="24200"/>
    <cellStyle name="Normal 8 2 2 4 6 5" xfId="358"/>
    <cellStyle name="Normal 8 2 2 4 6 5 2" xfId="2342"/>
    <cellStyle name="Normal 8 2 2 4 6 5 2 2" xfId="10318"/>
    <cellStyle name="Normal 8 2 2 4 6 5 2 2 2" xfId="34113"/>
    <cellStyle name="Normal 8 2 2 4 6 5 2 3" xfId="18249"/>
    <cellStyle name="Normal 8 2 2 4 6 5 2 3 2" xfId="42043"/>
    <cellStyle name="Normal 8 2 2 4 6 5 2 4" xfId="26182"/>
    <cellStyle name="Normal 8 2 2 4 6 5 3" xfId="4324"/>
    <cellStyle name="Normal 8 2 2 4 6 5 3 2" xfId="12299"/>
    <cellStyle name="Normal 8 2 2 4 6 5 3 2 2" xfId="36094"/>
    <cellStyle name="Normal 8 2 2 4 6 5 3 3" xfId="20230"/>
    <cellStyle name="Normal 8 2 2 4 6 5 3 3 2" xfId="44024"/>
    <cellStyle name="Normal 8 2 2 4 6 5 3 4" xfId="28163"/>
    <cellStyle name="Normal 8 2 2 4 6 5 4" xfId="6347"/>
    <cellStyle name="Normal 8 2 2 4 6 5 4 2" xfId="14280"/>
    <cellStyle name="Normal 8 2 2 4 6 5 4 2 2" xfId="38075"/>
    <cellStyle name="Normal 8 2 2 4 6 5 4 3" xfId="22211"/>
    <cellStyle name="Normal 8 2 2 4 6 5 4 3 2" xfId="46005"/>
    <cellStyle name="Normal 8 2 2 4 6 5 4 4" xfId="30145"/>
    <cellStyle name="Normal 8 2 2 4 6 5 5" xfId="8337"/>
    <cellStyle name="Normal 8 2 2 4 6 5 5 2" xfId="32132"/>
    <cellStyle name="Normal 8 2 2 4 6 5 6" xfId="16268"/>
    <cellStyle name="Normal 8 2 2 4 6 5 6 2" xfId="40062"/>
    <cellStyle name="Normal 8 2 2 4 6 5 7" xfId="24201"/>
    <cellStyle name="Normal 8 2 2 4 6 6" xfId="2338"/>
    <cellStyle name="Normal 8 2 2 4 6 6 2" xfId="10314"/>
    <cellStyle name="Normal 8 2 2 4 6 6 2 2" xfId="34109"/>
    <cellStyle name="Normal 8 2 2 4 6 6 3" xfId="18245"/>
    <cellStyle name="Normal 8 2 2 4 6 6 3 2" xfId="42039"/>
    <cellStyle name="Normal 8 2 2 4 6 6 4" xfId="26178"/>
    <cellStyle name="Normal 8 2 2 4 6 7" xfId="4320"/>
    <cellStyle name="Normal 8 2 2 4 6 7 2" xfId="12295"/>
    <cellStyle name="Normal 8 2 2 4 6 7 2 2" xfId="36090"/>
    <cellStyle name="Normal 8 2 2 4 6 7 3" xfId="20226"/>
    <cellStyle name="Normal 8 2 2 4 6 7 3 2" xfId="44020"/>
    <cellStyle name="Normal 8 2 2 4 6 7 4" xfId="28159"/>
    <cellStyle name="Normal 8 2 2 4 6 8" xfId="6343"/>
    <cellStyle name="Normal 8 2 2 4 6 8 2" xfId="14276"/>
    <cellStyle name="Normal 8 2 2 4 6 8 2 2" xfId="38071"/>
    <cellStyle name="Normal 8 2 2 4 6 8 3" xfId="22207"/>
    <cellStyle name="Normal 8 2 2 4 6 8 3 2" xfId="46001"/>
    <cellStyle name="Normal 8 2 2 4 6 8 4" xfId="30141"/>
    <cellStyle name="Normal 8 2 2 4 6 9" xfId="8333"/>
    <cellStyle name="Normal 8 2 2 4 6 9 2" xfId="32128"/>
    <cellStyle name="Normal 8 2 2 4 7" xfId="359"/>
    <cellStyle name="Normal 8 2 2 4 7 2" xfId="2343"/>
    <cellStyle name="Normal 8 2 2 4 7 2 2" xfId="10319"/>
    <cellStyle name="Normal 8 2 2 4 7 2 2 2" xfId="34114"/>
    <cellStyle name="Normal 8 2 2 4 7 2 3" xfId="18250"/>
    <cellStyle name="Normal 8 2 2 4 7 2 3 2" xfId="42044"/>
    <cellStyle name="Normal 8 2 2 4 7 2 4" xfId="26183"/>
    <cellStyle name="Normal 8 2 2 4 7 3" xfId="4325"/>
    <cellStyle name="Normal 8 2 2 4 7 3 2" xfId="12300"/>
    <cellStyle name="Normal 8 2 2 4 7 3 2 2" xfId="36095"/>
    <cellStyle name="Normal 8 2 2 4 7 3 3" xfId="20231"/>
    <cellStyle name="Normal 8 2 2 4 7 3 3 2" xfId="44025"/>
    <cellStyle name="Normal 8 2 2 4 7 3 4" xfId="28164"/>
    <cellStyle name="Normal 8 2 2 4 7 4" xfId="6348"/>
    <cellStyle name="Normal 8 2 2 4 7 4 2" xfId="14281"/>
    <cellStyle name="Normal 8 2 2 4 7 4 2 2" xfId="38076"/>
    <cellStyle name="Normal 8 2 2 4 7 4 3" xfId="22212"/>
    <cellStyle name="Normal 8 2 2 4 7 4 3 2" xfId="46006"/>
    <cellStyle name="Normal 8 2 2 4 7 4 4" xfId="30146"/>
    <cellStyle name="Normal 8 2 2 4 7 5" xfId="8338"/>
    <cellStyle name="Normal 8 2 2 4 7 5 2" xfId="32133"/>
    <cellStyle name="Normal 8 2 2 4 7 6" xfId="16269"/>
    <cellStyle name="Normal 8 2 2 4 7 6 2" xfId="40063"/>
    <cellStyle name="Normal 8 2 2 4 7 7" xfId="24202"/>
    <cellStyle name="Normal 8 2 2 4 8" xfId="360"/>
    <cellStyle name="Normal 8 2 2 4 8 2" xfId="2344"/>
    <cellStyle name="Normal 8 2 2 4 8 2 2" xfId="10320"/>
    <cellStyle name="Normal 8 2 2 4 8 2 2 2" xfId="34115"/>
    <cellStyle name="Normal 8 2 2 4 8 2 3" xfId="18251"/>
    <cellStyle name="Normal 8 2 2 4 8 2 3 2" xfId="42045"/>
    <cellStyle name="Normal 8 2 2 4 8 2 4" xfId="26184"/>
    <cellStyle name="Normal 8 2 2 4 8 3" xfId="4326"/>
    <cellStyle name="Normal 8 2 2 4 8 3 2" xfId="12301"/>
    <cellStyle name="Normal 8 2 2 4 8 3 2 2" xfId="36096"/>
    <cellStyle name="Normal 8 2 2 4 8 3 3" xfId="20232"/>
    <cellStyle name="Normal 8 2 2 4 8 3 3 2" xfId="44026"/>
    <cellStyle name="Normal 8 2 2 4 8 3 4" xfId="28165"/>
    <cellStyle name="Normal 8 2 2 4 8 4" xfId="6349"/>
    <cellStyle name="Normal 8 2 2 4 8 4 2" xfId="14282"/>
    <cellStyle name="Normal 8 2 2 4 8 4 2 2" xfId="38077"/>
    <cellStyle name="Normal 8 2 2 4 8 4 3" xfId="22213"/>
    <cellStyle name="Normal 8 2 2 4 8 4 3 2" xfId="46007"/>
    <cellStyle name="Normal 8 2 2 4 8 4 4" xfId="30147"/>
    <cellStyle name="Normal 8 2 2 4 8 5" xfId="8339"/>
    <cellStyle name="Normal 8 2 2 4 8 5 2" xfId="32134"/>
    <cellStyle name="Normal 8 2 2 4 8 6" xfId="16270"/>
    <cellStyle name="Normal 8 2 2 4 8 6 2" xfId="40064"/>
    <cellStyle name="Normal 8 2 2 4 8 7" xfId="24203"/>
    <cellStyle name="Normal 8 2 2 4 9" xfId="361"/>
    <cellStyle name="Normal 8 2 2 4 9 2" xfId="2345"/>
    <cellStyle name="Normal 8 2 2 4 9 2 2" xfId="10321"/>
    <cellStyle name="Normal 8 2 2 4 9 2 2 2" xfId="34116"/>
    <cellStyle name="Normal 8 2 2 4 9 2 3" xfId="18252"/>
    <cellStyle name="Normal 8 2 2 4 9 2 3 2" xfId="42046"/>
    <cellStyle name="Normal 8 2 2 4 9 2 4" xfId="26185"/>
    <cellStyle name="Normal 8 2 2 4 9 3" xfId="4327"/>
    <cellStyle name="Normal 8 2 2 4 9 3 2" xfId="12302"/>
    <cellStyle name="Normal 8 2 2 4 9 3 2 2" xfId="36097"/>
    <cellStyle name="Normal 8 2 2 4 9 3 3" xfId="20233"/>
    <cellStyle name="Normal 8 2 2 4 9 3 3 2" xfId="44027"/>
    <cellStyle name="Normal 8 2 2 4 9 3 4" xfId="28166"/>
    <cellStyle name="Normal 8 2 2 4 9 4" xfId="6350"/>
    <cellStyle name="Normal 8 2 2 4 9 4 2" xfId="14283"/>
    <cellStyle name="Normal 8 2 2 4 9 4 2 2" xfId="38078"/>
    <cellStyle name="Normal 8 2 2 4 9 4 3" xfId="22214"/>
    <cellStyle name="Normal 8 2 2 4 9 4 3 2" xfId="46008"/>
    <cellStyle name="Normal 8 2 2 4 9 4 4" xfId="30148"/>
    <cellStyle name="Normal 8 2 2 4 9 5" xfId="8340"/>
    <cellStyle name="Normal 8 2 2 4 9 5 2" xfId="32135"/>
    <cellStyle name="Normal 8 2 2 4 9 6" xfId="16271"/>
    <cellStyle name="Normal 8 2 2 4 9 6 2" xfId="40065"/>
    <cellStyle name="Normal 8 2 2 4 9 7" xfId="24204"/>
    <cellStyle name="Normal 8 2 2 5" xfId="362"/>
    <cellStyle name="Normal 8 2 2 5 10" xfId="4328"/>
    <cellStyle name="Normal 8 2 2 5 10 2" xfId="12303"/>
    <cellStyle name="Normal 8 2 2 5 10 2 2" xfId="36098"/>
    <cellStyle name="Normal 8 2 2 5 10 3" xfId="20234"/>
    <cellStyle name="Normal 8 2 2 5 10 3 2" xfId="44028"/>
    <cellStyle name="Normal 8 2 2 5 10 4" xfId="28167"/>
    <cellStyle name="Normal 8 2 2 5 11" xfId="6351"/>
    <cellStyle name="Normal 8 2 2 5 11 2" xfId="14284"/>
    <cellStyle name="Normal 8 2 2 5 11 2 2" xfId="38079"/>
    <cellStyle name="Normal 8 2 2 5 11 3" xfId="22215"/>
    <cellStyle name="Normal 8 2 2 5 11 3 2" xfId="46009"/>
    <cellStyle name="Normal 8 2 2 5 11 4" xfId="30149"/>
    <cellStyle name="Normal 8 2 2 5 12" xfId="8341"/>
    <cellStyle name="Normal 8 2 2 5 12 2" xfId="32136"/>
    <cellStyle name="Normal 8 2 2 5 13" xfId="16272"/>
    <cellStyle name="Normal 8 2 2 5 13 2" xfId="40066"/>
    <cellStyle name="Normal 8 2 2 5 14" xfId="24205"/>
    <cellStyle name="Normal 8 2 2 5 2" xfId="363"/>
    <cellStyle name="Normal 8 2 2 5 2 10" xfId="8342"/>
    <cellStyle name="Normal 8 2 2 5 2 10 2" xfId="32137"/>
    <cellStyle name="Normal 8 2 2 5 2 11" xfId="16273"/>
    <cellStyle name="Normal 8 2 2 5 2 11 2" xfId="40067"/>
    <cellStyle name="Normal 8 2 2 5 2 12" xfId="24206"/>
    <cellStyle name="Normal 8 2 2 5 2 2" xfId="364"/>
    <cellStyle name="Normal 8 2 2 5 2 2 10" xfId="16274"/>
    <cellStyle name="Normal 8 2 2 5 2 2 10 2" xfId="40068"/>
    <cellStyle name="Normal 8 2 2 5 2 2 11" xfId="24207"/>
    <cellStyle name="Normal 8 2 2 5 2 2 2" xfId="365"/>
    <cellStyle name="Normal 8 2 2 5 2 2 2 2" xfId="2349"/>
    <cellStyle name="Normal 8 2 2 5 2 2 2 2 2" xfId="10325"/>
    <cellStyle name="Normal 8 2 2 5 2 2 2 2 2 2" xfId="34120"/>
    <cellStyle name="Normal 8 2 2 5 2 2 2 2 3" xfId="18256"/>
    <cellStyle name="Normal 8 2 2 5 2 2 2 2 3 2" xfId="42050"/>
    <cellStyle name="Normal 8 2 2 5 2 2 2 2 4" xfId="26189"/>
    <cellStyle name="Normal 8 2 2 5 2 2 2 3" xfId="4331"/>
    <cellStyle name="Normal 8 2 2 5 2 2 2 3 2" xfId="12306"/>
    <cellStyle name="Normal 8 2 2 5 2 2 2 3 2 2" xfId="36101"/>
    <cellStyle name="Normal 8 2 2 5 2 2 2 3 3" xfId="20237"/>
    <cellStyle name="Normal 8 2 2 5 2 2 2 3 3 2" xfId="44031"/>
    <cellStyle name="Normal 8 2 2 5 2 2 2 3 4" xfId="28170"/>
    <cellStyle name="Normal 8 2 2 5 2 2 2 4" xfId="6354"/>
    <cellStyle name="Normal 8 2 2 5 2 2 2 4 2" xfId="14287"/>
    <cellStyle name="Normal 8 2 2 5 2 2 2 4 2 2" xfId="38082"/>
    <cellStyle name="Normal 8 2 2 5 2 2 2 4 3" xfId="22218"/>
    <cellStyle name="Normal 8 2 2 5 2 2 2 4 3 2" xfId="46012"/>
    <cellStyle name="Normal 8 2 2 5 2 2 2 4 4" xfId="30152"/>
    <cellStyle name="Normal 8 2 2 5 2 2 2 5" xfId="8344"/>
    <cellStyle name="Normal 8 2 2 5 2 2 2 5 2" xfId="32139"/>
    <cellStyle name="Normal 8 2 2 5 2 2 2 6" xfId="16275"/>
    <cellStyle name="Normal 8 2 2 5 2 2 2 6 2" xfId="40069"/>
    <cellStyle name="Normal 8 2 2 5 2 2 2 7" xfId="24208"/>
    <cellStyle name="Normal 8 2 2 5 2 2 3" xfId="366"/>
    <cellStyle name="Normal 8 2 2 5 2 2 3 2" xfId="2350"/>
    <cellStyle name="Normal 8 2 2 5 2 2 3 2 2" xfId="10326"/>
    <cellStyle name="Normal 8 2 2 5 2 2 3 2 2 2" xfId="34121"/>
    <cellStyle name="Normal 8 2 2 5 2 2 3 2 3" xfId="18257"/>
    <cellStyle name="Normal 8 2 2 5 2 2 3 2 3 2" xfId="42051"/>
    <cellStyle name="Normal 8 2 2 5 2 2 3 2 4" xfId="26190"/>
    <cellStyle name="Normal 8 2 2 5 2 2 3 3" xfId="4332"/>
    <cellStyle name="Normal 8 2 2 5 2 2 3 3 2" xfId="12307"/>
    <cellStyle name="Normal 8 2 2 5 2 2 3 3 2 2" xfId="36102"/>
    <cellStyle name="Normal 8 2 2 5 2 2 3 3 3" xfId="20238"/>
    <cellStyle name="Normal 8 2 2 5 2 2 3 3 3 2" xfId="44032"/>
    <cellStyle name="Normal 8 2 2 5 2 2 3 3 4" xfId="28171"/>
    <cellStyle name="Normal 8 2 2 5 2 2 3 4" xfId="6355"/>
    <cellStyle name="Normal 8 2 2 5 2 2 3 4 2" xfId="14288"/>
    <cellStyle name="Normal 8 2 2 5 2 2 3 4 2 2" xfId="38083"/>
    <cellStyle name="Normal 8 2 2 5 2 2 3 4 3" xfId="22219"/>
    <cellStyle name="Normal 8 2 2 5 2 2 3 4 3 2" xfId="46013"/>
    <cellStyle name="Normal 8 2 2 5 2 2 3 4 4" xfId="30153"/>
    <cellStyle name="Normal 8 2 2 5 2 2 3 5" xfId="8345"/>
    <cellStyle name="Normal 8 2 2 5 2 2 3 5 2" xfId="32140"/>
    <cellStyle name="Normal 8 2 2 5 2 2 3 6" xfId="16276"/>
    <cellStyle name="Normal 8 2 2 5 2 2 3 6 2" xfId="40070"/>
    <cellStyle name="Normal 8 2 2 5 2 2 3 7" xfId="24209"/>
    <cellStyle name="Normal 8 2 2 5 2 2 4" xfId="367"/>
    <cellStyle name="Normal 8 2 2 5 2 2 4 2" xfId="2351"/>
    <cellStyle name="Normal 8 2 2 5 2 2 4 2 2" xfId="10327"/>
    <cellStyle name="Normal 8 2 2 5 2 2 4 2 2 2" xfId="34122"/>
    <cellStyle name="Normal 8 2 2 5 2 2 4 2 3" xfId="18258"/>
    <cellStyle name="Normal 8 2 2 5 2 2 4 2 3 2" xfId="42052"/>
    <cellStyle name="Normal 8 2 2 5 2 2 4 2 4" xfId="26191"/>
    <cellStyle name="Normal 8 2 2 5 2 2 4 3" xfId="4333"/>
    <cellStyle name="Normal 8 2 2 5 2 2 4 3 2" xfId="12308"/>
    <cellStyle name="Normal 8 2 2 5 2 2 4 3 2 2" xfId="36103"/>
    <cellStyle name="Normal 8 2 2 5 2 2 4 3 3" xfId="20239"/>
    <cellStyle name="Normal 8 2 2 5 2 2 4 3 3 2" xfId="44033"/>
    <cellStyle name="Normal 8 2 2 5 2 2 4 3 4" xfId="28172"/>
    <cellStyle name="Normal 8 2 2 5 2 2 4 4" xfId="6356"/>
    <cellStyle name="Normal 8 2 2 5 2 2 4 4 2" xfId="14289"/>
    <cellStyle name="Normal 8 2 2 5 2 2 4 4 2 2" xfId="38084"/>
    <cellStyle name="Normal 8 2 2 5 2 2 4 4 3" xfId="22220"/>
    <cellStyle name="Normal 8 2 2 5 2 2 4 4 3 2" xfId="46014"/>
    <cellStyle name="Normal 8 2 2 5 2 2 4 4 4" xfId="30154"/>
    <cellStyle name="Normal 8 2 2 5 2 2 4 5" xfId="8346"/>
    <cellStyle name="Normal 8 2 2 5 2 2 4 5 2" xfId="32141"/>
    <cellStyle name="Normal 8 2 2 5 2 2 4 6" xfId="16277"/>
    <cellStyle name="Normal 8 2 2 5 2 2 4 6 2" xfId="40071"/>
    <cellStyle name="Normal 8 2 2 5 2 2 4 7" xfId="24210"/>
    <cellStyle name="Normal 8 2 2 5 2 2 5" xfId="368"/>
    <cellStyle name="Normal 8 2 2 5 2 2 5 2" xfId="2352"/>
    <cellStyle name="Normal 8 2 2 5 2 2 5 2 2" xfId="10328"/>
    <cellStyle name="Normal 8 2 2 5 2 2 5 2 2 2" xfId="34123"/>
    <cellStyle name="Normal 8 2 2 5 2 2 5 2 3" xfId="18259"/>
    <cellStyle name="Normal 8 2 2 5 2 2 5 2 3 2" xfId="42053"/>
    <cellStyle name="Normal 8 2 2 5 2 2 5 2 4" xfId="26192"/>
    <cellStyle name="Normal 8 2 2 5 2 2 5 3" xfId="4334"/>
    <cellStyle name="Normal 8 2 2 5 2 2 5 3 2" xfId="12309"/>
    <cellStyle name="Normal 8 2 2 5 2 2 5 3 2 2" xfId="36104"/>
    <cellStyle name="Normal 8 2 2 5 2 2 5 3 3" xfId="20240"/>
    <cellStyle name="Normal 8 2 2 5 2 2 5 3 3 2" xfId="44034"/>
    <cellStyle name="Normal 8 2 2 5 2 2 5 3 4" xfId="28173"/>
    <cellStyle name="Normal 8 2 2 5 2 2 5 4" xfId="6357"/>
    <cellStyle name="Normal 8 2 2 5 2 2 5 4 2" xfId="14290"/>
    <cellStyle name="Normal 8 2 2 5 2 2 5 4 2 2" xfId="38085"/>
    <cellStyle name="Normal 8 2 2 5 2 2 5 4 3" xfId="22221"/>
    <cellStyle name="Normal 8 2 2 5 2 2 5 4 3 2" xfId="46015"/>
    <cellStyle name="Normal 8 2 2 5 2 2 5 4 4" xfId="30155"/>
    <cellStyle name="Normal 8 2 2 5 2 2 5 5" xfId="8347"/>
    <cellStyle name="Normal 8 2 2 5 2 2 5 5 2" xfId="32142"/>
    <cellStyle name="Normal 8 2 2 5 2 2 5 6" xfId="16278"/>
    <cellStyle name="Normal 8 2 2 5 2 2 5 6 2" xfId="40072"/>
    <cellStyle name="Normal 8 2 2 5 2 2 5 7" xfId="24211"/>
    <cellStyle name="Normal 8 2 2 5 2 2 6" xfId="2348"/>
    <cellStyle name="Normal 8 2 2 5 2 2 6 2" xfId="10324"/>
    <cellStyle name="Normal 8 2 2 5 2 2 6 2 2" xfId="34119"/>
    <cellStyle name="Normal 8 2 2 5 2 2 6 3" xfId="18255"/>
    <cellStyle name="Normal 8 2 2 5 2 2 6 3 2" xfId="42049"/>
    <cellStyle name="Normal 8 2 2 5 2 2 6 4" xfId="26188"/>
    <cellStyle name="Normal 8 2 2 5 2 2 7" xfId="4330"/>
    <cellStyle name="Normal 8 2 2 5 2 2 7 2" xfId="12305"/>
    <cellStyle name="Normal 8 2 2 5 2 2 7 2 2" xfId="36100"/>
    <cellStyle name="Normal 8 2 2 5 2 2 7 3" xfId="20236"/>
    <cellStyle name="Normal 8 2 2 5 2 2 7 3 2" xfId="44030"/>
    <cellStyle name="Normal 8 2 2 5 2 2 7 4" xfId="28169"/>
    <cellStyle name="Normal 8 2 2 5 2 2 8" xfId="6353"/>
    <cellStyle name="Normal 8 2 2 5 2 2 8 2" xfId="14286"/>
    <cellStyle name="Normal 8 2 2 5 2 2 8 2 2" xfId="38081"/>
    <cellStyle name="Normal 8 2 2 5 2 2 8 3" xfId="22217"/>
    <cellStyle name="Normal 8 2 2 5 2 2 8 3 2" xfId="46011"/>
    <cellStyle name="Normal 8 2 2 5 2 2 8 4" xfId="30151"/>
    <cellStyle name="Normal 8 2 2 5 2 2 9" xfId="8343"/>
    <cellStyle name="Normal 8 2 2 5 2 2 9 2" xfId="32138"/>
    <cellStyle name="Normal 8 2 2 5 2 3" xfId="369"/>
    <cellStyle name="Normal 8 2 2 5 2 3 2" xfId="2353"/>
    <cellStyle name="Normal 8 2 2 5 2 3 2 2" xfId="10329"/>
    <cellStyle name="Normal 8 2 2 5 2 3 2 2 2" xfId="34124"/>
    <cellStyle name="Normal 8 2 2 5 2 3 2 3" xfId="18260"/>
    <cellStyle name="Normal 8 2 2 5 2 3 2 3 2" xfId="42054"/>
    <cellStyle name="Normal 8 2 2 5 2 3 2 4" xfId="26193"/>
    <cellStyle name="Normal 8 2 2 5 2 3 3" xfId="4335"/>
    <cellStyle name="Normal 8 2 2 5 2 3 3 2" xfId="12310"/>
    <cellStyle name="Normal 8 2 2 5 2 3 3 2 2" xfId="36105"/>
    <cellStyle name="Normal 8 2 2 5 2 3 3 3" xfId="20241"/>
    <cellStyle name="Normal 8 2 2 5 2 3 3 3 2" xfId="44035"/>
    <cellStyle name="Normal 8 2 2 5 2 3 3 4" xfId="28174"/>
    <cellStyle name="Normal 8 2 2 5 2 3 4" xfId="6358"/>
    <cellStyle name="Normal 8 2 2 5 2 3 4 2" xfId="14291"/>
    <cellStyle name="Normal 8 2 2 5 2 3 4 2 2" xfId="38086"/>
    <cellStyle name="Normal 8 2 2 5 2 3 4 3" xfId="22222"/>
    <cellStyle name="Normal 8 2 2 5 2 3 4 3 2" xfId="46016"/>
    <cellStyle name="Normal 8 2 2 5 2 3 4 4" xfId="30156"/>
    <cellStyle name="Normal 8 2 2 5 2 3 5" xfId="8348"/>
    <cellStyle name="Normal 8 2 2 5 2 3 5 2" xfId="32143"/>
    <cellStyle name="Normal 8 2 2 5 2 3 6" xfId="16279"/>
    <cellStyle name="Normal 8 2 2 5 2 3 6 2" xfId="40073"/>
    <cellStyle name="Normal 8 2 2 5 2 3 7" xfId="24212"/>
    <cellStyle name="Normal 8 2 2 5 2 4" xfId="370"/>
    <cellStyle name="Normal 8 2 2 5 2 4 2" xfId="2354"/>
    <cellStyle name="Normal 8 2 2 5 2 4 2 2" xfId="10330"/>
    <cellStyle name="Normal 8 2 2 5 2 4 2 2 2" xfId="34125"/>
    <cellStyle name="Normal 8 2 2 5 2 4 2 3" xfId="18261"/>
    <cellStyle name="Normal 8 2 2 5 2 4 2 3 2" xfId="42055"/>
    <cellStyle name="Normal 8 2 2 5 2 4 2 4" xfId="26194"/>
    <cellStyle name="Normal 8 2 2 5 2 4 3" xfId="4336"/>
    <cellStyle name="Normal 8 2 2 5 2 4 3 2" xfId="12311"/>
    <cellStyle name="Normal 8 2 2 5 2 4 3 2 2" xfId="36106"/>
    <cellStyle name="Normal 8 2 2 5 2 4 3 3" xfId="20242"/>
    <cellStyle name="Normal 8 2 2 5 2 4 3 3 2" xfId="44036"/>
    <cellStyle name="Normal 8 2 2 5 2 4 3 4" xfId="28175"/>
    <cellStyle name="Normal 8 2 2 5 2 4 4" xfId="6359"/>
    <cellStyle name="Normal 8 2 2 5 2 4 4 2" xfId="14292"/>
    <cellStyle name="Normal 8 2 2 5 2 4 4 2 2" xfId="38087"/>
    <cellStyle name="Normal 8 2 2 5 2 4 4 3" xfId="22223"/>
    <cellStyle name="Normal 8 2 2 5 2 4 4 3 2" xfId="46017"/>
    <cellStyle name="Normal 8 2 2 5 2 4 4 4" xfId="30157"/>
    <cellStyle name="Normal 8 2 2 5 2 4 5" xfId="8349"/>
    <cellStyle name="Normal 8 2 2 5 2 4 5 2" xfId="32144"/>
    <cellStyle name="Normal 8 2 2 5 2 4 6" xfId="16280"/>
    <cellStyle name="Normal 8 2 2 5 2 4 6 2" xfId="40074"/>
    <cellStyle name="Normal 8 2 2 5 2 4 7" xfId="24213"/>
    <cellStyle name="Normal 8 2 2 5 2 5" xfId="371"/>
    <cellStyle name="Normal 8 2 2 5 2 5 2" xfId="2355"/>
    <cellStyle name="Normal 8 2 2 5 2 5 2 2" xfId="10331"/>
    <cellStyle name="Normal 8 2 2 5 2 5 2 2 2" xfId="34126"/>
    <cellStyle name="Normal 8 2 2 5 2 5 2 3" xfId="18262"/>
    <cellStyle name="Normal 8 2 2 5 2 5 2 3 2" xfId="42056"/>
    <cellStyle name="Normal 8 2 2 5 2 5 2 4" xfId="26195"/>
    <cellStyle name="Normal 8 2 2 5 2 5 3" xfId="4337"/>
    <cellStyle name="Normal 8 2 2 5 2 5 3 2" xfId="12312"/>
    <cellStyle name="Normal 8 2 2 5 2 5 3 2 2" xfId="36107"/>
    <cellStyle name="Normal 8 2 2 5 2 5 3 3" xfId="20243"/>
    <cellStyle name="Normal 8 2 2 5 2 5 3 3 2" xfId="44037"/>
    <cellStyle name="Normal 8 2 2 5 2 5 3 4" xfId="28176"/>
    <cellStyle name="Normal 8 2 2 5 2 5 4" xfId="6360"/>
    <cellStyle name="Normal 8 2 2 5 2 5 4 2" xfId="14293"/>
    <cellStyle name="Normal 8 2 2 5 2 5 4 2 2" xfId="38088"/>
    <cellStyle name="Normal 8 2 2 5 2 5 4 3" xfId="22224"/>
    <cellStyle name="Normal 8 2 2 5 2 5 4 3 2" xfId="46018"/>
    <cellStyle name="Normal 8 2 2 5 2 5 4 4" xfId="30158"/>
    <cellStyle name="Normal 8 2 2 5 2 5 5" xfId="8350"/>
    <cellStyle name="Normal 8 2 2 5 2 5 5 2" xfId="32145"/>
    <cellStyle name="Normal 8 2 2 5 2 5 6" xfId="16281"/>
    <cellStyle name="Normal 8 2 2 5 2 5 6 2" xfId="40075"/>
    <cellStyle name="Normal 8 2 2 5 2 5 7" xfId="24214"/>
    <cellStyle name="Normal 8 2 2 5 2 6" xfId="372"/>
    <cellStyle name="Normal 8 2 2 5 2 6 2" xfId="2356"/>
    <cellStyle name="Normal 8 2 2 5 2 6 2 2" xfId="10332"/>
    <cellStyle name="Normal 8 2 2 5 2 6 2 2 2" xfId="34127"/>
    <cellStyle name="Normal 8 2 2 5 2 6 2 3" xfId="18263"/>
    <cellStyle name="Normal 8 2 2 5 2 6 2 3 2" xfId="42057"/>
    <cellStyle name="Normal 8 2 2 5 2 6 2 4" xfId="26196"/>
    <cellStyle name="Normal 8 2 2 5 2 6 3" xfId="4338"/>
    <cellStyle name="Normal 8 2 2 5 2 6 3 2" xfId="12313"/>
    <cellStyle name="Normal 8 2 2 5 2 6 3 2 2" xfId="36108"/>
    <cellStyle name="Normal 8 2 2 5 2 6 3 3" xfId="20244"/>
    <cellStyle name="Normal 8 2 2 5 2 6 3 3 2" xfId="44038"/>
    <cellStyle name="Normal 8 2 2 5 2 6 3 4" xfId="28177"/>
    <cellStyle name="Normal 8 2 2 5 2 6 4" xfId="6361"/>
    <cellStyle name="Normal 8 2 2 5 2 6 4 2" xfId="14294"/>
    <cellStyle name="Normal 8 2 2 5 2 6 4 2 2" xfId="38089"/>
    <cellStyle name="Normal 8 2 2 5 2 6 4 3" xfId="22225"/>
    <cellStyle name="Normal 8 2 2 5 2 6 4 3 2" xfId="46019"/>
    <cellStyle name="Normal 8 2 2 5 2 6 4 4" xfId="30159"/>
    <cellStyle name="Normal 8 2 2 5 2 6 5" xfId="8351"/>
    <cellStyle name="Normal 8 2 2 5 2 6 5 2" xfId="32146"/>
    <cellStyle name="Normal 8 2 2 5 2 6 6" xfId="16282"/>
    <cellStyle name="Normal 8 2 2 5 2 6 6 2" xfId="40076"/>
    <cellStyle name="Normal 8 2 2 5 2 6 7" xfId="24215"/>
    <cellStyle name="Normal 8 2 2 5 2 7" xfId="2347"/>
    <cellStyle name="Normal 8 2 2 5 2 7 2" xfId="10323"/>
    <cellStyle name="Normal 8 2 2 5 2 7 2 2" xfId="34118"/>
    <cellStyle name="Normal 8 2 2 5 2 7 3" xfId="18254"/>
    <cellStyle name="Normal 8 2 2 5 2 7 3 2" xfId="42048"/>
    <cellStyle name="Normal 8 2 2 5 2 7 4" xfId="26187"/>
    <cellStyle name="Normal 8 2 2 5 2 8" xfId="4329"/>
    <cellStyle name="Normal 8 2 2 5 2 8 2" xfId="12304"/>
    <cellStyle name="Normal 8 2 2 5 2 8 2 2" xfId="36099"/>
    <cellStyle name="Normal 8 2 2 5 2 8 3" xfId="20235"/>
    <cellStyle name="Normal 8 2 2 5 2 8 3 2" xfId="44029"/>
    <cellStyle name="Normal 8 2 2 5 2 8 4" xfId="28168"/>
    <cellStyle name="Normal 8 2 2 5 2 9" xfId="6352"/>
    <cellStyle name="Normal 8 2 2 5 2 9 2" xfId="14285"/>
    <cellStyle name="Normal 8 2 2 5 2 9 2 2" xfId="38080"/>
    <cellStyle name="Normal 8 2 2 5 2 9 3" xfId="22216"/>
    <cellStyle name="Normal 8 2 2 5 2 9 3 2" xfId="46010"/>
    <cellStyle name="Normal 8 2 2 5 2 9 4" xfId="30150"/>
    <cellStyle name="Normal 8 2 2 5 3" xfId="373"/>
    <cellStyle name="Normal 8 2 2 5 3 10" xfId="8352"/>
    <cellStyle name="Normal 8 2 2 5 3 10 2" xfId="32147"/>
    <cellStyle name="Normal 8 2 2 5 3 11" xfId="16283"/>
    <cellStyle name="Normal 8 2 2 5 3 11 2" xfId="40077"/>
    <cellStyle name="Normal 8 2 2 5 3 12" xfId="24216"/>
    <cellStyle name="Normal 8 2 2 5 3 2" xfId="374"/>
    <cellStyle name="Normal 8 2 2 5 3 2 10" xfId="16284"/>
    <cellStyle name="Normal 8 2 2 5 3 2 10 2" xfId="40078"/>
    <cellStyle name="Normal 8 2 2 5 3 2 11" xfId="24217"/>
    <cellStyle name="Normal 8 2 2 5 3 2 2" xfId="375"/>
    <cellStyle name="Normal 8 2 2 5 3 2 2 2" xfId="2359"/>
    <cellStyle name="Normal 8 2 2 5 3 2 2 2 2" xfId="10335"/>
    <cellStyle name="Normal 8 2 2 5 3 2 2 2 2 2" xfId="34130"/>
    <cellStyle name="Normal 8 2 2 5 3 2 2 2 3" xfId="18266"/>
    <cellStyle name="Normal 8 2 2 5 3 2 2 2 3 2" xfId="42060"/>
    <cellStyle name="Normal 8 2 2 5 3 2 2 2 4" xfId="26199"/>
    <cellStyle name="Normal 8 2 2 5 3 2 2 3" xfId="4341"/>
    <cellStyle name="Normal 8 2 2 5 3 2 2 3 2" xfId="12316"/>
    <cellStyle name="Normal 8 2 2 5 3 2 2 3 2 2" xfId="36111"/>
    <cellStyle name="Normal 8 2 2 5 3 2 2 3 3" xfId="20247"/>
    <cellStyle name="Normal 8 2 2 5 3 2 2 3 3 2" xfId="44041"/>
    <cellStyle name="Normal 8 2 2 5 3 2 2 3 4" xfId="28180"/>
    <cellStyle name="Normal 8 2 2 5 3 2 2 4" xfId="6364"/>
    <cellStyle name="Normal 8 2 2 5 3 2 2 4 2" xfId="14297"/>
    <cellStyle name="Normal 8 2 2 5 3 2 2 4 2 2" xfId="38092"/>
    <cellStyle name="Normal 8 2 2 5 3 2 2 4 3" xfId="22228"/>
    <cellStyle name="Normal 8 2 2 5 3 2 2 4 3 2" xfId="46022"/>
    <cellStyle name="Normal 8 2 2 5 3 2 2 4 4" xfId="30162"/>
    <cellStyle name="Normal 8 2 2 5 3 2 2 5" xfId="8354"/>
    <cellStyle name="Normal 8 2 2 5 3 2 2 5 2" xfId="32149"/>
    <cellStyle name="Normal 8 2 2 5 3 2 2 6" xfId="16285"/>
    <cellStyle name="Normal 8 2 2 5 3 2 2 6 2" xfId="40079"/>
    <cellStyle name="Normal 8 2 2 5 3 2 2 7" xfId="24218"/>
    <cellStyle name="Normal 8 2 2 5 3 2 3" xfId="376"/>
    <cellStyle name="Normal 8 2 2 5 3 2 3 2" xfId="2360"/>
    <cellStyle name="Normal 8 2 2 5 3 2 3 2 2" xfId="10336"/>
    <cellStyle name="Normal 8 2 2 5 3 2 3 2 2 2" xfId="34131"/>
    <cellStyle name="Normal 8 2 2 5 3 2 3 2 3" xfId="18267"/>
    <cellStyle name="Normal 8 2 2 5 3 2 3 2 3 2" xfId="42061"/>
    <cellStyle name="Normal 8 2 2 5 3 2 3 2 4" xfId="26200"/>
    <cellStyle name="Normal 8 2 2 5 3 2 3 3" xfId="4342"/>
    <cellStyle name="Normal 8 2 2 5 3 2 3 3 2" xfId="12317"/>
    <cellStyle name="Normal 8 2 2 5 3 2 3 3 2 2" xfId="36112"/>
    <cellStyle name="Normal 8 2 2 5 3 2 3 3 3" xfId="20248"/>
    <cellStyle name="Normal 8 2 2 5 3 2 3 3 3 2" xfId="44042"/>
    <cellStyle name="Normal 8 2 2 5 3 2 3 3 4" xfId="28181"/>
    <cellStyle name="Normal 8 2 2 5 3 2 3 4" xfId="6365"/>
    <cellStyle name="Normal 8 2 2 5 3 2 3 4 2" xfId="14298"/>
    <cellStyle name="Normal 8 2 2 5 3 2 3 4 2 2" xfId="38093"/>
    <cellStyle name="Normal 8 2 2 5 3 2 3 4 3" xfId="22229"/>
    <cellStyle name="Normal 8 2 2 5 3 2 3 4 3 2" xfId="46023"/>
    <cellStyle name="Normal 8 2 2 5 3 2 3 4 4" xfId="30163"/>
    <cellStyle name="Normal 8 2 2 5 3 2 3 5" xfId="8355"/>
    <cellStyle name="Normal 8 2 2 5 3 2 3 5 2" xfId="32150"/>
    <cellStyle name="Normal 8 2 2 5 3 2 3 6" xfId="16286"/>
    <cellStyle name="Normal 8 2 2 5 3 2 3 6 2" xfId="40080"/>
    <cellStyle name="Normal 8 2 2 5 3 2 3 7" xfId="24219"/>
    <cellStyle name="Normal 8 2 2 5 3 2 4" xfId="377"/>
    <cellStyle name="Normal 8 2 2 5 3 2 4 2" xfId="2361"/>
    <cellStyle name="Normal 8 2 2 5 3 2 4 2 2" xfId="10337"/>
    <cellStyle name="Normal 8 2 2 5 3 2 4 2 2 2" xfId="34132"/>
    <cellStyle name="Normal 8 2 2 5 3 2 4 2 3" xfId="18268"/>
    <cellStyle name="Normal 8 2 2 5 3 2 4 2 3 2" xfId="42062"/>
    <cellStyle name="Normal 8 2 2 5 3 2 4 2 4" xfId="26201"/>
    <cellStyle name="Normal 8 2 2 5 3 2 4 3" xfId="4343"/>
    <cellStyle name="Normal 8 2 2 5 3 2 4 3 2" xfId="12318"/>
    <cellStyle name="Normal 8 2 2 5 3 2 4 3 2 2" xfId="36113"/>
    <cellStyle name="Normal 8 2 2 5 3 2 4 3 3" xfId="20249"/>
    <cellStyle name="Normal 8 2 2 5 3 2 4 3 3 2" xfId="44043"/>
    <cellStyle name="Normal 8 2 2 5 3 2 4 3 4" xfId="28182"/>
    <cellStyle name="Normal 8 2 2 5 3 2 4 4" xfId="6366"/>
    <cellStyle name="Normal 8 2 2 5 3 2 4 4 2" xfId="14299"/>
    <cellStyle name="Normal 8 2 2 5 3 2 4 4 2 2" xfId="38094"/>
    <cellStyle name="Normal 8 2 2 5 3 2 4 4 3" xfId="22230"/>
    <cellStyle name="Normal 8 2 2 5 3 2 4 4 3 2" xfId="46024"/>
    <cellStyle name="Normal 8 2 2 5 3 2 4 4 4" xfId="30164"/>
    <cellStyle name="Normal 8 2 2 5 3 2 4 5" xfId="8356"/>
    <cellStyle name="Normal 8 2 2 5 3 2 4 5 2" xfId="32151"/>
    <cellStyle name="Normal 8 2 2 5 3 2 4 6" xfId="16287"/>
    <cellStyle name="Normal 8 2 2 5 3 2 4 6 2" xfId="40081"/>
    <cellStyle name="Normal 8 2 2 5 3 2 4 7" xfId="24220"/>
    <cellStyle name="Normal 8 2 2 5 3 2 5" xfId="378"/>
    <cellStyle name="Normal 8 2 2 5 3 2 5 2" xfId="2362"/>
    <cellStyle name="Normal 8 2 2 5 3 2 5 2 2" xfId="10338"/>
    <cellStyle name="Normal 8 2 2 5 3 2 5 2 2 2" xfId="34133"/>
    <cellStyle name="Normal 8 2 2 5 3 2 5 2 3" xfId="18269"/>
    <cellStyle name="Normal 8 2 2 5 3 2 5 2 3 2" xfId="42063"/>
    <cellStyle name="Normal 8 2 2 5 3 2 5 2 4" xfId="26202"/>
    <cellStyle name="Normal 8 2 2 5 3 2 5 3" xfId="4344"/>
    <cellStyle name="Normal 8 2 2 5 3 2 5 3 2" xfId="12319"/>
    <cellStyle name="Normal 8 2 2 5 3 2 5 3 2 2" xfId="36114"/>
    <cellStyle name="Normal 8 2 2 5 3 2 5 3 3" xfId="20250"/>
    <cellStyle name="Normal 8 2 2 5 3 2 5 3 3 2" xfId="44044"/>
    <cellStyle name="Normal 8 2 2 5 3 2 5 3 4" xfId="28183"/>
    <cellStyle name="Normal 8 2 2 5 3 2 5 4" xfId="6367"/>
    <cellStyle name="Normal 8 2 2 5 3 2 5 4 2" xfId="14300"/>
    <cellStyle name="Normal 8 2 2 5 3 2 5 4 2 2" xfId="38095"/>
    <cellStyle name="Normal 8 2 2 5 3 2 5 4 3" xfId="22231"/>
    <cellStyle name="Normal 8 2 2 5 3 2 5 4 3 2" xfId="46025"/>
    <cellStyle name="Normal 8 2 2 5 3 2 5 4 4" xfId="30165"/>
    <cellStyle name="Normal 8 2 2 5 3 2 5 5" xfId="8357"/>
    <cellStyle name="Normal 8 2 2 5 3 2 5 5 2" xfId="32152"/>
    <cellStyle name="Normal 8 2 2 5 3 2 5 6" xfId="16288"/>
    <cellStyle name="Normal 8 2 2 5 3 2 5 6 2" xfId="40082"/>
    <cellStyle name="Normal 8 2 2 5 3 2 5 7" xfId="24221"/>
    <cellStyle name="Normal 8 2 2 5 3 2 6" xfId="2358"/>
    <cellStyle name="Normal 8 2 2 5 3 2 6 2" xfId="10334"/>
    <cellStyle name="Normal 8 2 2 5 3 2 6 2 2" xfId="34129"/>
    <cellStyle name="Normal 8 2 2 5 3 2 6 3" xfId="18265"/>
    <cellStyle name="Normal 8 2 2 5 3 2 6 3 2" xfId="42059"/>
    <cellStyle name="Normal 8 2 2 5 3 2 6 4" xfId="26198"/>
    <cellStyle name="Normal 8 2 2 5 3 2 7" xfId="4340"/>
    <cellStyle name="Normal 8 2 2 5 3 2 7 2" xfId="12315"/>
    <cellStyle name="Normal 8 2 2 5 3 2 7 2 2" xfId="36110"/>
    <cellStyle name="Normal 8 2 2 5 3 2 7 3" xfId="20246"/>
    <cellStyle name="Normal 8 2 2 5 3 2 7 3 2" xfId="44040"/>
    <cellStyle name="Normal 8 2 2 5 3 2 7 4" xfId="28179"/>
    <cellStyle name="Normal 8 2 2 5 3 2 8" xfId="6363"/>
    <cellStyle name="Normal 8 2 2 5 3 2 8 2" xfId="14296"/>
    <cellStyle name="Normal 8 2 2 5 3 2 8 2 2" xfId="38091"/>
    <cellStyle name="Normal 8 2 2 5 3 2 8 3" xfId="22227"/>
    <cellStyle name="Normal 8 2 2 5 3 2 8 3 2" xfId="46021"/>
    <cellStyle name="Normal 8 2 2 5 3 2 8 4" xfId="30161"/>
    <cellStyle name="Normal 8 2 2 5 3 2 9" xfId="8353"/>
    <cellStyle name="Normal 8 2 2 5 3 2 9 2" xfId="32148"/>
    <cellStyle name="Normal 8 2 2 5 3 3" xfId="379"/>
    <cellStyle name="Normal 8 2 2 5 3 3 2" xfId="2363"/>
    <cellStyle name="Normal 8 2 2 5 3 3 2 2" xfId="10339"/>
    <cellStyle name="Normal 8 2 2 5 3 3 2 2 2" xfId="34134"/>
    <cellStyle name="Normal 8 2 2 5 3 3 2 3" xfId="18270"/>
    <cellStyle name="Normal 8 2 2 5 3 3 2 3 2" xfId="42064"/>
    <cellStyle name="Normal 8 2 2 5 3 3 2 4" xfId="26203"/>
    <cellStyle name="Normal 8 2 2 5 3 3 3" xfId="4345"/>
    <cellStyle name="Normal 8 2 2 5 3 3 3 2" xfId="12320"/>
    <cellStyle name="Normal 8 2 2 5 3 3 3 2 2" xfId="36115"/>
    <cellStyle name="Normal 8 2 2 5 3 3 3 3" xfId="20251"/>
    <cellStyle name="Normal 8 2 2 5 3 3 3 3 2" xfId="44045"/>
    <cellStyle name="Normal 8 2 2 5 3 3 3 4" xfId="28184"/>
    <cellStyle name="Normal 8 2 2 5 3 3 4" xfId="6368"/>
    <cellStyle name="Normal 8 2 2 5 3 3 4 2" xfId="14301"/>
    <cellStyle name="Normal 8 2 2 5 3 3 4 2 2" xfId="38096"/>
    <cellStyle name="Normal 8 2 2 5 3 3 4 3" xfId="22232"/>
    <cellStyle name="Normal 8 2 2 5 3 3 4 3 2" xfId="46026"/>
    <cellStyle name="Normal 8 2 2 5 3 3 4 4" xfId="30166"/>
    <cellStyle name="Normal 8 2 2 5 3 3 5" xfId="8358"/>
    <cellStyle name="Normal 8 2 2 5 3 3 5 2" xfId="32153"/>
    <cellStyle name="Normal 8 2 2 5 3 3 6" xfId="16289"/>
    <cellStyle name="Normal 8 2 2 5 3 3 6 2" xfId="40083"/>
    <cellStyle name="Normal 8 2 2 5 3 3 7" xfId="24222"/>
    <cellStyle name="Normal 8 2 2 5 3 4" xfId="380"/>
    <cellStyle name="Normal 8 2 2 5 3 4 2" xfId="2364"/>
    <cellStyle name="Normal 8 2 2 5 3 4 2 2" xfId="10340"/>
    <cellStyle name="Normal 8 2 2 5 3 4 2 2 2" xfId="34135"/>
    <cellStyle name="Normal 8 2 2 5 3 4 2 3" xfId="18271"/>
    <cellStyle name="Normal 8 2 2 5 3 4 2 3 2" xfId="42065"/>
    <cellStyle name="Normal 8 2 2 5 3 4 2 4" xfId="26204"/>
    <cellStyle name="Normal 8 2 2 5 3 4 3" xfId="4346"/>
    <cellStyle name="Normal 8 2 2 5 3 4 3 2" xfId="12321"/>
    <cellStyle name="Normal 8 2 2 5 3 4 3 2 2" xfId="36116"/>
    <cellStyle name="Normal 8 2 2 5 3 4 3 3" xfId="20252"/>
    <cellStyle name="Normal 8 2 2 5 3 4 3 3 2" xfId="44046"/>
    <cellStyle name="Normal 8 2 2 5 3 4 3 4" xfId="28185"/>
    <cellStyle name="Normal 8 2 2 5 3 4 4" xfId="6369"/>
    <cellStyle name="Normal 8 2 2 5 3 4 4 2" xfId="14302"/>
    <cellStyle name="Normal 8 2 2 5 3 4 4 2 2" xfId="38097"/>
    <cellStyle name="Normal 8 2 2 5 3 4 4 3" xfId="22233"/>
    <cellStyle name="Normal 8 2 2 5 3 4 4 3 2" xfId="46027"/>
    <cellStyle name="Normal 8 2 2 5 3 4 4 4" xfId="30167"/>
    <cellStyle name="Normal 8 2 2 5 3 4 5" xfId="8359"/>
    <cellStyle name="Normal 8 2 2 5 3 4 5 2" xfId="32154"/>
    <cellStyle name="Normal 8 2 2 5 3 4 6" xfId="16290"/>
    <cellStyle name="Normal 8 2 2 5 3 4 6 2" xfId="40084"/>
    <cellStyle name="Normal 8 2 2 5 3 4 7" xfId="24223"/>
    <cellStyle name="Normal 8 2 2 5 3 5" xfId="381"/>
    <cellStyle name="Normal 8 2 2 5 3 5 2" xfId="2365"/>
    <cellStyle name="Normal 8 2 2 5 3 5 2 2" xfId="10341"/>
    <cellStyle name="Normal 8 2 2 5 3 5 2 2 2" xfId="34136"/>
    <cellStyle name="Normal 8 2 2 5 3 5 2 3" xfId="18272"/>
    <cellStyle name="Normal 8 2 2 5 3 5 2 3 2" xfId="42066"/>
    <cellStyle name="Normal 8 2 2 5 3 5 2 4" xfId="26205"/>
    <cellStyle name="Normal 8 2 2 5 3 5 3" xfId="4347"/>
    <cellStyle name="Normal 8 2 2 5 3 5 3 2" xfId="12322"/>
    <cellStyle name="Normal 8 2 2 5 3 5 3 2 2" xfId="36117"/>
    <cellStyle name="Normal 8 2 2 5 3 5 3 3" xfId="20253"/>
    <cellStyle name="Normal 8 2 2 5 3 5 3 3 2" xfId="44047"/>
    <cellStyle name="Normal 8 2 2 5 3 5 3 4" xfId="28186"/>
    <cellStyle name="Normal 8 2 2 5 3 5 4" xfId="6370"/>
    <cellStyle name="Normal 8 2 2 5 3 5 4 2" xfId="14303"/>
    <cellStyle name="Normal 8 2 2 5 3 5 4 2 2" xfId="38098"/>
    <cellStyle name="Normal 8 2 2 5 3 5 4 3" xfId="22234"/>
    <cellStyle name="Normal 8 2 2 5 3 5 4 3 2" xfId="46028"/>
    <cellStyle name="Normal 8 2 2 5 3 5 4 4" xfId="30168"/>
    <cellStyle name="Normal 8 2 2 5 3 5 5" xfId="8360"/>
    <cellStyle name="Normal 8 2 2 5 3 5 5 2" xfId="32155"/>
    <cellStyle name="Normal 8 2 2 5 3 5 6" xfId="16291"/>
    <cellStyle name="Normal 8 2 2 5 3 5 6 2" xfId="40085"/>
    <cellStyle name="Normal 8 2 2 5 3 5 7" xfId="24224"/>
    <cellStyle name="Normal 8 2 2 5 3 6" xfId="382"/>
    <cellStyle name="Normal 8 2 2 5 3 6 2" xfId="2366"/>
    <cellStyle name="Normal 8 2 2 5 3 6 2 2" xfId="10342"/>
    <cellStyle name="Normal 8 2 2 5 3 6 2 2 2" xfId="34137"/>
    <cellStyle name="Normal 8 2 2 5 3 6 2 3" xfId="18273"/>
    <cellStyle name="Normal 8 2 2 5 3 6 2 3 2" xfId="42067"/>
    <cellStyle name="Normal 8 2 2 5 3 6 2 4" xfId="26206"/>
    <cellStyle name="Normal 8 2 2 5 3 6 3" xfId="4348"/>
    <cellStyle name="Normal 8 2 2 5 3 6 3 2" xfId="12323"/>
    <cellStyle name="Normal 8 2 2 5 3 6 3 2 2" xfId="36118"/>
    <cellStyle name="Normal 8 2 2 5 3 6 3 3" xfId="20254"/>
    <cellStyle name="Normal 8 2 2 5 3 6 3 3 2" xfId="44048"/>
    <cellStyle name="Normal 8 2 2 5 3 6 3 4" xfId="28187"/>
    <cellStyle name="Normal 8 2 2 5 3 6 4" xfId="6371"/>
    <cellStyle name="Normal 8 2 2 5 3 6 4 2" xfId="14304"/>
    <cellStyle name="Normal 8 2 2 5 3 6 4 2 2" xfId="38099"/>
    <cellStyle name="Normal 8 2 2 5 3 6 4 3" xfId="22235"/>
    <cellStyle name="Normal 8 2 2 5 3 6 4 3 2" xfId="46029"/>
    <cellStyle name="Normal 8 2 2 5 3 6 4 4" xfId="30169"/>
    <cellStyle name="Normal 8 2 2 5 3 6 5" xfId="8361"/>
    <cellStyle name="Normal 8 2 2 5 3 6 5 2" xfId="32156"/>
    <cellStyle name="Normal 8 2 2 5 3 6 6" xfId="16292"/>
    <cellStyle name="Normal 8 2 2 5 3 6 6 2" xfId="40086"/>
    <cellStyle name="Normal 8 2 2 5 3 6 7" xfId="24225"/>
    <cellStyle name="Normal 8 2 2 5 3 7" xfId="2357"/>
    <cellStyle name="Normal 8 2 2 5 3 7 2" xfId="10333"/>
    <cellStyle name="Normal 8 2 2 5 3 7 2 2" xfId="34128"/>
    <cellStyle name="Normal 8 2 2 5 3 7 3" xfId="18264"/>
    <cellStyle name="Normal 8 2 2 5 3 7 3 2" xfId="42058"/>
    <cellStyle name="Normal 8 2 2 5 3 7 4" xfId="26197"/>
    <cellStyle name="Normal 8 2 2 5 3 8" xfId="4339"/>
    <cellStyle name="Normal 8 2 2 5 3 8 2" xfId="12314"/>
    <cellStyle name="Normal 8 2 2 5 3 8 2 2" xfId="36109"/>
    <cellStyle name="Normal 8 2 2 5 3 8 3" xfId="20245"/>
    <cellStyle name="Normal 8 2 2 5 3 8 3 2" xfId="44039"/>
    <cellStyle name="Normal 8 2 2 5 3 8 4" xfId="28178"/>
    <cellStyle name="Normal 8 2 2 5 3 9" xfId="6362"/>
    <cellStyle name="Normal 8 2 2 5 3 9 2" xfId="14295"/>
    <cellStyle name="Normal 8 2 2 5 3 9 2 2" xfId="38090"/>
    <cellStyle name="Normal 8 2 2 5 3 9 3" xfId="22226"/>
    <cellStyle name="Normal 8 2 2 5 3 9 3 2" xfId="46020"/>
    <cellStyle name="Normal 8 2 2 5 3 9 4" xfId="30160"/>
    <cellStyle name="Normal 8 2 2 5 4" xfId="383"/>
    <cellStyle name="Normal 8 2 2 5 4 10" xfId="16293"/>
    <cellStyle name="Normal 8 2 2 5 4 10 2" xfId="40087"/>
    <cellStyle name="Normal 8 2 2 5 4 11" xfId="24226"/>
    <cellStyle name="Normal 8 2 2 5 4 2" xfId="384"/>
    <cellStyle name="Normal 8 2 2 5 4 2 2" xfId="2368"/>
    <cellStyle name="Normal 8 2 2 5 4 2 2 2" xfId="10344"/>
    <cellStyle name="Normal 8 2 2 5 4 2 2 2 2" xfId="34139"/>
    <cellStyle name="Normal 8 2 2 5 4 2 2 3" xfId="18275"/>
    <cellStyle name="Normal 8 2 2 5 4 2 2 3 2" xfId="42069"/>
    <cellStyle name="Normal 8 2 2 5 4 2 2 4" xfId="26208"/>
    <cellStyle name="Normal 8 2 2 5 4 2 3" xfId="4350"/>
    <cellStyle name="Normal 8 2 2 5 4 2 3 2" xfId="12325"/>
    <cellStyle name="Normal 8 2 2 5 4 2 3 2 2" xfId="36120"/>
    <cellStyle name="Normal 8 2 2 5 4 2 3 3" xfId="20256"/>
    <cellStyle name="Normal 8 2 2 5 4 2 3 3 2" xfId="44050"/>
    <cellStyle name="Normal 8 2 2 5 4 2 3 4" xfId="28189"/>
    <cellStyle name="Normal 8 2 2 5 4 2 4" xfId="6373"/>
    <cellStyle name="Normal 8 2 2 5 4 2 4 2" xfId="14306"/>
    <cellStyle name="Normal 8 2 2 5 4 2 4 2 2" xfId="38101"/>
    <cellStyle name="Normal 8 2 2 5 4 2 4 3" xfId="22237"/>
    <cellStyle name="Normal 8 2 2 5 4 2 4 3 2" xfId="46031"/>
    <cellStyle name="Normal 8 2 2 5 4 2 4 4" xfId="30171"/>
    <cellStyle name="Normal 8 2 2 5 4 2 5" xfId="8363"/>
    <cellStyle name="Normal 8 2 2 5 4 2 5 2" xfId="32158"/>
    <cellStyle name="Normal 8 2 2 5 4 2 6" xfId="16294"/>
    <cellStyle name="Normal 8 2 2 5 4 2 6 2" xfId="40088"/>
    <cellStyle name="Normal 8 2 2 5 4 2 7" xfId="24227"/>
    <cellStyle name="Normal 8 2 2 5 4 3" xfId="385"/>
    <cellStyle name="Normal 8 2 2 5 4 3 2" xfId="2369"/>
    <cellStyle name="Normal 8 2 2 5 4 3 2 2" xfId="10345"/>
    <cellStyle name="Normal 8 2 2 5 4 3 2 2 2" xfId="34140"/>
    <cellStyle name="Normal 8 2 2 5 4 3 2 3" xfId="18276"/>
    <cellStyle name="Normal 8 2 2 5 4 3 2 3 2" xfId="42070"/>
    <cellStyle name="Normal 8 2 2 5 4 3 2 4" xfId="26209"/>
    <cellStyle name="Normal 8 2 2 5 4 3 3" xfId="4351"/>
    <cellStyle name="Normal 8 2 2 5 4 3 3 2" xfId="12326"/>
    <cellStyle name="Normal 8 2 2 5 4 3 3 2 2" xfId="36121"/>
    <cellStyle name="Normal 8 2 2 5 4 3 3 3" xfId="20257"/>
    <cellStyle name="Normal 8 2 2 5 4 3 3 3 2" xfId="44051"/>
    <cellStyle name="Normal 8 2 2 5 4 3 3 4" xfId="28190"/>
    <cellStyle name="Normal 8 2 2 5 4 3 4" xfId="6374"/>
    <cellStyle name="Normal 8 2 2 5 4 3 4 2" xfId="14307"/>
    <cellStyle name="Normal 8 2 2 5 4 3 4 2 2" xfId="38102"/>
    <cellStyle name="Normal 8 2 2 5 4 3 4 3" xfId="22238"/>
    <cellStyle name="Normal 8 2 2 5 4 3 4 3 2" xfId="46032"/>
    <cellStyle name="Normal 8 2 2 5 4 3 4 4" xfId="30172"/>
    <cellStyle name="Normal 8 2 2 5 4 3 5" xfId="8364"/>
    <cellStyle name="Normal 8 2 2 5 4 3 5 2" xfId="32159"/>
    <cellStyle name="Normal 8 2 2 5 4 3 6" xfId="16295"/>
    <cellStyle name="Normal 8 2 2 5 4 3 6 2" xfId="40089"/>
    <cellStyle name="Normal 8 2 2 5 4 3 7" xfId="24228"/>
    <cellStyle name="Normal 8 2 2 5 4 4" xfId="386"/>
    <cellStyle name="Normal 8 2 2 5 4 4 2" xfId="2370"/>
    <cellStyle name="Normal 8 2 2 5 4 4 2 2" xfId="10346"/>
    <cellStyle name="Normal 8 2 2 5 4 4 2 2 2" xfId="34141"/>
    <cellStyle name="Normal 8 2 2 5 4 4 2 3" xfId="18277"/>
    <cellStyle name="Normal 8 2 2 5 4 4 2 3 2" xfId="42071"/>
    <cellStyle name="Normal 8 2 2 5 4 4 2 4" xfId="26210"/>
    <cellStyle name="Normal 8 2 2 5 4 4 3" xfId="4352"/>
    <cellStyle name="Normal 8 2 2 5 4 4 3 2" xfId="12327"/>
    <cellStyle name="Normal 8 2 2 5 4 4 3 2 2" xfId="36122"/>
    <cellStyle name="Normal 8 2 2 5 4 4 3 3" xfId="20258"/>
    <cellStyle name="Normal 8 2 2 5 4 4 3 3 2" xfId="44052"/>
    <cellStyle name="Normal 8 2 2 5 4 4 3 4" xfId="28191"/>
    <cellStyle name="Normal 8 2 2 5 4 4 4" xfId="6375"/>
    <cellStyle name="Normal 8 2 2 5 4 4 4 2" xfId="14308"/>
    <cellStyle name="Normal 8 2 2 5 4 4 4 2 2" xfId="38103"/>
    <cellStyle name="Normal 8 2 2 5 4 4 4 3" xfId="22239"/>
    <cellStyle name="Normal 8 2 2 5 4 4 4 3 2" xfId="46033"/>
    <cellStyle name="Normal 8 2 2 5 4 4 4 4" xfId="30173"/>
    <cellStyle name="Normal 8 2 2 5 4 4 5" xfId="8365"/>
    <cellStyle name="Normal 8 2 2 5 4 4 5 2" xfId="32160"/>
    <cellStyle name="Normal 8 2 2 5 4 4 6" xfId="16296"/>
    <cellStyle name="Normal 8 2 2 5 4 4 6 2" xfId="40090"/>
    <cellStyle name="Normal 8 2 2 5 4 4 7" xfId="24229"/>
    <cellStyle name="Normal 8 2 2 5 4 5" xfId="387"/>
    <cellStyle name="Normal 8 2 2 5 4 5 2" xfId="2371"/>
    <cellStyle name="Normal 8 2 2 5 4 5 2 2" xfId="10347"/>
    <cellStyle name="Normal 8 2 2 5 4 5 2 2 2" xfId="34142"/>
    <cellStyle name="Normal 8 2 2 5 4 5 2 3" xfId="18278"/>
    <cellStyle name="Normal 8 2 2 5 4 5 2 3 2" xfId="42072"/>
    <cellStyle name="Normal 8 2 2 5 4 5 2 4" xfId="26211"/>
    <cellStyle name="Normal 8 2 2 5 4 5 3" xfId="4353"/>
    <cellStyle name="Normal 8 2 2 5 4 5 3 2" xfId="12328"/>
    <cellStyle name="Normal 8 2 2 5 4 5 3 2 2" xfId="36123"/>
    <cellStyle name="Normal 8 2 2 5 4 5 3 3" xfId="20259"/>
    <cellStyle name="Normal 8 2 2 5 4 5 3 3 2" xfId="44053"/>
    <cellStyle name="Normal 8 2 2 5 4 5 3 4" xfId="28192"/>
    <cellStyle name="Normal 8 2 2 5 4 5 4" xfId="6376"/>
    <cellStyle name="Normal 8 2 2 5 4 5 4 2" xfId="14309"/>
    <cellStyle name="Normal 8 2 2 5 4 5 4 2 2" xfId="38104"/>
    <cellStyle name="Normal 8 2 2 5 4 5 4 3" xfId="22240"/>
    <cellStyle name="Normal 8 2 2 5 4 5 4 3 2" xfId="46034"/>
    <cellStyle name="Normal 8 2 2 5 4 5 4 4" xfId="30174"/>
    <cellStyle name="Normal 8 2 2 5 4 5 5" xfId="8366"/>
    <cellStyle name="Normal 8 2 2 5 4 5 5 2" xfId="32161"/>
    <cellStyle name="Normal 8 2 2 5 4 5 6" xfId="16297"/>
    <cellStyle name="Normal 8 2 2 5 4 5 6 2" xfId="40091"/>
    <cellStyle name="Normal 8 2 2 5 4 5 7" xfId="24230"/>
    <cellStyle name="Normal 8 2 2 5 4 6" xfId="2367"/>
    <cellStyle name="Normal 8 2 2 5 4 6 2" xfId="10343"/>
    <cellStyle name="Normal 8 2 2 5 4 6 2 2" xfId="34138"/>
    <cellStyle name="Normal 8 2 2 5 4 6 3" xfId="18274"/>
    <cellStyle name="Normal 8 2 2 5 4 6 3 2" xfId="42068"/>
    <cellStyle name="Normal 8 2 2 5 4 6 4" xfId="26207"/>
    <cellStyle name="Normal 8 2 2 5 4 7" xfId="4349"/>
    <cellStyle name="Normal 8 2 2 5 4 7 2" xfId="12324"/>
    <cellStyle name="Normal 8 2 2 5 4 7 2 2" xfId="36119"/>
    <cellStyle name="Normal 8 2 2 5 4 7 3" xfId="20255"/>
    <cellStyle name="Normal 8 2 2 5 4 7 3 2" xfId="44049"/>
    <cellStyle name="Normal 8 2 2 5 4 7 4" xfId="28188"/>
    <cellStyle name="Normal 8 2 2 5 4 8" xfId="6372"/>
    <cellStyle name="Normal 8 2 2 5 4 8 2" xfId="14305"/>
    <cellStyle name="Normal 8 2 2 5 4 8 2 2" xfId="38100"/>
    <cellStyle name="Normal 8 2 2 5 4 8 3" xfId="22236"/>
    <cellStyle name="Normal 8 2 2 5 4 8 3 2" xfId="46030"/>
    <cellStyle name="Normal 8 2 2 5 4 8 4" xfId="30170"/>
    <cellStyle name="Normal 8 2 2 5 4 9" xfId="8362"/>
    <cellStyle name="Normal 8 2 2 5 4 9 2" xfId="32157"/>
    <cellStyle name="Normal 8 2 2 5 5" xfId="388"/>
    <cellStyle name="Normal 8 2 2 5 5 2" xfId="2372"/>
    <cellStyle name="Normal 8 2 2 5 5 2 2" xfId="10348"/>
    <cellStyle name="Normal 8 2 2 5 5 2 2 2" xfId="34143"/>
    <cellStyle name="Normal 8 2 2 5 5 2 3" xfId="18279"/>
    <cellStyle name="Normal 8 2 2 5 5 2 3 2" xfId="42073"/>
    <cellStyle name="Normal 8 2 2 5 5 2 4" xfId="26212"/>
    <cellStyle name="Normal 8 2 2 5 5 3" xfId="4354"/>
    <cellStyle name="Normal 8 2 2 5 5 3 2" xfId="12329"/>
    <cellStyle name="Normal 8 2 2 5 5 3 2 2" xfId="36124"/>
    <cellStyle name="Normal 8 2 2 5 5 3 3" xfId="20260"/>
    <cellStyle name="Normal 8 2 2 5 5 3 3 2" xfId="44054"/>
    <cellStyle name="Normal 8 2 2 5 5 3 4" xfId="28193"/>
    <cellStyle name="Normal 8 2 2 5 5 4" xfId="6377"/>
    <cellStyle name="Normal 8 2 2 5 5 4 2" xfId="14310"/>
    <cellStyle name="Normal 8 2 2 5 5 4 2 2" xfId="38105"/>
    <cellStyle name="Normal 8 2 2 5 5 4 3" xfId="22241"/>
    <cellStyle name="Normal 8 2 2 5 5 4 3 2" xfId="46035"/>
    <cellStyle name="Normal 8 2 2 5 5 4 4" xfId="30175"/>
    <cellStyle name="Normal 8 2 2 5 5 5" xfId="8367"/>
    <cellStyle name="Normal 8 2 2 5 5 5 2" xfId="32162"/>
    <cellStyle name="Normal 8 2 2 5 5 6" xfId="16298"/>
    <cellStyle name="Normal 8 2 2 5 5 6 2" xfId="40092"/>
    <cellStyle name="Normal 8 2 2 5 5 7" xfId="24231"/>
    <cellStyle name="Normal 8 2 2 5 6" xfId="389"/>
    <cellStyle name="Normal 8 2 2 5 6 2" xfId="2373"/>
    <cellStyle name="Normal 8 2 2 5 6 2 2" xfId="10349"/>
    <cellStyle name="Normal 8 2 2 5 6 2 2 2" xfId="34144"/>
    <cellStyle name="Normal 8 2 2 5 6 2 3" xfId="18280"/>
    <cellStyle name="Normal 8 2 2 5 6 2 3 2" xfId="42074"/>
    <cellStyle name="Normal 8 2 2 5 6 2 4" xfId="26213"/>
    <cellStyle name="Normal 8 2 2 5 6 3" xfId="4355"/>
    <cellStyle name="Normal 8 2 2 5 6 3 2" xfId="12330"/>
    <cellStyle name="Normal 8 2 2 5 6 3 2 2" xfId="36125"/>
    <cellStyle name="Normal 8 2 2 5 6 3 3" xfId="20261"/>
    <cellStyle name="Normal 8 2 2 5 6 3 3 2" xfId="44055"/>
    <cellStyle name="Normal 8 2 2 5 6 3 4" xfId="28194"/>
    <cellStyle name="Normal 8 2 2 5 6 4" xfId="6378"/>
    <cellStyle name="Normal 8 2 2 5 6 4 2" xfId="14311"/>
    <cellStyle name="Normal 8 2 2 5 6 4 2 2" xfId="38106"/>
    <cellStyle name="Normal 8 2 2 5 6 4 3" xfId="22242"/>
    <cellStyle name="Normal 8 2 2 5 6 4 3 2" xfId="46036"/>
    <cellStyle name="Normal 8 2 2 5 6 4 4" xfId="30176"/>
    <cellStyle name="Normal 8 2 2 5 6 5" xfId="8368"/>
    <cellStyle name="Normal 8 2 2 5 6 5 2" xfId="32163"/>
    <cellStyle name="Normal 8 2 2 5 6 6" xfId="16299"/>
    <cellStyle name="Normal 8 2 2 5 6 6 2" xfId="40093"/>
    <cellStyle name="Normal 8 2 2 5 6 7" xfId="24232"/>
    <cellStyle name="Normal 8 2 2 5 7" xfId="390"/>
    <cellStyle name="Normal 8 2 2 5 7 2" xfId="2374"/>
    <cellStyle name="Normal 8 2 2 5 7 2 2" xfId="10350"/>
    <cellStyle name="Normal 8 2 2 5 7 2 2 2" xfId="34145"/>
    <cellStyle name="Normal 8 2 2 5 7 2 3" xfId="18281"/>
    <cellStyle name="Normal 8 2 2 5 7 2 3 2" xfId="42075"/>
    <cellStyle name="Normal 8 2 2 5 7 2 4" xfId="26214"/>
    <cellStyle name="Normal 8 2 2 5 7 3" xfId="4356"/>
    <cellStyle name="Normal 8 2 2 5 7 3 2" xfId="12331"/>
    <cellStyle name="Normal 8 2 2 5 7 3 2 2" xfId="36126"/>
    <cellStyle name="Normal 8 2 2 5 7 3 3" xfId="20262"/>
    <cellStyle name="Normal 8 2 2 5 7 3 3 2" xfId="44056"/>
    <cellStyle name="Normal 8 2 2 5 7 3 4" xfId="28195"/>
    <cellStyle name="Normal 8 2 2 5 7 4" xfId="6379"/>
    <cellStyle name="Normal 8 2 2 5 7 4 2" xfId="14312"/>
    <cellStyle name="Normal 8 2 2 5 7 4 2 2" xfId="38107"/>
    <cellStyle name="Normal 8 2 2 5 7 4 3" xfId="22243"/>
    <cellStyle name="Normal 8 2 2 5 7 4 3 2" xfId="46037"/>
    <cellStyle name="Normal 8 2 2 5 7 4 4" xfId="30177"/>
    <cellStyle name="Normal 8 2 2 5 7 5" xfId="8369"/>
    <cellStyle name="Normal 8 2 2 5 7 5 2" xfId="32164"/>
    <cellStyle name="Normal 8 2 2 5 7 6" xfId="16300"/>
    <cellStyle name="Normal 8 2 2 5 7 6 2" xfId="40094"/>
    <cellStyle name="Normal 8 2 2 5 7 7" xfId="24233"/>
    <cellStyle name="Normal 8 2 2 5 8" xfId="391"/>
    <cellStyle name="Normal 8 2 2 5 8 2" xfId="2375"/>
    <cellStyle name="Normal 8 2 2 5 8 2 2" xfId="10351"/>
    <cellStyle name="Normal 8 2 2 5 8 2 2 2" xfId="34146"/>
    <cellStyle name="Normal 8 2 2 5 8 2 3" xfId="18282"/>
    <cellStyle name="Normal 8 2 2 5 8 2 3 2" xfId="42076"/>
    <cellStyle name="Normal 8 2 2 5 8 2 4" xfId="26215"/>
    <cellStyle name="Normal 8 2 2 5 8 3" xfId="4357"/>
    <cellStyle name="Normal 8 2 2 5 8 3 2" xfId="12332"/>
    <cellStyle name="Normal 8 2 2 5 8 3 2 2" xfId="36127"/>
    <cellStyle name="Normal 8 2 2 5 8 3 3" xfId="20263"/>
    <cellStyle name="Normal 8 2 2 5 8 3 3 2" xfId="44057"/>
    <cellStyle name="Normal 8 2 2 5 8 3 4" xfId="28196"/>
    <cellStyle name="Normal 8 2 2 5 8 4" xfId="6380"/>
    <cellStyle name="Normal 8 2 2 5 8 4 2" xfId="14313"/>
    <cellStyle name="Normal 8 2 2 5 8 4 2 2" xfId="38108"/>
    <cellStyle name="Normal 8 2 2 5 8 4 3" xfId="22244"/>
    <cellStyle name="Normal 8 2 2 5 8 4 3 2" xfId="46038"/>
    <cellStyle name="Normal 8 2 2 5 8 4 4" xfId="30178"/>
    <cellStyle name="Normal 8 2 2 5 8 5" xfId="8370"/>
    <cellStyle name="Normal 8 2 2 5 8 5 2" xfId="32165"/>
    <cellStyle name="Normal 8 2 2 5 8 6" xfId="16301"/>
    <cellStyle name="Normal 8 2 2 5 8 6 2" xfId="40095"/>
    <cellStyle name="Normal 8 2 2 5 8 7" xfId="24234"/>
    <cellStyle name="Normal 8 2 2 5 9" xfId="2346"/>
    <cellStyle name="Normal 8 2 2 5 9 2" xfId="10322"/>
    <cellStyle name="Normal 8 2 2 5 9 2 2" xfId="34117"/>
    <cellStyle name="Normal 8 2 2 5 9 3" xfId="18253"/>
    <cellStyle name="Normal 8 2 2 5 9 3 2" xfId="42047"/>
    <cellStyle name="Normal 8 2 2 5 9 4" xfId="26186"/>
    <cellStyle name="Normal 8 2 2 6" xfId="392"/>
    <cellStyle name="Normal 8 2 2 6 10" xfId="8371"/>
    <cellStyle name="Normal 8 2 2 6 10 2" xfId="32166"/>
    <cellStyle name="Normal 8 2 2 6 11" xfId="16302"/>
    <cellStyle name="Normal 8 2 2 6 11 2" xfId="40096"/>
    <cellStyle name="Normal 8 2 2 6 12" xfId="24235"/>
    <cellStyle name="Normal 8 2 2 6 2" xfId="393"/>
    <cellStyle name="Normal 8 2 2 6 2 10" xfId="16303"/>
    <cellStyle name="Normal 8 2 2 6 2 10 2" xfId="40097"/>
    <cellStyle name="Normal 8 2 2 6 2 11" xfId="24236"/>
    <cellStyle name="Normal 8 2 2 6 2 2" xfId="394"/>
    <cellStyle name="Normal 8 2 2 6 2 2 2" xfId="2378"/>
    <cellStyle name="Normal 8 2 2 6 2 2 2 2" xfId="10354"/>
    <cellStyle name="Normal 8 2 2 6 2 2 2 2 2" xfId="34149"/>
    <cellStyle name="Normal 8 2 2 6 2 2 2 3" xfId="18285"/>
    <cellStyle name="Normal 8 2 2 6 2 2 2 3 2" xfId="42079"/>
    <cellStyle name="Normal 8 2 2 6 2 2 2 4" xfId="26218"/>
    <cellStyle name="Normal 8 2 2 6 2 2 3" xfId="4360"/>
    <cellStyle name="Normal 8 2 2 6 2 2 3 2" xfId="12335"/>
    <cellStyle name="Normal 8 2 2 6 2 2 3 2 2" xfId="36130"/>
    <cellStyle name="Normal 8 2 2 6 2 2 3 3" xfId="20266"/>
    <cellStyle name="Normal 8 2 2 6 2 2 3 3 2" xfId="44060"/>
    <cellStyle name="Normal 8 2 2 6 2 2 3 4" xfId="28199"/>
    <cellStyle name="Normal 8 2 2 6 2 2 4" xfId="6383"/>
    <cellStyle name="Normal 8 2 2 6 2 2 4 2" xfId="14316"/>
    <cellStyle name="Normal 8 2 2 6 2 2 4 2 2" xfId="38111"/>
    <cellStyle name="Normal 8 2 2 6 2 2 4 3" xfId="22247"/>
    <cellStyle name="Normal 8 2 2 6 2 2 4 3 2" xfId="46041"/>
    <cellStyle name="Normal 8 2 2 6 2 2 4 4" xfId="30181"/>
    <cellStyle name="Normal 8 2 2 6 2 2 5" xfId="8373"/>
    <cellStyle name="Normal 8 2 2 6 2 2 5 2" xfId="32168"/>
    <cellStyle name="Normal 8 2 2 6 2 2 6" xfId="16304"/>
    <cellStyle name="Normal 8 2 2 6 2 2 6 2" xfId="40098"/>
    <cellStyle name="Normal 8 2 2 6 2 2 7" xfId="24237"/>
    <cellStyle name="Normal 8 2 2 6 2 3" xfId="395"/>
    <cellStyle name="Normal 8 2 2 6 2 3 2" xfId="2379"/>
    <cellStyle name="Normal 8 2 2 6 2 3 2 2" xfId="10355"/>
    <cellStyle name="Normal 8 2 2 6 2 3 2 2 2" xfId="34150"/>
    <cellStyle name="Normal 8 2 2 6 2 3 2 3" xfId="18286"/>
    <cellStyle name="Normal 8 2 2 6 2 3 2 3 2" xfId="42080"/>
    <cellStyle name="Normal 8 2 2 6 2 3 2 4" xfId="26219"/>
    <cellStyle name="Normal 8 2 2 6 2 3 3" xfId="4361"/>
    <cellStyle name="Normal 8 2 2 6 2 3 3 2" xfId="12336"/>
    <cellStyle name="Normal 8 2 2 6 2 3 3 2 2" xfId="36131"/>
    <cellStyle name="Normal 8 2 2 6 2 3 3 3" xfId="20267"/>
    <cellStyle name="Normal 8 2 2 6 2 3 3 3 2" xfId="44061"/>
    <cellStyle name="Normal 8 2 2 6 2 3 3 4" xfId="28200"/>
    <cellStyle name="Normal 8 2 2 6 2 3 4" xfId="6384"/>
    <cellStyle name="Normal 8 2 2 6 2 3 4 2" xfId="14317"/>
    <cellStyle name="Normal 8 2 2 6 2 3 4 2 2" xfId="38112"/>
    <cellStyle name="Normal 8 2 2 6 2 3 4 3" xfId="22248"/>
    <cellStyle name="Normal 8 2 2 6 2 3 4 3 2" xfId="46042"/>
    <cellStyle name="Normal 8 2 2 6 2 3 4 4" xfId="30182"/>
    <cellStyle name="Normal 8 2 2 6 2 3 5" xfId="8374"/>
    <cellStyle name="Normal 8 2 2 6 2 3 5 2" xfId="32169"/>
    <cellStyle name="Normal 8 2 2 6 2 3 6" xfId="16305"/>
    <cellStyle name="Normal 8 2 2 6 2 3 6 2" xfId="40099"/>
    <cellStyle name="Normal 8 2 2 6 2 3 7" xfId="24238"/>
    <cellStyle name="Normal 8 2 2 6 2 4" xfId="396"/>
    <cellStyle name="Normal 8 2 2 6 2 4 2" xfId="2380"/>
    <cellStyle name="Normal 8 2 2 6 2 4 2 2" xfId="10356"/>
    <cellStyle name="Normal 8 2 2 6 2 4 2 2 2" xfId="34151"/>
    <cellStyle name="Normal 8 2 2 6 2 4 2 3" xfId="18287"/>
    <cellStyle name="Normal 8 2 2 6 2 4 2 3 2" xfId="42081"/>
    <cellStyle name="Normal 8 2 2 6 2 4 2 4" xfId="26220"/>
    <cellStyle name="Normal 8 2 2 6 2 4 3" xfId="4362"/>
    <cellStyle name="Normal 8 2 2 6 2 4 3 2" xfId="12337"/>
    <cellStyle name="Normal 8 2 2 6 2 4 3 2 2" xfId="36132"/>
    <cellStyle name="Normal 8 2 2 6 2 4 3 3" xfId="20268"/>
    <cellStyle name="Normal 8 2 2 6 2 4 3 3 2" xfId="44062"/>
    <cellStyle name="Normal 8 2 2 6 2 4 3 4" xfId="28201"/>
    <cellStyle name="Normal 8 2 2 6 2 4 4" xfId="6385"/>
    <cellStyle name="Normal 8 2 2 6 2 4 4 2" xfId="14318"/>
    <cellStyle name="Normal 8 2 2 6 2 4 4 2 2" xfId="38113"/>
    <cellStyle name="Normal 8 2 2 6 2 4 4 3" xfId="22249"/>
    <cellStyle name="Normal 8 2 2 6 2 4 4 3 2" xfId="46043"/>
    <cellStyle name="Normal 8 2 2 6 2 4 4 4" xfId="30183"/>
    <cellStyle name="Normal 8 2 2 6 2 4 5" xfId="8375"/>
    <cellStyle name="Normal 8 2 2 6 2 4 5 2" xfId="32170"/>
    <cellStyle name="Normal 8 2 2 6 2 4 6" xfId="16306"/>
    <cellStyle name="Normal 8 2 2 6 2 4 6 2" xfId="40100"/>
    <cellStyle name="Normal 8 2 2 6 2 4 7" xfId="24239"/>
    <cellStyle name="Normal 8 2 2 6 2 5" xfId="397"/>
    <cellStyle name="Normal 8 2 2 6 2 5 2" xfId="2381"/>
    <cellStyle name="Normal 8 2 2 6 2 5 2 2" xfId="10357"/>
    <cellStyle name="Normal 8 2 2 6 2 5 2 2 2" xfId="34152"/>
    <cellStyle name="Normal 8 2 2 6 2 5 2 3" xfId="18288"/>
    <cellStyle name="Normal 8 2 2 6 2 5 2 3 2" xfId="42082"/>
    <cellStyle name="Normal 8 2 2 6 2 5 2 4" xfId="26221"/>
    <cellStyle name="Normal 8 2 2 6 2 5 3" xfId="4363"/>
    <cellStyle name="Normal 8 2 2 6 2 5 3 2" xfId="12338"/>
    <cellStyle name="Normal 8 2 2 6 2 5 3 2 2" xfId="36133"/>
    <cellStyle name="Normal 8 2 2 6 2 5 3 3" xfId="20269"/>
    <cellStyle name="Normal 8 2 2 6 2 5 3 3 2" xfId="44063"/>
    <cellStyle name="Normal 8 2 2 6 2 5 3 4" xfId="28202"/>
    <cellStyle name="Normal 8 2 2 6 2 5 4" xfId="6386"/>
    <cellStyle name="Normal 8 2 2 6 2 5 4 2" xfId="14319"/>
    <cellStyle name="Normal 8 2 2 6 2 5 4 2 2" xfId="38114"/>
    <cellStyle name="Normal 8 2 2 6 2 5 4 3" xfId="22250"/>
    <cellStyle name="Normal 8 2 2 6 2 5 4 3 2" xfId="46044"/>
    <cellStyle name="Normal 8 2 2 6 2 5 4 4" xfId="30184"/>
    <cellStyle name="Normal 8 2 2 6 2 5 5" xfId="8376"/>
    <cellStyle name="Normal 8 2 2 6 2 5 5 2" xfId="32171"/>
    <cellStyle name="Normal 8 2 2 6 2 5 6" xfId="16307"/>
    <cellStyle name="Normal 8 2 2 6 2 5 6 2" xfId="40101"/>
    <cellStyle name="Normal 8 2 2 6 2 5 7" xfId="24240"/>
    <cellStyle name="Normal 8 2 2 6 2 6" xfId="2377"/>
    <cellStyle name="Normal 8 2 2 6 2 6 2" xfId="10353"/>
    <cellStyle name="Normal 8 2 2 6 2 6 2 2" xfId="34148"/>
    <cellStyle name="Normal 8 2 2 6 2 6 3" xfId="18284"/>
    <cellStyle name="Normal 8 2 2 6 2 6 3 2" xfId="42078"/>
    <cellStyle name="Normal 8 2 2 6 2 6 4" xfId="26217"/>
    <cellStyle name="Normal 8 2 2 6 2 7" xfId="4359"/>
    <cellStyle name="Normal 8 2 2 6 2 7 2" xfId="12334"/>
    <cellStyle name="Normal 8 2 2 6 2 7 2 2" xfId="36129"/>
    <cellStyle name="Normal 8 2 2 6 2 7 3" xfId="20265"/>
    <cellStyle name="Normal 8 2 2 6 2 7 3 2" xfId="44059"/>
    <cellStyle name="Normal 8 2 2 6 2 7 4" xfId="28198"/>
    <cellStyle name="Normal 8 2 2 6 2 8" xfId="6382"/>
    <cellStyle name="Normal 8 2 2 6 2 8 2" xfId="14315"/>
    <cellStyle name="Normal 8 2 2 6 2 8 2 2" xfId="38110"/>
    <cellStyle name="Normal 8 2 2 6 2 8 3" xfId="22246"/>
    <cellStyle name="Normal 8 2 2 6 2 8 3 2" xfId="46040"/>
    <cellStyle name="Normal 8 2 2 6 2 8 4" xfId="30180"/>
    <cellStyle name="Normal 8 2 2 6 2 9" xfId="8372"/>
    <cellStyle name="Normal 8 2 2 6 2 9 2" xfId="32167"/>
    <cellStyle name="Normal 8 2 2 6 3" xfId="398"/>
    <cellStyle name="Normal 8 2 2 6 3 2" xfId="2382"/>
    <cellStyle name="Normal 8 2 2 6 3 2 2" xfId="10358"/>
    <cellStyle name="Normal 8 2 2 6 3 2 2 2" xfId="34153"/>
    <cellStyle name="Normal 8 2 2 6 3 2 3" xfId="18289"/>
    <cellStyle name="Normal 8 2 2 6 3 2 3 2" xfId="42083"/>
    <cellStyle name="Normal 8 2 2 6 3 2 4" xfId="26222"/>
    <cellStyle name="Normal 8 2 2 6 3 3" xfId="4364"/>
    <cellStyle name="Normal 8 2 2 6 3 3 2" xfId="12339"/>
    <cellStyle name="Normal 8 2 2 6 3 3 2 2" xfId="36134"/>
    <cellStyle name="Normal 8 2 2 6 3 3 3" xfId="20270"/>
    <cellStyle name="Normal 8 2 2 6 3 3 3 2" xfId="44064"/>
    <cellStyle name="Normal 8 2 2 6 3 3 4" xfId="28203"/>
    <cellStyle name="Normal 8 2 2 6 3 4" xfId="6387"/>
    <cellStyle name="Normal 8 2 2 6 3 4 2" xfId="14320"/>
    <cellStyle name="Normal 8 2 2 6 3 4 2 2" xfId="38115"/>
    <cellStyle name="Normal 8 2 2 6 3 4 3" xfId="22251"/>
    <cellStyle name="Normal 8 2 2 6 3 4 3 2" xfId="46045"/>
    <cellStyle name="Normal 8 2 2 6 3 4 4" xfId="30185"/>
    <cellStyle name="Normal 8 2 2 6 3 5" xfId="8377"/>
    <cellStyle name="Normal 8 2 2 6 3 5 2" xfId="32172"/>
    <cellStyle name="Normal 8 2 2 6 3 6" xfId="16308"/>
    <cellStyle name="Normal 8 2 2 6 3 6 2" xfId="40102"/>
    <cellStyle name="Normal 8 2 2 6 3 7" xfId="24241"/>
    <cellStyle name="Normal 8 2 2 6 4" xfId="399"/>
    <cellStyle name="Normal 8 2 2 6 4 2" xfId="2383"/>
    <cellStyle name="Normal 8 2 2 6 4 2 2" xfId="10359"/>
    <cellStyle name="Normal 8 2 2 6 4 2 2 2" xfId="34154"/>
    <cellStyle name="Normal 8 2 2 6 4 2 3" xfId="18290"/>
    <cellStyle name="Normal 8 2 2 6 4 2 3 2" xfId="42084"/>
    <cellStyle name="Normal 8 2 2 6 4 2 4" xfId="26223"/>
    <cellStyle name="Normal 8 2 2 6 4 3" xfId="4365"/>
    <cellStyle name="Normal 8 2 2 6 4 3 2" xfId="12340"/>
    <cellStyle name="Normal 8 2 2 6 4 3 2 2" xfId="36135"/>
    <cellStyle name="Normal 8 2 2 6 4 3 3" xfId="20271"/>
    <cellStyle name="Normal 8 2 2 6 4 3 3 2" xfId="44065"/>
    <cellStyle name="Normal 8 2 2 6 4 3 4" xfId="28204"/>
    <cellStyle name="Normal 8 2 2 6 4 4" xfId="6388"/>
    <cellStyle name="Normal 8 2 2 6 4 4 2" xfId="14321"/>
    <cellStyle name="Normal 8 2 2 6 4 4 2 2" xfId="38116"/>
    <cellStyle name="Normal 8 2 2 6 4 4 3" xfId="22252"/>
    <cellStyle name="Normal 8 2 2 6 4 4 3 2" xfId="46046"/>
    <cellStyle name="Normal 8 2 2 6 4 4 4" xfId="30186"/>
    <cellStyle name="Normal 8 2 2 6 4 5" xfId="8378"/>
    <cellStyle name="Normal 8 2 2 6 4 5 2" xfId="32173"/>
    <cellStyle name="Normal 8 2 2 6 4 6" xfId="16309"/>
    <cellStyle name="Normal 8 2 2 6 4 6 2" xfId="40103"/>
    <cellStyle name="Normal 8 2 2 6 4 7" xfId="24242"/>
    <cellStyle name="Normal 8 2 2 6 5" xfId="400"/>
    <cellStyle name="Normal 8 2 2 6 5 2" xfId="2384"/>
    <cellStyle name="Normal 8 2 2 6 5 2 2" xfId="10360"/>
    <cellStyle name="Normal 8 2 2 6 5 2 2 2" xfId="34155"/>
    <cellStyle name="Normal 8 2 2 6 5 2 3" xfId="18291"/>
    <cellStyle name="Normal 8 2 2 6 5 2 3 2" xfId="42085"/>
    <cellStyle name="Normal 8 2 2 6 5 2 4" xfId="26224"/>
    <cellStyle name="Normal 8 2 2 6 5 3" xfId="4366"/>
    <cellStyle name="Normal 8 2 2 6 5 3 2" xfId="12341"/>
    <cellStyle name="Normal 8 2 2 6 5 3 2 2" xfId="36136"/>
    <cellStyle name="Normal 8 2 2 6 5 3 3" xfId="20272"/>
    <cellStyle name="Normal 8 2 2 6 5 3 3 2" xfId="44066"/>
    <cellStyle name="Normal 8 2 2 6 5 3 4" xfId="28205"/>
    <cellStyle name="Normal 8 2 2 6 5 4" xfId="6389"/>
    <cellStyle name="Normal 8 2 2 6 5 4 2" xfId="14322"/>
    <cellStyle name="Normal 8 2 2 6 5 4 2 2" xfId="38117"/>
    <cellStyle name="Normal 8 2 2 6 5 4 3" xfId="22253"/>
    <cellStyle name="Normal 8 2 2 6 5 4 3 2" xfId="46047"/>
    <cellStyle name="Normal 8 2 2 6 5 4 4" xfId="30187"/>
    <cellStyle name="Normal 8 2 2 6 5 5" xfId="8379"/>
    <cellStyle name="Normal 8 2 2 6 5 5 2" xfId="32174"/>
    <cellStyle name="Normal 8 2 2 6 5 6" xfId="16310"/>
    <cellStyle name="Normal 8 2 2 6 5 6 2" xfId="40104"/>
    <cellStyle name="Normal 8 2 2 6 5 7" xfId="24243"/>
    <cellStyle name="Normal 8 2 2 6 6" xfId="401"/>
    <cellStyle name="Normal 8 2 2 6 6 2" xfId="2385"/>
    <cellStyle name="Normal 8 2 2 6 6 2 2" xfId="10361"/>
    <cellStyle name="Normal 8 2 2 6 6 2 2 2" xfId="34156"/>
    <cellStyle name="Normal 8 2 2 6 6 2 3" xfId="18292"/>
    <cellStyle name="Normal 8 2 2 6 6 2 3 2" xfId="42086"/>
    <cellStyle name="Normal 8 2 2 6 6 2 4" xfId="26225"/>
    <cellStyle name="Normal 8 2 2 6 6 3" xfId="4367"/>
    <cellStyle name="Normal 8 2 2 6 6 3 2" xfId="12342"/>
    <cellStyle name="Normal 8 2 2 6 6 3 2 2" xfId="36137"/>
    <cellStyle name="Normal 8 2 2 6 6 3 3" xfId="20273"/>
    <cellStyle name="Normal 8 2 2 6 6 3 3 2" xfId="44067"/>
    <cellStyle name="Normal 8 2 2 6 6 3 4" xfId="28206"/>
    <cellStyle name="Normal 8 2 2 6 6 4" xfId="6390"/>
    <cellStyle name="Normal 8 2 2 6 6 4 2" xfId="14323"/>
    <cellStyle name="Normal 8 2 2 6 6 4 2 2" xfId="38118"/>
    <cellStyle name="Normal 8 2 2 6 6 4 3" xfId="22254"/>
    <cellStyle name="Normal 8 2 2 6 6 4 3 2" xfId="46048"/>
    <cellStyle name="Normal 8 2 2 6 6 4 4" xfId="30188"/>
    <cellStyle name="Normal 8 2 2 6 6 5" xfId="8380"/>
    <cellStyle name="Normal 8 2 2 6 6 5 2" xfId="32175"/>
    <cellStyle name="Normal 8 2 2 6 6 6" xfId="16311"/>
    <cellStyle name="Normal 8 2 2 6 6 6 2" xfId="40105"/>
    <cellStyle name="Normal 8 2 2 6 6 7" xfId="24244"/>
    <cellStyle name="Normal 8 2 2 6 7" xfId="2376"/>
    <cellStyle name="Normal 8 2 2 6 7 2" xfId="10352"/>
    <cellStyle name="Normal 8 2 2 6 7 2 2" xfId="34147"/>
    <cellStyle name="Normal 8 2 2 6 7 3" xfId="18283"/>
    <cellStyle name="Normal 8 2 2 6 7 3 2" xfId="42077"/>
    <cellStyle name="Normal 8 2 2 6 7 4" xfId="26216"/>
    <cellStyle name="Normal 8 2 2 6 8" xfId="4358"/>
    <cellStyle name="Normal 8 2 2 6 8 2" xfId="12333"/>
    <cellStyle name="Normal 8 2 2 6 8 2 2" xfId="36128"/>
    <cellStyle name="Normal 8 2 2 6 8 3" xfId="20264"/>
    <cellStyle name="Normal 8 2 2 6 8 3 2" xfId="44058"/>
    <cellStyle name="Normal 8 2 2 6 8 4" xfId="28197"/>
    <cellStyle name="Normal 8 2 2 6 9" xfId="6381"/>
    <cellStyle name="Normal 8 2 2 6 9 2" xfId="14314"/>
    <cellStyle name="Normal 8 2 2 6 9 2 2" xfId="38109"/>
    <cellStyle name="Normal 8 2 2 6 9 3" xfId="22245"/>
    <cellStyle name="Normal 8 2 2 6 9 3 2" xfId="46039"/>
    <cellStyle name="Normal 8 2 2 6 9 4" xfId="30179"/>
    <cellStyle name="Normal 8 2 2 7" xfId="402"/>
    <cellStyle name="Normal 8 2 2 7 10" xfId="8381"/>
    <cellStyle name="Normal 8 2 2 7 10 2" xfId="32176"/>
    <cellStyle name="Normal 8 2 2 7 11" xfId="16312"/>
    <cellStyle name="Normal 8 2 2 7 11 2" xfId="40106"/>
    <cellStyle name="Normal 8 2 2 7 12" xfId="24245"/>
    <cellStyle name="Normal 8 2 2 7 2" xfId="403"/>
    <cellStyle name="Normal 8 2 2 7 2 10" xfId="16313"/>
    <cellStyle name="Normal 8 2 2 7 2 10 2" xfId="40107"/>
    <cellStyle name="Normal 8 2 2 7 2 11" xfId="24246"/>
    <cellStyle name="Normal 8 2 2 7 2 2" xfId="404"/>
    <cellStyle name="Normal 8 2 2 7 2 2 2" xfId="2388"/>
    <cellStyle name="Normal 8 2 2 7 2 2 2 2" xfId="10364"/>
    <cellStyle name="Normal 8 2 2 7 2 2 2 2 2" xfId="34159"/>
    <cellStyle name="Normal 8 2 2 7 2 2 2 3" xfId="18295"/>
    <cellStyle name="Normal 8 2 2 7 2 2 2 3 2" xfId="42089"/>
    <cellStyle name="Normal 8 2 2 7 2 2 2 4" xfId="26228"/>
    <cellStyle name="Normal 8 2 2 7 2 2 3" xfId="4370"/>
    <cellStyle name="Normal 8 2 2 7 2 2 3 2" xfId="12345"/>
    <cellStyle name="Normal 8 2 2 7 2 2 3 2 2" xfId="36140"/>
    <cellStyle name="Normal 8 2 2 7 2 2 3 3" xfId="20276"/>
    <cellStyle name="Normal 8 2 2 7 2 2 3 3 2" xfId="44070"/>
    <cellStyle name="Normal 8 2 2 7 2 2 3 4" xfId="28209"/>
    <cellStyle name="Normal 8 2 2 7 2 2 4" xfId="6393"/>
    <cellStyle name="Normal 8 2 2 7 2 2 4 2" xfId="14326"/>
    <cellStyle name="Normal 8 2 2 7 2 2 4 2 2" xfId="38121"/>
    <cellStyle name="Normal 8 2 2 7 2 2 4 3" xfId="22257"/>
    <cellStyle name="Normal 8 2 2 7 2 2 4 3 2" xfId="46051"/>
    <cellStyle name="Normal 8 2 2 7 2 2 4 4" xfId="30191"/>
    <cellStyle name="Normal 8 2 2 7 2 2 5" xfId="8383"/>
    <cellStyle name="Normal 8 2 2 7 2 2 5 2" xfId="32178"/>
    <cellStyle name="Normal 8 2 2 7 2 2 6" xfId="16314"/>
    <cellStyle name="Normal 8 2 2 7 2 2 6 2" xfId="40108"/>
    <cellStyle name="Normal 8 2 2 7 2 2 7" xfId="24247"/>
    <cellStyle name="Normal 8 2 2 7 2 3" xfId="405"/>
    <cellStyle name="Normal 8 2 2 7 2 3 2" xfId="2389"/>
    <cellStyle name="Normal 8 2 2 7 2 3 2 2" xfId="10365"/>
    <cellStyle name="Normal 8 2 2 7 2 3 2 2 2" xfId="34160"/>
    <cellStyle name="Normal 8 2 2 7 2 3 2 3" xfId="18296"/>
    <cellStyle name="Normal 8 2 2 7 2 3 2 3 2" xfId="42090"/>
    <cellStyle name="Normal 8 2 2 7 2 3 2 4" xfId="26229"/>
    <cellStyle name="Normal 8 2 2 7 2 3 3" xfId="4371"/>
    <cellStyle name="Normal 8 2 2 7 2 3 3 2" xfId="12346"/>
    <cellStyle name="Normal 8 2 2 7 2 3 3 2 2" xfId="36141"/>
    <cellStyle name="Normal 8 2 2 7 2 3 3 3" xfId="20277"/>
    <cellStyle name="Normal 8 2 2 7 2 3 3 3 2" xfId="44071"/>
    <cellStyle name="Normal 8 2 2 7 2 3 3 4" xfId="28210"/>
    <cellStyle name="Normal 8 2 2 7 2 3 4" xfId="6394"/>
    <cellStyle name="Normal 8 2 2 7 2 3 4 2" xfId="14327"/>
    <cellStyle name="Normal 8 2 2 7 2 3 4 2 2" xfId="38122"/>
    <cellStyle name="Normal 8 2 2 7 2 3 4 3" xfId="22258"/>
    <cellStyle name="Normal 8 2 2 7 2 3 4 3 2" xfId="46052"/>
    <cellStyle name="Normal 8 2 2 7 2 3 4 4" xfId="30192"/>
    <cellStyle name="Normal 8 2 2 7 2 3 5" xfId="8384"/>
    <cellStyle name="Normal 8 2 2 7 2 3 5 2" xfId="32179"/>
    <cellStyle name="Normal 8 2 2 7 2 3 6" xfId="16315"/>
    <cellStyle name="Normal 8 2 2 7 2 3 6 2" xfId="40109"/>
    <cellStyle name="Normal 8 2 2 7 2 3 7" xfId="24248"/>
    <cellStyle name="Normal 8 2 2 7 2 4" xfId="406"/>
    <cellStyle name="Normal 8 2 2 7 2 4 2" xfId="2390"/>
    <cellStyle name="Normal 8 2 2 7 2 4 2 2" xfId="10366"/>
    <cellStyle name="Normal 8 2 2 7 2 4 2 2 2" xfId="34161"/>
    <cellStyle name="Normal 8 2 2 7 2 4 2 3" xfId="18297"/>
    <cellStyle name="Normal 8 2 2 7 2 4 2 3 2" xfId="42091"/>
    <cellStyle name="Normal 8 2 2 7 2 4 2 4" xfId="26230"/>
    <cellStyle name="Normal 8 2 2 7 2 4 3" xfId="4372"/>
    <cellStyle name="Normal 8 2 2 7 2 4 3 2" xfId="12347"/>
    <cellStyle name="Normal 8 2 2 7 2 4 3 2 2" xfId="36142"/>
    <cellStyle name="Normal 8 2 2 7 2 4 3 3" xfId="20278"/>
    <cellStyle name="Normal 8 2 2 7 2 4 3 3 2" xfId="44072"/>
    <cellStyle name="Normal 8 2 2 7 2 4 3 4" xfId="28211"/>
    <cellStyle name="Normal 8 2 2 7 2 4 4" xfId="6395"/>
    <cellStyle name="Normal 8 2 2 7 2 4 4 2" xfId="14328"/>
    <cellStyle name="Normal 8 2 2 7 2 4 4 2 2" xfId="38123"/>
    <cellStyle name="Normal 8 2 2 7 2 4 4 3" xfId="22259"/>
    <cellStyle name="Normal 8 2 2 7 2 4 4 3 2" xfId="46053"/>
    <cellStyle name="Normal 8 2 2 7 2 4 4 4" xfId="30193"/>
    <cellStyle name="Normal 8 2 2 7 2 4 5" xfId="8385"/>
    <cellStyle name="Normal 8 2 2 7 2 4 5 2" xfId="32180"/>
    <cellStyle name="Normal 8 2 2 7 2 4 6" xfId="16316"/>
    <cellStyle name="Normal 8 2 2 7 2 4 6 2" xfId="40110"/>
    <cellStyle name="Normal 8 2 2 7 2 4 7" xfId="24249"/>
    <cellStyle name="Normal 8 2 2 7 2 5" xfId="407"/>
    <cellStyle name="Normal 8 2 2 7 2 5 2" xfId="2391"/>
    <cellStyle name="Normal 8 2 2 7 2 5 2 2" xfId="10367"/>
    <cellStyle name="Normal 8 2 2 7 2 5 2 2 2" xfId="34162"/>
    <cellStyle name="Normal 8 2 2 7 2 5 2 3" xfId="18298"/>
    <cellStyle name="Normal 8 2 2 7 2 5 2 3 2" xfId="42092"/>
    <cellStyle name="Normal 8 2 2 7 2 5 2 4" xfId="26231"/>
    <cellStyle name="Normal 8 2 2 7 2 5 3" xfId="4373"/>
    <cellStyle name="Normal 8 2 2 7 2 5 3 2" xfId="12348"/>
    <cellStyle name="Normal 8 2 2 7 2 5 3 2 2" xfId="36143"/>
    <cellStyle name="Normal 8 2 2 7 2 5 3 3" xfId="20279"/>
    <cellStyle name="Normal 8 2 2 7 2 5 3 3 2" xfId="44073"/>
    <cellStyle name="Normal 8 2 2 7 2 5 3 4" xfId="28212"/>
    <cellStyle name="Normal 8 2 2 7 2 5 4" xfId="6396"/>
    <cellStyle name="Normal 8 2 2 7 2 5 4 2" xfId="14329"/>
    <cellStyle name="Normal 8 2 2 7 2 5 4 2 2" xfId="38124"/>
    <cellStyle name="Normal 8 2 2 7 2 5 4 3" xfId="22260"/>
    <cellStyle name="Normal 8 2 2 7 2 5 4 3 2" xfId="46054"/>
    <cellStyle name="Normal 8 2 2 7 2 5 4 4" xfId="30194"/>
    <cellStyle name="Normal 8 2 2 7 2 5 5" xfId="8386"/>
    <cellStyle name="Normal 8 2 2 7 2 5 5 2" xfId="32181"/>
    <cellStyle name="Normal 8 2 2 7 2 5 6" xfId="16317"/>
    <cellStyle name="Normal 8 2 2 7 2 5 6 2" xfId="40111"/>
    <cellStyle name="Normal 8 2 2 7 2 5 7" xfId="24250"/>
    <cellStyle name="Normal 8 2 2 7 2 6" xfId="2387"/>
    <cellStyle name="Normal 8 2 2 7 2 6 2" xfId="10363"/>
    <cellStyle name="Normal 8 2 2 7 2 6 2 2" xfId="34158"/>
    <cellStyle name="Normal 8 2 2 7 2 6 3" xfId="18294"/>
    <cellStyle name="Normal 8 2 2 7 2 6 3 2" xfId="42088"/>
    <cellStyle name="Normal 8 2 2 7 2 6 4" xfId="26227"/>
    <cellStyle name="Normal 8 2 2 7 2 7" xfId="4369"/>
    <cellStyle name="Normal 8 2 2 7 2 7 2" xfId="12344"/>
    <cellStyle name="Normal 8 2 2 7 2 7 2 2" xfId="36139"/>
    <cellStyle name="Normal 8 2 2 7 2 7 3" xfId="20275"/>
    <cellStyle name="Normal 8 2 2 7 2 7 3 2" xfId="44069"/>
    <cellStyle name="Normal 8 2 2 7 2 7 4" xfId="28208"/>
    <cellStyle name="Normal 8 2 2 7 2 8" xfId="6392"/>
    <cellStyle name="Normal 8 2 2 7 2 8 2" xfId="14325"/>
    <cellStyle name="Normal 8 2 2 7 2 8 2 2" xfId="38120"/>
    <cellStyle name="Normal 8 2 2 7 2 8 3" xfId="22256"/>
    <cellStyle name="Normal 8 2 2 7 2 8 3 2" xfId="46050"/>
    <cellStyle name="Normal 8 2 2 7 2 8 4" xfId="30190"/>
    <cellStyle name="Normal 8 2 2 7 2 9" xfId="8382"/>
    <cellStyle name="Normal 8 2 2 7 2 9 2" xfId="32177"/>
    <cellStyle name="Normal 8 2 2 7 3" xfId="408"/>
    <cellStyle name="Normal 8 2 2 7 3 2" xfId="2392"/>
    <cellStyle name="Normal 8 2 2 7 3 2 2" xfId="10368"/>
    <cellStyle name="Normal 8 2 2 7 3 2 2 2" xfId="34163"/>
    <cellStyle name="Normal 8 2 2 7 3 2 3" xfId="18299"/>
    <cellStyle name="Normal 8 2 2 7 3 2 3 2" xfId="42093"/>
    <cellStyle name="Normal 8 2 2 7 3 2 4" xfId="26232"/>
    <cellStyle name="Normal 8 2 2 7 3 3" xfId="4374"/>
    <cellStyle name="Normal 8 2 2 7 3 3 2" xfId="12349"/>
    <cellStyle name="Normal 8 2 2 7 3 3 2 2" xfId="36144"/>
    <cellStyle name="Normal 8 2 2 7 3 3 3" xfId="20280"/>
    <cellStyle name="Normal 8 2 2 7 3 3 3 2" xfId="44074"/>
    <cellStyle name="Normal 8 2 2 7 3 3 4" xfId="28213"/>
    <cellStyle name="Normal 8 2 2 7 3 4" xfId="6397"/>
    <cellStyle name="Normal 8 2 2 7 3 4 2" xfId="14330"/>
    <cellStyle name="Normal 8 2 2 7 3 4 2 2" xfId="38125"/>
    <cellStyle name="Normal 8 2 2 7 3 4 3" xfId="22261"/>
    <cellStyle name="Normal 8 2 2 7 3 4 3 2" xfId="46055"/>
    <cellStyle name="Normal 8 2 2 7 3 4 4" xfId="30195"/>
    <cellStyle name="Normal 8 2 2 7 3 5" xfId="8387"/>
    <cellStyle name="Normal 8 2 2 7 3 5 2" xfId="32182"/>
    <cellStyle name="Normal 8 2 2 7 3 6" xfId="16318"/>
    <cellStyle name="Normal 8 2 2 7 3 6 2" xfId="40112"/>
    <cellStyle name="Normal 8 2 2 7 3 7" xfId="24251"/>
    <cellStyle name="Normal 8 2 2 7 4" xfId="409"/>
    <cellStyle name="Normal 8 2 2 7 4 2" xfId="2393"/>
    <cellStyle name="Normal 8 2 2 7 4 2 2" xfId="10369"/>
    <cellStyle name="Normal 8 2 2 7 4 2 2 2" xfId="34164"/>
    <cellStyle name="Normal 8 2 2 7 4 2 3" xfId="18300"/>
    <cellStyle name="Normal 8 2 2 7 4 2 3 2" xfId="42094"/>
    <cellStyle name="Normal 8 2 2 7 4 2 4" xfId="26233"/>
    <cellStyle name="Normal 8 2 2 7 4 3" xfId="4375"/>
    <cellStyle name="Normal 8 2 2 7 4 3 2" xfId="12350"/>
    <cellStyle name="Normal 8 2 2 7 4 3 2 2" xfId="36145"/>
    <cellStyle name="Normal 8 2 2 7 4 3 3" xfId="20281"/>
    <cellStyle name="Normal 8 2 2 7 4 3 3 2" xfId="44075"/>
    <cellStyle name="Normal 8 2 2 7 4 3 4" xfId="28214"/>
    <cellStyle name="Normal 8 2 2 7 4 4" xfId="6398"/>
    <cellStyle name="Normal 8 2 2 7 4 4 2" xfId="14331"/>
    <cellStyle name="Normal 8 2 2 7 4 4 2 2" xfId="38126"/>
    <cellStyle name="Normal 8 2 2 7 4 4 3" xfId="22262"/>
    <cellStyle name="Normal 8 2 2 7 4 4 3 2" xfId="46056"/>
    <cellStyle name="Normal 8 2 2 7 4 4 4" xfId="30196"/>
    <cellStyle name="Normal 8 2 2 7 4 5" xfId="8388"/>
    <cellStyle name="Normal 8 2 2 7 4 5 2" xfId="32183"/>
    <cellStyle name="Normal 8 2 2 7 4 6" xfId="16319"/>
    <cellStyle name="Normal 8 2 2 7 4 6 2" xfId="40113"/>
    <cellStyle name="Normal 8 2 2 7 4 7" xfId="24252"/>
    <cellStyle name="Normal 8 2 2 7 5" xfId="410"/>
    <cellStyle name="Normal 8 2 2 7 5 2" xfId="2394"/>
    <cellStyle name="Normal 8 2 2 7 5 2 2" xfId="10370"/>
    <cellStyle name="Normal 8 2 2 7 5 2 2 2" xfId="34165"/>
    <cellStyle name="Normal 8 2 2 7 5 2 3" xfId="18301"/>
    <cellStyle name="Normal 8 2 2 7 5 2 3 2" xfId="42095"/>
    <cellStyle name="Normal 8 2 2 7 5 2 4" xfId="26234"/>
    <cellStyle name="Normal 8 2 2 7 5 3" xfId="4376"/>
    <cellStyle name="Normal 8 2 2 7 5 3 2" xfId="12351"/>
    <cellStyle name="Normal 8 2 2 7 5 3 2 2" xfId="36146"/>
    <cellStyle name="Normal 8 2 2 7 5 3 3" xfId="20282"/>
    <cellStyle name="Normal 8 2 2 7 5 3 3 2" xfId="44076"/>
    <cellStyle name="Normal 8 2 2 7 5 3 4" xfId="28215"/>
    <cellStyle name="Normal 8 2 2 7 5 4" xfId="6399"/>
    <cellStyle name="Normal 8 2 2 7 5 4 2" xfId="14332"/>
    <cellStyle name="Normal 8 2 2 7 5 4 2 2" xfId="38127"/>
    <cellStyle name="Normal 8 2 2 7 5 4 3" xfId="22263"/>
    <cellStyle name="Normal 8 2 2 7 5 4 3 2" xfId="46057"/>
    <cellStyle name="Normal 8 2 2 7 5 4 4" xfId="30197"/>
    <cellStyle name="Normal 8 2 2 7 5 5" xfId="8389"/>
    <cellStyle name="Normal 8 2 2 7 5 5 2" xfId="32184"/>
    <cellStyle name="Normal 8 2 2 7 5 6" xfId="16320"/>
    <cellStyle name="Normal 8 2 2 7 5 6 2" xfId="40114"/>
    <cellStyle name="Normal 8 2 2 7 5 7" xfId="24253"/>
    <cellStyle name="Normal 8 2 2 7 6" xfId="411"/>
    <cellStyle name="Normal 8 2 2 7 6 2" xfId="2395"/>
    <cellStyle name="Normal 8 2 2 7 6 2 2" xfId="10371"/>
    <cellStyle name="Normal 8 2 2 7 6 2 2 2" xfId="34166"/>
    <cellStyle name="Normal 8 2 2 7 6 2 3" xfId="18302"/>
    <cellStyle name="Normal 8 2 2 7 6 2 3 2" xfId="42096"/>
    <cellStyle name="Normal 8 2 2 7 6 2 4" xfId="26235"/>
    <cellStyle name="Normal 8 2 2 7 6 3" xfId="4377"/>
    <cellStyle name="Normal 8 2 2 7 6 3 2" xfId="12352"/>
    <cellStyle name="Normal 8 2 2 7 6 3 2 2" xfId="36147"/>
    <cellStyle name="Normal 8 2 2 7 6 3 3" xfId="20283"/>
    <cellStyle name="Normal 8 2 2 7 6 3 3 2" xfId="44077"/>
    <cellStyle name="Normal 8 2 2 7 6 3 4" xfId="28216"/>
    <cellStyle name="Normal 8 2 2 7 6 4" xfId="6400"/>
    <cellStyle name="Normal 8 2 2 7 6 4 2" xfId="14333"/>
    <cellStyle name="Normal 8 2 2 7 6 4 2 2" xfId="38128"/>
    <cellStyle name="Normal 8 2 2 7 6 4 3" xfId="22264"/>
    <cellStyle name="Normal 8 2 2 7 6 4 3 2" xfId="46058"/>
    <cellStyle name="Normal 8 2 2 7 6 4 4" xfId="30198"/>
    <cellStyle name="Normal 8 2 2 7 6 5" xfId="8390"/>
    <cellStyle name="Normal 8 2 2 7 6 5 2" xfId="32185"/>
    <cellStyle name="Normal 8 2 2 7 6 6" xfId="16321"/>
    <cellStyle name="Normal 8 2 2 7 6 6 2" xfId="40115"/>
    <cellStyle name="Normal 8 2 2 7 6 7" xfId="24254"/>
    <cellStyle name="Normal 8 2 2 7 7" xfId="2386"/>
    <cellStyle name="Normal 8 2 2 7 7 2" xfId="10362"/>
    <cellStyle name="Normal 8 2 2 7 7 2 2" xfId="34157"/>
    <cellStyle name="Normal 8 2 2 7 7 3" xfId="18293"/>
    <cellStyle name="Normal 8 2 2 7 7 3 2" xfId="42087"/>
    <cellStyle name="Normal 8 2 2 7 7 4" xfId="26226"/>
    <cellStyle name="Normal 8 2 2 7 8" xfId="4368"/>
    <cellStyle name="Normal 8 2 2 7 8 2" xfId="12343"/>
    <cellStyle name="Normal 8 2 2 7 8 2 2" xfId="36138"/>
    <cellStyle name="Normal 8 2 2 7 8 3" xfId="20274"/>
    <cellStyle name="Normal 8 2 2 7 8 3 2" xfId="44068"/>
    <cellStyle name="Normal 8 2 2 7 8 4" xfId="28207"/>
    <cellStyle name="Normal 8 2 2 7 9" xfId="6391"/>
    <cellStyle name="Normal 8 2 2 7 9 2" xfId="14324"/>
    <cellStyle name="Normal 8 2 2 7 9 2 2" xfId="38119"/>
    <cellStyle name="Normal 8 2 2 7 9 3" xfId="22255"/>
    <cellStyle name="Normal 8 2 2 7 9 3 2" xfId="46049"/>
    <cellStyle name="Normal 8 2 2 7 9 4" xfId="30189"/>
    <cellStyle name="Normal 8 2 2 8" xfId="412"/>
    <cellStyle name="Normal 8 2 2 8 10" xfId="8391"/>
    <cellStyle name="Normal 8 2 2 8 10 2" xfId="32186"/>
    <cellStyle name="Normal 8 2 2 8 11" xfId="16322"/>
    <cellStyle name="Normal 8 2 2 8 11 2" xfId="40116"/>
    <cellStyle name="Normal 8 2 2 8 12" xfId="24255"/>
    <cellStyle name="Normal 8 2 2 8 2" xfId="413"/>
    <cellStyle name="Normal 8 2 2 8 2 10" xfId="16323"/>
    <cellStyle name="Normal 8 2 2 8 2 10 2" xfId="40117"/>
    <cellStyle name="Normal 8 2 2 8 2 11" xfId="24256"/>
    <cellStyle name="Normal 8 2 2 8 2 2" xfId="414"/>
    <cellStyle name="Normal 8 2 2 8 2 2 2" xfId="2398"/>
    <cellStyle name="Normal 8 2 2 8 2 2 2 2" xfId="10374"/>
    <cellStyle name="Normal 8 2 2 8 2 2 2 2 2" xfId="34169"/>
    <cellStyle name="Normal 8 2 2 8 2 2 2 3" xfId="18305"/>
    <cellStyle name="Normal 8 2 2 8 2 2 2 3 2" xfId="42099"/>
    <cellStyle name="Normal 8 2 2 8 2 2 2 4" xfId="26238"/>
    <cellStyle name="Normal 8 2 2 8 2 2 3" xfId="4380"/>
    <cellStyle name="Normal 8 2 2 8 2 2 3 2" xfId="12355"/>
    <cellStyle name="Normal 8 2 2 8 2 2 3 2 2" xfId="36150"/>
    <cellStyle name="Normal 8 2 2 8 2 2 3 3" xfId="20286"/>
    <cellStyle name="Normal 8 2 2 8 2 2 3 3 2" xfId="44080"/>
    <cellStyle name="Normal 8 2 2 8 2 2 3 4" xfId="28219"/>
    <cellStyle name="Normal 8 2 2 8 2 2 4" xfId="6403"/>
    <cellStyle name="Normal 8 2 2 8 2 2 4 2" xfId="14336"/>
    <cellStyle name="Normal 8 2 2 8 2 2 4 2 2" xfId="38131"/>
    <cellStyle name="Normal 8 2 2 8 2 2 4 3" xfId="22267"/>
    <cellStyle name="Normal 8 2 2 8 2 2 4 3 2" xfId="46061"/>
    <cellStyle name="Normal 8 2 2 8 2 2 4 4" xfId="30201"/>
    <cellStyle name="Normal 8 2 2 8 2 2 5" xfId="8393"/>
    <cellStyle name="Normal 8 2 2 8 2 2 5 2" xfId="32188"/>
    <cellStyle name="Normal 8 2 2 8 2 2 6" xfId="16324"/>
    <cellStyle name="Normal 8 2 2 8 2 2 6 2" xfId="40118"/>
    <cellStyle name="Normal 8 2 2 8 2 2 7" xfId="24257"/>
    <cellStyle name="Normal 8 2 2 8 2 3" xfId="415"/>
    <cellStyle name="Normal 8 2 2 8 2 3 2" xfId="2399"/>
    <cellStyle name="Normal 8 2 2 8 2 3 2 2" xfId="10375"/>
    <cellStyle name="Normal 8 2 2 8 2 3 2 2 2" xfId="34170"/>
    <cellStyle name="Normal 8 2 2 8 2 3 2 3" xfId="18306"/>
    <cellStyle name="Normal 8 2 2 8 2 3 2 3 2" xfId="42100"/>
    <cellStyle name="Normal 8 2 2 8 2 3 2 4" xfId="26239"/>
    <cellStyle name="Normal 8 2 2 8 2 3 3" xfId="4381"/>
    <cellStyle name="Normal 8 2 2 8 2 3 3 2" xfId="12356"/>
    <cellStyle name="Normal 8 2 2 8 2 3 3 2 2" xfId="36151"/>
    <cellStyle name="Normal 8 2 2 8 2 3 3 3" xfId="20287"/>
    <cellStyle name="Normal 8 2 2 8 2 3 3 3 2" xfId="44081"/>
    <cellStyle name="Normal 8 2 2 8 2 3 3 4" xfId="28220"/>
    <cellStyle name="Normal 8 2 2 8 2 3 4" xfId="6404"/>
    <cellStyle name="Normal 8 2 2 8 2 3 4 2" xfId="14337"/>
    <cellStyle name="Normal 8 2 2 8 2 3 4 2 2" xfId="38132"/>
    <cellStyle name="Normal 8 2 2 8 2 3 4 3" xfId="22268"/>
    <cellStyle name="Normal 8 2 2 8 2 3 4 3 2" xfId="46062"/>
    <cellStyle name="Normal 8 2 2 8 2 3 4 4" xfId="30202"/>
    <cellStyle name="Normal 8 2 2 8 2 3 5" xfId="8394"/>
    <cellStyle name="Normal 8 2 2 8 2 3 5 2" xfId="32189"/>
    <cellStyle name="Normal 8 2 2 8 2 3 6" xfId="16325"/>
    <cellStyle name="Normal 8 2 2 8 2 3 6 2" xfId="40119"/>
    <cellStyle name="Normal 8 2 2 8 2 3 7" xfId="24258"/>
    <cellStyle name="Normal 8 2 2 8 2 4" xfId="416"/>
    <cellStyle name="Normal 8 2 2 8 2 4 2" xfId="2400"/>
    <cellStyle name="Normal 8 2 2 8 2 4 2 2" xfId="10376"/>
    <cellStyle name="Normal 8 2 2 8 2 4 2 2 2" xfId="34171"/>
    <cellStyle name="Normal 8 2 2 8 2 4 2 3" xfId="18307"/>
    <cellStyle name="Normal 8 2 2 8 2 4 2 3 2" xfId="42101"/>
    <cellStyle name="Normal 8 2 2 8 2 4 2 4" xfId="26240"/>
    <cellStyle name="Normal 8 2 2 8 2 4 3" xfId="4382"/>
    <cellStyle name="Normal 8 2 2 8 2 4 3 2" xfId="12357"/>
    <cellStyle name="Normal 8 2 2 8 2 4 3 2 2" xfId="36152"/>
    <cellStyle name="Normal 8 2 2 8 2 4 3 3" xfId="20288"/>
    <cellStyle name="Normal 8 2 2 8 2 4 3 3 2" xfId="44082"/>
    <cellStyle name="Normal 8 2 2 8 2 4 3 4" xfId="28221"/>
    <cellStyle name="Normal 8 2 2 8 2 4 4" xfId="6405"/>
    <cellStyle name="Normal 8 2 2 8 2 4 4 2" xfId="14338"/>
    <cellStyle name="Normal 8 2 2 8 2 4 4 2 2" xfId="38133"/>
    <cellStyle name="Normal 8 2 2 8 2 4 4 3" xfId="22269"/>
    <cellStyle name="Normal 8 2 2 8 2 4 4 3 2" xfId="46063"/>
    <cellStyle name="Normal 8 2 2 8 2 4 4 4" xfId="30203"/>
    <cellStyle name="Normal 8 2 2 8 2 4 5" xfId="8395"/>
    <cellStyle name="Normal 8 2 2 8 2 4 5 2" xfId="32190"/>
    <cellStyle name="Normal 8 2 2 8 2 4 6" xfId="16326"/>
    <cellStyle name="Normal 8 2 2 8 2 4 6 2" xfId="40120"/>
    <cellStyle name="Normal 8 2 2 8 2 4 7" xfId="24259"/>
    <cellStyle name="Normal 8 2 2 8 2 5" xfId="417"/>
    <cellStyle name="Normal 8 2 2 8 2 5 2" xfId="2401"/>
    <cellStyle name="Normal 8 2 2 8 2 5 2 2" xfId="10377"/>
    <cellStyle name="Normal 8 2 2 8 2 5 2 2 2" xfId="34172"/>
    <cellStyle name="Normal 8 2 2 8 2 5 2 3" xfId="18308"/>
    <cellStyle name="Normal 8 2 2 8 2 5 2 3 2" xfId="42102"/>
    <cellStyle name="Normal 8 2 2 8 2 5 2 4" xfId="26241"/>
    <cellStyle name="Normal 8 2 2 8 2 5 3" xfId="4383"/>
    <cellStyle name="Normal 8 2 2 8 2 5 3 2" xfId="12358"/>
    <cellStyle name="Normal 8 2 2 8 2 5 3 2 2" xfId="36153"/>
    <cellStyle name="Normal 8 2 2 8 2 5 3 3" xfId="20289"/>
    <cellStyle name="Normal 8 2 2 8 2 5 3 3 2" xfId="44083"/>
    <cellStyle name="Normal 8 2 2 8 2 5 3 4" xfId="28222"/>
    <cellStyle name="Normal 8 2 2 8 2 5 4" xfId="6406"/>
    <cellStyle name="Normal 8 2 2 8 2 5 4 2" xfId="14339"/>
    <cellStyle name="Normal 8 2 2 8 2 5 4 2 2" xfId="38134"/>
    <cellStyle name="Normal 8 2 2 8 2 5 4 3" xfId="22270"/>
    <cellStyle name="Normal 8 2 2 8 2 5 4 3 2" xfId="46064"/>
    <cellStyle name="Normal 8 2 2 8 2 5 4 4" xfId="30204"/>
    <cellStyle name="Normal 8 2 2 8 2 5 5" xfId="8396"/>
    <cellStyle name="Normal 8 2 2 8 2 5 5 2" xfId="32191"/>
    <cellStyle name="Normal 8 2 2 8 2 5 6" xfId="16327"/>
    <cellStyle name="Normal 8 2 2 8 2 5 6 2" xfId="40121"/>
    <cellStyle name="Normal 8 2 2 8 2 5 7" xfId="24260"/>
    <cellStyle name="Normal 8 2 2 8 2 6" xfId="2397"/>
    <cellStyle name="Normal 8 2 2 8 2 6 2" xfId="10373"/>
    <cellStyle name="Normal 8 2 2 8 2 6 2 2" xfId="34168"/>
    <cellStyle name="Normal 8 2 2 8 2 6 3" xfId="18304"/>
    <cellStyle name="Normal 8 2 2 8 2 6 3 2" xfId="42098"/>
    <cellStyle name="Normal 8 2 2 8 2 6 4" xfId="26237"/>
    <cellStyle name="Normal 8 2 2 8 2 7" xfId="4379"/>
    <cellStyle name="Normal 8 2 2 8 2 7 2" xfId="12354"/>
    <cellStyle name="Normal 8 2 2 8 2 7 2 2" xfId="36149"/>
    <cellStyle name="Normal 8 2 2 8 2 7 3" xfId="20285"/>
    <cellStyle name="Normal 8 2 2 8 2 7 3 2" xfId="44079"/>
    <cellStyle name="Normal 8 2 2 8 2 7 4" xfId="28218"/>
    <cellStyle name="Normal 8 2 2 8 2 8" xfId="6402"/>
    <cellStyle name="Normal 8 2 2 8 2 8 2" xfId="14335"/>
    <cellStyle name="Normal 8 2 2 8 2 8 2 2" xfId="38130"/>
    <cellStyle name="Normal 8 2 2 8 2 8 3" xfId="22266"/>
    <cellStyle name="Normal 8 2 2 8 2 8 3 2" xfId="46060"/>
    <cellStyle name="Normal 8 2 2 8 2 8 4" xfId="30200"/>
    <cellStyle name="Normal 8 2 2 8 2 9" xfId="8392"/>
    <cellStyle name="Normal 8 2 2 8 2 9 2" xfId="32187"/>
    <cellStyle name="Normal 8 2 2 8 3" xfId="418"/>
    <cellStyle name="Normal 8 2 2 8 3 2" xfId="2402"/>
    <cellStyle name="Normal 8 2 2 8 3 2 2" xfId="10378"/>
    <cellStyle name="Normal 8 2 2 8 3 2 2 2" xfId="34173"/>
    <cellStyle name="Normal 8 2 2 8 3 2 3" xfId="18309"/>
    <cellStyle name="Normal 8 2 2 8 3 2 3 2" xfId="42103"/>
    <cellStyle name="Normal 8 2 2 8 3 2 4" xfId="26242"/>
    <cellStyle name="Normal 8 2 2 8 3 3" xfId="4384"/>
    <cellStyle name="Normal 8 2 2 8 3 3 2" xfId="12359"/>
    <cellStyle name="Normal 8 2 2 8 3 3 2 2" xfId="36154"/>
    <cellStyle name="Normal 8 2 2 8 3 3 3" xfId="20290"/>
    <cellStyle name="Normal 8 2 2 8 3 3 3 2" xfId="44084"/>
    <cellStyle name="Normal 8 2 2 8 3 3 4" xfId="28223"/>
    <cellStyle name="Normal 8 2 2 8 3 4" xfId="6407"/>
    <cellStyle name="Normal 8 2 2 8 3 4 2" xfId="14340"/>
    <cellStyle name="Normal 8 2 2 8 3 4 2 2" xfId="38135"/>
    <cellStyle name="Normal 8 2 2 8 3 4 3" xfId="22271"/>
    <cellStyle name="Normal 8 2 2 8 3 4 3 2" xfId="46065"/>
    <cellStyle name="Normal 8 2 2 8 3 4 4" xfId="30205"/>
    <cellStyle name="Normal 8 2 2 8 3 5" xfId="8397"/>
    <cellStyle name="Normal 8 2 2 8 3 5 2" xfId="32192"/>
    <cellStyle name="Normal 8 2 2 8 3 6" xfId="16328"/>
    <cellStyle name="Normal 8 2 2 8 3 6 2" xfId="40122"/>
    <cellStyle name="Normal 8 2 2 8 3 7" xfId="24261"/>
    <cellStyle name="Normal 8 2 2 8 4" xfId="419"/>
    <cellStyle name="Normal 8 2 2 8 4 2" xfId="2403"/>
    <cellStyle name="Normal 8 2 2 8 4 2 2" xfId="10379"/>
    <cellStyle name="Normal 8 2 2 8 4 2 2 2" xfId="34174"/>
    <cellStyle name="Normal 8 2 2 8 4 2 3" xfId="18310"/>
    <cellStyle name="Normal 8 2 2 8 4 2 3 2" xfId="42104"/>
    <cellStyle name="Normal 8 2 2 8 4 2 4" xfId="26243"/>
    <cellStyle name="Normal 8 2 2 8 4 3" xfId="4385"/>
    <cellStyle name="Normal 8 2 2 8 4 3 2" xfId="12360"/>
    <cellStyle name="Normal 8 2 2 8 4 3 2 2" xfId="36155"/>
    <cellStyle name="Normal 8 2 2 8 4 3 3" xfId="20291"/>
    <cellStyle name="Normal 8 2 2 8 4 3 3 2" xfId="44085"/>
    <cellStyle name="Normal 8 2 2 8 4 3 4" xfId="28224"/>
    <cellStyle name="Normal 8 2 2 8 4 4" xfId="6408"/>
    <cellStyle name="Normal 8 2 2 8 4 4 2" xfId="14341"/>
    <cellStyle name="Normal 8 2 2 8 4 4 2 2" xfId="38136"/>
    <cellStyle name="Normal 8 2 2 8 4 4 3" xfId="22272"/>
    <cellStyle name="Normal 8 2 2 8 4 4 3 2" xfId="46066"/>
    <cellStyle name="Normal 8 2 2 8 4 4 4" xfId="30206"/>
    <cellStyle name="Normal 8 2 2 8 4 5" xfId="8398"/>
    <cellStyle name="Normal 8 2 2 8 4 5 2" xfId="32193"/>
    <cellStyle name="Normal 8 2 2 8 4 6" xfId="16329"/>
    <cellStyle name="Normal 8 2 2 8 4 6 2" xfId="40123"/>
    <cellStyle name="Normal 8 2 2 8 4 7" xfId="24262"/>
    <cellStyle name="Normal 8 2 2 8 5" xfId="420"/>
    <cellStyle name="Normal 8 2 2 8 5 2" xfId="2404"/>
    <cellStyle name="Normal 8 2 2 8 5 2 2" xfId="10380"/>
    <cellStyle name="Normal 8 2 2 8 5 2 2 2" xfId="34175"/>
    <cellStyle name="Normal 8 2 2 8 5 2 3" xfId="18311"/>
    <cellStyle name="Normal 8 2 2 8 5 2 3 2" xfId="42105"/>
    <cellStyle name="Normal 8 2 2 8 5 2 4" xfId="26244"/>
    <cellStyle name="Normal 8 2 2 8 5 3" xfId="4386"/>
    <cellStyle name="Normal 8 2 2 8 5 3 2" xfId="12361"/>
    <cellStyle name="Normal 8 2 2 8 5 3 2 2" xfId="36156"/>
    <cellStyle name="Normal 8 2 2 8 5 3 3" xfId="20292"/>
    <cellStyle name="Normal 8 2 2 8 5 3 3 2" xfId="44086"/>
    <cellStyle name="Normal 8 2 2 8 5 3 4" xfId="28225"/>
    <cellStyle name="Normal 8 2 2 8 5 4" xfId="6409"/>
    <cellStyle name="Normal 8 2 2 8 5 4 2" xfId="14342"/>
    <cellStyle name="Normal 8 2 2 8 5 4 2 2" xfId="38137"/>
    <cellStyle name="Normal 8 2 2 8 5 4 3" xfId="22273"/>
    <cellStyle name="Normal 8 2 2 8 5 4 3 2" xfId="46067"/>
    <cellStyle name="Normal 8 2 2 8 5 4 4" xfId="30207"/>
    <cellStyle name="Normal 8 2 2 8 5 5" xfId="8399"/>
    <cellStyle name="Normal 8 2 2 8 5 5 2" xfId="32194"/>
    <cellStyle name="Normal 8 2 2 8 5 6" xfId="16330"/>
    <cellStyle name="Normal 8 2 2 8 5 6 2" xfId="40124"/>
    <cellStyle name="Normal 8 2 2 8 5 7" xfId="24263"/>
    <cellStyle name="Normal 8 2 2 8 6" xfId="421"/>
    <cellStyle name="Normal 8 2 2 8 6 2" xfId="2405"/>
    <cellStyle name="Normal 8 2 2 8 6 2 2" xfId="10381"/>
    <cellStyle name="Normal 8 2 2 8 6 2 2 2" xfId="34176"/>
    <cellStyle name="Normal 8 2 2 8 6 2 3" xfId="18312"/>
    <cellStyle name="Normal 8 2 2 8 6 2 3 2" xfId="42106"/>
    <cellStyle name="Normal 8 2 2 8 6 2 4" xfId="26245"/>
    <cellStyle name="Normal 8 2 2 8 6 3" xfId="4387"/>
    <cellStyle name="Normal 8 2 2 8 6 3 2" xfId="12362"/>
    <cellStyle name="Normal 8 2 2 8 6 3 2 2" xfId="36157"/>
    <cellStyle name="Normal 8 2 2 8 6 3 3" xfId="20293"/>
    <cellStyle name="Normal 8 2 2 8 6 3 3 2" xfId="44087"/>
    <cellStyle name="Normal 8 2 2 8 6 3 4" xfId="28226"/>
    <cellStyle name="Normal 8 2 2 8 6 4" xfId="6410"/>
    <cellStyle name="Normal 8 2 2 8 6 4 2" xfId="14343"/>
    <cellStyle name="Normal 8 2 2 8 6 4 2 2" xfId="38138"/>
    <cellStyle name="Normal 8 2 2 8 6 4 3" xfId="22274"/>
    <cellStyle name="Normal 8 2 2 8 6 4 3 2" xfId="46068"/>
    <cellStyle name="Normal 8 2 2 8 6 4 4" xfId="30208"/>
    <cellStyle name="Normal 8 2 2 8 6 5" xfId="8400"/>
    <cellStyle name="Normal 8 2 2 8 6 5 2" xfId="32195"/>
    <cellStyle name="Normal 8 2 2 8 6 6" xfId="16331"/>
    <cellStyle name="Normal 8 2 2 8 6 6 2" xfId="40125"/>
    <cellStyle name="Normal 8 2 2 8 6 7" xfId="24264"/>
    <cellStyle name="Normal 8 2 2 8 7" xfId="2396"/>
    <cellStyle name="Normal 8 2 2 8 7 2" xfId="10372"/>
    <cellStyle name="Normal 8 2 2 8 7 2 2" xfId="34167"/>
    <cellStyle name="Normal 8 2 2 8 7 3" xfId="18303"/>
    <cellStyle name="Normal 8 2 2 8 7 3 2" xfId="42097"/>
    <cellStyle name="Normal 8 2 2 8 7 4" xfId="26236"/>
    <cellStyle name="Normal 8 2 2 8 8" xfId="4378"/>
    <cellStyle name="Normal 8 2 2 8 8 2" xfId="12353"/>
    <cellStyle name="Normal 8 2 2 8 8 2 2" xfId="36148"/>
    <cellStyle name="Normal 8 2 2 8 8 3" xfId="20284"/>
    <cellStyle name="Normal 8 2 2 8 8 3 2" xfId="44078"/>
    <cellStyle name="Normal 8 2 2 8 8 4" xfId="28217"/>
    <cellStyle name="Normal 8 2 2 8 9" xfId="6401"/>
    <cellStyle name="Normal 8 2 2 8 9 2" xfId="14334"/>
    <cellStyle name="Normal 8 2 2 8 9 2 2" xfId="38129"/>
    <cellStyle name="Normal 8 2 2 8 9 3" xfId="22265"/>
    <cellStyle name="Normal 8 2 2 8 9 3 2" xfId="46059"/>
    <cellStyle name="Normal 8 2 2 8 9 4" xfId="30199"/>
    <cellStyle name="Normal 8 2 2 9" xfId="422"/>
    <cellStyle name="Normal 8 2 2 9 10" xfId="8401"/>
    <cellStyle name="Normal 8 2 2 9 10 2" xfId="32196"/>
    <cellStyle name="Normal 8 2 2 9 11" xfId="16332"/>
    <cellStyle name="Normal 8 2 2 9 11 2" xfId="40126"/>
    <cellStyle name="Normal 8 2 2 9 12" xfId="24265"/>
    <cellStyle name="Normal 8 2 2 9 2" xfId="423"/>
    <cellStyle name="Normal 8 2 2 9 2 10" xfId="16333"/>
    <cellStyle name="Normal 8 2 2 9 2 10 2" xfId="40127"/>
    <cellStyle name="Normal 8 2 2 9 2 11" xfId="24266"/>
    <cellStyle name="Normal 8 2 2 9 2 2" xfId="424"/>
    <cellStyle name="Normal 8 2 2 9 2 2 2" xfId="2408"/>
    <cellStyle name="Normal 8 2 2 9 2 2 2 2" xfId="10384"/>
    <cellStyle name="Normal 8 2 2 9 2 2 2 2 2" xfId="34179"/>
    <cellStyle name="Normal 8 2 2 9 2 2 2 3" xfId="18315"/>
    <cellStyle name="Normal 8 2 2 9 2 2 2 3 2" xfId="42109"/>
    <cellStyle name="Normal 8 2 2 9 2 2 2 4" xfId="26248"/>
    <cellStyle name="Normal 8 2 2 9 2 2 3" xfId="4390"/>
    <cellStyle name="Normal 8 2 2 9 2 2 3 2" xfId="12365"/>
    <cellStyle name="Normal 8 2 2 9 2 2 3 2 2" xfId="36160"/>
    <cellStyle name="Normal 8 2 2 9 2 2 3 3" xfId="20296"/>
    <cellStyle name="Normal 8 2 2 9 2 2 3 3 2" xfId="44090"/>
    <cellStyle name="Normal 8 2 2 9 2 2 3 4" xfId="28229"/>
    <cellStyle name="Normal 8 2 2 9 2 2 4" xfId="6413"/>
    <cellStyle name="Normal 8 2 2 9 2 2 4 2" xfId="14346"/>
    <cellStyle name="Normal 8 2 2 9 2 2 4 2 2" xfId="38141"/>
    <cellStyle name="Normal 8 2 2 9 2 2 4 3" xfId="22277"/>
    <cellStyle name="Normal 8 2 2 9 2 2 4 3 2" xfId="46071"/>
    <cellStyle name="Normal 8 2 2 9 2 2 4 4" xfId="30211"/>
    <cellStyle name="Normal 8 2 2 9 2 2 5" xfId="8403"/>
    <cellStyle name="Normal 8 2 2 9 2 2 5 2" xfId="32198"/>
    <cellStyle name="Normal 8 2 2 9 2 2 6" xfId="16334"/>
    <cellStyle name="Normal 8 2 2 9 2 2 6 2" xfId="40128"/>
    <cellStyle name="Normal 8 2 2 9 2 2 7" xfId="24267"/>
    <cellStyle name="Normal 8 2 2 9 2 3" xfId="425"/>
    <cellStyle name="Normal 8 2 2 9 2 3 2" xfId="2409"/>
    <cellStyle name="Normal 8 2 2 9 2 3 2 2" xfId="10385"/>
    <cellStyle name="Normal 8 2 2 9 2 3 2 2 2" xfId="34180"/>
    <cellStyle name="Normal 8 2 2 9 2 3 2 3" xfId="18316"/>
    <cellStyle name="Normal 8 2 2 9 2 3 2 3 2" xfId="42110"/>
    <cellStyle name="Normal 8 2 2 9 2 3 2 4" xfId="26249"/>
    <cellStyle name="Normal 8 2 2 9 2 3 3" xfId="4391"/>
    <cellStyle name="Normal 8 2 2 9 2 3 3 2" xfId="12366"/>
    <cellStyle name="Normal 8 2 2 9 2 3 3 2 2" xfId="36161"/>
    <cellStyle name="Normal 8 2 2 9 2 3 3 3" xfId="20297"/>
    <cellStyle name="Normal 8 2 2 9 2 3 3 3 2" xfId="44091"/>
    <cellStyle name="Normal 8 2 2 9 2 3 3 4" xfId="28230"/>
    <cellStyle name="Normal 8 2 2 9 2 3 4" xfId="6414"/>
    <cellStyle name="Normal 8 2 2 9 2 3 4 2" xfId="14347"/>
    <cellStyle name="Normal 8 2 2 9 2 3 4 2 2" xfId="38142"/>
    <cellStyle name="Normal 8 2 2 9 2 3 4 3" xfId="22278"/>
    <cellStyle name="Normal 8 2 2 9 2 3 4 3 2" xfId="46072"/>
    <cellStyle name="Normal 8 2 2 9 2 3 4 4" xfId="30212"/>
    <cellStyle name="Normal 8 2 2 9 2 3 5" xfId="8404"/>
    <cellStyle name="Normal 8 2 2 9 2 3 5 2" xfId="32199"/>
    <cellStyle name="Normal 8 2 2 9 2 3 6" xfId="16335"/>
    <cellStyle name="Normal 8 2 2 9 2 3 6 2" xfId="40129"/>
    <cellStyle name="Normal 8 2 2 9 2 3 7" xfId="24268"/>
    <cellStyle name="Normal 8 2 2 9 2 4" xfId="426"/>
    <cellStyle name="Normal 8 2 2 9 2 4 2" xfId="2410"/>
    <cellStyle name="Normal 8 2 2 9 2 4 2 2" xfId="10386"/>
    <cellStyle name="Normal 8 2 2 9 2 4 2 2 2" xfId="34181"/>
    <cellStyle name="Normal 8 2 2 9 2 4 2 3" xfId="18317"/>
    <cellStyle name="Normal 8 2 2 9 2 4 2 3 2" xfId="42111"/>
    <cellStyle name="Normal 8 2 2 9 2 4 2 4" xfId="26250"/>
    <cellStyle name="Normal 8 2 2 9 2 4 3" xfId="4392"/>
    <cellStyle name="Normal 8 2 2 9 2 4 3 2" xfId="12367"/>
    <cellStyle name="Normal 8 2 2 9 2 4 3 2 2" xfId="36162"/>
    <cellStyle name="Normal 8 2 2 9 2 4 3 3" xfId="20298"/>
    <cellStyle name="Normal 8 2 2 9 2 4 3 3 2" xfId="44092"/>
    <cellStyle name="Normal 8 2 2 9 2 4 3 4" xfId="28231"/>
    <cellStyle name="Normal 8 2 2 9 2 4 4" xfId="6415"/>
    <cellStyle name="Normal 8 2 2 9 2 4 4 2" xfId="14348"/>
    <cellStyle name="Normal 8 2 2 9 2 4 4 2 2" xfId="38143"/>
    <cellStyle name="Normal 8 2 2 9 2 4 4 3" xfId="22279"/>
    <cellStyle name="Normal 8 2 2 9 2 4 4 3 2" xfId="46073"/>
    <cellStyle name="Normal 8 2 2 9 2 4 4 4" xfId="30213"/>
    <cellStyle name="Normal 8 2 2 9 2 4 5" xfId="8405"/>
    <cellStyle name="Normal 8 2 2 9 2 4 5 2" xfId="32200"/>
    <cellStyle name="Normal 8 2 2 9 2 4 6" xfId="16336"/>
    <cellStyle name="Normal 8 2 2 9 2 4 6 2" xfId="40130"/>
    <cellStyle name="Normal 8 2 2 9 2 4 7" xfId="24269"/>
    <cellStyle name="Normal 8 2 2 9 2 5" xfId="427"/>
    <cellStyle name="Normal 8 2 2 9 2 5 2" xfId="2411"/>
    <cellStyle name="Normal 8 2 2 9 2 5 2 2" xfId="10387"/>
    <cellStyle name="Normal 8 2 2 9 2 5 2 2 2" xfId="34182"/>
    <cellStyle name="Normal 8 2 2 9 2 5 2 3" xfId="18318"/>
    <cellStyle name="Normal 8 2 2 9 2 5 2 3 2" xfId="42112"/>
    <cellStyle name="Normal 8 2 2 9 2 5 2 4" xfId="26251"/>
    <cellStyle name="Normal 8 2 2 9 2 5 3" xfId="4393"/>
    <cellStyle name="Normal 8 2 2 9 2 5 3 2" xfId="12368"/>
    <cellStyle name="Normal 8 2 2 9 2 5 3 2 2" xfId="36163"/>
    <cellStyle name="Normal 8 2 2 9 2 5 3 3" xfId="20299"/>
    <cellStyle name="Normal 8 2 2 9 2 5 3 3 2" xfId="44093"/>
    <cellStyle name="Normal 8 2 2 9 2 5 3 4" xfId="28232"/>
    <cellStyle name="Normal 8 2 2 9 2 5 4" xfId="6416"/>
    <cellStyle name="Normal 8 2 2 9 2 5 4 2" xfId="14349"/>
    <cellStyle name="Normal 8 2 2 9 2 5 4 2 2" xfId="38144"/>
    <cellStyle name="Normal 8 2 2 9 2 5 4 3" xfId="22280"/>
    <cellStyle name="Normal 8 2 2 9 2 5 4 3 2" xfId="46074"/>
    <cellStyle name="Normal 8 2 2 9 2 5 4 4" xfId="30214"/>
    <cellStyle name="Normal 8 2 2 9 2 5 5" xfId="8406"/>
    <cellStyle name="Normal 8 2 2 9 2 5 5 2" xfId="32201"/>
    <cellStyle name="Normal 8 2 2 9 2 5 6" xfId="16337"/>
    <cellStyle name="Normal 8 2 2 9 2 5 6 2" xfId="40131"/>
    <cellStyle name="Normal 8 2 2 9 2 5 7" xfId="24270"/>
    <cellStyle name="Normal 8 2 2 9 2 6" xfId="2407"/>
    <cellStyle name="Normal 8 2 2 9 2 6 2" xfId="10383"/>
    <cellStyle name="Normal 8 2 2 9 2 6 2 2" xfId="34178"/>
    <cellStyle name="Normal 8 2 2 9 2 6 3" xfId="18314"/>
    <cellStyle name="Normal 8 2 2 9 2 6 3 2" xfId="42108"/>
    <cellStyle name="Normal 8 2 2 9 2 6 4" xfId="26247"/>
    <cellStyle name="Normal 8 2 2 9 2 7" xfId="4389"/>
    <cellStyle name="Normal 8 2 2 9 2 7 2" xfId="12364"/>
    <cellStyle name="Normal 8 2 2 9 2 7 2 2" xfId="36159"/>
    <cellStyle name="Normal 8 2 2 9 2 7 3" xfId="20295"/>
    <cellStyle name="Normal 8 2 2 9 2 7 3 2" xfId="44089"/>
    <cellStyle name="Normal 8 2 2 9 2 7 4" xfId="28228"/>
    <cellStyle name="Normal 8 2 2 9 2 8" xfId="6412"/>
    <cellStyle name="Normal 8 2 2 9 2 8 2" xfId="14345"/>
    <cellStyle name="Normal 8 2 2 9 2 8 2 2" xfId="38140"/>
    <cellStyle name="Normal 8 2 2 9 2 8 3" xfId="22276"/>
    <cellStyle name="Normal 8 2 2 9 2 8 3 2" xfId="46070"/>
    <cellStyle name="Normal 8 2 2 9 2 8 4" xfId="30210"/>
    <cellStyle name="Normal 8 2 2 9 2 9" xfId="8402"/>
    <cellStyle name="Normal 8 2 2 9 2 9 2" xfId="32197"/>
    <cellStyle name="Normal 8 2 2 9 3" xfId="428"/>
    <cellStyle name="Normal 8 2 2 9 3 2" xfId="2412"/>
    <cellStyle name="Normal 8 2 2 9 3 2 2" xfId="10388"/>
    <cellStyle name="Normal 8 2 2 9 3 2 2 2" xfId="34183"/>
    <cellStyle name="Normal 8 2 2 9 3 2 3" xfId="18319"/>
    <cellStyle name="Normal 8 2 2 9 3 2 3 2" xfId="42113"/>
    <cellStyle name="Normal 8 2 2 9 3 2 4" xfId="26252"/>
    <cellStyle name="Normal 8 2 2 9 3 3" xfId="4394"/>
    <cellStyle name="Normal 8 2 2 9 3 3 2" xfId="12369"/>
    <cellStyle name="Normal 8 2 2 9 3 3 2 2" xfId="36164"/>
    <cellStyle name="Normal 8 2 2 9 3 3 3" xfId="20300"/>
    <cellStyle name="Normal 8 2 2 9 3 3 3 2" xfId="44094"/>
    <cellStyle name="Normal 8 2 2 9 3 3 4" xfId="28233"/>
    <cellStyle name="Normal 8 2 2 9 3 4" xfId="6417"/>
    <cellStyle name="Normal 8 2 2 9 3 4 2" xfId="14350"/>
    <cellStyle name="Normal 8 2 2 9 3 4 2 2" xfId="38145"/>
    <cellStyle name="Normal 8 2 2 9 3 4 3" xfId="22281"/>
    <cellStyle name="Normal 8 2 2 9 3 4 3 2" xfId="46075"/>
    <cellStyle name="Normal 8 2 2 9 3 4 4" xfId="30215"/>
    <cellStyle name="Normal 8 2 2 9 3 5" xfId="8407"/>
    <cellStyle name="Normal 8 2 2 9 3 5 2" xfId="32202"/>
    <cellStyle name="Normal 8 2 2 9 3 6" xfId="16338"/>
    <cellStyle name="Normal 8 2 2 9 3 6 2" xfId="40132"/>
    <cellStyle name="Normal 8 2 2 9 3 7" xfId="24271"/>
    <cellStyle name="Normal 8 2 2 9 4" xfId="429"/>
    <cellStyle name="Normal 8 2 2 9 4 2" xfId="2413"/>
    <cellStyle name="Normal 8 2 2 9 4 2 2" xfId="10389"/>
    <cellStyle name="Normal 8 2 2 9 4 2 2 2" xfId="34184"/>
    <cellStyle name="Normal 8 2 2 9 4 2 3" xfId="18320"/>
    <cellStyle name="Normal 8 2 2 9 4 2 3 2" xfId="42114"/>
    <cellStyle name="Normal 8 2 2 9 4 2 4" xfId="26253"/>
    <cellStyle name="Normal 8 2 2 9 4 3" xfId="4395"/>
    <cellStyle name="Normal 8 2 2 9 4 3 2" xfId="12370"/>
    <cellStyle name="Normal 8 2 2 9 4 3 2 2" xfId="36165"/>
    <cellStyle name="Normal 8 2 2 9 4 3 3" xfId="20301"/>
    <cellStyle name="Normal 8 2 2 9 4 3 3 2" xfId="44095"/>
    <cellStyle name="Normal 8 2 2 9 4 3 4" xfId="28234"/>
    <cellStyle name="Normal 8 2 2 9 4 4" xfId="6418"/>
    <cellStyle name="Normal 8 2 2 9 4 4 2" xfId="14351"/>
    <cellStyle name="Normal 8 2 2 9 4 4 2 2" xfId="38146"/>
    <cellStyle name="Normal 8 2 2 9 4 4 3" xfId="22282"/>
    <cellStyle name="Normal 8 2 2 9 4 4 3 2" xfId="46076"/>
    <cellStyle name="Normal 8 2 2 9 4 4 4" xfId="30216"/>
    <cellStyle name="Normal 8 2 2 9 4 5" xfId="8408"/>
    <cellStyle name="Normal 8 2 2 9 4 5 2" xfId="32203"/>
    <cellStyle name="Normal 8 2 2 9 4 6" xfId="16339"/>
    <cellStyle name="Normal 8 2 2 9 4 6 2" xfId="40133"/>
    <cellStyle name="Normal 8 2 2 9 4 7" xfId="24272"/>
    <cellStyle name="Normal 8 2 2 9 5" xfId="430"/>
    <cellStyle name="Normal 8 2 2 9 5 2" xfId="2414"/>
    <cellStyle name="Normal 8 2 2 9 5 2 2" xfId="10390"/>
    <cellStyle name="Normal 8 2 2 9 5 2 2 2" xfId="34185"/>
    <cellStyle name="Normal 8 2 2 9 5 2 3" xfId="18321"/>
    <cellStyle name="Normal 8 2 2 9 5 2 3 2" xfId="42115"/>
    <cellStyle name="Normal 8 2 2 9 5 2 4" xfId="26254"/>
    <cellStyle name="Normal 8 2 2 9 5 3" xfId="4396"/>
    <cellStyle name="Normal 8 2 2 9 5 3 2" xfId="12371"/>
    <cellStyle name="Normal 8 2 2 9 5 3 2 2" xfId="36166"/>
    <cellStyle name="Normal 8 2 2 9 5 3 3" xfId="20302"/>
    <cellStyle name="Normal 8 2 2 9 5 3 3 2" xfId="44096"/>
    <cellStyle name="Normal 8 2 2 9 5 3 4" xfId="28235"/>
    <cellStyle name="Normal 8 2 2 9 5 4" xfId="6419"/>
    <cellStyle name="Normal 8 2 2 9 5 4 2" xfId="14352"/>
    <cellStyle name="Normal 8 2 2 9 5 4 2 2" xfId="38147"/>
    <cellStyle name="Normal 8 2 2 9 5 4 3" xfId="22283"/>
    <cellStyle name="Normal 8 2 2 9 5 4 3 2" xfId="46077"/>
    <cellStyle name="Normal 8 2 2 9 5 4 4" xfId="30217"/>
    <cellStyle name="Normal 8 2 2 9 5 5" xfId="8409"/>
    <cellStyle name="Normal 8 2 2 9 5 5 2" xfId="32204"/>
    <cellStyle name="Normal 8 2 2 9 5 6" xfId="16340"/>
    <cellStyle name="Normal 8 2 2 9 5 6 2" xfId="40134"/>
    <cellStyle name="Normal 8 2 2 9 5 7" xfId="24273"/>
    <cellStyle name="Normal 8 2 2 9 6" xfId="431"/>
    <cellStyle name="Normal 8 2 2 9 6 2" xfId="2415"/>
    <cellStyle name="Normal 8 2 2 9 6 2 2" xfId="10391"/>
    <cellStyle name="Normal 8 2 2 9 6 2 2 2" xfId="34186"/>
    <cellStyle name="Normal 8 2 2 9 6 2 3" xfId="18322"/>
    <cellStyle name="Normal 8 2 2 9 6 2 3 2" xfId="42116"/>
    <cellStyle name="Normal 8 2 2 9 6 2 4" xfId="26255"/>
    <cellStyle name="Normal 8 2 2 9 6 3" xfId="4397"/>
    <cellStyle name="Normal 8 2 2 9 6 3 2" xfId="12372"/>
    <cellStyle name="Normal 8 2 2 9 6 3 2 2" xfId="36167"/>
    <cellStyle name="Normal 8 2 2 9 6 3 3" xfId="20303"/>
    <cellStyle name="Normal 8 2 2 9 6 3 3 2" xfId="44097"/>
    <cellStyle name="Normal 8 2 2 9 6 3 4" xfId="28236"/>
    <cellStyle name="Normal 8 2 2 9 6 4" xfId="6420"/>
    <cellStyle name="Normal 8 2 2 9 6 4 2" xfId="14353"/>
    <cellStyle name="Normal 8 2 2 9 6 4 2 2" xfId="38148"/>
    <cellStyle name="Normal 8 2 2 9 6 4 3" xfId="22284"/>
    <cellStyle name="Normal 8 2 2 9 6 4 3 2" xfId="46078"/>
    <cellStyle name="Normal 8 2 2 9 6 4 4" xfId="30218"/>
    <cellStyle name="Normal 8 2 2 9 6 5" xfId="8410"/>
    <cellStyle name="Normal 8 2 2 9 6 5 2" xfId="32205"/>
    <cellStyle name="Normal 8 2 2 9 6 6" xfId="16341"/>
    <cellStyle name="Normal 8 2 2 9 6 6 2" xfId="40135"/>
    <cellStyle name="Normal 8 2 2 9 6 7" xfId="24274"/>
    <cellStyle name="Normal 8 2 2 9 7" xfId="2406"/>
    <cellStyle name="Normal 8 2 2 9 7 2" xfId="10382"/>
    <cellStyle name="Normal 8 2 2 9 7 2 2" xfId="34177"/>
    <cellStyle name="Normal 8 2 2 9 7 3" xfId="18313"/>
    <cellStyle name="Normal 8 2 2 9 7 3 2" xfId="42107"/>
    <cellStyle name="Normal 8 2 2 9 7 4" xfId="26246"/>
    <cellStyle name="Normal 8 2 2 9 8" xfId="4388"/>
    <cellStyle name="Normal 8 2 2 9 8 2" xfId="12363"/>
    <cellStyle name="Normal 8 2 2 9 8 2 2" xfId="36158"/>
    <cellStyle name="Normal 8 2 2 9 8 3" xfId="20294"/>
    <cellStyle name="Normal 8 2 2 9 8 3 2" xfId="44088"/>
    <cellStyle name="Normal 8 2 2 9 8 4" xfId="28227"/>
    <cellStyle name="Normal 8 2 2 9 9" xfId="6411"/>
    <cellStyle name="Normal 8 2 2 9 9 2" xfId="14344"/>
    <cellStyle name="Normal 8 2 2 9 9 2 2" xfId="38139"/>
    <cellStyle name="Normal 8 2 2 9 9 3" xfId="22275"/>
    <cellStyle name="Normal 8 2 2 9 9 3 2" xfId="46069"/>
    <cellStyle name="Normal 8 2 2 9 9 4" xfId="30209"/>
    <cellStyle name="Normal 8 2 20" xfId="8051"/>
    <cellStyle name="Normal 8 2 20 2" xfId="31846"/>
    <cellStyle name="Normal 8 2 21" xfId="15982"/>
    <cellStyle name="Normal 8 2 21 2" xfId="39776"/>
    <cellStyle name="Normal 8 2 22" xfId="23915"/>
    <cellStyle name="Normal 8 2 3" xfId="432"/>
    <cellStyle name="Normal 8 2 3 10" xfId="433"/>
    <cellStyle name="Normal 8 2 3 10 10" xfId="16343"/>
    <cellStyle name="Normal 8 2 3 10 10 2" xfId="40137"/>
    <cellStyle name="Normal 8 2 3 10 11" xfId="24276"/>
    <cellStyle name="Normal 8 2 3 10 2" xfId="434"/>
    <cellStyle name="Normal 8 2 3 10 2 2" xfId="2418"/>
    <cellStyle name="Normal 8 2 3 10 2 2 2" xfId="10394"/>
    <cellStyle name="Normal 8 2 3 10 2 2 2 2" xfId="34189"/>
    <cellStyle name="Normal 8 2 3 10 2 2 3" xfId="18325"/>
    <cellStyle name="Normal 8 2 3 10 2 2 3 2" xfId="42119"/>
    <cellStyle name="Normal 8 2 3 10 2 2 4" xfId="26258"/>
    <cellStyle name="Normal 8 2 3 10 2 3" xfId="4400"/>
    <cellStyle name="Normal 8 2 3 10 2 3 2" xfId="12375"/>
    <cellStyle name="Normal 8 2 3 10 2 3 2 2" xfId="36170"/>
    <cellStyle name="Normal 8 2 3 10 2 3 3" xfId="20306"/>
    <cellStyle name="Normal 8 2 3 10 2 3 3 2" xfId="44100"/>
    <cellStyle name="Normal 8 2 3 10 2 3 4" xfId="28239"/>
    <cellStyle name="Normal 8 2 3 10 2 4" xfId="6423"/>
    <cellStyle name="Normal 8 2 3 10 2 4 2" xfId="14356"/>
    <cellStyle name="Normal 8 2 3 10 2 4 2 2" xfId="38151"/>
    <cellStyle name="Normal 8 2 3 10 2 4 3" xfId="22287"/>
    <cellStyle name="Normal 8 2 3 10 2 4 3 2" xfId="46081"/>
    <cellStyle name="Normal 8 2 3 10 2 4 4" xfId="30221"/>
    <cellStyle name="Normal 8 2 3 10 2 5" xfId="8413"/>
    <cellStyle name="Normal 8 2 3 10 2 5 2" xfId="32208"/>
    <cellStyle name="Normal 8 2 3 10 2 6" xfId="16344"/>
    <cellStyle name="Normal 8 2 3 10 2 6 2" xfId="40138"/>
    <cellStyle name="Normal 8 2 3 10 2 7" xfId="24277"/>
    <cellStyle name="Normal 8 2 3 10 3" xfId="435"/>
    <cellStyle name="Normal 8 2 3 10 3 2" xfId="2419"/>
    <cellStyle name="Normal 8 2 3 10 3 2 2" xfId="10395"/>
    <cellStyle name="Normal 8 2 3 10 3 2 2 2" xfId="34190"/>
    <cellStyle name="Normal 8 2 3 10 3 2 3" xfId="18326"/>
    <cellStyle name="Normal 8 2 3 10 3 2 3 2" xfId="42120"/>
    <cellStyle name="Normal 8 2 3 10 3 2 4" xfId="26259"/>
    <cellStyle name="Normal 8 2 3 10 3 3" xfId="4401"/>
    <cellStyle name="Normal 8 2 3 10 3 3 2" xfId="12376"/>
    <cellStyle name="Normal 8 2 3 10 3 3 2 2" xfId="36171"/>
    <cellStyle name="Normal 8 2 3 10 3 3 3" xfId="20307"/>
    <cellStyle name="Normal 8 2 3 10 3 3 3 2" xfId="44101"/>
    <cellStyle name="Normal 8 2 3 10 3 3 4" xfId="28240"/>
    <cellStyle name="Normal 8 2 3 10 3 4" xfId="6424"/>
    <cellStyle name="Normal 8 2 3 10 3 4 2" xfId="14357"/>
    <cellStyle name="Normal 8 2 3 10 3 4 2 2" xfId="38152"/>
    <cellStyle name="Normal 8 2 3 10 3 4 3" xfId="22288"/>
    <cellStyle name="Normal 8 2 3 10 3 4 3 2" xfId="46082"/>
    <cellStyle name="Normal 8 2 3 10 3 4 4" xfId="30222"/>
    <cellStyle name="Normal 8 2 3 10 3 5" xfId="8414"/>
    <cellStyle name="Normal 8 2 3 10 3 5 2" xfId="32209"/>
    <cellStyle name="Normal 8 2 3 10 3 6" xfId="16345"/>
    <cellStyle name="Normal 8 2 3 10 3 6 2" xfId="40139"/>
    <cellStyle name="Normal 8 2 3 10 3 7" xfId="24278"/>
    <cellStyle name="Normal 8 2 3 10 4" xfId="436"/>
    <cellStyle name="Normal 8 2 3 10 4 2" xfId="2420"/>
    <cellStyle name="Normal 8 2 3 10 4 2 2" xfId="10396"/>
    <cellStyle name="Normal 8 2 3 10 4 2 2 2" xfId="34191"/>
    <cellStyle name="Normal 8 2 3 10 4 2 3" xfId="18327"/>
    <cellStyle name="Normal 8 2 3 10 4 2 3 2" xfId="42121"/>
    <cellStyle name="Normal 8 2 3 10 4 2 4" xfId="26260"/>
    <cellStyle name="Normal 8 2 3 10 4 3" xfId="4402"/>
    <cellStyle name="Normal 8 2 3 10 4 3 2" xfId="12377"/>
    <cellStyle name="Normal 8 2 3 10 4 3 2 2" xfId="36172"/>
    <cellStyle name="Normal 8 2 3 10 4 3 3" xfId="20308"/>
    <cellStyle name="Normal 8 2 3 10 4 3 3 2" xfId="44102"/>
    <cellStyle name="Normal 8 2 3 10 4 3 4" xfId="28241"/>
    <cellStyle name="Normal 8 2 3 10 4 4" xfId="6425"/>
    <cellStyle name="Normal 8 2 3 10 4 4 2" xfId="14358"/>
    <cellStyle name="Normal 8 2 3 10 4 4 2 2" xfId="38153"/>
    <cellStyle name="Normal 8 2 3 10 4 4 3" xfId="22289"/>
    <cellStyle name="Normal 8 2 3 10 4 4 3 2" xfId="46083"/>
    <cellStyle name="Normal 8 2 3 10 4 4 4" xfId="30223"/>
    <cellStyle name="Normal 8 2 3 10 4 5" xfId="8415"/>
    <cellStyle name="Normal 8 2 3 10 4 5 2" xfId="32210"/>
    <cellStyle name="Normal 8 2 3 10 4 6" xfId="16346"/>
    <cellStyle name="Normal 8 2 3 10 4 6 2" xfId="40140"/>
    <cellStyle name="Normal 8 2 3 10 4 7" xfId="24279"/>
    <cellStyle name="Normal 8 2 3 10 5" xfId="437"/>
    <cellStyle name="Normal 8 2 3 10 5 2" xfId="2421"/>
    <cellStyle name="Normal 8 2 3 10 5 2 2" xfId="10397"/>
    <cellStyle name="Normal 8 2 3 10 5 2 2 2" xfId="34192"/>
    <cellStyle name="Normal 8 2 3 10 5 2 3" xfId="18328"/>
    <cellStyle name="Normal 8 2 3 10 5 2 3 2" xfId="42122"/>
    <cellStyle name="Normal 8 2 3 10 5 2 4" xfId="26261"/>
    <cellStyle name="Normal 8 2 3 10 5 3" xfId="4403"/>
    <cellStyle name="Normal 8 2 3 10 5 3 2" xfId="12378"/>
    <cellStyle name="Normal 8 2 3 10 5 3 2 2" xfId="36173"/>
    <cellStyle name="Normal 8 2 3 10 5 3 3" xfId="20309"/>
    <cellStyle name="Normal 8 2 3 10 5 3 3 2" xfId="44103"/>
    <cellStyle name="Normal 8 2 3 10 5 3 4" xfId="28242"/>
    <cellStyle name="Normal 8 2 3 10 5 4" xfId="6426"/>
    <cellStyle name="Normal 8 2 3 10 5 4 2" xfId="14359"/>
    <cellStyle name="Normal 8 2 3 10 5 4 2 2" xfId="38154"/>
    <cellStyle name="Normal 8 2 3 10 5 4 3" xfId="22290"/>
    <cellStyle name="Normal 8 2 3 10 5 4 3 2" xfId="46084"/>
    <cellStyle name="Normal 8 2 3 10 5 4 4" xfId="30224"/>
    <cellStyle name="Normal 8 2 3 10 5 5" xfId="8416"/>
    <cellStyle name="Normal 8 2 3 10 5 5 2" xfId="32211"/>
    <cellStyle name="Normal 8 2 3 10 5 6" xfId="16347"/>
    <cellStyle name="Normal 8 2 3 10 5 6 2" xfId="40141"/>
    <cellStyle name="Normal 8 2 3 10 5 7" xfId="24280"/>
    <cellStyle name="Normal 8 2 3 10 6" xfId="2417"/>
    <cellStyle name="Normal 8 2 3 10 6 2" xfId="10393"/>
    <cellStyle name="Normal 8 2 3 10 6 2 2" xfId="34188"/>
    <cellStyle name="Normal 8 2 3 10 6 3" xfId="18324"/>
    <cellStyle name="Normal 8 2 3 10 6 3 2" xfId="42118"/>
    <cellStyle name="Normal 8 2 3 10 6 4" xfId="26257"/>
    <cellStyle name="Normal 8 2 3 10 7" xfId="4399"/>
    <cellStyle name="Normal 8 2 3 10 7 2" xfId="12374"/>
    <cellStyle name="Normal 8 2 3 10 7 2 2" xfId="36169"/>
    <cellStyle name="Normal 8 2 3 10 7 3" xfId="20305"/>
    <cellStyle name="Normal 8 2 3 10 7 3 2" xfId="44099"/>
    <cellStyle name="Normal 8 2 3 10 7 4" xfId="28238"/>
    <cellStyle name="Normal 8 2 3 10 8" xfId="6422"/>
    <cellStyle name="Normal 8 2 3 10 8 2" xfId="14355"/>
    <cellStyle name="Normal 8 2 3 10 8 2 2" xfId="38150"/>
    <cellStyle name="Normal 8 2 3 10 8 3" xfId="22286"/>
    <cellStyle name="Normal 8 2 3 10 8 3 2" xfId="46080"/>
    <cellStyle name="Normal 8 2 3 10 8 4" xfId="30220"/>
    <cellStyle name="Normal 8 2 3 10 9" xfId="8412"/>
    <cellStyle name="Normal 8 2 3 10 9 2" xfId="32207"/>
    <cellStyle name="Normal 8 2 3 11" xfId="438"/>
    <cellStyle name="Normal 8 2 3 11 2" xfId="2422"/>
    <cellStyle name="Normal 8 2 3 11 2 2" xfId="10398"/>
    <cellStyle name="Normal 8 2 3 11 2 2 2" xfId="34193"/>
    <cellStyle name="Normal 8 2 3 11 2 3" xfId="18329"/>
    <cellStyle name="Normal 8 2 3 11 2 3 2" xfId="42123"/>
    <cellStyle name="Normal 8 2 3 11 2 4" xfId="26262"/>
    <cellStyle name="Normal 8 2 3 11 3" xfId="4404"/>
    <cellStyle name="Normal 8 2 3 11 3 2" xfId="12379"/>
    <cellStyle name="Normal 8 2 3 11 3 2 2" xfId="36174"/>
    <cellStyle name="Normal 8 2 3 11 3 3" xfId="20310"/>
    <cellStyle name="Normal 8 2 3 11 3 3 2" xfId="44104"/>
    <cellStyle name="Normal 8 2 3 11 3 4" xfId="28243"/>
    <cellStyle name="Normal 8 2 3 11 4" xfId="6427"/>
    <cellStyle name="Normal 8 2 3 11 4 2" xfId="14360"/>
    <cellStyle name="Normal 8 2 3 11 4 2 2" xfId="38155"/>
    <cellStyle name="Normal 8 2 3 11 4 3" xfId="22291"/>
    <cellStyle name="Normal 8 2 3 11 4 3 2" xfId="46085"/>
    <cellStyle name="Normal 8 2 3 11 4 4" xfId="30225"/>
    <cellStyle name="Normal 8 2 3 11 5" xfId="8417"/>
    <cellStyle name="Normal 8 2 3 11 5 2" xfId="32212"/>
    <cellStyle name="Normal 8 2 3 11 6" xfId="16348"/>
    <cellStyle name="Normal 8 2 3 11 6 2" xfId="40142"/>
    <cellStyle name="Normal 8 2 3 11 7" xfId="24281"/>
    <cellStyle name="Normal 8 2 3 12" xfId="439"/>
    <cellStyle name="Normal 8 2 3 12 2" xfId="2423"/>
    <cellStyle name="Normal 8 2 3 12 2 2" xfId="10399"/>
    <cellStyle name="Normal 8 2 3 12 2 2 2" xfId="34194"/>
    <cellStyle name="Normal 8 2 3 12 2 3" xfId="18330"/>
    <cellStyle name="Normal 8 2 3 12 2 3 2" xfId="42124"/>
    <cellStyle name="Normal 8 2 3 12 2 4" xfId="26263"/>
    <cellStyle name="Normal 8 2 3 12 3" xfId="4405"/>
    <cellStyle name="Normal 8 2 3 12 3 2" xfId="12380"/>
    <cellStyle name="Normal 8 2 3 12 3 2 2" xfId="36175"/>
    <cellStyle name="Normal 8 2 3 12 3 3" xfId="20311"/>
    <cellStyle name="Normal 8 2 3 12 3 3 2" xfId="44105"/>
    <cellStyle name="Normal 8 2 3 12 3 4" xfId="28244"/>
    <cellStyle name="Normal 8 2 3 12 4" xfId="6428"/>
    <cellStyle name="Normal 8 2 3 12 4 2" xfId="14361"/>
    <cellStyle name="Normal 8 2 3 12 4 2 2" xfId="38156"/>
    <cellStyle name="Normal 8 2 3 12 4 3" xfId="22292"/>
    <cellStyle name="Normal 8 2 3 12 4 3 2" xfId="46086"/>
    <cellStyle name="Normal 8 2 3 12 4 4" xfId="30226"/>
    <cellStyle name="Normal 8 2 3 12 5" xfId="8418"/>
    <cellStyle name="Normal 8 2 3 12 5 2" xfId="32213"/>
    <cellStyle name="Normal 8 2 3 12 6" xfId="16349"/>
    <cellStyle name="Normal 8 2 3 12 6 2" xfId="40143"/>
    <cellStyle name="Normal 8 2 3 12 7" xfId="24282"/>
    <cellStyle name="Normal 8 2 3 13" xfId="440"/>
    <cellStyle name="Normal 8 2 3 13 2" xfId="2424"/>
    <cellStyle name="Normal 8 2 3 13 2 2" xfId="10400"/>
    <cellStyle name="Normal 8 2 3 13 2 2 2" xfId="34195"/>
    <cellStyle name="Normal 8 2 3 13 2 3" xfId="18331"/>
    <cellStyle name="Normal 8 2 3 13 2 3 2" xfId="42125"/>
    <cellStyle name="Normal 8 2 3 13 2 4" xfId="26264"/>
    <cellStyle name="Normal 8 2 3 13 3" xfId="4406"/>
    <cellStyle name="Normal 8 2 3 13 3 2" xfId="12381"/>
    <cellStyle name="Normal 8 2 3 13 3 2 2" xfId="36176"/>
    <cellStyle name="Normal 8 2 3 13 3 3" xfId="20312"/>
    <cellStyle name="Normal 8 2 3 13 3 3 2" xfId="44106"/>
    <cellStyle name="Normal 8 2 3 13 3 4" xfId="28245"/>
    <cellStyle name="Normal 8 2 3 13 4" xfId="6429"/>
    <cellStyle name="Normal 8 2 3 13 4 2" xfId="14362"/>
    <cellStyle name="Normal 8 2 3 13 4 2 2" xfId="38157"/>
    <cellStyle name="Normal 8 2 3 13 4 3" xfId="22293"/>
    <cellStyle name="Normal 8 2 3 13 4 3 2" xfId="46087"/>
    <cellStyle name="Normal 8 2 3 13 4 4" xfId="30227"/>
    <cellStyle name="Normal 8 2 3 13 5" xfId="8419"/>
    <cellStyle name="Normal 8 2 3 13 5 2" xfId="32214"/>
    <cellStyle name="Normal 8 2 3 13 6" xfId="16350"/>
    <cellStyle name="Normal 8 2 3 13 6 2" xfId="40144"/>
    <cellStyle name="Normal 8 2 3 13 7" xfId="24283"/>
    <cellStyle name="Normal 8 2 3 14" xfId="441"/>
    <cellStyle name="Normal 8 2 3 14 2" xfId="2425"/>
    <cellStyle name="Normal 8 2 3 14 2 2" xfId="10401"/>
    <cellStyle name="Normal 8 2 3 14 2 2 2" xfId="34196"/>
    <cellStyle name="Normal 8 2 3 14 2 3" xfId="18332"/>
    <cellStyle name="Normal 8 2 3 14 2 3 2" xfId="42126"/>
    <cellStyle name="Normal 8 2 3 14 2 4" xfId="26265"/>
    <cellStyle name="Normal 8 2 3 14 3" xfId="4407"/>
    <cellStyle name="Normal 8 2 3 14 3 2" xfId="12382"/>
    <cellStyle name="Normal 8 2 3 14 3 2 2" xfId="36177"/>
    <cellStyle name="Normal 8 2 3 14 3 3" xfId="20313"/>
    <cellStyle name="Normal 8 2 3 14 3 3 2" xfId="44107"/>
    <cellStyle name="Normal 8 2 3 14 3 4" xfId="28246"/>
    <cellStyle name="Normal 8 2 3 14 4" xfId="6430"/>
    <cellStyle name="Normal 8 2 3 14 4 2" xfId="14363"/>
    <cellStyle name="Normal 8 2 3 14 4 2 2" xfId="38158"/>
    <cellStyle name="Normal 8 2 3 14 4 3" xfId="22294"/>
    <cellStyle name="Normal 8 2 3 14 4 3 2" xfId="46088"/>
    <cellStyle name="Normal 8 2 3 14 4 4" xfId="30228"/>
    <cellStyle name="Normal 8 2 3 14 5" xfId="8420"/>
    <cellStyle name="Normal 8 2 3 14 5 2" xfId="32215"/>
    <cellStyle name="Normal 8 2 3 14 6" xfId="16351"/>
    <cellStyle name="Normal 8 2 3 14 6 2" xfId="40145"/>
    <cellStyle name="Normal 8 2 3 14 7" xfId="24284"/>
    <cellStyle name="Normal 8 2 3 15" xfId="2416"/>
    <cellStyle name="Normal 8 2 3 15 2" xfId="10392"/>
    <cellStyle name="Normal 8 2 3 15 2 2" xfId="34187"/>
    <cellStyle name="Normal 8 2 3 15 3" xfId="18323"/>
    <cellStyle name="Normal 8 2 3 15 3 2" xfId="42117"/>
    <cellStyle name="Normal 8 2 3 15 4" xfId="26256"/>
    <cellStyle name="Normal 8 2 3 16" xfId="4398"/>
    <cellStyle name="Normal 8 2 3 16 2" xfId="12373"/>
    <cellStyle name="Normal 8 2 3 16 2 2" xfId="36168"/>
    <cellStyle name="Normal 8 2 3 16 3" xfId="20304"/>
    <cellStyle name="Normal 8 2 3 16 3 2" xfId="44098"/>
    <cellStyle name="Normal 8 2 3 16 4" xfId="28237"/>
    <cellStyle name="Normal 8 2 3 17" xfId="6421"/>
    <cellStyle name="Normal 8 2 3 17 2" xfId="14354"/>
    <cellStyle name="Normal 8 2 3 17 2 2" xfId="38149"/>
    <cellStyle name="Normal 8 2 3 17 3" xfId="22285"/>
    <cellStyle name="Normal 8 2 3 17 3 2" xfId="46079"/>
    <cellStyle name="Normal 8 2 3 17 4" xfId="30219"/>
    <cellStyle name="Normal 8 2 3 18" xfId="8411"/>
    <cellStyle name="Normal 8 2 3 18 2" xfId="32206"/>
    <cellStyle name="Normal 8 2 3 19" xfId="16342"/>
    <cellStyle name="Normal 8 2 3 19 2" xfId="40136"/>
    <cellStyle name="Normal 8 2 3 2" xfId="442"/>
    <cellStyle name="Normal 8 2 3 2 10" xfId="443"/>
    <cellStyle name="Normal 8 2 3 2 10 2" xfId="2427"/>
    <cellStyle name="Normal 8 2 3 2 10 2 2" xfId="10403"/>
    <cellStyle name="Normal 8 2 3 2 10 2 2 2" xfId="34198"/>
    <cellStyle name="Normal 8 2 3 2 10 2 3" xfId="18334"/>
    <cellStyle name="Normal 8 2 3 2 10 2 3 2" xfId="42128"/>
    <cellStyle name="Normal 8 2 3 2 10 2 4" xfId="26267"/>
    <cellStyle name="Normal 8 2 3 2 10 3" xfId="4409"/>
    <cellStyle name="Normal 8 2 3 2 10 3 2" xfId="12384"/>
    <cellStyle name="Normal 8 2 3 2 10 3 2 2" xfId="36179"/>
    <cellStyle name="Normal 8 2 3 2 10 3 3" xfId="20315"/>
    <cellStyle name="Normal 8 2 3 2 10 3 3 2" xfId="44109"/>
    <cellStyle name="Normal 8 2 3 2 10 3 4" xfId="28248"/>
    <cellStyle name="Normal 8 2 3 2 10 4" xfId="6432"/>
    <cellStyle name="Normal 8 2 3 2 10 4 2" xfId="14365"/>
    <cellStyle name="Normal 8 2 3 2 10 4 2 2" xfId="38160"/>
    <cellStyle name="Normal 8 2 3 2 10 4 3" xfId="22296"/>
    <cellStyle name="Normal 8 2 3 2 10 4 3 2" xfId="46090"/>
    <cellStyle name="Normal 8 2 3 2 10 4 4" xfId="30230"/>
    <cellStyle name="Normal 8 2 3 2 10 5" xfId="8422"/>
    <cellStyle name="Normal 8 2 3 2 10 5 2" xfId="32217"/>
    <cellStyle name="Normal 8 2 3 2 10 6" xfId="16353"/>
    <cellStyle name="Normal 8 2 3 2 10 6 2" xfId="40147"/>
    <cellStyle name="Normal 8 2 3 2 10 7" xfId="24286"/>
    <cellStyle name="Normal 8 2 3 2 11" xfId="444"/>
    <cellStyle name="Normal 8 2 3 2 11 2" xfId="2428"/>
    <cellStyle name="Normal 8 2 3 2 11 2 2" xfId="10404"/>
    <cellStyle name="Normal 8 2 3 2 11 2 2 2" xfId="34199"/>
    <cellStyle name="Normal 8 2 3 2 11 2 3" xfId="18335"/>
    <cellStyle name="Normal 8 2 3 2 11 2 3 2" xfId="42129"/>
    <cellStyle name="Normal 8 2 3 2 11 2 4" xfId="26268"/>
    <cellStyle name="Normal 8 2 3 2 11 3" xfId="4410"/>
    <cellStyle name="Normal 8 2 3 2 11 3 2" xfId="12385"/>
    <cellStyle name="Normal 8 2 3 2 11 3 2 2" xfId="36180"/>
    <cellStyle name="Normal 8 2 3 2 11 3 3" xfId="20316"/>
    <cellStyle name="Normal 8 2 3 2 11 3 3 2" xfId="44110"/>
    <cellStyle name="Normal 8 2 3 2 11 3 4" xfId="28249"/>
    <cellStyle name="Normal 8 2 3 2 11 4" xfId="6433"/>
    <cellStyle name="Normal 8 2 3 2 11 4 2" xfId="14366"/>
    <cellStyle name="Normal 8 2 3 2 11 4 2 2" xfId="38161"/>
    <cellStyle name="Normal 8 2 3 2 11 4 3" xfId="22297"/>
    <cellStyle name="Normal 8 2 3 2 11 4 3 2" xfId="46091"/>
    <cellStyle name="Normal 8 2 3 2 11 4 4" xfId="30231"/>
    <cellStyle name="Normal 8 2 3 2 11 5" xfId="8423"/>
    <cellStyle name="Normal 8 2 3 2 11 5 2" xfId="32218"/>
    <cellStyle name="Normal 8 2 3 2 11 6" xfId="16354"/>
    <cellStyle name="Normal 8 2 3 2 11 6 2" xfId="40148"/>
    <cellStyle name="Normal 8 2 3 2 11 7" xfId="24287"/>
    <cellStyle name="Normal 8 2 3 2 12" xfId="2426"/>
    <cellStyle name="Normal 8 2 3 2 12 2" xfId="10402"/>
    <cellStyle name="Normal 8 2 3 2 12 2 2" xfId="34197"/>
    <cellStyle name="Normal 8 2 3 2 12 3" xfId="18333"/>
    <cellStyle name="Normal 8 2 3 2 12 3 2" xfId="42127"/>
    <cellStyle name="Normal 8 2 3 2 12 4" xfId="26266"/>
    <cellStyle name="Normal 8 2 3 2 13" xfId="4408"/>
    <cellStyle name="Normal 8 2 3 2 13 2" xfId="12383"/>
    <cellStyle name="Normal 8 2 3 2 13 2 2" xfId="36178"/>
    <cellStyle name="Normal 8 2 3 2 13 3" xfId="20314"/>
    <cellStyle name="Normal 8 2 3 2 13 3 2" xfId="44108"/>
    <cellStyle name="Normal 8 2 3 2 13 4" xfId="28247"/>
    <cellStyle name="Normal 8 2 3 2 14" xfId="6431"/>
    <cellStyle name="Normal 8 2 3 2 14 2" xfId="14364"/>
    <cellStyle name="Normal 8 2 3 2 14 2 2" xfId="38159"/>
    <cellStyle name="Normal 8 2 3 2 14 3" xfId="22295"/>
    <cellStyle name="Normal 8 2 3 2 14 3 2" xfId="46089"/>
    <cellStyle name="Normal 8 2 3 2 14 4" xfId="30229"/>
    <cellStyle name="Normal 8 2 3 2 15" xfId="8421"/>
    <cellStyle name="Normal 8 2 3 2 15 2" xfId="32216"/>
    <cellStyle name="Normal 8 2 3 2 16" xfId="16352"/>
    <cellStyle name="Normal 8 2 3 2 16 2" xfId="40146"/>
    <cellStyle name="Normal 8 2 3 2 17" xfId="24285"/>
    <cellStyle name="Normal 8 2 3 2 2" xfId="445"/>
    <cellStyle name="Normal 8 2 3 2 2 10" xfId="446"/>
    <cellStyle name="Normal 8 2 3 2 2 10 2" xfId="2430"/>
    <cellStyle name="Normal 8 2 3 2 2 10 2 2" xfId="10406"/>
    <cellStyle name="Normal 8 2 3 2 2 10 2 2 2" xfId="34201"/>
    <cellStyle name="Normal 8 2 3 2 2 10 2 3" xfId="18337"/>
    <cellStyle name="Normal 8 2 3 2 2 10 2 3 2" xfId="42131"/>
    <cellStyle name="Normal 8 2 3 2 2 10 2 4" xfId="26270"/>
    <cellStyle name="Normal 8 2 3 2 2 10 3" xfId="4412"/>
    <cellStyle name="Normal 8 2 3 2 2 10 3 2" xfId="12387"/>
    <cellStyle name="Normal 8 2 3 2 2 10 3 2 2" xfId="36182"/>
    <cellStyle name="Normal 8 2 3 2 2 10 3 3" xfId="20318"/>
    <cellStyle name="Normal 8 2 3 2 2 10 3 3 2" xfId="44112"/>
    <cellStyle name="Normal 8 2 3 2 2 10 3 4" xfId="28251"/>
    <cellStyle name="Normal 8 2 3 2 2 10 4" xfId="6435"/>
    <cellStyle name="Normal 8 2 3 2 2 10 4 2" xfId="14368"/>
    <cellStyle name="Normal 8 2 3 2 2 10 4 2 2" xfId="38163"/>
    <cellStyle name="Normal 8 2 3 2 2 10 4 3" xfId="22299"/>
    <cellStyle name="Normal 8 2 3 2 2 10 4 3 2" xfId="46093"/>
    <cellStyle name="Normal 8 2 3 2 2 10 4 4" xfId="30233"/>
    <cellStyle name="Normal 8 2 3 2 2 10 5" xfId="8425"/>
    <cellStyle name="Normal 8 2 3 2 2 10 5 2" xfId="32220"/>
    <cellStyle name="Normal 8 2 3 2 2 10 6" xfId="16356"/>
    <cellStyle name="Normal 8 2 3 2 2 10 6 2" xfId="40150"/>
    <cellStyle name="Normal 8 2 3 2 2 10 7" xfId="24289"/>
    <cellStyle name="Normal 8 2 3 2 2 11" xfId="2429"/>
    <cellStyle name="Normal 8 2 3 2 2 11 2" xfId="10405"/>
    <cellStyle name="Normal 8 2 3 2 2 11 2 2" xfId="34200"/>
    <cellStyle name="Normal 8 2 3 2 2 11 3" xfId="18336"/>
    <cellStyle name="Normal 8 2 3 2 2 11 3 2" xfId="42130"/>
    <cellStyle name="Normal 8 2 3 2 2 11 4" xfId="26269"/>
    <cellStyle name="Normal 8 2 3 2 2 12" xfId="4411"/>
    <cellStyle name="Normal 8 2 3 2 2 12 2" xfId="12386"/>
    <cellStyle name="Normal 8 2 3 2 2 12 2 2" xfId="36181"/>
    <cellStyle name="Normal 8 2 3 2 2 12 3" xfId="20317"/>
    <cellStyle name="Normal 8 2 3 2 2 12 3 2" xfId="44111"/>
    <cellStyle name="Normal 8 2 3 2 2 12 4" xfId="28250"/>
    <cellStyle name="Normal 8 2 3 2 2 13" xfId="6434"/>
    <cellStyle name="Normal 8 2 3 2 2 13 2" xfId="14367"/>
    <cellStyle name="Normal 8 2 3 2 2 13 2 2" xfId="38162"/>
    <cellStyle name="Normal 8 2 3 2 2 13 3" xfId="22298"/>
    <cellStyle name="Normal 8 2 3 2 2 13 3 2" xfId="46092"/>
    <cellStyle name="Normal 8 2 3 2 2 13 4" xfId="30232"/>
    <cellStyle name="Normal 8 2 3 2 2 14" xfId="8424"/>
    <cellStyle name="Normal 8 2 3 2 2 14 2" xfId="32219"/>
    <cellStyle name="Normal 8 2 3 2 2 15" xfId="16355"/>
    <cellStyle name="Normal 8 2 3 2 2 15 2" xfId="40149"/>
    <cellStyle name="Normal 8 2 3 2 2 16" xfId="24288"/>
    <cellStyle name="Normal 8 2 3 2 2 2" xfId="447"/>
    <cellStyle name="Normal 8 2 3 2 2 2 10" xfId="8426"/>
    <cellStyle name="Normal 8 2 3 2 2 2 10 2" xfId="32221"/>
    <cellStyle name="Normal 8 2 3 2 2 2 11" xfId="16357"/>
    <cellStyle name="Normal 8 2 3 2 2 2 11 2" xfId="40151"/>
    <cellStyle name="Normal 8 2 3 2 2 2 12" xfId="24290"/>
    <cellStyle name="Normal 8 2 3 2 2 2 2" xfId="448"/>
    <cellStyle name="Normal 8 2 3 2 2 2 2 10" xfId="16358"/>
    <cellStyle name="Normal 8 2 3 2 2 2 2 10 2" xfId="40152"/>
    <cellStyle name="Normal 8 2 3 2 2 2 2 11" xfId="24291"/>
    <cellStyle name="Normal 8 2 3 2 2 2 2 2" xfId="449"/>
    <cellStyle name="Normal 8 2 3 2 2 2 2 2 2" xfId="2433"/>
    <cellStyle name="Normal 8 2 3 2 2 2 2 2 2 2" xfId="10409"/>
    <cellStyle name="Normal 8 2 3 2 2 2 2 2 2 2 2" xfId="34204"/>
    <cellStyle name="Normal 8 2 3 2 2 2 2 2 2 3" xfId="18340"/>
    <cellStyle name="Normal 8 2 3 2 2 2 2 2 2 3 2" xfId="42134"/>
    <cellStyle name="Normal 8 2 3 2 2 2 2 2 2 4" xfId="26273"/>
    <cellStyle name="Normal 8 2 3 2 2 2 2 2 3" xfId="4415"/>
    <cellStyle name="Normal 8 2 3 2 2 2 2 2 3 2" xfId="12390"/>
    <cellStyle name="Normal 8 2 3 2 2 2 2 2 3 2 2" xfId="36185"/>
    <cellStyle name="Normal 8 2 3 2 2 2 2 2 3 3" xfId="20321"/>
    <cellStyle name="Normal 8 2 3 2 2 2 2 2 3 3 2" xfId="44115"/>
    <cellStyle name="Normal 8 2 3 2 2 2 2 2 3 4" xfId="28254"/>
    <cellStyle name="Normal 8 2 3 2 2 2 2 2 4" xfId="6438"/>
    <cellStyle name="Normal 8 2 3 2 2 2 2 2 4 2" xfId="14371"/>
    <cellStyle name="Normal 8 2 3 2 2 2 2 2 4 2 2" xfId="38166"/>
    <cellStyle name="Normal 8 2 3 2 2 2 2 2 4 3" xfId="22302"/>
    <cellStyle name="Normal 8 2 3 2 2 2 2 2 4 3 2" xfId="46096"/>
    <cellStyle name="Normal 8 2 3 2 2 2 2 2 4 4" xfId="30236"/>
    <cellStyle name="Normal 8 2 3 2 2 2 2 2 5" xfId="8428"/>
    <cellStyle name="Normal 8 2 3 2 2 2 2 2 5 2" xfId="32223"/>
    <cellStyle name="Normal 8 2 3 2 2 2 2 2 6" xfId="16359"/>
    <cellStyle name="Normal 8 2 3 2 2 2 2 2 6 2" xfId="40153"/>
    <cellStyle name="Normal 8 2 3 2 2 2 2 2 7" xfId="24292"/>
    <cellStyle name="Normal 8 2 3 2 2 2 2 3" xfId="450"/>
    <cellStyle name="Normal 8 2 3 2 2 2 2 3 2" xfId="2434"/>
    <cellStyle name="Normal 8 2 3 2 2 2 2 3 2 2" xfId="10410"/>
    <cellStyle name="Normal 8 2 3 2 2 2 2 3 2 2 2" xfId="34205"/>
    <cellStyle name="Normal 8 2 3 2 2 2 2 3 2 3" xfId="18341"/>
    <cellStyle name="Normal 8 2 3 2 2 2 2 3 2 3 2" xfId="42135"/>
    <cellStyle name="Normal 8 2 3 2 2 2 2 3 2 4" xfId="26274"/>
    <cellStyle name="Normal 8 2 3 2 2 2 2 3 3" xfId="4416"/>
    <cellStyle name="Normal 8 2 3 2 2 2 2 3 3 2" xfId="12391"/>
    <cellStyle name="Normal 8 2 3 2 2 2 2 3 3 2 2" xfId="36186"/>
    <cellStyle name="Normal 8 2 3 2 2 2 2 3 3 3" xfId="20322"/>
    <cellStyle name="Normal 8 2 3 2 2 2 2 3 3 3 2" xfId="44116"/>
    <cellStyle name="Normal 8 2 3 2 2 2 2 3 3 4" xfId="28255"/>
    <cellStyle name="Normal 8 2 3 2 2 2 2 3 4" xfId="6439"/>
    <cellStyle name="Normal 8 2 3 2 2 2 2 3 4 2" xfId="14372"/>
    <cellStyle name="Normal 8 2 3 2 2 2 2 3 4 2 2" xfId="38167"/>
    <cellStyle name="Normal 8 2 3 2 2 2 2 3 4 3" xfId="22303"/>
    <cellStyle name="Normal 8 2 3 2 2 2 2 3 4 3 2" xfId="46097"/>
    <cellStyle name="Normal 8 2 3 2 2 2 2 3 4 4" xfId="30237"/>
    <cellStyle name="Normal 8 2 3 2 2 2 2 3 5" xfId="8429"/>
    <cellStyle name="Normal 8 2 3 2 2 2 2 3 5 2" xfId="32224"/>
    <cellStyle name="Normal 8 2 3 2 2 2 2 3 6" xfId="16360"/>
    <cellStyle name="Normal 8 2 3 2 2 2 2 3 6 2" xfId="40154"/>
    <cellStyle name="Normal 8 2 3 2 2 2 2 3 7" xfId="24293"/>
    <cellStyle name="Normal 8 2 3 2 2 2 2 4" xfId="451"/>
    <cellStyle name="Normal 8 2 3 2 2 2 2 4 2" xfId="2435"/>
    <cellStyle name="Normal 8 2 3 2 2 2 2 4 2 2" xfId="10411"/>
    <cellStyle name="Normal 8 2 3 2 2 2 2 4 2 2 2" xfId="34206"/>
    <cellStyle name="Normal 8 2 3 2 2 2 2 4 2 3" xfId="18342"/>
    <cellStyle name="Normal 8 2 3 2 2 2 2 4 2 3 2" xfId="42136"/>
    <cellStyle name="Normal 8 2 3 2 2 2 2 4 2 4" xfId="26275"/>
    <cellStyle name="Normal 8 2 3 2 2 2 2 4 3" xfId="4417"/>
    <cellStyle name="Normal 8 2 3 2 2 2 2 4 3 2" xfId="12392"/>
    <cellStyle name="Normal 8 2 3 2 2 2 2 4 3 2 2" xfId="36187"/>
    <cellStyle name="Normal 8 2 3 2 2 2 2 4 3 3" xfId="20323"/>
    <cellStyle name="Normal 8 2 3 2 2 2 2 4 3 3 2" xfId="44117"/>
    <cellStyle name="Normal 8 2 3 2 2 2 2 4 3 4" xfId="28256"/>
    <cellStyle name="Normal 8 2 3 2 2 2 2 4 4" xfId="6440"/>
    <cellStyle name="Normal 8 2 3 2 2 2 2 4 4 2" xfId="14373"/>
    <cellStyle name="Normal 8 2 3 2 2 2 2 4 4 2 2" xfId="38168"/>
    <cellStyle name="Normal 8 2 3 2 2 2 2 4 4 3" xfId="22304"/>
    <cellStyle name="Normal 8 2 3 2 2 2 2 4 4 3 2" xfId="46098"/>
    <cellStyle name="Normal 8 2 3 2 2 2 2 4 4 4" xfId="30238"/>
    <cellStyle name="Normal 8 2 3 2 2 2 2 4 5" xfId="8430"/>
    <cellStyle name="Normal 8 2 3 2 2 2 2 4 5 2" xfId="32225"/>
    <cellStyle name="Normal 8 2 3 2 2 2 2 4 6" xfId="16361"/>
    <cellStyle name="Normal 8 2 3 2 2 2 2 4 6 2" xfId="40155"/>
    <cellStyle name="Normal 8 2 3 2 2 2 2 4 7" xfId="24294"/>
    <cellStyle name="Normal 8 2 3 2 2 2 2 5" xfId="452"/>
    <cellStyle name="Normal 8 2 3 2 2 2 2 5 2" xfId="2436"/>
    <cellStyle name="Normal 8 2 3 2 2 2 2 5 2 2" xfId="10412"/>
    <cellStyle name="Normal 8 2 3 2 2 2 2 5 2 2 2" xfId="34207"/>
    <cellStyle name="Normal 8 2 3 2 2 2 2 5 2 3" xfId="18343"/>
    <cellStyle name="Normal 8 2 3 2 2 2 2 5 2 3 2" xfId="42137"/>
    <cellStyle name="Normal 8 2 3 2 2 2 2 5 2 4" xfId="26276"/>
    <cellStyle name="Normal 8 2 3 2 2 2 2 5 3" xfId="4418"/>
    <cellStyle name="Normal 8 2 3 2 2 2 2 5 3 2" xfId="12393"/>
    <cellStyle name="Normal 8 2 3 2 2 2 2 5 3 2 2" xfId="36188"/>
    <cellStyle name="Normal 8 2 3 2 2 2 2 5 3 3" xfId="20324"/>
    <cellStyle name="Normal 8 2 3 2 2 2 2 5 3 3 2" xfId="44118"/>
    <cellStyle name="Normal 8 2 3 2 2 2 2 5 3 4" xfId="28257"/>
    <cellStyle name="Normal 8 2 3 2 2 2 2 5 4" xfId="6441"/>
    <cellStyle name="Normal 8 2 3 2 2 2 2 5 4 2" xfId="14374"/>
    <cellStyle name="Normal 8 2 3 2 2 2 2 5 4 2 2" xfId="38169"/>
    <cellStyle name="Normal 8 2 3 2 2 2 2 5 4 3" xfId="22305"/>
    <cellStyle name="Normal 8 2 3 2 2 2 2 5 4 3 2" xfId="46099"/>
    <cellStyle name="Normal 8 2 3 2 2 2 2 5 4 4" xfId="30239"/>
    <cellStyle name="Normal 8 2 3 2 2 2 2 5 5" xfId="8431"/>
    <cellStyle name="Normal 8 2 3 2 2 2 2 5 5 2" xfId="32226"/>
    <cellStyle name="Normal 8 2 3 2 2 2 2 5 6" xfId="16362"/>
    <cellStyle name="Normal 8 2 3 2 2 2 2 5 6 2" xfId="40156"/>
    <cellStyle name="Normal 8 2 3 2 2 2 2 5 7" xfId="24295"/>
    <cellStyle name="Normal 8 2 3 2 2 2 2 6" xfId="2432"/>
    <cellStyle name="Normal 8 2 3 2 2 2 2 6 2" xfId="10408"/>
    <cellStyle name="Normal 8 2 3 2 2 2 2 6 2 2" xfId="34203"/>
    <cellStyle name="Normal 8 2 3 2 2 2 2 6 3" xfId="18339"/>
    <cellStyle name="Normal 8 2 3 2 2 2 2 6 3 2" xfId="42133"/>
    <cellStyle name="Normal 8 2 3 2 2 2 2 6 4" xfId="26272"/>
    <cellStyle name="Normal 8 2 3 2 2 2 2 7" xfId="4414"/>
    <cellStyle name="Normal 8 2 3 2 2 2 2 7 2" xfId="12389"/>
    <cellStyle name="Normal 8 2 3 2 2 2 2 7 2 2" xfId="36184"/>
    <cellStyle name="Normal 8 2 3 2 2 2 2 7 3" xfId="20320"/>
    <cellStyle name="Normal 8 2 3 2 2 2 2 7 3 2" xfId="44114"/>
    <cellStyle name="Normal 8 2 3 2 2 2 2 7 4" xfId="28253"/>
    <cellStyle name="Normal 8 2 3 2 2 2 2 8" xfId="6437"/>
    <cellStyle name="Normal 8 2 3 2 2 2 2 8 2" xfId="14370"/>
    <cellStyle name="Normal 8 2 3 2 2 2 2 8 2 2" xfId="38165"/>
    <cellStyle name="Normal 8 2 3 2 2 2 2 8 3" xfId="22301"/>
    <cellStyle name="Normal 8 2 3 2 2 2 2 8 3 2" xfId="46095"/>
    <cellStyle name="Normal 8 2 3 2 2 2 2 8 4" xfId="30235"/>
    <cellStyle name="Normal 8 2 3 2 2 2 2 9" xfId="8427"/>
    <cellStyle name="Normal 8 2 3 2 2 2 2 9 2" xfId="32222"/>
    <cellStyle name="Normal 8 2 3 2 2 2 3" xfId="453"/>
    <cellStyle name="Normal 8 2 3 2 2 2 3 2" xfId="2437"/>
    <cellStyle name="Normal 8 2 3 2 2 2 3 2 2" xfId="10413"/>
    <cellStyle name="Normal 8 2 3 2 2 2 3 2 2 2" xfId="34208"/>
    <cellStyle name="Normal 8 2 3 2 2 2 3 2 3" xfId="18344"/>
    <cellStyle name="Normal 8 2 3 2 2 2 3 2 3 2" xfId="42138"/>
    <cellStyle name="Normal 8 2 3 2 2 2 3 2 4" xfId="26277"/>
    <cellStyle name="Normal 8 2 3 2 2 2 3 3" xfId="4419"/>
    <cellStyle name="Normal 8 2 3 2 2 2 3 3 2" xfId="12394"/>
    <cellStyle name="Normal 8 2 3 2 2 2 3 3 2 2" xfId="36189"/>
    <cellStyle name="Normal 8 2 3 2 2 2 3 3 3" xfId="20325"/>
    <cellStyle name="Normal 8 2 3 2 2 2 3 3 3 2" xfId="44119"/>
    <cellStyle name="Normal 8 2 3 2 2 2 3 3 4" xfId="28258"/>
    <cellStyle name="Normal 8 2 3 2 2 2 3 4" xfId="6442"/>
    <cellStyle name="Normal 8 2 3 2 2 2 3 4 2" xfId="14375"/>
    <cellStyle name="Normal 8 2 3 2 2 2 3 4 2 2" xfId="38170"/>
    <cellStyle name="Normal 8 2 3 2 2 2 3 4 3" xfId="22306"/>
    <cellStyle name="Normal 8 2 3 2 2 2 3 4 3 2" xfId="46100"/>
    <cellStyle name="Normal 8 2 3 2 2 2 3 4 4" xfId="30240"/>
    <cellStyle name="Normal 8 2 3 2 2 2 3 5" xfId="8432"/>
    <cellStyle name="Normal 8 2 3 2 2 2 3 5 2" xfId="32227"/>
    <cellStyle name="Normal 8 2 3 2 2 2 3 6" xfId="16363"/>
    <cellStyle name="Normal 8 2 3 2 2 2 3 6 2" xfId="40157"/>
    <cellStyle name="Normal 8 2 3 2 2 2 3 7" xfId="24296"/>
    <cellStyle name="Normal 8 2 3 2 2 2 4" xfId="454"/>
    <cellStyle name="Normal 8 2 3 2 2 2 4 2" xfId="2438"/>
    <cellStyle name="Normal 8 2 3 2 2 2 4 2 2" xfId="10414"/>
    <cellStyle name="Normal 8 2 3 2 2 2 4 2 2 2" xfId="34209"/>
    <cellStyle name="Normal 8 2 3 2 2 2 4 2 3" xfId="18345"/>
    <cellStyle name="Normal 8 2 3 2 2 2 4 2 3 2" xfId="42139"/>
    <cellStyle name="Normal 8 2 3 2 2 2 4 2 4" xfId="26278"/>
    <cellStyle name="Normal 8 2 3 2 2 2 4 3" xfId="4420"/>
    <cellStyle name="Normal 8 2 3 2 2 2 4 3 2" xfId="12395"/>
    <cellStyle name="Normal 8 2 3 2 2 2 4 3 2 2" xfId="36190"/>
    <cellStyle name="Normal 8 2 3 2 2 2 4 3 3" xfId="20326"/>
    <cellStyle name="Normal 8 2 3 2 2 2 4 3 3 2" xfId="44120"/>
    <cellStyle name="Normal 8 2 3 2 2 2 4 3 4" xfId="28259"/>
    <cellStyle name="Normal 8 2 3 2 2 2 4 4" xfId="6443"/>
    <cellStyle name="Normal 8 2 3 2 2 2 4 4 2" xfId="14376"/>
    <cellStyle name="Normal 8 2 3 2 2 2 4 4 2 2" xfId="38171"/>
    <cellStyle name="Normal 8 2 3 2 2 2 4 4 3" xfId="22307"/>
    <cellStyle name="Normal 8 2 3 2 2 2 4 4 3 2" xfId="46101"/>
    <cellStyle name="Normal 8 2 3 2 2 2 4 4 4" xfId="30241"/>
    <cellStyle name="Normal 8 2 3 2 2 2 4 5" xfId="8433"/>
    <cellStyle name="Normal 8 2 3 2 2 2 4 5 2" xfId="32228"/>
    <cellStyle name="Normal 8 2 3 2 2 2 4 6" xfId="16364"/>
    <cellStyle name="Normal 8 2 3 2 2 2 4 6 2" xfId="40158"/>
    <cellStyle name="Normal 8 2 3 2 2 2 4 7" xfId="24297"/>
    <cellStyle name="Normal 8 2 3 2 2 2 5" xfId="455"/>
    <cellStyle name="Normal 8 2 3 2 2 2 5 2" xfId="2439"/>
    <cellStyle name="Normal 8 2 3 2 2 2 5 2 2" xfId="10415"/>
    <cellStyle name="Normal 8 2 3 2 2 2 5 2 2 2" xfId="34210"/>
    <cellStyle name="Normal 8 2 3 2 2 2 5 2 3" xfId="18346"/>
    <cellStyle name="Normal 8 2 3 2 2 2 5 2 3 2" xfId="42140"/>
    <cellStyle name="Normal 8 2 3 2 2 2 5 2 4" xfId="26279"/>
    <cellStyle name="Normal 8 2 3 2 2 2 5 3" xfId="4421"/>
    <cellStyle name="Normal 8 2 3 2 2 2 5 3 2" xfId="12396"/>
    <cellStyle name="Normal 8 2 3 2 2 2 5 3 2 2" xfId="36191"/>
    <cellStyle name="Normal 8 2 3 2 2 2 5 3 3" xfId="20327"/>
    <cellStyle name="Normal 8 2 3 2 2 2 5 3 3 2" xfId="44121"/>
    <cellStyle name="Normal 8 2 3 2 2 2 5 3 4" xfId="28260"/>
    <cellStyle name="Normal 8 2 3 2 2 2 5 4" xfId="6444"/>
    <cellStyle name="Normal 8 2 3 2 2 2 5 4 2" xfId="14377"/>
    <cellStyle name="Normal 8 2 3 2 2 2 5 4 2 2" xfId="38172"/>
    <cellStyle name="Normal 8 2 3 2 2 2 5 4 3" xfId="22308"/>
    <cellStyle name="Normal 8 2 3 2 2 2 5 4 3 2" xfId="46102"/>
    <cellStyle name="Normal 8 2 3 2 2 2 5 4 4" xfId="30242"/>
    <cellStyle name="Normal 8 2 3 2 2 2 5 5" xfId="8434"/>
    <cellStyle name="Normal 8 2 3 2 2 2 5 5 2" xfId="32229"/>
    <cellStyle name="Normal 8 2 3 2 2 2 5 6" xfId="16365"/>
    <cellStyle name="Normal 8 2 3 2 2 2 5 6 2" xfId="40159"/>
    <cellStyle name="Normal 8 2 3 2 2 2 5 7" xfId="24298"/>
    <cellStyle name="Normal 8 2 3 2 2 2 6" xfId="456"/>
    <cellStyle name="Normal 8 2 3 2 2 2 6 2" xfId="2440"/>
    <cellStyle name="Normal 8 2 3 2 2 2 6 2 2" xfId="10416"/>
    <cellStyle name="Normal 8 2 3 2 2 2 6 2 2 2" xfId="34211"/>
    <cellStyle name="Normal 8 2 3 2 2 2 6 2 3" xfId="18347"/>
    <cellStyle name="Normal 8 2 3 2 2 2 6 2 3 2" xfId="42141"/>
    <cellStyle name="Normal 8 2 3 2 2 2 6 2 4" xfId="26280"/>
    <cellStyle name="Normal 8 2 3 2 2 2 6 3" xfId="4422"/>
    <cellStyle name="Normal 8 2 3 2 2 2 6 3 2" xfId="12397"/>
    <cellStyle name="Normal 8 2 3 2 2 2 6 3 2 2" xfId="36192"/>
    <cellStyle name="Normal 8 2 3 2 2 2 6 3 3" xfId="20328"/>
    <cellStyle name="Normal 8 2 3 2 2 2 6 3 3 2" xfId="44122"/>
    <cellStyle name="Normal 8 2 3 2 2 2 6 3 4" xfId="28261"/>
    <cellStyle name="Normal 8 2 3 2 2 2 6 4" xfId="6445"/>
    <cellStyle name="Normal 8 2 3 2 2 2 6 4 2" xfId="14378"/>
    <cellStyle name="Normal 8 2 3 2 2 2 6 4 2 2" xfId="38173"/>
    <cellStyle name="Normal 8 2 3 2 2 2 6 4 3" xfId="22309"/>
    <cellStyle name="Normal 8 2 3 2 2 2 6 4 3 2" xfId="46103"/>
    <cellStyle name="Normal 8 2 3 2 2 2 6 4 4" xfId="30243"/>
    <cellStyle name="Normal 8 2 3 2 2 2 6 5" xfId="8435"/>
    <cellStyle name="Normal 8 2 3 2 2 2 6 5 2" xfId="32230"/>
    <cellStyle name="Normal 8 2 3 2 2 2 6 6" xfId="16366"/>
    <cellStyle name="Normal 8 2 3 2 2 2 6 6 2" xfId="40160"/>
    <cellStyle name="Normal 8 2 3 2 2 2 6 7" xfId="24299"/>
    <cellStyle name="Normal 8 2 3 2 2 2 7" xfId="2431"/>
    <cellStyle name="Normal 8 2 3 2 2 2 7 2" xfId="10407"/>
    <cellStyle name="Normal 8 2 3 2 2 2 7 2 2" xfId="34202"/>
    <cellStyle name="Normal 8 2 3 2 2 2 7 3" xfId="18338"/>
    <cellStyle name="Normal 8 2 3 2 2 2 7 3 2" xfId="42132"/>
    <cellStyle name="Normal 8 2 3 2 2 2 7 4" xfId="26271"/>
    <cellStyle name="Normal 8 2 3 2 2 2 8" xfId="4413"/>
    <cellStyle name="Normal 8 2 3 2 2 2 8 2" xfId="12388"/>
    <cellStyle name="Normal 8 2 3 2 2 2 8 2 2" xfId="36183"/>
    <cellStyle name="Normal 8 2 3 2 2 2 8 3" xfId="20319"/>
    <cellStyle name="Normal 8 2 3 2 2 2 8 3 2" xfId="44113"/>
    <cellStyle name="Normal 8 2 3 2 2 2 8 4" xfId="28252"/>
    <cellStyle name="Normal 8 2 3 2 2 2 9" xfId="6436"/>
    <cellStyle name="Normal 8 2 3 2 2 2 9 2" xfId="14369"/>
    <cellStyle name="Normal 8 2 3 2 2 2 9 2 2" xfId="38164"/>
    <cellStyle name="Normal 8 2 3 2 2 2 9 3" xfId="22300"/>
    <cellStyle name="Normal 8 2 3 2 2 2 9 3 2" xfId="46094"/>
    <cellStyle name="Normal 8 2 3 2 2 2 9 4" xfId="30234"/>
    <cellStyle name="Normal 8 2 3 2 2 3" xfId="457"/>
    <cellStyle name="Normal 8 2 3 2 2 3 10" xfId="8436"/>
    <cellStyle name="Normal 8 2 3 2 2 3 10 2" xfId="32231"/>
    <cellStyle name="Normal 8 2 3 2 2 3 11" xfId="16367"/>
    <cellStyle name="Normal 8 2 3 2 2 3 11 2" xfId="40161"/>
    <cellStyle name="Normal 8 2 3 2 2 3 12" xfId="24300"/>
    <cellStyle name="Normal 8 2 3 2 2 3 2" xfId="458"/>
    <cellStyle name="Normal 8 2 3 2 2 3 2 10" xfId="16368"/>
    <cellStyle name="Normal 8 2 3 2 2 3 2 10 2" xfId="40162"/>
    <cellStyle name="Normal 8 2 3 2 2 3 2 11" xfId="24301"/>
    <cellStyle name="Normal 8 2 3 2 2 3 2 2" xfId="459"/>
    <cellStyle name="Normal 8 2 3 2 2 3 2 2 2" xfId="2443"/>
    <cellStyle name="Normal 8 2 3 2 2 3 2 2 2 2" xfId="10419"/>
    <cellStyle name="Normal 8 2 3 2 2 3 2 2 2 2 2" xfId="34214"/>
    <cellStyle name="Normal 8 2 3 2 2 3 2 2 2 3" xfId="18350"/>
    <cellStyle name="Normal 8 2 3 2 2 3 2 2 2 3 2" xfId="42144"/>
    <cellStyle name="Normal 8 2 3 2 2 3 2 2 2 4" xfId="26283"/>
    <cellStyle name="Normal 8 2 3 2 2 3 2 2 3" xfId="4425"/>
    <cellStyle name="Normal 8 2 3 2 2 3 2 2 3 2" xfId="12400"/>
    <cellStyle name="Normal 8 2 3 2 2 3 2 2 3 2 2" xfId="36195"/>
    <cellStyle name="Normal 8 2 3 2 2 3 2 2 3 3" xfId="20331"/>
    <cellStyle name="Normal 8 2 3 2 2 3 2 2 3 3 2" xfId="44125"/>
    <cellStyle name="Normal 8 2 3 2 2 3 2 2 3 4" xfId="28264"/>
    <cellStyle name="Normal 8 2 3 2 2 3 2 2 4" xfId="6448"/>
    <cellStyle name="Normal 8 2 3 2 2 3 2 2 4 2" xfId="14381"/>
    <cellStyle name="Normal 8 2 3 2 2 3 2 2 4 2 2" xfId="38176"/>
    <cellStyle name="Normal 8 2 3 2 2 3 2 2 4 3" xfId="22312"/>
    <cellStyle name="Normal 8 2 3 2 2 3 2 2 4 3 2" xfId="46106"/>
    <cellStyle name="Normal 8 2 3 2 2 3 2 2 4 4" xfId="30246"/>
    <cellStyle name="Normal 8 2 3 2 2 3 2 2 5" xfId="8438"/>
    <cellStyle name="Normal 8 2 3 2 2 3 2 2 5 2" xfId="32233"/>
    <cellStyle name="Normal 8 2 3 2 2 3 2 2 6" xfId="16369"/>
    <cellStyle name="Normal 8 2 3 2 2 3 2 2 6 2" xfId="40163"/>
    <cellStyle name="Normal 8 2 3 2 2 3 2 2 7" xfId="24302"/>
    <cellStyle name="Normal 8 2 3 2 2 3 2 3" xfId="460"/>
    <cellStyle name="Normal 8 2 3 2 2 3 2 3 2" xfId="2444"/>
    <cellStyle name="Normal 8 2 3 2 2 3 2 3 2 2" xfId="10420"/>
    <cellStyle name="Normal 8 2 3 2 2 3 2 3 2 2 2" xfId="34215"/>
    <cellStyle name="Normal 8 2 3 2 2 3 2 3 2 3" xfId="18351"/>
    <cellStyle name="Normal 8 2 3 2 2 3 2 3 2 3 2" xfId="42145"/>
    <cellStyle name="Normal 8 2 3 2 2 3 2 3 2 4" xfId="26284"/>
    <cellStyle name="Normal 8 2 3 2 2 3 2 3 3" xfId="4426"/>
    <cellStyle name="Normal 8 2 3 2 2 3 2 3 3 2" xfId="12401"/>
    <cellStyle name="Normal 8 2 3 2 2 3 2 3 3 2 2" xfId="36196"/>
    <cellStyle name="Normal 8 2 3 2 2 3 2 3 3 3" xfId="20332"/>
    <cellStyle name="Normal 8 2 3 2 2 3 2 3 3 3 2" xfId="44126"/>
    <cellStyle name="Normal 8 2 3 2 2 3 2 3 3 4" xfId="28265"/>
    <cellStyle name="Normal 8 2 3 2 2 3 2 3 4" xfId="6449"/>
    <cellStyle name="Normal 8 2 3 2 2 3 2 3 4 2" xfId="14382"/>
    <cellStyle name="Normal 8 2 3 2 2 3 2 3 4 2 2" xfId="38177"/>
    <cellStyle name="Normal 8 2 3 2 2 3 2 3 4 3" xfId="22313"/>
    <cellStyle name="Normal 8 2 3 2 2 3 2 3 4 3 2" xfId="46107"/>
    <cellStyle name="Normal 8 2 3 2 2 3 2 3 4 4" xfId="30247"/>
    <cellStyle name="Normal 8 2 3 2 2 3 2 3 5" xfId="8439"/>
    <cellStyle name="Normal 8 2 3 2 2 3 2 3 5 2" xfId="32234"/>
    <cellStyle name="Normal 8 2 3 2 2 3 2 3 6" xfId="16370"/>
    <cellStyle name="Normal 8 2 3 2 2 3 2 3 6 2" xfId="40164"/>
    <cellStyle name="Normal 8 2 3 2 2 3 2 3 7" xfId="24303"/>
    <cellStyle name="Normal 8 2 3 2 2 3 2 4" xfId="461"/>
    <cellStyle name="Normal 8 2 3 2 2 3 2 4 2" xfId="2445"/>
    <cellStyle name="Normal 8 2 3 2 2 3 2 4 2 2" xfId="10421"/>
    <cellStyle name="Normal 8 2 3 2 2 3 2 4 2 2 2" xfId="34216"/>
    <cellStyle name="Normal 8 2 3 2 2 3 2 4 2 3" xfId="18352"/>
    <cellStyle name="Normal 8 2 3 2 2 3 2 4 2 3 2" xfId="42146"/>
    <cellStyle name="Normal 8 2 3 2 2 3 2 4 2 4" xfId="26285"/>
    <cellStyle name="Normal 8 2 3 2 2 3 2 4 3" xfId="4427"/>
    <cellStyle name="Normal 8 2 3 2 2 3 2 4 3 2" xfId="12402"/>
    <cellStyle name="Normal 8 2 3 2 2 3 2 4 3 2 2" xfId="36197"/>
    <cellStyle name="Normal 8 2 3 2 2 3 2 4 3 3" xfId="20333"/>
    <cellStyle name="Normal 8 2 3 2 2 3 2 4 3 3 2" xfId="44127"/>
    <cellStyle name="Normal 8 2 3 2 2 3 2 4 3 4" xfId="28266"/>
    <cellStyle name="Normal 8 2 3 2 2 3 2 4 4" xfId="6450"/>
    <cellStyle name="Normal 8 2 3 2 2 3 2 4 4 2" xfId="14383"/>
    <cellStyle name="Normal 8 2 3 2 2 3 2 4 4 2 2" xfId="38178"/>
    <cellStyle name="Normal 8 2 3 2 2 3 2 4 4 3" xfId="22314"/>
    <cellStyle name="Normal 8 2 3 2 2 3 2 4 4 3 2" xfId="46108"/>
    <cellStyle name="Normal 8 2 3 2 2 3 2 4 4 4" xfId="30248"/>
    <cellStyle name="Normal 8 2 3 2 2 3 2 4 5" xfId="8440"/>
    <cellStyle name="Normal 8 2 3 2 2 3 2 4 5 2" xfId="32235"/>
    <cellStyle name="Normal 8 2 3 2 2 3 2 4 6" xfId="16371"/>
    <cellStyle name="Normal 8 2 3 2 2 3 2 4 6 2" xfId="40165"/>
    <cellStyle name="Normal 8 2 3 2 2 3 2 4 7" xfId="24304"/>
    <cellStyle name="Normal 8 2 3 2 2 3 2 5" xfId="462"/>
    <cellStyle name="Normal 8 2 3 2 2 3 2 5 2" xfId="2446"/>
    <cellStyle name="Normal 8 2 3 2 2 3 2 5 2 2" xfId="10422"/>
    <cellStyle name="Normal 8 2 3 2 2 3 2 5 2 2 2" xfId="34217"/>
    <cellStyle name="Normal 8 2 3 2 2 3 2 5 2 3" xfId="18353"/>
    <cellStyle name="Normal 8 2 3 2 2 3 2 5 2 3 2" xfId="42147"/>
    <cellStyle name="Normal 8 2 3 2 2 3 2 5 2 4" xfId="26286"/>
    <cellStyle name="Normal 8 2 3 2 2 3 2 5 3" xfId="4428"/>
    <cellStyle name="Normal 8 2 3 2 2 3 2 5 3 2" xfId="12403"/>
    <cellStyle name="Normal 8 2 3 2 2 3 2 5 3 2 2" xfId="36198"/>
    <cellStyle name="Normal 8 2 3 2 2 3 2 5 3 3" xfId="20334"/>
    <cellStyle name="Normal 8 2 3 2 2 3 2 5 3 3 2" xfId="44128"/>
    <cellStyle name="Normal 8 2 3 2 2 3 2 5 3 4" xfId="28267"/>
    <cellStyle name="Normal 8 2 3 2 2 3 2 5 4" xfId="6451"/>
    <cellStyle name="Normal 8 2 3 2 2 3 2 5 4 2" xfId="14384"/>
    <cellStyle name="Normal 8 2 3 2 2 3 2 5 4 2 2" xfId="38179"/>
    <cellStyle name="Normal 8 2 3 2 2 3 2 5 4 3" xfId="22315"/>
    <cellStyle name="Normal 8 2 3 2 2 3 2 5 4 3 2" xfId="46109"/>
    <cellStyle name="Normal 8 2 3 2 2 3 2 5 4 4" xfId="30249"/>
    <cellStyle name="Normal 8 2 3 2 2 3 2 5 5" xfId="8441"/>
    <cellStyle name="Normal 8 2 3 2 2 3 2 5 5 2" xfId="32236"/>
    <cellStyle name="Normal 8 2 3 2 2 3 2 5 6" xfId="16372"/>
    <cellStyle name="Normal 8 2 3 2 2 3 2 5 6 2" xfId="40166"/>
    <cellStyle name="Normal 8 2 3 2 2 3 2 5 7" xfId="24305"/>
    <cellStyle name="Normal 8 2 3 2 2 3 2 6" xfId="2442"/>
    <cellStyle name="Normal 8 2 3 2 2 3 2 6 2" xfId="10418"/>
    <cellStyle name="Normal 8 2 3 2 2 3 2 6 2 2" xfId="34213"/>
    <cellStyle name="Normal 8 2 3 2 2 3 2 6 3" xfId="18349"/>
    <cellStyle name="Normal 8 2 3 2 2 3 2 6 3 2" xfId="42143"/>
    <cellStyle name="Normal 8 2 3 2 2 3 2 6 4" xfId="26282"/>
    <cellStyle name="Normal 8 2 3 2 2 3 2 7" xfId="4424"/>
    <cellStyle name="Normal 8 2 3 2 2 3 2 7 2" xfId="12399"/>
    <cellStyle name="Normal 8 2 3 2 2 3 2 7 2 2" xfId="36194"/>
    <cellStyle name="Normal 8 2 3 2 2 3 2 7 3" xfId="20330"/>
    <cellStyle name="Normal 8 2 3 2 2 3 2 7 3 2" xfId="44124"/>
    <cellStyle name="Normal 8 2 3 2 2 3 2 7 4" xfId="28263"/>
    <cellStyle name="Normal 8 2 3 2 2 3 2 8" xfId="6447"/>
    <cellStyle name="Normal 8 2 3 2 2 3 2 8 2" xfId="14380"/>
    <cellStyle name="Normal 8 2 3 2 2 3 2 8 2 2" xfId="38175"/>
    <cellStyle name="Normal 8 2 3 2 2 3 2 8 3" xfId="22311"/>
    <cellStyle name="Normal 8 2 3 2 2 3 2 8 3 2" xfId="46105"/>
    <cellStyle name="Normal 8 2 3 2 2 3 2 8 4" xfId="30245"/>
    <cellStyle name="Normal 8 2 3 2 2 3 2 9" xfId="8437"/>
    <cellStyle name="Normal 8 2 3 2 2 3 2 9 2" xfId="32232"/>
    <cellStyle name="Normal 8 2 3 2 2 3 3" xfId="463"/>
    <cellStyle name="Normal 8 2 3 2 2 3 3 2" xfId="2447"/>
    <cellStyle name="Normal 8 2 3 2 2 3 3 2 2" xfId="10423"/>
    <cellStyle name="Normal 8 2 3 2 2 3 3 2 2 2" xfId="34218"/>
    <cellStyle name="Normal 8 2 3 2 2 3 3 2 3" xfId="18354"/>
    <cellStyle name="Normal 8 2 3 2 2 3 3 2 3 2" xfId="42148"/>
    <cellStyle name="Normal 8 2 3 2 2 3 3 2 4" xfId="26287"/>
    <cellStyle name="Normal 8 2 3 2 2 3 3 3" xfId="4429"/>
    <cellStyle name="Normal 8 2 3 2 2 3 3 3 2" xfId="12404"/>
    <cellStyle name="Normal 8 2 3 2 2 3 3 3 2 2" xfId="36199"/>
    <cellStyle name="Normal 8 2 3 2 2 3 3 3 3" xfId="20335"/>
    <cellStyle name="Normal 8 2 3 2 2 3 3 3 3 2" xfId="44129"/>
    <cellStyle name="Normal 8 2 3 2 2 3 3 3 4" xfId="28268"/>
    <cellStyle name="Normal 8 2 3 2 2 3 3 4" xfId="6452"/>
    <cellStyle name="Normal 8 2 3 2 2 3 3 4 2" xfId="14385"/>
    <cellStyle name="Normal 8 2 3 2 2 3 3 4 2 2" xfId="38180"/>
    <cellStyle name="Normal 8 2 3 2 2 3 3 4 3" xfId="22316"/>
    <cellStyle name="Normal 8 2 3 2 2 3 3 4 3 2" xfId="46110"/>
    <cellStyle name="Normal 8 2 3 2 2 3 3 4 4" xfId="30250"/>
    <cellStyle name="Normal 8 2 3 2 2 3 3 5" xfId="8442"/>
    <cellStyle name="Normal 8 2 3 2 2 3 3 5 2" xfId="32237"/>
    <cellStyle name="Normal 8 2 3 2 2 3 3 6" xfId="16373"/>
    <cellStyle name="Normal 8 2 3 2 2 3 3 6 2" xfId="40167"/>
    <cellStyle name="Normal 8 2 3 2 2 3 3 7" xfId="24306"/>
    <cellStyle name="Normal 8 2 3 2 2 3 4" xfId="464"/>
    <cellStyle name="Normal 8 2 3 2 2 3 4 2" xfId="2448"/>
    <cellStyle name="Normal 8 2 3 2 2 3 4 2 2" xfId="10424"/>
    <cellStyle name="Normal 8 2 3 2 2 3 4 2 2 2" xfId="34219"/>
    <cellStyle name="Normal 8 2 3 2 2 3 4 2 3" xfId="18355"/>
    <cellStyle name="Normal 8 2 3 2 2 3 4 2 3 2" xfId="42149"/>
    <cellStyle name="Normal 8 2 3 2 2 3 4 2 4" xfId="26288"/>
    <cellStyle name="Normal 8 2 3 2 2 3 4 3" xfId="4430"/>
    <cellStyle name="Normal 8 2 3 2 2 3 4 3 2" xfId="12405"/>
    <cellStyle name="Normal 8 2 3 2 2 3 4 3 2 2" xfId="36200"/>
    <cellStyle name="Normal 8 2 3 2 2 3 4 3 3" xfId="20336"/>
    <cellStyle name="Normal 8 2 3 2 2 3 4 3 3 2" xfId="44130"/>
    <cellStyle name="Normal 8 2 3 2 2 3 4 3 4" xfId="28269"/>
    <cellStyle name="Normal 8 2 3 2 2 3 4 4" xfId="6453"/>
    <cellStyle name="Normal 8 2 3 2 2 3 4 4 2" xfId="14386"/>
    <cellStyle name="Normal 8 2 3 2 2 3 4 4 2 2" xfId="38181"/>
    <cellStyle name="Normal 8 2 3 2 2 3 4 4 3" xfId="22317"/>
    <cellStyle name="Normal 8 2 3 2 2 3 4 4 3 2" xfId="46111"/>
    <cellStyle name="Normal 8 2 3 2 2 3 4 4 4" xfId="30251"/>
    <cellStyle name="Normal 8 2 3 2 2 3 4 5" xfId="8443"/>
    <cellStyle name="Normal 8 2 3 2 2 3 4 5 2" xfId="32238"/>
    <cellStyle name="Normal 8 2 3 2 2 3 4 6" xfId="16374"/>
    <cellStyle name="Normal 8 2 3 2 2 3 4 6 2" xfId="40168"/>
    <cellStyle name="Normal 8 2 3 2 2 3 4 7" xfId="24307"/>
    <cellStyle name="Normal 8 2 3 2 2 3 5" xfId="465"/>
    <cellStyle name="Normal 8 2 3 2 2 3 5 2" xfId="2449"/>
    <cellStyle name="Normal 8 2 3 2 2 3 5 2 2" xfId="10425"/>
    <cellStyle name="Normal 8 2 3 2 2 3 5 2 2 2" xfId="34220"/>
    <cellStyle name="Normal 8 2 3 2 2 3 5 2 3" xfId="18356"/>
    <cellStyle name="Normal 8 2 3 2 2 3 5 2 3 2" xfId="42150"/>
    <cellStyle name="Normal 8 2 3 2 2 3 5 2 4" xfId="26289"/>
    <cellStyle name="Normal 8 2 3 2 2 3 5 3" xfId="4431"/>
    <cellStyle name="Normal 8 2 3 2 2 3 5 3 2" xfId="12406"/>
    <cellStyle name="Normal 8 2 3 2 2 3 5 3 2 2" xfId="36201"/>
    <cellStyle name="Normal 8 2 3 2 2 3 5 3 3" xfId="20337"/>
    <cellStyle name="Normal 8 2 3 2 2 3 5 3 3 2" xfId="44131"/>
    <cellStyle name="Normal 8 2 3 2 2 3 5 3 4" xfId="28270"/>
    <cellStyle name="Normal 8 2 3 2 2 3 5 4" xfId="6454"/>
    <cellStyle name="Normal 8 2 3 2 2 3 5 4 2" xfId="14387"/>
    <cellStyle name="Normal 8 2 3 2 2 3 5 4 2 2" xfId="38182"/>
    <cellStyle name="Normal 8 2 3 2 2 3 5 4 3" xfId="22318"/>
    <cellStyle name="Normal 8 2 3 2 2 3 5 4 3 2" xfId="46112"/>
    <cellStyle name="Normal 8 2 3 2 2 3 5 4 4" xfId="30252"/>
    <cellStyle name="Normal 8 2 3 2 2 3 5 5" xfId="8444"/>
    <cellStyle name="Normal 8 2 3 2 2 3 5 5 2" xfId="32239"/>
    <cellStyle name="Normal 8 2 3 2 2 3 5 6" xfId="16375"/>
    <cellStyle name="Normal 8 2 3 2 2 3 5 6 2" xfId="40169"/>
    <cellStyle name="Normal 8 2 3 2 2 3 5 7" xfId="24308"/>
    <cellStyle name="Normal 8 2 3 2 2 3 6" xfId="466"/>
    <cellStyle name="Normal 8 2 3 2 2 3 6 2" xfId="2450"/>
    <cellStyle name="Normal 8 2 3 2 2 3 6 2 2" xfId="10426"/>
    <cellStyle name="Normal 8 2 3 2 2 3 6 2 2 2" xfId="34221"/>
    <cellStyle name="Normal 8 2 3 2 2 3 6 2 3" xfId="18357"/>
    <cellStyle name="Normal 8 2 3 2 2 3 6 2 3 2" xfId="42151"/>
    <cellStyle name="Normal 8 2 3 2 2 3 6 2 4" xfId="26290"/>
    <cellStyle name="Normal 8 2 3 2 2 3 6 3" xfId="4432"/>
    <cellStyle name="Normal 8 2 3 2 2 3 6 3 2" xfId="12407"/>
    <cellStyle name="Normal 8 2 3 2 2 3 6 3 2 2" xfId="36202"/>
    <cellStyle name="Normal 8 2 3 2 2 3 6 3 3" xfId="20338"/>
    <cellStyle name="Normal 8 2 3 2 2 3 6 3 3 2" xfId="44132"/>
    <cellStyle name="Normal 8 2 3 2 2 3 6 3 4" xfId="28271"/>
    <cellStyle name="Normal 8 2 3 2 2 3 6 4" xfId="6455"/>
    <cellStyle name="Normal 8 2 3 2 2 3 6 4 2" xfId="14388"/>
    <cellStyle name="Normal 8 2 3 2 2 3 6 4 2 2" xfId="38183"/>
    <cellStyle name="Normal 8 2 3 2 2 3 6 4 3" xfId="22319"/>
    <cellStyle name="Normal 8 2 3 2 2 3 6 4 3 2" xfId="46113"/>
    <cellStyle name="Normal 8 2 3 2 2 3 6 4 4" xfId="30253"/>
    <cellStyle name="Normal 8 2 3 2 2 3 6 5" xfId="8445"/>
    <cellStyle name="Normal 8 2 3 2 2 3 6 5 2" xfId="32240"/>
    <cellStyle name="Normal 8 2 3 2 2 3 6 6" xfId="16376"/>
    <cellStyle name="Normal 8 2 3 2 2 3 6 6 2" xfId="40170"/>
    <cellStyle name="Normal 8 2 3 2 2 3 6 7" xfId="24309"/>
    <cellStyle name="Normal 8 2 3 2 2 3 7" xfId="2441"/>
    <cellStyle name="Normal 8 2 3 2 2 3 7 2" xfId="10417"/>
    <cellStyle name="Normal 8 2 3 2 2 3 7 2 2" xfId="34212"/>
    <cellStyle name="Normal 8 2 3 2 2 3 7 3" xfId="18348"/>
    <cellStyle name="Normal 8 2 3 2 2 3 7 3 2" xfId="42142"/>
    <cellStyle name="Normal 8 2 3 2 2 3 7 4" xfId="26281"/>
    <cellStyle name="Normal 8 2 3 2 2 3 8" xfId="4423"/>
    <cellStyle name="Normal 8 2 3 2 2 3 8 2" xfId="12398"/>
    <cellStyle name="Normal 8 2 3 2 2 3 8 2 2" xfId="36193"/>
    <cellStyle name="Normal 8 2 3 2 2 3 8 3" xfId="20329"/>
    <cellStyle name="Normal 8 2 3 2 2 3 8 3 2" xfId="44123"/>
    <cellStyle name="Normal 8 2 3 2 2 3 8 4" xfId="28262"/>
    <cellStyle name="Normal 8 2 3 2 2 3 9" xfId="6446"/>
    <cellStyle name="Normal 8 2 3 2 2 3 9 2" xfId="14379"/>
    <cellStyle name="Normal 8 2 3 2 2 3 9 2 2" xfId="38174"/>
    <cellStyle name="Normal 8 2 3 2 2 3 9 3" xfId="22310"/>
    <cellStyle name="Normal 8 2 3 2 2 3 9 3 2" xfId="46104"/>
    <cellStyle name="Normal 8 2 3 2 2 3 9 4" xfId="30244"/>
    <cellStyle name="Normal 8 2 3 2 2 4" xfId="467"/>
    <cellStyle name="Normal 8 2 3 2 2 4 10" xfId="8446"/>
    <cellStyle name="Normal 8 2 3 2 2 4 10 2" xfId="32241"/>
    <cellStyle name="Normal 8 2 3 2 2 4 11" xfId="16377"/>
    <cellStyle name="Normal 8 2 3 2 2 4 11 2" xfId="40171"/>
    <cellStyle name="Normal 8 2 3 2 2 4 12" xfId="24310"/>
    <cellStyle name="Normal 8 2 3 2 2 4 2" xfId="468"/>
    <cellStyle name="Normal 8 2 3 2 2 4 2 10" xfId="16378"/>
    <cellStyle name="Normal 8 2 3 2 2 4 2 10 2" xfId="40172"/>
    <cellStyle name="Normal 8 2 3 2 2 4 2 11" xfId="24311"/>
    <cellStyle name="Normal 8 2 3 2 2 4 2 2" xfId="469"/>
    <cellStyle name="Normal 8 2 3 2 2 4 2 2 2" xfId="2453"/>
    <cellStyle name="Normal 8 2 3 2 2 4 2 2 2 2" xfId="10429"/>
    <cellStyle name="Normal 8 2 3 2 2 4 2 2 2 2 2" xfId="34224"/>
    <cellStyle name="Normal 8 2 3 2 2 4 2 2 2 3" xfId="18360"/>
    <cellStyle name="Normal 8 2 3 2 2 4 2 2 2 3 2" xfId="42154"/>
    <cellStyle name="Normal 8 2 3 2 2 4 2 2 2 4" xfId="26293"/>
    <cellStyle name="Normal 8 2 3 2 2 4 2 2 3" xfId="4435"/>
    <cellStyle name="Normal 8 2 3 2 2 4 2 2 3 2" xfId="12410"/>
    <cellStyle name="Normal 8 2 3 2 2 4 2 2 3 2 2" xfId="36205"/>
    <cellStyle name="Normal 8 2 3 2 2 4 2 2 3 3" xfId="20341"/>
    <cellStyle name="Normal 8 2 3 2 2 4 2 2 3 3 2" xfId="44135"/>
    <cellStyle name="Normal 8 2 3 2 2 4 2 2 3 4" xfId="28274"/>
    <cellStyle name="Normal 8 2 3 2 2 4 2 2 4" xfId="6458"/>
    <cellStyle name="Normal 8 2 3 2 2 4 2 2 4 2" xfId="14391"/>
    <cellStyle name="Normal 8 2 3 2 2 4 2 2 4 2 2" xfId="38186"/>
    <cellStyle name="Normal 8 2 3 2 2 4 2 2 4 3" xfId="22322"/>
    <cellStyle name="Normal 8 2 3 2 2 4 2 2 4 3 2" xfId="46116"/>
    <cellStyle name="Normal 8 2 3 2 2 4 2 2 4 4" xfId="30256"/>
    <cellStyle name="Normal 8 2 3 2 2 4 2 2 5" xfId="8448"/>
    <cellStyle name="Normal 8 2 3 2 2 4 2 2 5 2" xfId="32243"/>
    <cellStyle name="Normal 8 2 3 2 2 4 2 2 6" xfId="16379"/>
    <cellStyle name="Normal 8 2 3 2 2 4 2 2 6 2" xfId="40173"/>
    <cellStyle name="Normal 8 2 3 2 2 4 2 2 7" xfId="24312"/>
    <cellStyle name="Normal 8 2 3 2 2 4 2 3" xfId="470"/>
    <cellStyle name="Normal 8 2 3 2 2 4 2 3 2" xfId="2454"/>
    <cellStyle name="Normal 8 2 3 2 2 4 2 3 2 2" xfId="10430"/>
    <cellStyle name="Normal 8 2 3 2 2 4 2 3 2 2 2" xfId="34225"/>
    <cellStyle name="Normal 8 2 3 2 2 4 2 3 2 3" xfId="18361"/>
    <cellStyle name="Normal 8 2 3 2 2 4 2 3 2 3 2" xfId="42155"/>
    <cellStyle name="Normal 8 2 3 2 2 4 2 3 2 4" xfId="26294"/>
    <cellStyle name="Normal 8 2 3 2 2 4 2 3 3" xfId="4436"/>
    <cellStyle name="Normal 8 2 3 2 2 4 2 3 3 2" xfId="12411"/>
    <cellStyle name="Normal 8 2 3 2 2 4 2 3 3 2 2" xfId="36206"/>
    <cellStyle name="Normal 8 2 3 2 2 4 2 3 3 3" xfId="20342"/>
    <cellStyle name="Normal 8 2 3 2 2 4 2 3 3 3 2" xfId="44136"/>
    <cellStyle name="Normal 8 2 3 2 2 4 2 3 3 4" xfId="28275"/>
    <cellStyle name="Normal 8 2 3 2 2 4 2 3 4" xfId="6459"/>
    <cellStyle name="Normal 8 2 3 2 2 4 2 3 4 2" xfId="14392"/>
    <cellStyle name="Normal 8 2 3 2 2 4 2 3 4 2 2" xfId="38187"/>
    <cellStyle name="Normal 8 2 3 2 2 4 2 3 4 3" xfId="22323"/>
    <cellStyle name="Normal 8 2 3 2 2 4 2 3 4 3 2" xfId="46117"/>
    <cellStyle name="Normal 8 2 3 2 2 4 2 3 4 4" xfId="30257"/>
    <cellStyle name="Normal 8 2 3 2 2 4 2 3 5" xfId="8449"/>
    <cellStyle name="Normal 8 2 3 2 2 4 2 3 5 2" xfId="32244"/>
    <cellStyle name="Normal 8 2 3 2 2 4 2 3 6" xfId="16380"/>
    <cellStyle name="Normal 8 2 3 2 2 4 2 3 6 2" xfId="40174"/>
    <cellStyle name="Normal 8 2 3 2 2 4 2 3 7" xfId="24313"/>
    <cellStyle name="Normal 8 2 3 2 2 4 2 4" xfId="471"/>
    <cellStyle name="Normal 8 2 3 2 2 4 2 4 2" xfId="2455"/>
    <cellStyle name="Normal 8 2 3 2 2 4 2 4 2 2" xfId="10431"/>
    <cellStyle name="Normal 8 2 3 2 2 4 2 4 2 2 2" xfId="34226"/>
    <cellStyle name="Normal 8 2 3 2 2 4 2 4 2 3" xfId="18362"/>
    <cellStyle name="Normal 8 2 3 2 2 4 2 4 2 3 2" xfId="42156"/>
    <cellStyle name="Normal 8 2 3 2 2 4 2 4 2 4" xfId="26295"/>
    <cellStyle name="Normal 8 2 3 2 2 4 2 4 3" xfId="4437"/>
    <cellStyle name="Normal 8 2 3 2 2 4 2 4 3 2" xfId="12412"/>
    <cellStyle name="Normal 8 2 3 2 2 4 2 4 3 2 2" xfId="36207"/>
    <cellStyle name="Normal 8 2 3 2 2 4 2 4 3 3" xfId="20343"/>
    <cellStyle name="Normal 8 2 3 2 2 4 2 4 3 3 2" xfId="44137"/>
    <cellStyle name="Normal 8 2 3 2 2 4 2 4 3 4" xfId="28276"/>
    <cellStyle name="Normal 8 2 3 2 2 4 2 4 4" xfId="6460"/>
    <cellStyle name="Normal 8 2 3 2 2 4 2 4 4 2" xfId="14393"/>
    <cellStyle name="Normal 8 2 3 2 2 4 2 4 4 2 2" xfId="38188"/>
    <cellStyle name="Normal 8 2 3 2 2 4 2 4 4 3" xfId="22324"/>
    <cellStyle name="Normal 8 2 3 2 2 4 2 4 4 3 2" xfId="46118"/>
    <cellStyle name="Normal 8 2 3 2 2 4 2 4 4 4" xfId="30258"/>
    <cellStyle name="Normal 8 2 3 2 2 4 2 4 5" xfId="8450"/>
    <cellStyle name="Normal 8 2 3 2 2 4 2 4 5 2" xfId="32245"/>
    <cellStyle name="Normal 8 2 3 2 2 4 2 4 6" xfId="16381"/>
    <cellStyle name="Normal 8 2 3 2 2 4 2 4 6 2" xfId="40175"/>
    <cellStyle name="Normal 8 2 3 2 2 4 2 4 7" xfId="24314"/>
    <cellStyle name="Normal 8 2 3 2 2 4 2 5" xfId="472"/>
    <cellStyle name="Normal 8 2 3 2 2 4 2 5 2" xfId="2456"/>
    <cellStyle name="Normal 8 2 3 2 2 4 2 5 2 2" xfId="10432"/>
    <cellStyle name="Normal 8 2 3 2 2 4 2 5 2 2 2" xfId="34227"/>
    <cellStyle name="Normal 8 2 3 2 2 4 2 5 2 3" xfId="18363"/>
    <cellStyle name="Normal 8 2 3 2 2 4 2 5 2 3 2" xfId="42157"/>
    <cellStyle name="Normal 8 2 3 2 2 4 2 5 2 4" xfId="26296"/>
    <cellStyle name="Normal 8 2 3 2 2 4 2 5 3" xfId="4438"/>
    <cellStyle name="Normal 8 2 3 2 2 4 2 5 3 2" xfId="12413"/>
    <cellStyle name="Normal 8 2 3 2 2 4 2 5 3 2 2" xfId="36208"/>
    <cellStyle name="Normal 8 2 3 2 2 4 2 5 3 3" xfId="20344"/>
    <cellStyle name="Normal 8 2 3 2 2 4 2 5 3 3 2" xfId="44138"/>
    <cellStyle name="Normal 8 2 3 2 2 4 2 5 3 4" xfId="28277"/>
    <cellStyle name="Normal 8 2 3 2 2 4 2 5 4" xfId="6461"/>
    <cellStyle name="Normal 8 2 3 2 2 4 2 5 4 2" xfId="14394"/>
    <cellStyle name="Normal 8 2 3 2 2 4 2 5 4 2 2" xfId="38189"/>
    <cellStyle name="Normal 8 2 3 2 2 4 2 5 4 3" xfId="22325"/>
    <cellStyle name="Normal 8 2 3 2 2 4 2 5 4 3 2" xfId="46119"/>
    <cellStyle name="Normal 8 2 3 2 2 4 2 5 4 4" xfId="30259"/>
    <cellStyle name="Normal 8 2 3 2 2 4 2 5 5" xfId="8451"/>
    <cellStyle name="Normal 8 2 3 2 2 4 2 5 5 2" xfId="32246"/>
    <cellStyle name="Normal 8 2 3 2 2 4 2 5 6" xfId="16382"/>
    <cellStyle name="Normal 8 2 3 2 2 4 2 5 6 2" xfId="40176"/>
    <cellStyle name="Normal 8 2 3 2 2 4 2 5 7" xfId="24315"/>
    <cellStyle name="Normal 8 2 3 2 2 4 2 6" xfId="2452"/>
    <cellStyle name="Normal 8 2 3 2 2 4 2 6 2" xfId="10428"/>
    <cellStyle name="Normal 8 2 3 2 2 4 2 6 2 2" xfId="34223"/>
    <cellStyle name="Normal 8 2 3 2 2 4 2 6 3" xfId="18359"/>
    <cellStyle name="Normal 8 2 3 2 2 4 2 6 3 2" xfId="42153"/>
    <cellStyle name="Normal 8 2 3 2 2 4 2 6 4" xfId="26292"/>
    <cellStyle name="Normal 8 2 3 2 2 4 2 7" xfId="4434"/>
    <cellStyle name="Normal 8 2 3 2 2 4 2 7 2" xfId="12409"/>
    <cellStyle name="Normal 8 2 3 2 2 4 2 7 2 2" xfId="36204"/>
    <cellStyle name="Normal 8 2 3 2 2 4 2 7 3" xfId="20340"/>
    <cellStyle name="Normal 8 2 3 2 2 4 2 7 3 2" xfId="44134"/>
    <cellStyle name="Normal 8 2 3 2 2 4 2 7 4" xfId="28273"/>
    <cellStyle name="Normal 8 2 3 2 2 4 2 8" xfId="6457"/>
    <cellStyle name="Normal 8 2 3 2 2 4 2 8 2" xfId="14390"/>
    <cellStyle name="Normal 8 2 3 2 2 4 2 8 2 2" xfId="38185"/>
    <cellStyle name="Normal 8 2 3 2 2 4 2 8 3" xfId="22321"/>
    <cellStyle name="Normal 8 2 3 2 2 4 2 8 3 2" xfId="46115"/>
    <cellStyle name="Normal 8 2 3 2 2 4 2 8 4" xfId="30255"/>
    <cellStyle name="Normal 8 2 3 2 2 4 2 9" xfId="8447"/>
    <cellStyle name="Normal 8 2 3 2 2 4 2 9 2" xfId="32242"/>
    <cellStyle name="Normal 8 2 3 2 2 4 3" xfId="473"/>
    <cellStyle name="Normal 8 2 3 2 2 4 3 2" xfId="2457"/>
    <cellStyle name="Normal 8 2 3 2 2 4 3 2 2" xfId="10433"/>
    <cellStyle name="Normal 8 2 3 2 2 4 3 2 2 2" xfId="34228"/>
    <cellStyle name="Normal 8 2 3 2 2 4 3 2 3" xfId="18364"/>
    <cellStyle name="Normal 8 2 3 2 2 4 3 2 3 2" xfId="42158"/>
    <cellStyle name="Normal 8 2 3 2 2 4 3 2 4" xfId="26297"/>
    <cellStyle name="Normal 8 2 3 2 2 4 3 3" xfId="4439"/>
    <cellStyle name="Normal 8 2 3 2 2 4 3 3 2" xfId="12414"/>
    <cellStyle name="Normal 8 2 3 2 2 4 3 3 2 2" xfId="36209"/>
    <cellStyle name="Normal 8 2 3 2 2 4 3 3 3" xfId="20345"/>
    <cellStyle name="Normal 8 2 3 2 2 4 3 3 3 2" xfId="44139"/>
    <cellStyle name="Normal 8 2 3 2 2 4 3 3 4" xfId="28278"/>
    <cellStyle name="Normal 8 2 3 2 2 4 3 4" xfId="6462"/>
    <cellStyle name="Normal 8 2 3 2 2 4 3 4 2" xfId="14395"/>
    <cellStyle name="Normal 8 2 3 2 2 4 3 4 2 2" xfId="38190"/>
    <cellStyle name="Normal 8 2 3 2 2 4 3 4 3" xfId="22326"/>
    <cellStyle name="Normal 8 2 3 2 2 4 3 4 3 2" xfId="46120"/>
    <cellStyle name="Normal 8 2 3 2 2 4 3 4 4" xfId="30260"/>
    <cellStyle name="Normal 8 2 3 2 2 4 3 5" xfId="8452"/>
    <cellStyle name="Normal 8 2 3 2 2 4 3 5 2" xfId="32247"/>
    <cellStyle name="Normal 8 2 3 2 2 4 3 6" xfId="16383"/>
    <cellStyle name="Normal 8 2 3 2 2 4 3 6 2" xfId="40177"/>
    <cellStyle name="Normal 8 2 3 2 2 4 3 7" xfId="24316"/>
    <cellStyle name="Normal 8 2 3 2 2 4 4" xfId="474"/>
    <cellStyle name="Normal 8 2 3 2 2 4 4 2" xfId="2458"/>
    <cellStyle name="Normal 8 2 3 2 2 4 4 2 2" xfId="10434"/>
    <cellStyle name="Normal 8 2 3 2 2 4 4 2 2 2" xfId="34229"/>
    <cellStyle name="Normal 8 2 3 2 2 4 4 2 3" xfId="18365"/>
    <cellStyle name="Normal 8 2 3 2 2 4 4 2 3 2" xfId="42159"/>
    <cellStyle name="Normal 8 2 3 2 2 4 4 2 4" xfId="26298"/>
    <cellStyle name="Normal 8 2 3 2 2 4 4 3" xfId="4440"/>
    <cellStyle name="Normal 8 2 3 2 2 4 4 3 2" xfId="12415"/>
    <cellStyle name="Normal 8 2 3 2 2 4 4 3 2 2" xfId="36210"/>
    <cellStyle name="Normal 8 2 3 2 2 4 4 3 3" xfId="20346"/>
    <cellStyle name="Normal 8 2 3 2 2 4 4 3 3 2" xfId="44140"/>
    <cellStyle name="Normal 8 2 3 2 2 4 4 3 4" xfId="28279"/>
    <cellStyle name="Normal 8 2 3 2 2 4 4 4" xfId="6463"/>
    <cellStyle name="Normal 8 2 3 2 2 4 4 4 2" xfId="14396"/>
    <cellStyle name="Normal 8 2 3 2 2 4 4 4 2 2" xfId="38191"/>
    <cellStyle name="Normal 8 2 3 2 2 4 4 4 3" xfId="22327"/>
    <cellStyle name="Normal 8 2 3 2 2 4 4 4 3 2" xfId="46121"/>
    <cellStyle name="Normal 8 2 3 2 2 4 4 4 4" xfId="30261"/>
    <cellStyle name="Normal 8 2 3 2 2 4 4 5" xfId="8453"/>
    <cellStyle name="Normal 8 2 3 2 2 4 4 5 2" xfId="32248"/>
    <cellStyle name="Normal 8 2 3 2 2 4 4 6" xfId="16384"/>
    <cellStyle name="Normal 8 2 3 2 2 4 4 6 2" xfId="40178"/>
    <cellStyle name="Normal 8 2 3 2 2 4 4 7" xfId="24317"/>
    <cellStyle name="Normal 8 2 3 2 2 4 5" xfId="475"/>
    <cellStyle name="Normal 8 2 3 2 2 4 5 2" xfId="2459"/>
    <cellStyle name="Normal 8 2 3 2 2 4 5 2 2" xfId="10435"/>
    <cellStyle name="Normal 8 2 3 2 2 4 5 2 2 2" xfId="34230"/>
    <cellStyle name="Normal 8 2 3 2 2 4 5 2 3" xfId="18366"/>
    <cellStyle name="Normal 8 2 3 2 2 4 5 2 3 2" xfId="42160"/>
    <cellStyle name="Normal 8 2 3 2 2 4 5 2 4" xfId="26299"/>
    <cellStyle name="Normal 8 2 3 2 2 4 5 3" xfId="4441"/>
    <cellStyle name="Normal 8 2 3 2 2 4 5 3 2" xfId="12416"/>
    <cellStyle name="Normal 8 2 3 2 2 4 5 3 2 2" xfId="36211"/>
    <cellStyle name="Normal 8 2 3 2 2 4 5 3 3" xfId="20347"/>
    <cellStyle name="Normal 8 2 3 2 2 4 5 3 3 2" xfId="44141"/>
    <cellStyle name="Normal 8 2 3 2 2 4 5 3 4" xfId="28280"/>
    <cellStyle name="Normal 8 2 3 2 2 4 5 4" xfId="6464"/>
    <cellStyle name="Normal 8 2 3 2 2 4 5 4 2" xfId="14397"/>
    <cellStyle name="Normal 8 2 3 2 2 4 5 4 2 2" xfId="38192"/>
    <cellStyle name="Normal 8 2 3 2 2 4 5 4 3" xfId="22328"/>
    <cellStyle name="Normal 8 2 3 2 2 4 5 4 3 2" xfId="46122"/>
    <cellStyle name="Normal 8 2 3 2 2 4 5 4 4" xfId="30262"/>
    <cellStyle name="Normal 8 2 3 2 2 4 5 5" xfId="8454"/>
    <cellStyle name="Normal 8 2 3 2 2 4 5 5 2" xfId="32249"/>
    <cellStyle name="Normal 8 2 3 2 2 4 5 6" xfId="16385"/>
    <cellStyle name="Normal 8 2 3 2 2 4 5 6 2" xfId="40179"/>
    <cellStyle name="Normal 8 2 3 2 2 4 5 7" xfId="24318"/>
    <cellStyle name="Normal 8 2 3 2 2 4 6" xfId="476"/>
    <cellStyle name="Normal 8 2 3 2 2 4 6 2" xfId="2460"/>
    <cellStyle name="Normal 8 2 3 2 2 4 6 2 2" xfId="10436"/>
    <cellStyle name="Normal 8 2 3 2 2 4 6 2 2 2" xfId="34231"/>
    <cellStyle name="Normal 8 2 3 2 2 4 6 2 3" xfId="18367"/>
    <cellStyle name="Normal 8 2 3 2 2 4 6 2 3 2" xfId="42161"/>
    <cellStyle name="Normal 8 2 3 2 2 4 6 2 4" xfId="26300"/>
    <cellStyle name="Normal 8 2 3 2 2 4 6 3" xfId="4442"/>
    <cellStyle name="Normal 8 2 3 2 2 4 6 3 2" xfId="12417"/>
    <cellStyle name="Normal 8 2 3 2 2 4 6 3 2 2" xfId="36212"/>
    <cellStyle name="Normal 8 2 3 2 2 4 6 3 3" xfId="20348"/>
    <cellStyle name="Normal 8 2 3 2 2 4 6 3 3 2" xfId="44142"/>
    <cellStyle name="Normal 8 2 3 2 2 4 6 3 4" xfId="28281"/>
    <cellStyle name="Normal 8 2 3 2 2 4 6 4" xfId="6465"/>
    <cellStyle name="Normal 8 2 3 2 2 4 6 4 2" xfId="14398"/>
    <cellStyle name="Normal 8 2 3 2 2 4 6 4 2 2" xfId="38193"/>
    <cellStyle name="Normal 8 2 3 2 2 4 6 4 3" xfId="22329"/>
    <cellStyle name="Normal 8 2 3 2 2 4 6 4 3 2" xfId="46123"/>
    <cellStyle name="Normal 8 2 3 2 2 4 6 4 4" xfId="30263"/>
    <cellStyle name="Normal 8 2 3 2 2 4 6 5" xfId="8455"/>
    <cellStyle name="Normal 8 2 3 2 2 4 6 5 2" xfId="32250"/>
    <cellStyle name="Normal 8 2 3 2 2 4 6 6" xfId="16386"/>
    <cellStyle name="Normal 8 2 3 2 2 4 6 6 2" xfId="40180"/>
    <cellStyle name="Normal 8 2 3 2 2 4 6 7" xfId="24319"/>
    <cellStyle name="Normal 8 2 3 2 2 4 7" xfId="2451"/>
    <cellStyle name="Normal 8 2 3 2 2 4 7 2" xfId="10427"/>
    <cellStyle name="Normal 8 2 3 2 2 4 7 2 2" xfId="34222"/>
    <cellStyle name="Normal 8 2 3 2 2 4 7 3" xfId="18358"/>
    <cellStyle name="Normal 8 2 3 2 2 4 7 3 2" xfId="42152"/>
    <cellStyle name="Normal 8 2 3 2 2 4 7 4" xfId="26291"/>
    <cellStyle name="Normal 8 2 3 2 2 4 8" xfId="4433"/>
    <cellStyle name="Normal 8 2 3 2 2 4 8 2" xfId="12408"/>
    <cellStyle name="Normal 8 2 3 2 2 4 8 2 2" xfId="36203"/>
    <cellStyle name="Normal 8 2 3 2 2 4 8 3" xfId="20339"/>
    <cellStyle name="Normal 8 2 3 2 2 4 8 3 2" xfId="44133"/>
    <cellStyle name="Normal 8 2 3 2 2 4 8 4" xfId="28272"/>
    <cellStyle name="Normal 8 2 3 2 2 4 9" xfId="6456"/>
    <cellStyle name="Normal 8 2 3 2 2 4 9 2" xfId="14389"/>
    <cellStyle name="Normal 8 2 3 2 2 4 9 2 2" xfId="38184"/>
    <cellStyle name="Normal 8 2 3 2 2 4 9 3" xfId="22320"/>
    <cellStyle name="Normal 8 2 3 2 2 4 9 3 2" xfId="46114"/>
    <cellStyle name="Normal 8 2 3 2 2 4 9 4" xfId="30254"/>
    <cellStyle name="Normal 8 2 3 2 2 5" xfId="477"/>
    <cellStyle name="Normal 8 2 3 2 2 5 10" xfId="8456"/>
    <cellStyle name="Normal 8 2 3 2 2 5 10 2" xfId="32251"/>
    <cellStyle name="Normal 8 2 3 2 2 5 11" xfId="16387"/>
    <cellStyle name="Normal 8 2 3 2 2 5 11 2" xfId="40181"/>
    <cellStyle name="Normal 8 2 3 2 2 5 12" xfId="24320"/>
    <cellStyle name="Normal 8 2 3 2 2 5 2" xfId="478"/>
    <cellStyle name="Normal 8 2 3 2 2 5 2 10" xfId="16388"/>
    <cellStyle name="Normal 8 2 3 2 2 5 2 10 2" xfId="40182"/>
    <cellStyle name="Normal 8 2 3 2 2 5 2 11" xfId="24321"/>
    <cellStyle name="Normal 8 2 3 2 2 5 2 2" xfId="479"/>
    <cellStyle name="Normal 8 2 3 2 2 5 2 2 2" xfId="2463"/>
    <cellStyle name="Normal 8 2 3 2 2 5 2 2 2 2" xfId="10439"/>
    <cellStyle name="Normal 8 2 3 2 2 5 2 2 2 2 2" xfId="34234"/>
    <cellStyle name="Normal 8 2 3 2 2 5 2 2 2 3" xfId="18370"/>
    <cellStyle name="Normal 8 2 3 2 2 5 2 2 2 3 2" xfId="42164"/>
    <cellStyle name="Normal 8 2 3 2 2 5 2 2 2 4" xfId="26303"/>
    <cellStyle name="Normal 8 2 3 2 2 5 2 2 3" xfId="4445"/>
    <cellStyle name="Normal 8 2 3 2 2 5 2 2 3 2" xfId="12420"/>
    <cellStyle name="Normal 8 2 3 2 2 5 2 2 3 2 2" xfId="36215"/>
    <cellStyle name="Normal 8 2 3 2 2 5 2 2 3 3" xfId="20351"/>
    <cellStyle name="Normal 8 2 3 2 2 5 2 2 3 3 2" xfId="44145"/>
    <cellStyle name="Normal 8 2 3 2 2 5 2 2 3 4" xfId="28284"/>
    <cellStyle name="Normal 8 2 3 2 2 5 2 2 4" xfId="6468"/>
    <cellStyle name="Normal 8 2 3 2 2 5 2 2 4 2" xfId="14401"/>
    <cellStyle name="Normal 8 2 3 2 2 5 2 2 4 2 2" xfId="38196"/>
    <cellStyle name="Normal 8 2 3 2 2 5 2 2 4 3" xfId="22332"/>
    <cellStyle name="Normal 8 2 3 2 2 5 2 2 4 3 2" xfId="46126"/>
    <cellStyle name="Normal 8 2 3 2 2 5 2 2 4 4" xfId="30266"/>
    <cellStyle name="Normal 8 2 3 2 2 5 2 2 5" xfId="8458"/>
    <cellStyle name="Normal 8 2 3 2 2 5 2 2 5 2" xfId="32253"/>
    <cellStyle name="Normal 8 2 3 2 2 5 2 2 6" xfId="16389"/>
    <cellStyle name="Normal 8 2 3 2 2 5 2 2 6 2" xfId="40183"/>
    <cellStyle name="Normal 8 2 3 2 2 5 2 2 7" xfId="24322"/>
    <cellStyle name="Normal 8 2 3 2 2 5 2 3" xfId="480"/>
    <cellStyle name="Normal 8 2 3 2 2 5 2 3 2" xfId="2464"/>
    <cellStyle name="Normal 8 2 3 2 2 5 2 3 2 2" xfId="10440"/>
    <cellStyle name="Normal 8 2 3 2 2 5 2 3 2 2 2" xfId="34235"/>
    <cellStyle name="Normal 8 2 3 2 2 5 2 3 2 3" xfId="18371"/>
    <cellStyle name="Normal 8 2 3 2 2 5 2 3 2 3 2" xfId="42165"/>
    <cellStyle name="Normal 8 2 3 2 2 5 2 3 2 4" xfId="26304"/>
    <cellStyle name="Normal 8 2 3 2 2 5 2 3 3" xfId="4446"/>
    <cellStyle name="Normal 8 2 3 2 2 5 2 3 3 2" xfId="12421"/>
    <cellStyle name="Normal 8 2 3 2 2 5 2 3 3 2 2" xfId="36216"/>
    <cellStyle name="Normal 8 2 3 2 2 5 2 3 3 3" xfId="20352"/>
    <cellStyle name="Normal 8 2 3 2 2 5 2 3 3 3 2" xfId="44146"/>
    <cellStyle name="Normal 8 2 3 2 2 5 2 3 3 4" xfId="28285"/>
    <cellStyle name="Normal 8 2 3 2 2 5 2 3 4" xfId="6469"/>
    <cellStyle name="Normal 8 2 3 2 2 5 2 3 4 2" xfId="14402"/>
    <cellStyle name="Normal 8 2 3 2 2 5 2 3 4 2 2" xfId="38197"/>
    <cellStyle name="Normal 8 2 3 2 2 5 2 3 4 3" xfId="22333"/>
    <cellStyle name="Normal 8 2 3 2 2 5 2 3 4 3 2" xfId="46127"/>
    <cellStyle name="Normal 8 2 3 2 2 5 2 3 4 4" xfId="30267"/>
    <cellStyle name="Normal 8 2 3 2 2 5 2 3 5" xfId="8459"/>
    <cellStyle name="Normal 8 2 3 2 2 5 2 3 5 2" xfId="32254"/>
    <cellStyle name="Normal 8 2 3 2 2 5 2 3 6" xfId="16390"/>
    <cellStyle name="Normal 8 2 3 2 2 5 2 3 6 2" xfId="40184"/>
    <cellStyle name="Normal 8 2 3 2 2 5 2 3 7" xfId="24323"/>
    <cellStyle name="Normal 8 2 3 2 2 5 2 4" xfId="481"/>
    <cellStyle name="Normal 8 2 3 2 2 5 2 4 2" xfId="2465"/>
    <cellStyle name="Normal 8 2 3 2 2 5 2 4 2 2" xfId="10441"/>
    <cellStyle name="Normal 8 2 3 2 2 5 2 4 2 2 2" xfId="34236"/>
    <cellStyle name="Normal 8 2 3 2 2 5 2 4 2 3" xfId="18372"/>
    <cellStyle name="Normal 8 2 3 2 2 5 2 4 2 3 2" xfId="42166"/>
    <cellStyle name="Normal 8 2 3 2 2 5 2 4 2 4" xfId="26305"/>
    <cellStyle name="Normal 8 2 3 2 2 5 2 4 3" xfId="4447"/>
    <cellStyle name="Normal 8 2 3 2 2 5 2 4 3 2" xfId="12422"/>
    <cellStyle name="Normal 8 2 3 2 2 5 2 4 3 2 2" xfId="36217"/>
    <cellStyle name="Normal 8 2 3 2 2 5 2 4 3 3" xfId="20353"/>
    <cellStyle name="Normal 8 2 3 2 2 5 2 4 3 3 2" xfId="44147"/>
    <cellStyle name="Normal 8 2 3 2 2 5 2 4 3 4" xfId="28286"/>
    <cellStyle name="Normal 8 2 3 2 2 5 2 4 4" xfId="6470"/>
    <cellStyle name="Normal 8 2 3 2 2 5 2 4 4 2" xfId="14403"/>
    <cellStyle name="Normal 8 2 3 2 2 5 2 4 4 2 2" xfId="38198"/>
    <cellStyle name="Normal 8 2 3 2 2 5 2 4 4 3" xfId="22334"/>
    <cellStyle name="Normal 8 2 3 2 2 5 2 4 4 3 2" xfId="46128"/>
    <cellStyle name="Normal 8 2 3 2 2 5 2 4 4 4" xfId="30268"/>
    <cellStyle name="Normal 8 2 3 2 2 5 2 4 5" xfId="8460"/>
    <cellStyle name="Normal 8 2 3 2 2 5 2 4 5 2" xfId="32255"/>
    <cellStyle name="Normal 8 2 3 2 2 5 2 4 6" xfId="16391"/>
    <cellStyle name="Normal 8 2 3 2 2 5 2 4 6 2" xfId="40185"/>
    <cellStyle name="Normal 8 2 3 2 2 5 2 4 7" xfId="24324"/>
    <cellStyle name="Normal 8 2 3 2 2 5 2 5" xfId="482"/>
    <cellStyle name="Normal 8 2 3 2 2 5 2 5 2" xfId="2466"/>
    <cellStyle name="Normal 8 2 3 2 2 5 2 5 2 2" xfId="10442"/>
    <cellStyle name="Normal 8 2 3 2 2 5 2 5 2 2 2" xfId="34237"/>
    <cellStyle name="Normal 8 2 3 2 2 5 2 5 2 3" xfId="18373"/>
    <cellStyle name="Normal 8 2 3 2 2 5 2 5 2 3 2" xfId="42167"/>
    <cellStyle name="Normal 8 2 3 2 2 5 2 5 2 4" xfId="26306"/>
    <cellStyle name="Normal 8 2 3 2 2 5 2 5 3" xfId="4448"/>
    <cellStyle name="Normal 8 2 3 2 2 5 2 5 3 2" xfId="12423"/>
    <cellStyle name="Normal 8 2 3 2 2 5 2 5 3 2 2" xfId="36218"/>
    <cellStyle name="Normal 8 2 3 2 2 5 2 5 3 3" xfId="20354"/>
    <cellStyle name="Normal 8 2 3 2 2 5 2 5 3 3 2" xfId="44148"/>
    <cellStyle name="Normal 8 2 3 2 2 5 2 5 3 4" xfId="28287"/>
    <cellStyle name="Normal 8 2 3 2 2 5 2 5 4" xfId="6471"/>
    <cellStyle name="Normal 8 2 3 2 2 5 2 5 4 2" xfId="14404"/>
    <cellStyle name="Normal 8 2 3 2 2 5 2 5 4 2 2" xfId="38199"/>
    <cellStyle name="Normal 8 2 3 2 2 5 2 5 4 3" xfId="22335"/>
    <cellStyle name="Normal 8 2 3 2 2 5 2 5 4 3 2" xfId="46129"/>
    <cellStyle name="Normal 8 2 3 2 2 5 2 5 4 4" xfId="30269"/>
    <cellStyle name="Normal 8 2 3 2 2 5 2 5 5" xfId="8461"/>
    <cellStyle name="Normal 8 2 3 2 2 5 2 5 5 2" xfId="32256"/>
    <cellStyle name="Normal 8 2 3 2 2 5 2 5 6" xfId="16392"/>
    <cellStyle name="Normal 8 2 3 2 2 5 2 5 6 2" xfId="40186"/>
    <cellStyle name="Normal 8 2 3 2 2 5 2 5 7" xfId="24325"/>
    <cellStyle name="Normal 8 2 3 2 2 5 2 6" xfId="2462"/>
    <cellStyle name="Normal 8 2 3 2 2 5 2 6 2" xfId="10438"/>
    <cellStyle name="Normal 8 2 3 2 2 5 2 6 2 2" xfId="34233"/>
    <cellStyle name="Normal 8 2 3 2 2 5 2 6 3" xfId="18369"/>
    <cellStyle name="Normal 8 2 3 2 2 5 2 6 3 2" xfId="42163"/>
    <cellStyle name="Normal 8 2 3 2 2 5 2 6 4" xfId="26302"/>
    <cellStyle name="Normal 8 2 3 2 2 5 2 7" xfId="4444"/>
    <cellStyle name="Normal 8 2 3 2 2 5 2 7 2" xfId="12419"/>
    <cellStyle name="Normal 8 2 3 2 2 5 2 7 2 2" xfId="36214"/>
    <cellStyle name="Normal 8 2 3 2 2 5 2 7 3" xfId="20350"/>
    <cellStyle name="Normal 8 2 3 2 2 5 2 7 3 2" xfId="44144"/>
    <cellStyle name="Normal 8 2 3 2 2 5 2 7 4" xfId="28283"/>
    <cellStyle name="Normal 8 2 3 2 2 5 2 8" xfId="6467"/>
    <cellStyle name="Normal 8 2 3 2 2 5 2 8 2" xfId="14400"/>
    <cellStyle name="Normal 8 2 3 2 2 5 2 8 2 2" xfId="38195"/>
    <cellStyle name="Normal 8 2 3 2 2 5 2 8 3" xfId="22331"/>
    <cellStyle name="Normal 8 2 3 2 2 5 2 8 3 2" xfId="46125"/>
    <cellStyle name="Normal 8 2 3 2 2 5 2 8 4" xfId="30265"/>
    <cellStyle name="Normal 8 2 3 2 2 5 2 9" xfId="8457"/>
    <cellStyle name="Normal 8 2 3 2 2 5 2 9 2" xfId="32252"/>
    <cellStyle name="Normal 8 2 3 2 2 5 3" xfId="483"/>
    <cellStyle name="Normal 8 2 3 2 2 5 3 2" xfId="2467"/>
    <cellStyle name="Normal 8 2 3 2 2 5 3 2 2" xfId="10443"/>
    <cellStyle name="Normal 8 2 3 2 2 5 3 2 2 2" xfId="34238"/>
    <cellStyle name="Normal 8 2 3 2 2 5 3 2 3" xfId="18374"/>
    <cellStyle name="Normal 8 2 3 2 2 5 3 2 3 2" xfId="42168"/>
    <cellStyle name="Normal 8 2 3 2 2 5 3 2 4" xfId="26307"/>
    <cellStyle name="Normal 8 2 3 2 2 5 3 3" xfId="4449"/>
    <cellStyle name="Normal 8 2 3 2 2 5 3 3 2" xfId="12424"/>
    <cellStyle name="Normal 8 2 3 2 2 5 3 3 2 2" xfId="36219"/>
    <cellStyle name="Normal 8 2 3 2 2 5 3 3 3" xfId="20355"/>
    <cellStyle name="Normal 8 2 3 2 2 5 3 3 3 2" xfId="44149"/>
    <cellStyle name="Normal 8 2 3 2 2 5 3 3 4" xfId="28288"/>
    <cellStyle name="Normal 8 2 3 2 2 5 3 4" xfId="6472"/>
    <cellStyle name="Normal 8 2 3 2 2 5 3 4 2" xfId="14405"/>
    <cellStyle name="Normal 8 2 3 2 2 5 3 4 2 2" xfId="38200"/>
    <cellStyle name="Normal 8 2 3 2 2 5 3 4 3" xfId="22336"/>
    <cellStyle name="Normal 8 2 3 2 2 5 3 4 3 2" xfId="46130"/>
    <cellStyle name="Normal 8 2 3 2 2 5 3 4 4" xfId="30270"/>
    <cellStyle name="Normal 8 2 3 2 2 5 3 5" xfId="8462"/>
    <cellStyle name="Normal 8 2 3 2 2 5 3 5 2" xfId="32257"/>
    <cellStyle name="Normal 8 2 3 2 2 5 3 6" xfId="16393"/>
    <cellStyle name="Normal 8 2 3 2 2 5 3 6 2" xfId="40187"/>
    <cellStyle name="Normal 8 2 3 2 2 5 3 7" xfId="24326"/>
    <cellStyle name="Normal 8 2 3 2 2 5 4" xfId="484"/>
    <cellStyle name="Normal 8 2 3 2 2 5 4 2" xfId="2468"/>
    <cellStyle name="Normal 8 2 3 2 2 5 4 2 2" xfId="10444"/>
    <cellStyle name="Normal 8 2 3 2 2 5 4 2 2 2" xfId="34239"/>
    <cellStyle name="Normal 8 2 3 2 2 5 4 2 3" xfId="18375"/>
    <cellStyle name="Normal 8 2 3 2 2 5 4 2 3 2" xfId="42169"/>
    <cellStyle name="Normal 8 2 3 2 2 5 4 2 4" xfId="26308"/>
    <cellStyle name="Normal 8 2 3 2 2 5 4 3" xfId="4450"/>
    <cellStyle name="Normal 8 2 3 2 2 5 4 3 2" xfId="12425"/>
    <cellStyle name="Normal 8 2 3 2 2 5 4 3 2 2" xfId="36220"/>
    <cellStyle name="Normal 8 2 3 2 2 5 4 3 3" xfId="20356"/>
    <cellStyle name="Normal 8 2 3 2 2 5 4 3 3 2" xfId="44150"/>
    <cellStyle name="Normal 8 2 3 2 2 5 4 3 4" xfId="28289"/>
    <cellStyle name="Normal 8 2 3 2 2 5 4 4" xfId="6473"/>
    <cellStyle name="Normal 8 2 3 2 2 5 4 4 2" xfId="14406"/>
    <cellStyle name="Normal 8 2 3 2 2 5 4 4 2 2" xfId="38201"/>
    <cellStyle name="Normal 8 2 3 2 2 5 4 4 3" xfId="22337"/>
    <cellStyle name="Normal 8 2 3 2 2 5 4 4 3 2" xfId="46131"/>
    <cellStyle name="Normal 8 2 3 2 2 5 4 4 4" xfId="30271"/>
    <cellStyle name="Normal 8 2 3 2 2 5 4 5" xfId="8463"/>
    <cellStyle name="Normal 8 2 3 2 2 5 4 5 2" xfId="32258"/>
    <cellStyle name="Normal 8 2 3 2 2 5 4 6" xfId="16394"/>
    <cellStyle name="Normal 8 2 3 2 2 5 4 6 2" xfId="40188"/>
    <cellStyle name="Normal 8 2 3 2 2 5 4 7" xfId="24327"/>
    <cellStyle name="Normal 8 2 3 2 2 5 5" xfId="485"/>
    <cellStyle name="Normal 8 2 3 2 2 5 5 2" xfId="2469"/>
    <cellStyle name="Normal 8 2 3 2 2 5 5 2 2" xfId="10445"/>
    <cellStyle name="Normal 8 2 3 2 2 5 5 2 2 2" xfId="34240"/>
    <cellStyle name="Normal 8 2 3 2 2 5 5 2 3" xfId="18376"/>
    <cellStyle name="Normal 8 2 3 2 2 5 5 2 3 2" xfId="42170"/>
    <cellStyle name="Normal 8 2 3 2 2 5 5 2 4" xfId="26309"/>
    <cellStyle name="Normal 8 2 3 2 2 5 5 3" xfId="4451"/>
    <cellStyle name="Normal 8 2 3 2 2 5 5 3 2" xfId="12426"/>
    <cellStyle name="Normal 8 2 3 2 2 5 5 3 2 2" xfId="36221"/>
    <cellStyle name="Normal 8 2 3 2 2 5 5 3 3" xfId="20357"/>
    <cellStyle name="Normal 8 2 3 2 2 5 5 3 3 2" xfId="44151"/>
    <cellStyle name="Normal 8 2 3 2 2 5 5 3 4" xfId="28290"/>
    <cellStyle name="Normal 8 2 3 2 2 5 5 4" xfId="6474"/>
    <cellStyle name="Normal 8 2 3 2 2 5 5 4 2" xfId="14407"/>
    <cellStyle name="Normal 8 2 3 2 2 5 5 4 2 2" xfId="38202"/>
    <cellStyle name="Normal 8 2 3 2 2 5 5 4 3" xfId="22338"/>
    <cellStyle name="Normal 8 2 3 2 2 5 5 4 3 2" xfId="46132"/>
    <cellStyle name="Normal 8 2 3 2 2 5 5 4 4" xfId="30272"/>
    <cellStyle name="Normal 8 2 3 2 2 5 5 5" xfId="8464"/>
    <cellStyle name="Normal 8 2 3 2 2 5 5 5 2" xfId="32259"/>
    <cellStyle name="Normal 8 2 3 2 2 5 5 6" xfId="16395"/>
    <cellStyle name="Normal 8 2 3 2 2 5 5 6 2" xfId="40189"/>
    <cellStyle name="Normal 8 2 3 2 2 5 5 7" xfId="24328"/>
    <cellStyle name="Normal 8 2 3 2 2 5 6" xfId="486"/>
    <cellStyle name="Normal 8 2 3 2 2 5 6 2" xfId="2470"/>
    <cellStyle name="Normal 8 2 3 2 2 5 6 2 2" xfId="10446"/>
    <cellStyle name="Normal 8 2 3 2 2 5 6 2 2 2" xfId="34241"/>
    <cellStyle name="Normal 8 2 3 2 2 5 6 2 3" xfId="18377"/>
    <cellStyle name="Normal 8 2 3 2 2 5 6 2 3 2" xfId="42171"/>
    <cellStyle name="Normal 8 2 3 2 2 5 6 2 4" xfId="26310"/>
    <cellStyle name="Normal 8 2 3 2 2 5 6 3" xfId="4452"/>
    <cellStyle name="Normal 8 2 3 2 2 5 6 3 2" xfId="12427"/>
    <cellStyle name="Normal 8 2 3 2 2 5 6 3 2 2" xfId="36222"/>
    <cellStyle name="Normal 8 2 3 2 2 5 6 3 3" xfId="20358"/>
    <cellStyle name="Normal 8 2 3 2 2 5 6 3 3 2" xfId="44152"/>
    <cellStyle name="Normal 8 2 3 2 2 5 6 3 4" xfId="28291"/>
    <cellStyle name="Normal 8 2 3 2 2 5 6 4" xfId="6475"/>
    <cellStyle name="Normal 8 2 3 2 2 5 6 4 2" xfId="14408"/>
    <cellStyle name="Normal 8 2 3 2 2 5 6 4 2 2" xfId="38203"/>
    <cellStyle name="Normal 8 2 3 2 2 5 6 4 3" xfId="22339"/>
    <cellStyle name="Normal 8 2 3 2 2 5 6 4 3 2" xfId="46133"/>
    <cellStyle name="Normal 8 2 3 2 2 5 6 4 4" xfId="30273"/>
    <cellStyle name="Normal 8 2 3 2 2 5 6 5" xfId="8465"/>
    <cellStyle name="Normal 8 2 3 2 2 5 6 5 2" xfId="32260"/>
    <cellStyle name="Normal 8 2 3 2 2 5 6 6" xfId="16396"/>
    <cellStyle name="Normal 8 2 3 2 2 5 6 6 2" xfId="40190"/>
    <cellStyle name="Normal 8 2 3 2 2 5 6 7" xfId="24329"/>
    <cellStyle name="Normal 8 2 3 2 2 5 7" xfId="2461"/>
    <cellStyle name="Normal 8 2 3 2 2 5 7 2" xfId="10437"/>
    <cellStyle name="Normal 8 2 3 2 2 5 7 2 2" xfId="34232"/>
    <cellStyle name="Normal 8 2 3 2 2 5 7 3" xfId="18368"/>
    <cellStyle name="Normal 8 2 3 2 2 5 7 3 2" xfId="42162"/>
    <cellStyle name="Normal 8 2 3 2 2 5 7 4" xfId="26301"/>
    <cellStyle name="Normal 8 2 3 2 2 5 8" xfId="4443"/>
    <cellStyle name="Normal 8 2 3 2 2 5 8 2" xfId="12418"/>
    <cellStyle name="Normal 8 2 3 2 2 5 8 2 2" xfId="36213"/>
    <cellStyle name="Normal 8 2 3 2 2 5 8 3" xfId="20349"/>
    <cellStyle name="Normal 8 2 3 2 2 5 8 3 2" xfId="44143"/>
    <cellStyle name="Normal 8 2 3 2 2 5 8 4" xfId="28282"/>
    <cellStyle name="Normal 8 2 3 2 2 5 9" xfId="6466"/>
    <cellStyle name="Normal 8 2 3 2 2 5 9 2" xfId="14399"/>
    <cellStyle name="Normal 8 2 3 2 2 5 9 2 2" xfId="38194"/>
    <cellStyle name="Normal 8 2 3 2 2 5 9 3" xfId="22330"/>
    <cellStyle name="Normal 8 2 3 2 2 5 9 3 2" xfId="46124"/>
    <cellStyle name="Normal 8 2 3 2 2 5 9 4" xfId="30264"/>
    <cellStyle name="Normal 8 2 3 2 2 6" xfId="487"/>
    <cellStyle name="Normal 8 2 3 2 2 6 10" xfId="16397"/>
    <cellStyle name="Normal 8 2 3 2 2 6 10 2" xfId="40191"/>
    <cellStyle name="Normal 8 2 3 2 2 6 11" xfId="24330"/>
    <cellStyle name="Normal 8 2 3 2 2 6 2" xfId="488"/>
    <cellStyle name="Normal 8 2 3 2 2 6 2 2" xfId="2472"/>
    <cellStyle name="Normal 8 2 3 2 2 6 2 2 2" xfId="10448"/>
    <cellStyle name="Normal 8 2 3 2 2 6 2 2 2 2" xfId="34243"/>
    <cellStyle name="Normal 8 2 3 2 2 6 2 2 3" xfId="18379"/>
    <cellStyle name="Normal 8 2 3 2 2 6 2 2 3 2" xfId="42173"/>
    <cellStyle name="Normal 8 2 3 2 2 6 2 2 4" xfId="26312"/>
    <cellStyle name="Normal 8 2 3 2 2 6 2 3" xfId="4454"/>
    <cellStyle name="Normal 8 2 3 2 2 6 2 3 2" xfId="12429"/>
    <cellStyle name="Normal 8 2 3 2 2 6 2 3 2 2" xfId="36224"/>
    <cellStyle name="Normal 8 2 3 2 2 6 2 3 3" xfId="20360"/>
    <cellStyle name="Normal 8 2 3 2 2 6 2 3 3 2" xfId="44154"/>
    <cellStyle name="Normal 8 2 3 2 2 6 2 3 4" xfId="28293"/>
    <cellStyle name="Normal 8 2 3 2 2 6 2 4" xfId="6477"/>
    <cellStyle name="Normal 8 2 3 2 2 6 2 4 2" xfId="14410"/>
    <cellStyle name="Normal 8 2 3 2 2 6 2 4 2 2" xfId="38205"/>
    <cellStyle name="Normal 8 2 3 2 2 6 2 4 3" xfId="22341"/>
    <cellStyle name="Normal 8 2 3 2 2 6 2 4 3 2" xfId="46135"/>
    <cellStyle name="Normal 8 2 3 2 2 6 2 4 4" xfId="30275"/>
    <cellStyle name="Normal 8 2 3 2 2 6 2 5" xfId="8467"/>
    <cellStyle name="Normal 8 2 3 2 2 6 2 5 2" xfId="32262"/>
    <cellStyle name="Normal 8 2 3 2 2 6 2 6" xfId="16398"/>
    <cellStyle name="Normal 8 2 3 2 2 6 2 6 2" xfId="40192"/>
    <cellStyle name="Normal 8 2 3 2 2 6 2 7" xfId="24331"/>
    <cellStyle name="Normal 8 2 3 2 2 6 3" xfId="489"/>
    <cellStyle name="Normal 8 2 3 2 2 6 3 2" xfId="2473"/>
    <cellStyle name="Normal 8 2 3 2 2 6 3 2 2" xfId="10449"/>
    <cellStyle name="Normal 8 2 3 2 2 6 3 2 2 2" xfId="34244"/>
    <cellStyle name="Normal 8 2 3 2 2 6 3 2 3" xfId="18380"/>
    <cellStyle name="Normal 8 2 3 2 2 6 3 2 3 2" xfId="42174"/>
    <cellStyle name="Normal 8 2 3 2 2 6 3 2 4" xfId="26313"/>
    <cellStyle name="Normal 8 2 3 2 2 6 3 3" xfId="4455"/>
    <cellStyle name="Normal 8 2 3 2 2 6 3 3 2" xfId="12430"/>
    <cellStyle name="Normal 8 2 3 2 2 6 3 3 2 2" xfId="36225"/>
    <cellStyle name="Normal 8 2 3 2 2 6 3 3 3" xfId="20361"/>
    <cellStyle name="Normal 8 2 3 2 2 6 3 3 3 2" xfId="44155"/>
    <cellStyle name="Normal 8 2 3 2 2 6 3 3 4" xfId="28294"/>
    <cellStyle name="Normal 8 2 3 2 2 6 3 4" xfId="6478"/>
    <cellStyle name="Normal 8 2 3 2 2 6 3 4 2" xfId="14411"/>
    <cellStyle name="Normal 8 2 3 2 2 6 3 4 2 2" xfId="38206"/>
    <cellStyle name="Normal 8 2 3 2 2 6 3 4 3" xfId="22342"/>
    <cellStyle name="Normal 8 2 3 2 2 6 3 4 3 2" xfId="46136"/>
    <cellStyle name="Normal 8 2 3 2 2 6 3 4 4" xfId="30276"/>
    <cellStyle name="Normal 8 2 3 2 2 6 3 5" xfId="8468"/>
    <cellStyle name="Normal 8 2 3 2 2 6 3 5 2" xfId="32263"/>
    <cellStyle name="Normal 8 2 3 2 2 6 3 6" xfId="16399"/>
    <cellStyle name="Normal 8 2 3 2 2 6 3 6 2" xfId="40193"/>
    <cellStyle name="Normal 8 2 3 2 2 6 3 7" xfId="24332"/>
    <cellStyle name="Normal 8 2 3 2 2 6 4" xfId="490"/>
    <cellStyle name="Normal 8 2 3 2 2 6 4 2" xfId="2474"/>
    <cellStyle name="Normal 8 2 3 2 2 6 4 2 2" xfId="10450"/>
    <cellStyle name="Normal 8 2 3 2 2 6 4 2 2 2" xfId="34245"/>
    <cellStyle name="Normal 8 2 3 2 2 6 4 2 3" xfId="18381"/>
    <cellStyle name="Normal 8 2 3 2 2 6 4 2 3 2" xfId="42175"/>
    <cellStyle name="Normal 8 2 3 2 2 6 4 2 4" xfId="26314"/>
    <cellStyle name="Normal 8 2 3 2 2 6 4 3" xfId="4456"/>
    <cellStyle name="Normal 8 2 3 2 2 6 4 3 2" xfId="12431"/>
    <cellStyle name="Normal 8 2 3 2 2 6 4 3 2 2" xfId="36226"/>
    <cellStyle name="Normal 8 2 3 2 2 6 4 3 3" xfId="20362"/>
    <cellStyle name="Normal 8 2 3 2 2 6 4 3 3 2" xfId="44156"/>
    <cellStyle name="Normal 8 2 3 2 2 6 4 3 4" xfId="28295"/>
    <cellStyle name="Normal 8 2 3 2 2 6 4 4" xfId="6479"/>
    <cellStyle name="Normal 8 2 3 2 2 6 4 4 2" xfId="14412"/>
    <cellStyle name="Normal 8 2 3 2 2 6 4 4 2 2" xfId="38207"/>
    <cellStyle name="Normal 8 2 3 2 2 6 4 4 3" xfId="22343"/>
    <cellStyle name="Normal 8 2 3 2 2 6 4 4 3 2" xfId="46137"/>
    <cellStyle name="Normal 8 2 3 2 2 6 4 4 4" xfId="30277"/>
    <cellStyle name="Normal 8 2 3 2 2 6 4 5" xfId="8469"/>
    <cellStyle name="Normal 8 2 3 2 2 6 4 5 2" xfId="32264"/>
    <cellStyle name="Normal 8 2 3 2 2 6 4 6" xfId="16400"/>
    <cellStyle name="Normal 8 2 3 2 2 6 4 6 2" xfId="40194"/>
    <cellStyle name="Normal 8 2 3 2 2 6 4 7" xfId="24333"/>
    <cellStyle name="Normal 8 2 3 2 2 6 5" xfId="491"/>
    <cellStyle name="Normal 8 2 3 2 2 6 5 2" xfId="2475"/>
    <cellStyle name="Normal 8 2 3 2 2 6 5 2 2" xfId="10451"/>
    <cellStyle name="Normal 8 2 3 2 2 6 5 2 2 2" xfId="34246"/>
    <cellStyle name="Normal 8 2 3 2 2 6 5 2 3" xfId="18382"/>
    <cellStyle name="Normal 8 2 3 2 2 6 5 2 3 2" xfId="42176"/>
    <cellStyle name="Normal 8 2 3 2 2 6 5 2 4" xfId="26315"/>
    <cellStyle name="Normal 8 2 3 2 2 6 5 3" xfId="4457"/>
    <cellStyle name="Normal 8 2 3 2 2 6 5 3 2" xfId="12432"/>
    <cellStyle name="Normal 8 2 3 2 2 6 5 3 2 2" xfId="36227"/>
    <cellStyle name="Normal 8 2 3 2 2 6 5 3 3" xfId="20363"/>
    <cellStyle name="Normal 8 2 3 2 2 6 5 3 3 2" xfId="44157"/>
    <cellStyle name="Normal 8 2 3 2 2 6 5 3 4" xfId="28296"/>
    <cellStyle name="Normal 8 2 3 2 2 6 5 4" xfId="6480"/>
    <cellStyle name="Normal 8 2 3 2 2 6 5 4 2" xfId="14413"/>
    <cellStyle name="Normal 8 2 3 2 2 6 5 4 2 2" xfId="38208"/>
    <cellStyle name="Normal 8 2 3 2 2 6 5 4 3" xfId="22344"/>
    <cellStyle name="Normal 8 2 3 2 2 6 5 4 3 2" xfId="46138"/>
    <cellStyle name="Normal 8 2 3 2 2 6 5 4 4" xfId="30278"/>
    <cellStyle name="Normal 8 2 3 2 2 6 5 5" xfId="8470"/>
    <cellStyle name="Normal 8 2 3 2 2 6 5 5 2" xfId="32265"/>
    <cellStyle name="Normal 8 2 3 2 2 6 5 6" xfId="16401"/>
    <cellStyle name="Normal 8 2 3 2 2 6 5 6 2" xfId="40195"/>
    <cellStyle name="Normal 8 2 3 2 2 6 5 7" xfId="24334"/>
    <cellStyle name="Normal 8 2 3 2 2 6 6" xfId="2471"/>
    <cellStyle name="Normal 8 2 3 2 2 6 6 2" xfId="10447"/>
    <cellStyle name="Normal 8 2 3 2 2 6 6 2 2" xfId="34242"/>
    <cellStyle name="Normal 8 2 3 2 2 6 6 3" xfId="18378"/>
    <cellStyle name="Normal 8 2 3 2 2 6 6 3 2" xfId="42172"/>
    <cellStyle name="Normal 8 2 3 2 2 6 6 4" xfId="26311"/>
    <cellStyle name="Normal 8 2 3 2 2 6 7" xfId="4453"/>
    <cellStyle name="Normal 8 2 3 2 2 6 7 2" xfId="12428"/>
    <cellStyle name="Normal 8 2 3 2 2 6 7 2 2" xfId="36223"/>
    <cellStyle name="Normal 8 2 3 2 2 6 7 3" xfId="20359"/>
    <cellStyle name="Normal 8 2 3 2 2 6 7 3 2" xfId="44153"/>
    <cellStyle name="Normal 8 2 3 2 2 6 7 4" xfId="28292"/>
    <cellStyle name="Normal 8 2 3 2 2 6 8" xfId="6476"/>
    <cellStyle name="Normal 8 2 3 2 2 6 8 2" xfId="14409"/>
    <cellStyle name="Normal 8 2 3 2 2 6 8 2 2" xfId="38204"/>
    <cellStyle name="Normal 8 2 3 2 2 6 8 3" xfId="22340"/>
    <cellStyle name="Normal 8 2 3 2 2 6 8 3 2" xfId="46134"/>
    <cellStyle name="Normal 8 2 3 2 2 6 8 4" xfId="30274"/>
    <cellStyle name="Normal 8 2 3 2 2 6 9" xfId="8466"/>
    <cellStyle name="Normal 8 2 3 2 2 6 9 2" xfId="32261"/>
    <cellStyle name="Normal 8 2 3 2 2 7" xfId="492"/>
    <cellStyle name="Normal 8 2 3 2 2 7 2" xfId="2476"/>
    <cellStyle name="Normal 8 2 3 2 2 7 2 2" xfId="10452"/>
    <cellStyle name="Normal 8 2 3 2 2 7 2 2 2" xfId="34247"/>
    <cellStyle name="Normal 8 2 3 2 2 7 2 3" xfId="18383"/>
    <cellStyle name="Normal 8 2 3 2 2 7 2 3 2" xfId="42177"/>
    <cellStyle name="Normal 8 2 3 2 2 7 2 4" xfId="26316"/>
    <cellStyle name="Normal 8 2 3 2 2 7 3" xfId="4458"/>
    <cellStyle name="Normal 8 2 3 2 2 7 3 2" xfId="12433"/>
    <cellStyle name="Normal 8 2 3 2 2 7 3 2 2" xfId="36228"/>
    <cellStyle name="Normal 8 2 3 2 2 7 3 3" xfId="20364"/>
    <cellStyle name="Normal 8 2 3 2 2 7 3 3 2" xfId="44158"/>
    <cellStyle name="Normal 8 2 3 2 2 7 3 4" xfId="28297"/>
    <cellStyle name="Normal 8 2 3 2 2 7 4" xfId="6481"/>
    <cellStyle name="Normal 8 2 3 2 2 7 4 2" xfId="14414"/>
    <cellStyle name="Normal 8 2 3 2 2 7 4 2 2" xfId="38209"/>
    <cellStyle name="Normal 8 2 3 2 2 7 4 3" xfId="22345"/>
    <cellStyle name="Normal 8 2 3 2 2 7 4 3 2" xfId="46139"/>
    <cellStyle name="Normal 8 2 3 2 2 7 4 4" xfId="30279"/>
    <cellStyle name="Normal 8 2 3 2 2 7 5" xfId="8471"/>
    <cellStyle name="Normal 8 2 3 2 2 7 5 2" xfId="32266"/>
    <cellStyle name="Normal 8 2 3 2 2 7 6" xfId="16402"/>
    <cellStyle name="Normal 8 2 3 2 2 7 6 2" xfId="40196"/>
    <cellStyle name="Normal 8 2 3 2 2 7 7" xfId="24335"/>
    <cellStyle name="Normal 8 2 3 2 2 8" xfId="493"/>
    <cellStyle name="Normal 8 2 3 2 2 8 2" xfId="2477"/>
    <cellStyle name="Normal 8 2 3 2 2 8 2 2" xfId="10453"/>
    <cellStyle name="Normal 8 2 3 2 2 8 2 2 2" xfId="34248"/>
    <cellStyle name="Normal 8 2 3 2 2 8 2 3" xfId="18384"/>
    <cellStyle name="Normal 8 2 3 2 2 8 2 3 2" xfId="42178"/>
    <cellStyle name="Normal 8 2 3 2 2 8 2 4" xfId="26317"/>
    <cellStyle name="Normal 8 2 3 2 2 8 3" xfId="4459"/>
    <cellStyle name="Normal 8 2 3 2 2 8 3 2" xfId="12434"/>
    <cellStyle name="Normal 8 2 3 2 2 8 3 2 2" xfId="36229"/>
    <cellStyle name="Normal 8 2 3 2 2 8 3 3" xfId="20365"/>
    <cellStyle name="Normal 8 2 3 2 2 8 3 3 2" xfId="44159"/>
    <cellStyle name="Normal 8 2 3 2 2 8 3 4" xfId="28298"/>
    <cellStyle name="Normal 8 2 3 2 2 8 4" xfId="6482"/>
    <cellStyle name="Normal 8 2 3 2 2 8 4 2" xfId="14415"/>
    <cellStyle name="Normal 8 2 3 2 2 8 4 2 2" xfId="38210"/>
    <cellStyle name="Normal 8 2 3 2 2 8 4 3" xfId="22346"/>
    <cellStyle name="Normal 8 2 3 2 2 8 4 3 2" xfId="46140"/>
    <cellStyle name="Normal 8 2 3 2 2 8 4 4" xfId="30280"/>
    <cellStyle name="Normal 8 2 3 2 2 8 5" xfId="8472"/>
    <cellStyle name="Normal 8 2 3 2 2 8 5 2" xfId="32267"/>
    <cellStyle name="Normal 8 2 3 2 2 8 6" xfId="16403"/>
    <cellStyle name="Normal 8 2 3 2 2 8 6 2" xfId="40197"/>
    <cellStyle name="Normal 8 2 3 2 2 8 7" xfId="24336"/>
    <cellStyle name="Normal 8 2 3 2 2 9" xfId="494"/>
    <cellStyle name="Normal 8 2 3 2 2 9 2" xfId="2478"/>
    <cellStyle name="Normal 8 2 3 2 2 9 2 2" xfId="10454"/>
    <cellStyle name="Normal 8 2 3 2 2 9 2 2 2" xfId="34249"/>
    <cellStyle name="Normal 8 2 3 2 2 9 2 3" xfId="18385"/>
    <cellStyle name="Normal 8 2 3 2 2 9 2 3 2" xfId="42179"/>
    <cellStyle name="Normal 8 2 3 2 2 9 2 4" xfId="26318"/>
    <cellStyle name="Normal 8 2 3 2 2 9 3" xfId="4460"/>
    <cellStyle name="Normal 8 2 3 2 2 9 3 2" xfId="12435"/>
    <cellStyle name="Normal 8 2 3 2 2 9 3 2 2" xfId="36230"/>
    <cellStyle name="Normal 8 2 3 2 2 9 3 3" xfId="20366"/>
    <cellStyle name="Normal 8 2 3 2 2 9 3 3 2" xfId="44160"/>
    <cellStyle name="Normal 8 2 3 2 2 9 3 4" xfId="28299"/>
    <cellStyle name="Normal 8 2 3 2 2 9 4" xfId="6483"/>
    <cellStyle name="Normal 8 2 3 2 2 9 4 2" xfId="14416"/>
    <cellStyle name="Normal 8 2 3 2 2 9 4 2 2" xfId="38211"/>
    <cellStyle name="Normal 8 2 3 2 2 9 4 3" xfId="22347"/>
    <cellStyle name="Normal 8 2 3 2 2 9 4 3 2" xfId="46141"/>
    <cellStyle name="Normal 8 2 3 2 2 9 4 4" xfId="30281"/>
    <cellStyle name="Normal 8 2 3 2 2 9 5" xfId="8473"/>
    <cellStyle name="Normal 8 2 3 2 2 9 5 2" xfId="32268"/>
    <cellStyle name="Normal 8 2 3 2 2 9 6" xfId="16404"/>
    <cellStyle name="Normal 8 2 3 2 2 9 6 2" xfId="40198"/>
    <cellStyle name="Normal 8 2 3 2 2 9 7" xfId="24337"/>
    <cellStyle name="Normal 8 2 3 2 3" xfId="495"/>
    <cellStyle name="Normal 8 2 3 2 3 10" xfId="8474"/>
    <cellStyle name="Normal 8 2 3 2 3 10 2" xfId="32269"/>
    <cellStyle name="Normal 8 2 3 2 3 11" xfId="16405"/>
    <cellStyle name="Normal 8 2 3 2 3 11 2" xfId="40199"/>
    <cellStyle name="Normal 8 2 3 2 3 12" xfId="24338"/>
    <cellStyle name="Normal 8 2 3 2 3 2" xfId="496"/>
    <cellStyle name="Normal 8 2 3 2 3 2 10" xfId="16406"/>
    <cellStyle name="Normal 8 2 3 2 3 2 10 2" xfId="40200"/>
    <cellStyle name="Normal 8 2 3 2 3 2 11" xfId="24339"/>
    <cellStyle name="Normal 8 2 3 2 3 2 2" xfId="497"/>
    <cellStyle name="Normal 8 2 3 2 3 2 2 2" xfId="2481"/>
    <cellStyle name="Normal 8 2 3 2 3 2 2 2 2" xfId="10457"/>
    <cellStyle name="Normal 8 2 3 2 3 2 2 2 2 2" xfId="34252"/>
    <cellStyle name="Normal 8 2 3 2 3 2 2 2 3" xfId="18388"/>
    <cellStyle name="Normal 8 2 3 2 3 2 2 2 3 2" xfId="42182"/>
    <cellStyle name="Normal 8 2 3 2 3 2 2 2 4" xfId="26321"/>
    <cellStyle name="Normal 8 2 3 2 3 2 2 3" xfId="4463"/>
    <cellStyle name="Normal 8 2 3 2 3 2 2 3 2" xfId="12438"/>
    <cellStyle name="Normal 8 2 3 2 3 2 2 3 2 2" xfId="36233"/>
    <cellStyle name="Normal 8 2 3 2 3 2 2 3 3" xfId="20369"/>
    <cellStyle name="Normal 8 2 3 2 3 2 2 3 3 2" xfId="44163"/>
    <cellStyle name="Normal 8 2 3 2 3 2 2 3 4" xfId="28302"/>
    <cellStyle name="Normal 8 2 3 2 3 2 2 4" xfId="6486"/>
    <cellStyle name="Normal 8 2 3 2 3 2 2 4 2" xfId="14419"/>
    <cellStyle name="Normal 8 2 3 2 3 2 2 4 2 2" xfId="38214"/>
    <cellStyle name="Normal 8 2 3 2 3 2 2 4 3" xfId="22350"/>
    <cellStyle name="Normal 8 2 3 2 3 2 2 4 3 2" xfId="46144"/>
    <cellStyle name="Normal 8 2 3 2 3 2 2 4 4" xfId="30284"/>
    <cellStyle name="Normal 8 2 3 2 3 2 2 5" xfId="8476"/>
    <cellStyle name="Normal 8 2 3 2 3 2 2 5 2" xfId="32271"/>
    <cellStyle name="Normal 8 2 3 2 3 2 2 6" xfId="16407"/>
    <cellStyle name="Normal 8 2 3 2 3 2 2 6 2" xfId="40201"/>
    <cellStyle name="Normal 8 2 3 2 3 2 2 7" xfId="24340"/>
    <cellStyle name="Normal 8 2 3 2 3 2 3" xfId="498"/>
    <cellStyle name="Normal 8 2 3 2 3 2 3 2" xfId="2482"/>
    <cellStyle name="Normal 8 2 3 2 3 2 3 2 2" xfId="10458"/>
    <cellStyle name="Normal 8 2 3 2 3 2 3 2 2 2" xfId="34253"/>
    <cellStyle name="Normal 8 2 3 2 3 2 3 2 3" xfId="18389"/>
    <cellStyle name="Normal 8 2 3 2 3 2 3 2 3 2" xfId="42183"/>
    <cellStyle name="Normal 8 2 3 2 3 2 3 2 4" xfId="26322"/>
    <cellStyle name="Normal 8 2 3 2 3 2 3 3" xfId="4464"/>
    <cellStyle name="Normal 8 2 3 2 3 2 3 3 2" xfId="12439"/>
    <cellStyle name="Normal 8 2 3 2 3 2 3 3 2 2" xfId="36234"/>
    <cellStyle name="Normal 8 2 3 2 3 2 3 3 3" xfId="20370"/>
    <cellStyle name="Normal 8 2 3 2 3 2 3 3 3 2" xfId="44164"/>
    <cellStyle name="Normal 8 2 3 2 3 2 3 3 4" xfId="28303"/>
    <cellStyle name="Normal 8 2 3 2 3 2 3 4" xfId="6487"/>
    <cellStyle name="Normal 8 2 3 2 3 2 3 4 2" xfId="14420"/>
    <cellStyle name="Normal 8 2 3 2 3 2 3 4 2 2" xfId="38215"/>
    <cellStyle name="Normal 8 2 3 2 3 2 3 4 3" xfId="22351"/>
    <cellStyle name="Normal 8 2 3 2 3 2 3 4 3 2" xfId="46145"/>
    <cellStyle name="Normal 8 2 3 2 3 2 3 4 4" xfId="30285"/>
    <cellStyle name="Normal 8 2 3 2 3 2 3 5" xfId="8477"/>
    <cellStyle name="Normal 8 2 3 2 3 2 3 5 2" xfId="32272"/>
    <cellStyle name="Normal 8 2 3 2 3 2 3 6" xfId="16408"/>
    <cellStyle name="Normal 8 2 3 2 3 2 3 6 2" xfId="40202"/>
    <cellStyle name="Normal 8 2 3 2 3 2 3 7" xfId="24341"/>
    <cellStyle name="Normal 8 2 3 2 3 2 4" xfId="499"/>
    <cellStyle name="Normal 8 2 3 2 3 2 4 2" xfId="2483"/>
    <cellStyle name="Normal 8 2 3 2 3 2 4 2 2" xfId="10459"/>
    <cellStyle name="Normal 8 2 3 2 3 2 4 2 2 2" xfId="34254"/>
    <cellStyle name="Normal 8 2 3 2 3 2 4 2 3" xfId="18390"/>
    <cellStyle name="Normal 8 2 3 2 3 2 4 2 3 2" xfId="42184"/>
    <cellStyle name="Normal 8 2 3 2 3 2 4 2 4" xfId="26323"/>
    <cellStyle name="Normal 8 2 3 2 3 2 4 3" xfId="4465"/>
    <cellStyle name="Normal 8 2 3 2 3 2 4 3 2" xfId="12440"/>
    <cellStyle name="Normal 8 2 3 2 3 2 4 3 2 2" xfId="36235"/>
    <cellStyle name="Normal 8 2 3 2 3 2 4 3 3" xfId="20371"/>
    <cellStyle name="Normal 8 2 3 2 3 2 4 3 3 2" xfId="44165"/>
    <cellStyle name="Normal 8 2 3 2 3 2 4 3 4" xfId="28304"/>
    <cellStyle name="Normal 8 2 3 2 3 2 4 4" xfId="6488"/>
    <cellStyle name="Normal 8 2 3 2 3 2 4 4 2" xfId="14421"/>
    <cellStyle name="Normal 8 2 3 2 3 2 4 4 2 2" xfId="38216"/>
    <cellStyle name="Normal 8 2 3 2 3 2 4 4 3" xfId="22352"/>
    <cellStyle name="Normal 8 2 3 2 3 2 4 4 3 2" xfId="46146"/>
    <cellStyle name="Normal 8 2 3 2 3 2 4 4 4" xfId="30286"/>
    <cellStyle name="Normal 8 2 3 2 3 2 4 5" xfId="8478"/>
    <cellStyle name="Normal 8 2 3 2 3 2 4 5 2" xfId="32273"/>
    <cellStyle name="Normal 8 2 3 2 3 2 4 6" xfId="16409"/>
    <cellStyle name="Normal 8 2 3 2 3 2 4 6 2" xfId="40203"/>
    <cellStyle name="Normal 8 2 3 2 3 2 4 7" xfId="24342"/>
    <cellStyle name="Normal 8 2 3 2 3 2 5" xfId="500"/>
    <cellStyle name="Normal 8 2 3 2 3 2 5 2" xfId="2484"/>
    <cellStyle name="Normal 8 2 3 2 3 2 5 2 2" xfId="10460"/>
    <cellStyle name="Normal 8 2 3 2 3 2 5 2 2 2" xfId="34255"/>
    <cellStyle name="Normal 8 2 3 2 3 2 5 2 3" xfId="18391"/>
    <cellStyle name="Normal 8 2 3 2 3 2 5 2 3 2" xfId="42185"/>
    <cellStyle name="Normal 8 2 3 2 3 2 5 2 4" xfId="26324"/>
    <cellStyle name="Normal 8 2 3 2 3 2 5 3" xfId="4466"/>
    <cellStyle name="Normal 8 2 3 2 3 2 5 3 2" xfId="12441"/>
    <cellStyle name="Normal 8 2 3 2 3 2 5 3 2 2" xfId="36236"/>
    <cellStyle name="Normal 8 2 3 2 3 2 5 3 3" xfId="20372"/>
    <cellStyle name="Normal 8 2 3 2 3 2 5 3 3 2" xfId="44166"/>
    <cellStyle name="Normal 8 2 3 2 3 2 5 3 4" xfId="28305"/>
    <cellStyle name="Normal 8 2 3 2 3 2 5 4" xfId="6489"/>
    <cellStyle name="Normal 8 2 3 2 3 2 5 4 2" xfId="14422"/>
    <cellStyle name="Normal 8 2 3 2 3 2 5 4 2 2" xfId="38217"/>
    <cellStyle name="Normal 8 2 3 2 3 2 5 4 3" xfId="22353"/>
    <cellStyle name="Normal 8 2 3 2 3 2 5 4 3 2" xfId="46147"/>
    <cellStyle name="Normal 8 2 3 2 3 2 5 4 4" xfId="30287"/>
    <cellStyle name="Normal 8 2 3 2 3 2 5 5" xfId="8479"/>
    <cellStyle name="Normal 8 2 3 2 3 2 5 5 2" xfId="32274"/>
    <cellStyle name="Normal 8 2 3 2 3 2 5 6" xfId="16410"/>
    <cellStyle name="Normal 8 2 3 2 3 2 5 6 2" xfId="40204"/>
    <cellStyle name="Normal 8 2 3 2 3 2 5 7" xfId="24343"/>
    <cellStyle name="Normal 8 2 3 2 3 2 6" xfId="2480"/>
    <cellStyle name="Normal 8 2 3 2 3 2 6 2" xfId="10456"/>
    <cellStyle name="Normal 8 2 3 2 3 2 6 2 2" xfId="34251"/>
    <cellStyle name="Normal 8 2 3 2 3 2 6 3" xfId="18387"/>
    <cellStyle name="Normal 8 2 3 2 3 2 6 3 2" xfId="42181"/>
    <cellStyle name="Normal 8 2 3 2 3 2 6 4" xfId="26320"/>
    <cellStyle name="Normal 8 2 3 2 3 2 7" xfId="4462"/>
    <cellStyle name="Normal 8 2 3 2 3 2 7 2" xfId="12437"/>
    <cellStyle name="Normal 8 2 3 2 3 2 7 2 2" xfId="36232"/>
    <cellStyle name="Normal 8 2 3 2 3 2 7 3" xfId="20368"/>
    <cellStyle name="Normal 8 2 3 2 3 2 7 3 2" xfId="44162"/>
    <cellStyle name="Normal 8 2 3 2 3 2 7 4" xfId="28301"/>
    <cellStyle name="Normal 8 2 3 2 3 2 8" xfId="6485"/>
    <cellStyle name="Normal 8 2 3 2 3 2 8 2" xfId="14418"/>
    <cellStyle name="Normal 8 2 3 2 3 2 8 2 2" xfId="38213"/>
    <cellStyle name="Normal 8 2 3 2 3 2 8 3" xfId="22349"/>
    <cellStyle name="Normal 8 2 3 2 3 2 8 3 2" xfId="46143"/>
    <cellStyle name="Normal 8 2 3 2 3 2 8 4" xfId="30283"/>
    <cellStyle name="Normal 8 2 3 2 3 2 9" xfId="8475"/>
    <cellStyle name="Normal 8 2 3 2 3 2 9 2" xfId="32270"/>
    <cellStyle name="Normal 8 2 3 2 3 3" xfId="501"/>
    <cellStyle name="Normal 8 2 3 2 3 3 2" xfId="2485"/>
    <cellStyle name="Normal 8 2 3 2 3 3 2 2" xfId="10461"/>
    <cellStyle name="Normal 8 2 3 2 3 3 2 2 2" xfId="34256"/>
    <cellStyle name="Normal 8 2 3 2 3 3 2 3" xfId="18392"/>
    <cellStyle name="Normal 8 2 3 2 3 3 2 3 2" xfId="42186"/>
    <cellStyle name="Normal 8 2 3 2 3 3 2 4" xfId="26325"/>
    <cellStyle name="Normal 8 2 3 2 3 3 3" xfId="4467"/>
    <cellStyle name="Normal 8 2 3 2 3 3 3 2" xfId="12442"/>
    <cellStyle name="Normal 8 2 3 2 3 3 3 2 2" xfId="36237"/>
    <cellStyle name="Normal 8 2 3 2 3 3 3 3" xfId="20373"/>
    <cellStyle name="Normal 8 2 3 2 3 3 3 3 2" xfId="44167"/>
    <cellStyle name="Normal 8 2 3 2 3 3 3 4" xfId="28306"/>
    <cellStyle name="Normal 8 2 3 2 3 3 4" xfId="6490"/>
    <cellStyle name="Normal 8 2 3 2 3 3 4 2" xfId="14423"/>
    <cellStyle name="Normal 8 2 3 2 3 3 4 2 2" xfId="38218"/>
    <cellStyle name="Normal 8 2 3 2 3 3 4 3" xfId="22354"/>
    <cellStyle name="Normal 8 2 3 2 3 3 4 3 2" xfId="46148"/>
    <cellStyle name="Normal 8 2 3 2 3 3 4 4" xfId="30288"/>
    <cellStyle name="Normal 8 2 3 2 3 3 5" xfId="8480"/>
    <cellStyle name="Normal 8 2 3 2 3 3 5 2" xfId="32275"/>
    <cellStyle name="Normal 8 2 3 2 3 3 6" xfId="16411"/>
    <cellStyle name="Normal 8 2 3 2 3 3 6 2" xfId="40205"/>
    <cellStyle name="Normal 8 2 3 2 3 3 7" xfId="24344"/>
    <cellStyle name="Normal 8 2 3 2 3 4" xfId="502"/>
    <cellStyle name="Normal 8 2 3 2 3 4 2" xfId="2486"/>
    <cellStyle name="Normal 8 2 3 2 3 4 2 2" xfId="10462"/>
    <cellStyle name="Normal 8 2 3 2 3 4 2 2 2" xfId="34257"/>
    <cellStyle name="Normal 8 2 3 2 3 4 2 3" xfId="18393"/>
    <cellStyle name="Normal 8 2 3 2 3 4 2 3 2" xfId="42187"/>
    <cellStyle name="Normal 8 2 3 2 3 4 2 4" xfId="26326"/>
    <cellStyle name="Normal 8 2 3 2 3 4 3" xfId="4468"/>
    <cellStyle name="Normal 8 2 3 2 3 4 3 2" xfId="12443"/>
    <cellStyle name="Normal 8 2 3 2 3 4 3 2 2" xfId="36238"/>
    <cellStyle name="Normal 8 2 3 2 3 4 3 3" xfId="20374"/>
    <cellStyle name="Normal 8 2 3 2 3 4 3 3 2" xfId="44168"/>
    <cellStyle name="Normal 8 2 3 2 3 4 3 4" xfId="28307"/>
    <cellStyle name="Normal 8 2 3 2 3 4 4" xfId="6491"/>
    <cellStyle name="Normal 8 2 3 2 3 4 4 2" xfId="14424"/>
    <cellStyle name="Normal 8 2 3 2 3 4 4 2 2" xfId="38219"/>
    <cellStyle name="Normal 8 2 3 2 3 4 4 3" xfId="22355"/>
    <cellStyle name="Normal 8 2 3 2 3 4 4 3 2" xfId="46149"/>
    <cellStyle name="Normal 8 2 3 2 3 4 4 4" xfId="30289"/>
    <cellStyle name="Normal 8 2 3 2 3 4 5" xfId="8481"/>
    <cellStyle name="Normal 8 2 3 2 3 4 5 2" xfId="32276"/>
    <cellStyle name="Normal 8 2 3 2 3 4 6" xfId="16412"/>
    <cellStyle name="Normal 8 2 3 2 3 4 6 2" xfId="40206"/>
    <cellStyle name="Normal 8 2 3 2 3 4 7" xfId="24345"/>
    <cellStyle name="Normal 8 2 3 2 3 5" xfId="503"/>
    <cellStyle name="Normal 8 2 3 2 3 5 2" xfId="2487"/>
    <cellStyle name="Normal 8 2 3 2 3 5 2 2" xfId="10463"/>
    <cellStyle name="Normal 8 2 3 2 3 5 2 2 2" xfId="34258"/>
    <cellStyle name="Normal 8 2 3 2 3 5 2 3" xfId="18394"/>
    <cellStyle name="Normal 8 2 3 2 3 5 2 3 2" xfId="42188"/>
    <cellStyle name="Normal 8 2 3 2 3 5 2 4" xfId="26327"/>
    <cellStyle name="Normal 8 2 3 2 3 5 3" xfId="4469"/>
    <cellStyle name="Normal 8 2 3 2 3 5 3 2" xfId="12444"/>
    <cellStyle name="Normal 8 2 3 2 3 5 3 2 2" xfId="36239"/>
    <cellStyle name="Normal 8 2 3 2 3 5 3 3" xfId="20375"/>
    <cellStyle name="Normal 8 2 3 2 3 5 3 3 2" xfId="44169"/>
    <cellStyle name="Normal 8 2 3 2 3 5 3 4" xfId="28308"/>
    <cellStyle name="Normal 8 2 3 2 3 5 4" xfId="6492"/>
    <cellStyle name="Normal 8 2 3 2 3 5 4 2" xfId="14425"/>
    <cellStyle name="Normal 8 2 3 2 3 5 4 2 2" xfId="38220"/>
    <cellStyle name="Normal 8 2 3 2 3 5 4 3" xfId="22356"/>
    <cellStyle name="Normal 8 2 3 2 3 5 4 3 2" xfId="46150"/>
    <cellStyle name="Normal 8 2 3 2 3 5 4 4" xfId="30290"/>
    <cellStyle name="Normal 8 2 3 2 3 5 5" xfId="8482"/>
    <cellStyle name="Normal 8 2 3 2 3 5 5 2" xfId="32277"/>
    <cellStyle name="Normal 8 2 3 2 3 5 6" xfId="16413"/>
    <cellStyle name="Normal 8 2 3 2 3 5 6 2" xfId="40207"/>
    <cellStyle name="Normal 8 2 3 2 3 5 7" xfId="24346"/>
    <cellStyle name="Normal 8 2 3 2 3 6" xfId="504"/>
    <cellStyle name="Normal 8 2 3 2 3 6 2" xfId="2488"/>
    <cellStyle name="Normal 8 2 3 2 3 6 2 2" xfId="10464"/>
    <cellStyle name="Normal 8 2 3 2 3 6 2 2 2" xfId="34259"/>
    <cellStyle name="Normal 8 2 3 2 3 6 2 3" xfId="18395"/>
    <cellStyle name="Normal 8 2 3 2 3 6 2 3 2" xfId="42189"/>
    <cellStyle name="Normal 8 2 3 2 3 6 2 4" xfId="26328"/>
    <cellStyle name="Normal 8 2 3 2 3 6 3" xfId="4470"/>
    <cellStyle name="Normal 8 2 3 2 3 6 3 2" xfId="12445"/>
    <cellStyle name="Normal 8 2 3 2 3 6 3 2 2" xfId="36240"/>
    <cellStyle name="Normal 8 2 3 2 3 6 3 3" xfId="20376"/>
    <cellStyle name="Normal 8 2 3 2 3 6 3 3 2" xfId="44170"/>
    <cellStyle name="Normal 8 2 3 2 3 6 3 4" xfId="28309"/>
    <cellStyle name="Normal 8 2 3 2 3 6 4" xfId="6493"/>
    <cellStyle name="Normal 8 2 3 2 3 6 4 2" xfId="14426"/>
    <cellStyle name="Normal 8 2 3 2 3 6 4 2 2" xfId="38221"/>
    <cellStyle name="Normal 8 2 3 2 3 6 4 3" xfId="22357"/>
    <cellStyle name="Normal 8 2 3 2 3 6 4 3 2" xfId="46151"/>
    <cellStyle name="Normal 8 2 3 2 3 6 4 4" xfId="30291"/>
    <cellStyle name="Normal 8 2 3 2 3 6 5" xfId="8483"/>
    <cellStyle name="Normal 8 2 3 2 3 6 5 2" xfId="32278"/>
    <cellStyle name="Normal 8 2 3 2 3 6 6" xfId="16414"/>
    <cellStyle name="Normal 8 2 3 2 3 6 6 2" xfId="40208"/>
    <cellStyle name="Normal 8 2 3 2 3 6 7" xfId="24347"/>
    <cellStyle name="Normal 8 2 3 2 3 7" xfId="2479"/>
    <cellStyle name="Normal 8 2 3 2 3 7 2" xfId="10455"/>
    <cellStyle name="Normal 8 2 3 2 3 7 2 2" xfId="34250"/>
    <cellStyle name="Normal 8 2 3 2 3 7 3" xfId="18386"/>
    <cellStyle name="Normal 8 2 3 2 3 7 3 2" xfId="42180"/>
    <cellStyle name="Normal 8 2 3 2 3 7 4" xfId="26319"/>
    <cellStyle name="Normal 8 2 3 2 3 8" xfId="4461"/>
    <cellStyle name="Normal 8 2 3 2 3 8 2" xfId="12436"/>
    <cellStyle name="Normal 8 2 3 2 3 8 2 2" xfId="36231"/>
    <cellStyle name="Normal 8 2 3 2 3 8 3" xfId="20367"/>
    <cellStyle name="Normal 8 2 3 2 3 8 3 2" xfId="44161"/>
    <cellStyle name="Normal 8 2 3 2 3 8 4" xfId="28300"/>
    <cellStyle name="Normal 8 2 3 2 3 9" xfId="6484"/>
    <cellStyle name="Normal 8 2 3 2 3 9 2" xfId="14417"/>
    <cellStyle name="Normal 8 2 3 2 3 9 2 2" xfId="38212"/>
    <cellStyle name="Normal 8 2 3 2 3 9 3" xfId="22348"/>
    <cellStyle name="Normal 8 2 3 2 3 9 3 2" xfId="46142"/>
    <cellStyle name="Normal 8 2 3 2 3 9 4" xfId="30282"/>
    <cellStyle name="Normal 8 2 3 2 4" xfId="505"/>
    <cellStyle name="Normal 8 2 3 2 4 10" xfId="8484"/>
    <cellStyle name="Normal 8 2 3 2 4 10 2" xfId="32279"/>
    <cellStyle name="Normal 8 2 3 2 4 11" xfId="16415"/>
    <cellStyle name="Normal 8 2 3 2 4 11 2" xfId="40209"/>
    <cellStyle name="Normal 8 2 3 2 4 12" xfId="24348"/>
    <cellStyle name="Normal 8 2 3 2 4 2" xfId="506"/>
    <cellStyle name="Normal 8 2 3 2 4 2 10" xfId="16416"/>
    <cellStyle name="Normal 8 2 3 2 4 2 10 2" xfId="40210"/>
    <cellStyle name="Normal 8 2 3 2 4 2 11" xfId="24349"/>
    <cellStyle name="Normal 8 2 3 2 4 2 2" xfId="507"/>
    <cellStyle name="Normal 8 2 3 2 4 2 2 2" xfId="2491"/>
    <cellStyle name="Normal 8 2 3 2 4 2 2 2 2" xfId="10467"/>
    <cellStyle name="Normal 8 2 3 2 4 2 2 2 2 2" xfId="34262"/>
    <cellStyle name="Normal 8 2 3 2 4 2 2 2 3" xfId="18398"/>
    <cellStyle name="Normal 8 2 3 2 4 2 2 2 3 2" xfId="42192"/>
    <cellStyle name="Normal 8 2 3 2 4 2 2 2 4" xfId="26331"/>
    <cellStyle name="Normal 8 2 3 2 4 2 2 3" xfId="4473"/>
    <cellStyle name="Normal 8 2 3 2 4 2 2 3 2" xfId="12448"/>
    <cellStyle name="Normal 8 2 3 2 4 2 2 3 2 2" xfId="36243"/>
    <cellStyle name="Normal 8 2 3 2 4 2 2 3 3" xfId="20379"/>
    <cellStyle name="Normal 8 2 3 2 4 2 2 3 3 2" xfId="44173"/>
    <cellStyle name="Normal 8 2 3 2 4 2 2 3 4" xfId="28312"/>
    <cellStyle name="Normal 8 2 3 2 4 2 2 4" xfId="6496"/>
    <cellStyle name="Normal 8 2 3 2 4 2 2 4 2" xfId="14429"/>
    <cellStyle name="Normal 8 2 3 2 4 2 2 4 2 2" xfId="38224"/>
    <cellStyle name="Normal 8 2 3 2 4 2 2 4 3" xfId="22360"/>
    <cellStyle name="Normal 8 2 3 2 4 2 2 4 3 2" xfId="46154"/>
    <cellStyle name="Normal 8 2 3 2 4 2 2 4 4" xfId="30294"/>
    <cellStyle name="Normal 8 2 3 2 4 2 2 5" xfId="8486"/>
    <cellStyle name="Normal 8 2 3 2 4 2 2 5 2" xfId="32281"/>
    <cellStyle name="Normal 8 2 3 2 4 2 2 6" xfId="16417"/>
    <cellStyle name="Normal 8 2 3 2 4 2 2 6 2" xfId="40211"/>
    <cellStyle name="Normal 8 2 3 2 4 2 2 7" xfId="24350"/>
    <cellStyle name="Normal 8 2 3 2 4 2 3" xfId="508"/>
    <cellStyle name="Normal 8 2 3 2 4 2 3 2" xfId="2492"/>
    <cellStyle name="Normal 8 2 3 2 4 2 3 2 2" xfId="10468"/>
    <cellStyle name="Normal 8 2 3 2 4 2 3 2 2 2" xfId="34263"/>
    <cellStyle name="Normal 8 2 3 2 4 2 3 2 3" xfId="18399"/>
    <cellStyle name="Normal 8 2 3 2 4 2 3 2 3 2" xfId="42193"/>
    <cellStyle name="Normal 8 2 3 2 4 2 3 2 4" xfId="26332"/>
    <cellStyle name="Normal 8 2 3 2 4 2 3 3" xfId="4474"/>
    <cellStyle name="Normal 8 2 3 2 4 2 3 3 2" xfId="12449"/>
    <cellStyle name="Normal 8 2 3 2 4 2 3 3 2 2" xfId="36244"/>
    <cellStyle name="Normal 8 2 3 2 4 2 3 3 3" xfId="20380"/>
    <cellStyle name="Normal 8 2 3 2 4 2 3 3 3 2" xfId="44174"/>
    <cellStyle name="Normal 8 2 3 2 4 2 3 3 4" xfId="28313"/>
    <cellStyle name="Normal 8 2 3 2 4 2 3 4" xfId="6497"/>
    <cellStyle name="Normal 8 2 3 2 4 2 3 4 2" xfId="14430"/>
    <cellStyle name="Normal 8 2 3 2 4 2 3 4 2 2" xfId="38225"/>
    <cellStyle name="Normal 8 2 3 2 4 2 3 4 3" xfId="22361"/>
    <cellStyle name="Normal 8 2 3 2 4 2 3 4 3 2" xfId="46155"/>
    <cellStyle name="Normal 8 2 3 2 4 2 3 4 4" xfId="30295"/>
    <cellStyle name="Normal 8 2 3 2 4 2 3 5" xfId="8487"/>
    <cellStyle name="Normal 8 2 3 2 4 2 3 5 2" xfId="32282"/>
    <cellStyle name="Normal 8 2 3 2 4 2 3 6" xfId="16418"/>
    <cellStyle name="Normal 8 2 3 2 4 2 3 6 2" xfId="40212"/>
    <cellStyle name="Normal 8 2 3 2 4 2 3 7" xfId="24351"/>
    <cellStyle name="Normal 8 2 3 2 4 2 4" xfId="509"/>
    <cellStyle name="Normal 8 2 3 2 4 2 4 2" xfId="2493"/>
    <cellStyle name="Normal 8 2 3 2 4 2 4 2 2" xfId="10469"/>
    <cellStyle name="Normal 8 2 3 2 4 2 4 2 2 2" xfId="34264"/>
    <cellStyle name="Normal 8 2 3 2 4 2 4 2 3" xfId="18400"/>
    <cellStyle name="Normal 8 2 3 2 4 2 4 2 3 2" xfId="42194"/>
    <cellStyle name="Normal 8 2 3 2 4 2 4 2 4" xfId="26333"/>
    <cellStyle name="Normal 8 2 3 2 4 2 4 3" xfId="4475"/>
    <cellStyle name="Normal 8 2 3 2 4 2 4 3 2" xfId="12450"/>
    <cellStyle name="Normal 8 2 3 2 4 2 4 3 2 2" xfId="36245"/>
    <cellStyle name="Normal 8 2 3 2 4 2 4 3 3" xfId="20381"/>
    <cellStyle name="Normal 8 2 3 2 4 2 4 3 3 2" xfId="44175"/>
    <cellStyle name="Normal 8 2 3 2 4 2 4 3 4" xfId="28314"/>
    <cellStyle name="Normal 8 2 3 2 4 2 4 4" xfId="6498"/>
    <cellStyle name="Normal 8 2 3 2 4 2 4 4 2" xfId="14431"/>
    <cellStyle name="Normal 8 2 3 2 4 2 4 4 2 2" xfId="38226"/>
    <cellStyle name="Normal 8 2 3 2 4 2 4 4 3" xfId="22362"/>
    <cellStyle name="Normal 8 2 3 2 4 2 4 4 3 2" xfId="46156"/>
    <cellStyle name="Normal 8 2 3 2 4 2 4 4 4" xfId="30296"/>
    <cellStyle name="Normal 8 2 3 2 4 2 4 5" xfId="8488"/>
    <cellStyle name="Normal 8 2 3 2 4 2 4 5 2" xfId="32283"/>
    <cellStyle name="Normal 8 2 3 2 4 2 4 6" xfId="16419"/>
    <cellStyle name="Normal 8 2 3 2 4 2 4 6 2" xfId="40213"/>
    <cellStyle name="Normal 8 2 3 2 4 2 4 7" xfId="24352"/>
    <cellStyle name="Normal 8 2 3 2 4 2 5" xfId="510"/>
    <cellStyle name="Normal 8 2 3 2 4 2 5 2" xfId="2494"/>
    <cellStyle name="Normal 8 2 3 2 4 2 5 2 2" xfId="10470"/>
    <cellStyle name="Normal 8 2 3 2 4 2 5 2 2 2" xfId="34265"/>
    <cellStyle name="Normal 8 2 3 2 4 2 5 2 3" xfId="18401"/>
    <cellStyle name="Normal 8 2 3 2 4 2 5 2 3 2" xfId="42195"/>
    <cellStyle name="Normal 8 2 3 2 4 2 5 2 4" xfId="26334"/>
    <cellStyle name="Normal 8 2 3 2 4 2 5 3" xfId="4476"/>
    <cellStyle name="Normal 8 2 3 2 4 2 5 3 2" xfId="12451"/>
    <cellStyle name="Normal 8 2 3 2 4 2 5 3 2 2" xfId="36246"/>
    <cellStyle name="Normal 8 2 3 2 4 2 5 3 3" xfId="20382"/>
    <cellStyle name="Normal 8 2 3 2 4 2 5 3 3 2" xfId="44176"/>
    <cellStyle name="Normal 8 2 3 2 4 2 5 3 4" xfId="28315"/>
    <cellStyle name="Normal 8 2 3 2 4 2 5 4" xfId="6499"/>
    <cellStyle name="Normal 8 2 3 2 4 2 5 4 2" xfId="14432"/>
    <cellStyle name="Normal 8 2 3 2 4 2 5 4 2 2" xfId="38227"/>
    <cellStyle name="Normal 8 2 3 2 4 2 5 4 3" xfId="22363"/>
    <cellStyle name="Normal 8 2 3 2 4 2 5 4 3 2" xfId="46157"/>
    <cellStyle name="Normal 8 2 3 2 4 2 5 4 4" xfId="30297"/>
    <cellStyle name="Normal 8 2 3 2 4 2 5 5" xfId="8489"/>
    <cellStyle name="Normal 8 2 3 2 4 2 5 5 2" xfId="32284"/>
    <cellStyle name="Normal 8 2 3 2 4 2 5 6" xfId="16420"/>
    <cellStyle name="Normal 8 2 3 2 4 2 5 6 2" xfId="40214"/>
    <cellStyle name="Normal 8 2 3 2 4 2 5 7" xfId="24353"/>
    <cellStyle name="Normal 8 2 3 2 4 2 6" xfId="2490"/>
    <cellStyle name="Normal 8 2 3 2 4 2 6 2" xfId="10466"/>
    <cellStyle name="Normal 8 2 3 2 4 2 6 2 2" xfId="34261"/>
    <cellStyle name="Normal 8 2 3 2 4 2 6 3" xfId="18397"/>
    <cellStyle name="Normal 8 2 3 2 4 2 6 3 2" xfId="42191"/>
    <cellStyle name="Normal 8 2 3 2 4 2 6 4" xfId="26330"/>
    <cellStyle name="Normal 8 2 3 2 4 2 7" xfId="4472"/>
    <cellStyle name="Normal 8 2 3 2 4 2 7 2" xfId="12447"/>
    <cellStyle name="Normal 8 2 3 2 4 2 7 2 2" xfId="36242"/>
    <cellStyle name="Normal 8 2 3 2 4 2 7 3" xfId="20378"/>
    <cellStyle name="Normal 8 2 3 2 4 2 7 3 2" xfId="44172"/>
    <cellStyle name="Normal 8 2 3 2 4 2 7 4" xfId="28311"/>
    <cellStyle name="Normal 8 2 3 2 4 2 8" xfId="6495"/>
    <cellStyle name="Normal 8 2 3 2 4 2 8 2" xfId="14428"/>
    <cellStyle name="Normal 8 2 3 2 4 2 8 2 2" xfId="38223"/>
    <cellStyle name="Normal 8 2 3 2 4 2 8 3" xfId="22359"/>
    <cellStyle name="Normal 8 2 3 2 4 2 8 3 2" xfId="46153"/>
    <cellStyle name="Normal 8 2 3 2 4 2 8 4" xfId="30293"/>
    <cellStyle name="Normal 8 2 3 2 4 2 9" xfId="8485"/>
    <cellStyle name="Normal 8 2 3 2 4 2 9 2" xfId="32280"/>
    <cellStyle name="Normal 8 2 3 2 4 3" xfId="511"/>
    <cellStyle name="Normal 8 2 3 2 4 3 2" xfId="2495"/>
    <cellStyle name="Normal 8 2 3 2 4 3 2 2" xfId="10471"/>
    <cellStyle name="Normal 8 2 3 2 4 3 2 2 2" xfId="34266"/>
    <cellStyle name="Normal 8 2 3 2 4 3 2 3" xfId="18402"/>
    <cellStyle name="Normal 8 2 3 2 4 3 2 3 2" xfId="42196"/>
    <cellStyle name="Normal 8 2 3 2 4 3 2 4" xfId="26335"/>
    <cellStyle name="Normal 8 2 3 2 4 3 3" xfId="4477"/>
    <cellStyle name="Normal 8 2 3 2 4 3 3 2" xfId="12452"/>
    <cellStyle name="Normal 8 2 3 2 4 3 3 2 2" xfId="36247"/>
    <cellStyle name="Normal 8 2 3 2 4 3 3 3" xfId="20383"/>
    <cellStyle name="Normal 8 2 3 2 4 3 3 3 2" xfId="44177"/>
    <cellStyle name="Normal 8 2 3 2 4 3 3 4" xfId="28316"/>
    <cellStyle name="Normal 8 2 3 2 4 3 4" xfId="6500"/>
    <cellStyle name="Normal 8 2 3 2 4 3 4 2" xfId="14433"/>
    <cellStyle name="Normal 8 2 3 2 4 3 4 2 2" xfId="38228"/>
    <cellStyle name="Normal 8 2 3 2 4 3 4 3" xfId="22364"/>
    <cellStyle name="Normal 8 2 3 2 4 3 4 3 2" xfId="46158"/>
    <cellStyle name="Normal 8 2 3 2 4 3 4 4" xfId="30298"/>
    <cellStyle name="Normal 8 2 3 2 4 3 5" xfId="8490"/>
    <cellStyle name="Normal 8 2 3 2 4 3 5 2" xfId="32285"/>
    <cellStyle name="Normal 8 2 3 2 4 3 6" xfId="16421"/>
    <cellStyle name="Normal 8 2 3 2 4 3 6 2" xfId="40215"/>
    <cellStyle name="Normal 8 2 3 2 4 3 7" xfId="24354"/>
    <cellStyle name="Normal 8 2 3 2 4 4" xfId="512"/>
    <cellStyle name="Normal 8 2 3 2 4 4 2" xfId="2496"/>
    <cellStyle name="Normal 8 2 3 2 4 4 2 2" xfId="10472"/>
    <cellStyle name="Normal 8 2 3 2 4 4 2 2 2" xfId="34267"/>
    <cellStyle name="Normal 8 2 3 2 4 4 2 3" xfId="18403"/>
    <cellStyle name="Normal 8 2 3 2 4 4 2 3 2" xfId="42197"/>
    <cellStyle name="Normal 8 2 3 2 4 4 2 4" xfId="26336"/>
    <cellStyle name="Normal 8 2 3 2 4 4 3" xfId="4478"/>
    <cellStyle name="Normal 8 2 3 2 4 4 3 2" xfId="12453"/>
    <cellStyle name="Normal 8 2 3 2 4 4 3 2 2" xfId="36248"/>
    <cellStyle name="Normal 8 2 3 2 4 4 3 3" xfId="20384"/>
    <cellStyle name="Normal 8 2 3 2 4 4 3 3 2" xfId="44178"/>
    <cellStyle name="Normal 8 2 3 2 4 4 3 4" xfId="28317"/>
    <cellStyle name="Normal 8 2 3 2 4 4 4" xfId="6501"/>
    <cellStyle name="Normal 8 2 3 2 4 4 4 2" xfId="14434"/>
    <cellStyle name="Normal 8 2 3 2 4 4 4 2 2" xfId="38229"/>
    <cellStyle name="Normal 8 2 3 2 4 4 4 3" xfId="22365"/>
    <cellStyle name="Normal 8 2 3 2 4 4 4 3 2" xfId="46159"/>
    <cellStyle name="Normal 8 2 3 2 4 4 4 4" xfId="30299"/>
    <cellStyle name="Normal 8 2 3 2 4 4 5" xfId="8491"/>
    <cellStyle name="Normal 8 2 3 2 4 4 5 2" xfId="32286"/>
    <cellStyle name="Normal 8 2 3 2 4 4 6" xfId="16422"/>
    <cellStyle name="Normal 8 2 3 2 4 4 6 2" xfId="40216"/>
    <cellStyle name="Normal 8 2 3 2 4 4 7" xfId="24355"/>
    <cellStyle name="Normal 8 2 3 2 4 5" xfId="513"/>
    <cellStyle name="Normal 8 2 3 2 4 5 2" xfId="2497"/>
    <cellStyle name="Normal 8 2 3 2 4 5 2 2" xfId="10473"/>
    <cellStyle name="Normal 8 2 3 2 4 5 2 2 2" xfId="34268"/>
    <cellStyle name="Normal 8 2 3 2 4 5 2 3" xfId="18404"/>
    <cellStyle name="Normal 8 2 3 2 4 5 2 3 2" xfId="42198"/>
    <cellStyle name="Normal 8 2 3 2 4 5 2 4" xfId="26337"/>
    <cellStyle name="Normal 8 2 3 2 4 5 3" xfId="4479"/>
    <cellStyle name="Normal 8 2 3 2 4 5 3 2" xfId="12454"/>
    <cellStyle name="Normal 8 2 3 2 4 5 3 2 2" xfId="36249"/>
    <cellStyle name="Normal 8 2 3 2 4 5 3 3" xfId="20385"/>
    <cellStyle name="Normal 8 2 3 2 4 5 3 3 2" xfId="44179"/>
    <cellStyle name="Normal 8 2 3 2 4 5 3 4" xfId="28318"/>
    <cellStyle name="Normal 8 2 3 2 4 5 4" xfId="6502"/>
    <cellStyle name="Normal 8 2 3 2 4 5 4 2" xfId="14435"/>
    <cellStyle name="Normal 8 2 3 2 4 5 4 2 2" xfId="38230"/>
    <cellStyle name="Normal 8 2 3 2 4 5 4 3" xfId="22366"/>
    <cellStyle name="Normal 8 2 3 2 4 5 4 3 2" xfId="46160"/>
    <cellStyle name="Normal 8 2 3 2 4 5 4 4" xfId="30300"/>
    <cellStyle name="Normal 8 2 3 2 4 5 5" xfId="8492"/>
    <cellStyle name="Normal 8 2 3 2 4 5 5 2" xfId="32287"/>
    <cellStyle name="Normal 8 2 3 2 4 5 6" xfId="16423"/>
    <cellStyle name="Normal 8 2 3 2 4 5 6 2" xfId="40217"/>
    <cellStyle name="Normal 8 2 3 2 4 5 7" xfId="24356"/>
    <cellStyle name="Normal 8 2 3 2 4 6" xfId="514"/>
    <cellStyle name="Normal 8 2 3 2 4 6 2" xfId="2498"/>
    <cellStyle name="Normal 8 2 3 2 4 6 2 2" xfId="10474"/>
    <cellStyle name="Normal 8 2 3 2 4 6 2 2 2" xfId="34269"/>
    <cellStyle name="Normal 8 2 3 2 4 6 2 3" xfId="18405"/>
    <cellStyle name="Normal 8 2 3 2 4 6 2 3 2" xfId="42199"/>
    <cellStyle name="Normal 8 2 3 2 4 6 2 4" xfId="26338"/>
    <cellStyle name="Normal 8 2 3 2 4 6 3" xfId="4480"/>
    <cellStyle name="Normal 8 2 3 2 4 6 3 2" xfId="12455"/>
    <cellStyle name="Normal 8 2 3 2 4 6 3 2 2" xfId="36250"/>
    <cellStyle name="Normal 8 2 3 2 4 6 3 3" xfId="20386"/>
    <cellStyle name="Normal 8 2 3 2 4 6 3 3 2" xfId="44180"/>
    <cellStyle name="Normal 8 2 3 2 4 6 3 4" xfId="28319"/>
    <cellStyle name="Normal 8 2 3 2 4 6 4" xfId="6503"/>
    <cellStyle name="Normal 8 2 3 2 4 6 4 2" xfId="14436"/>
    <cellStyle name="Normal 8 2 3 2 4 6 4 2 2" xfId="38231"/>
    <cellStyle name="Normal 8 2 3 2 4 6 4 3" xfId="22367"/>
    <cellStyle name="Normal 8 2 3 2 4 6 4 3 2" xfId="46161"/>
    <cellStyle name="Normal 8 2 3 2 4 6 4 4" xfId="30301"/>
    <cellStyle name="Normal 8 2 3 2 4 6 5" xfId="8493"/>
    <cellStyle name="Normal 8 2 3 2 4 6 5 2" xfId="32288"/>
    <cellStyle name="Normal 8 2 3 2 4 6 6" xfId="16424"/>
    <cellStyle name="Normal 8 2 3 2 4 6 6 2" xfId="40218"/>
    <cellStyle name="Normal 8 2 3 2 4 6 7" xfId="24357"/>
    <cellStyle name="Normal 8 2 3 2 4 7" xfId="2489"/>
    <cellStyle name="Normal 8 2 3 2 4 7 2" xfId="10465"/>
    <cellStyle name="Normal 8 2 3 2 4 7 2 2" xfId="34260"/>
    <cellStyle name="Normal 8 2 3 2 4 7 3" xfId="18396"/>
    <cellStyle name="Normal 8 2 3 2 4 7 3 2" xfId="42190"/>
    <cellStyle name="Normal 8 2 3 2 4 7 4" xfId="26329"/>
    <cellStyle name="Normal 8 2 3 2 4 8" xfId="4471"/>
    <cellStyle name="Normal 8 2 3 2 4 8 2" xfId="12446"/>
    <cellStyle name="Normal 8 2 3 2 4 8 2 2" xfId="36241"/>
    <cellStyle name="Normal 8 2 3 2 4 8 3" xfId="20377"/>
    <cellStyle name="Normal 8 2 3 2 4 8 3 2" xfId="44171"/>
    <cellStyle name="Normal 8 2 3 2 4 8 4" xfId="28310"/>
    <cellStyle name="Normal 8 2 3 2 4 9" xfId="6494"/>
    <cellStyle name="Normal 8 2 3 2 4 9 2" xfId="14427"/>
    <cellStyle name="Normal 8 2 3 2 4 9 2 2" xfId="38222"/>
    <cellStyle name="Normal 8 2 3 2 4 9 3" xfId="22358"/>
    <cellStyle name="Normal 8 2 3 2 4 9 3 2" xfId="46152"/>
    <cellStyle name="Normal 8 2 3 2 4 9 4" xfId="30292"/>
    <cellStyle name="Normal 8 2 3 2 5" xfId="515"/>
    <cellStyle name="Normal 8 2 3 2 5 10" xfId="8494"/>
    <cellStyle name="Normal 8 2 3 2 5 10 2" xfId="32289"/>
    <cellStyle name="Normal 8 2 3 2 5 11" xfId="16425"/>
    <cellStyle name="Normal 8 2 3 2 5 11 2" xfId="40219"/>
    <cellStyle name="Normal 8 2 3 2 5 12" xfId="24358"/>
    <cellStyle name="Normal 8 2 3 2 5 2" xfId="516"/>
    <cellStyle name="Normal 8 2 3 2 5 2 10" xfId="16426"/>
    <cellStyle name="Normal 8 2 3 2 5 2 10 2" xfId="40220"/>
    <cellStyle name="Normal 8 2 3 2 5 2 11" xfId="24359"/>
    <cellStyle name="Normal 8 2 3 2 5 2 2" xfId="517"/>
    <cellStyle name="Normal 8 2 3 2 5 2 2 2" xfId="2501"/>
    <cellStyle name="Normal 8 2 3 2 5 2 2 2 2" xfId="10477"/>
    <cellStyle name="Normal 8 2 3 2 5 2 2 2 2 2" xfId="34272"/>
    <cellStyle name="Normal 8 2 3 2 5 2 2 2 3" xfId="18408"/>
    <cellStyle name="Normal 8 2 3 2 5 2 2 2 3 2" xfId="42202"/>
    <cellStyle name="Normal 8 2 3 2 5 2 2 2 4" xfId="26341"/>
    <cellStyle name="Normal 8 2 3 2 5 2 2 3" xfId="4483"/>
    <cellStyle name="Normal 8 2 3 2 5 2 2 3 2" xfId="12458"/>
    <cellStyle name="Normal 8 2 3 2 5 2 2 3 2 2" xfId="36253"/>
    <cellStyle name="Normal 8 2 3 2 5 2 2 3 3" xfId="20389"/>
    <cellStyle name="Normal 8 2 3 2 5 2 2 3 3 2" xfId="44183"/>
    <cellStyle name="Normal 8 2 3 2 5 2 2 3 4" xfId="28322"/>
    <cellStyle name="Normal 8 2 3 2 5 2 2 4" xfId="6506"/>
    <cellStyle name="Normal 8 2 3 2 5 2 2 4 2" xfId="14439"/>
    <cellStyle name="Normal 8 2 3 2 5 2 2 4 2 2" xfId="38234"/>
    <cellStyle name="Normal 8 2 3 2 5 2 2 4 3" xfId="22370"/>
    <cellStyle name="Normal 8 2 3 2 5 2 2 4 3 2" xfId="46164"/>
    <cellStyle name="Normal 8 2 3 2 5 2 2 4 4" xfId="30304"/>
    <cellStyle name="Normal 8 2 3 2 5 2 2 5" xfId="8496"/>
    <cellStyle name="Normal 8 2 3 2 5 2 2 5 2" xfId="32291"/>
    <cellStyle name="Normal 8 2 3 2 5 2 2 6" xfId="16427"/>
    <cellStyle name="Normal 8 2 3 2 5 2 2 6 2" xfId="40221"/>
    <cellStyle name="Normal 8 2 3 2 5 2 2 7" xfId="24360"/>
    <cellStyle name="Normal 8 2 3 2 5 2 3" xfId="518"/>
    <cellStyle name="Normal 8 2 3 2 5 2 3 2" xfId="2502"/>
    <cellStyle name="Normal 8 2 3 2 5 2 3 2 2" xfId="10478"/>
    <cellStyle name="Normal 8 2 3 2 5 2 3 2 2 2" xfId="34273"/>
    <cellStyle name="Normal 8 2 3 2 5 2 3 2 3" xfId="18409"/>
    <cellStyle name="Normal 8 2 3 2 5 2 3 2 3 2" xfId="42203"/>
    <cellStyle name="Normal 8 2 3 2 5 2 3 2 4" xfId="26342"/>
    <cellStyle name="Normal 8 2 3 2 5 2 3 3" xfId="4484"/>
    <cellStyle name="Normal 8 2 3 2 5 2 3 3 2" xfId="12459"/>
    <cellStyle name="Normal 8 2 3 2 5 2 3 3 2 2" xfId="36254"/>
    <cellStyle name="Normal 8 2 3 2 5 2 3 3 3" xfId="20390"/>
    <cellStyle name="Normal 8 2 3 2 5 2 3 3 3 2" xfId="44184"/>
    <cellStyle name="Normal 8 2 3 2 5 2 3 3 4" xfId="28323"/>
    <cellStyle name="Normal 8 2 3 2 5 2 3 4" xfId="6507"/>
    <cellStyle name="Normal 8 2 3 2 5 2 3 4 2" xfId="14440"/>
    <cellStyle name="Normal 8 2 3 2 5 2 3 4 2 2" xfId="38235"/>
    <cellStyle name="Normal 8 2 3 2 5 2 3 4 3" xfId="22371"/>
    <cellStyle name="Normal 8 2 3 2 5 2 3 4 3 2" xfId="46165"/>
    <cellStyle name="Normal 8 2 3 2 5 2 3 4 4" xfId="30305"/>
    <cellStyle name="Normal 8 2 3 2 5 2 3 5" xfId="8497"/>
    <cellStyle name="Normal 8 2 3 2 5 2 3 5 2" xfId="32292"/>
    <cellStyle name="Normal 8 2 3 2 5 2 3 6" xfId="16428"/>
    <cellStyle name="Normal 8 2 3 2 5 2 3 6 2" xfId="40222"/>
    <cellStyle name="Normal 8 2 3 2 5 2 3 7" xfId="24361"/>
    <cellStyle name="Normal 8 2 3 2 5 2 4" xfId="519"/>
    <cellStyle name="Normal 8 2 3 2 5 2 4 2" xfId="2503"/>
    <cellStyle name="Normal 8 2 3 2 5 2 4 2 2" xfId="10479"/>
    <cellStyle name="Normal 8 2 3 2 5 2 4 2 2 2" xfId="34274"/>
    <cellStyle name="Normal 8 2 3 2 5 2 4 2 3" xfId="18410"/>
    <cellStyle name="Normal 8 2 3 2 5 2 4 2 3 2" xfId="42204"/>
    <cellStyle name="Normal 8 2 3 2 5 2 4 2 4" xfId="26343"/>
    <cellStyle name="Normal 8 2 3 2 5 2 4 3" xfId="4485"/>
    <cellStyle name="Normal 8 2 3 2 5 2 4 3 2" xfId="12460"/>
    <cellStyle name="Normal 8 2 3 2 5 2 4 3 2 2" xfId="36255"/>
    <cellStyle name="Normal 8 2 3 2 5 2 4 3 3" xfId="20391"/>
    <cellStyle name="Normal 8 2 3 2 5 2 4 3 3 2" xfId="44185"/>
    <cellStyle name="Normal 8 2 3 2 5 2 4 3 4" xfId="28324"/>
    <cellStyle name="Normal 8 2 3 2 5 2 4 4" xfId="6508"/>
    <cellStyle name="Normal 8 2 3 2 5 2 4 4 2" xfId="14441"/>
    <cellStyle name="Normal 8 2 3 2 5 2 4 4 2 2" xfId="38236"/>
    <cellStyle name="Normal 8 2 3 2 5 2 4 4 3" xfId="22372"/>
    <cellStyle name="Normal 8 2 3 2 5 2 4 4 3 2" xfId="46166"/>
    <cellStyle name="Normal 8 2 3 2 5 2 4 4 4" xfId="30306"/>
    <cellStyle name="Normal 8 2 3 2 5 2 4 5" xfId="8498"/>
    <cellStyle name="Normal 8 2 3 2 5 2 4 5 2" xfId="32293"/>
    <cellStyle name="Normal 8 2 3 2 5 2 4 6" xfId="16429"/>
    <cellStyle name="Normal 8 2 3 2 5 2 4 6 2" xfId="40223"/>
    <cellStyle name="Normal 8 2 3 2 5 2 4 7" xfId="24362"/>
    <cellStyle name="Normal 8 2 3 2 5 2 5" xfId="520"/>
    <cellStyle name="Normal 8 2 3 2 5 2 5 2" xfId="2504"/>
    <cellStyle name="Normal 8 2 3 2 5 2 5 2 2" xfId="10480"/>
    <cellStyle name="Normal 8 2 3 2 5 2 5 2 2 2" xfId="34275"/>
    <cellStyle name="Normal 8 2 3 2 5 2 5 2 3" xfId="18411"/>
    <cellStyle name="Normal 8 2 3 2 5 2 5 2 3 2" xfId="42205"/>
    <cellStyle name="Normal 8 2 3 2 5 2 5 2 4" xfId="26344"/>
    <cellStyle name="Normal 8 2 3 2 5 2 5 3" xfId="4486"/>
    <cellStyle name="Normal 8 2 3 2 5 2 5 3 2" xfId="12461"/>
    <cellStyle name="Normal 8 2 3 2 5 2 5 3 2 2" xfId="36256"/>
    <cellStyle name="Normal 8 2 3 2 5 2 5 3 3" xfId="20392"/>
    <cellStyle name="Normal 8 2 3 2 5 2 5 3 3 2" xfId="44186"/>
    <cellStyle name="Normal 8 2 3 2 5 2 5 3 4" xfId="28325"/>
    <cellStyle name="Normal 8 2 3 2 5 2 5 4" xfId="6509"/>
    <cellStyle name="Normal 8 2 3 2 5 2 5 4 2" xfId="14442"/>
    <cellStyle name="Normal 8 2 3 2 5 2 5 4 2 2" xfId="38237"/>
    <cellStyle name="Normal 8 2 3 2 5 2 5 4 3" xfId="22373"/>
    <cellStyle name="Normal 8 2 3 2 5 2 5 4 3 2" xfId="46167"/>
    <cellStyle name="Normal 8 2 3 2 5 2 5 4 4" xfId="30307"/>
    <cellStyle name="Normal 8 2 3 2 5 2 5 5" xfId="8499"/>
    <cellStyle name="Normal 8 2 3 2 5 2 5 5 2" xfId="32294"/>
    <cellStyle name="Normal 8 2 3 2 5 2 5 6" xfId="16430"/>
    <cellStyle name="Normal 8 2 3 2 5 2 5 6 2" xfId="40224"/>
    <cellStyle name="Normal 8 2 3 2 5 2 5 7" xfId="24363"/>
    <cellStyle name="Normal 8 2 3 2 5 2 6" xfId="2500"/>
    <cellStyle name="Normal 8 2 3 2 5 2 6 2" xfId="10476"/>
    <cellStyle name="Normal 8 2 3 2 5 2 6 2 2" xfId="34271"/>
    <cellStyle name="Normal 8 2 3 2 5 2 6 3" xfId="18407"/>
    <cellStyle name="Normal 8 2 3 2 5 2 6 3 2" xfId="42201"/>
    <cellStyle name="Normal 8 2 3 2 5 2 6 4" xfId="26340"/>
    <cellStyle name="Normal 8 2 3 2 5 2 7" xfId="4482"/>
    <cellStyle name="Normal 8 2 3 2 5 2 7 2" xfId="12457"/>
    <cellStyle name="Normal 8 2 3 2 5 2 7 2 2" xfId="36252"/>
    <cellStyle name="Normal 8 2 3 2 5 2 7 3" xfId="20388"/>
    <cellStyle name="Normal 8 2 3 2 5 2 7 3 2" xfId="44182"/>
    <cellStyle name="Normal 8 2 3 2 5 2 7 4" xfId="28321"/>
    <cellStyle name="Normal 8 2 3 2 5 2 8" xfId="6505"/>
    <cellStyle name="Normal 8 2 3 2 5 2 8 2" xfId="14438"/>
    <cellStyle name="Normal 8 2 3 2 5 2 8 2 2" xfId="38233"/>
    <cellStyle name="Normal 8 2 3 2 5 2 8 3" xfId="22369"/>
    <cellStyle name="Normal 8 2 3 2 5 2 8 3 2" xfId="46163"/>
    <cellStyle name="Normal 8 2 3 2 5 2 8 4" xfId="30303"/>
    <cellStyle name="Normal 8 2 3 2 5 2 9" xfId="8495"/>
    <cellStyle name="Normal 8 2 3 2 5 2 9 2" xfId="32290"/>
    <cellStyle name="Normal 8 2 3 2 5 3" xfId="521"/>
    <cellStyle name="Normal 8 2 3 2 5 3 2" xfId="2505"/>
    <cellStyle name="Normal 8 2 3 2 5 3 2 2" xfId="10481"/>
    <cellStyle name="Normal 8 2 3 2 5 3 2 2 2" xfId="34276"/>
    <cellStyle name="Normal 8 2 3 2 5 3 2 3" xfId="18412"/>
    <cellStyle name="Normal 8 2 3 2 5 3 2 3 2" xfId="42206"/>
    <cellStyle name="Normal 8 2 3 2 5 3 2 4" xfId="26345"/>
    <cellStyle name="Normal 8 2 3 2 5 3 3" xfId="4487"/>
    <cellStyle name="Normal 8 2 3 2 5 3 3 2" xfId="12462"/>
    <cellStyle name="Normal 8 2 3 2 5 3 3 2 2" xfId="36257"/>
    <cellStyle name="Normal 8 2 3 2 5 3 3 3" xfId="20393"/>
    <cellStyle name="Normal 8 2 3 2 5 3 3 3 2" xfId="44187"/>
    <cellStyle name="Normal 8 2 3 2 5 3 3 4" xfId="28326"/>
    <cellStyle name="Normal 8 2 3 2 5 3 4" xfId="6510"/>
    <cellStyle name="Normal 8 2 3 2 5 3 4 2" xfId="14443"/>
    <cellStyle name="Normal 8 2 3 2 5 3 4 2 2" xfId="38238"/>
    <cellStyle name="Normal 8 2 3 2 5 3 4 3" xfId="22374"/>
    <cellStyle name="Normal 8 2 3 2 5 3 4 3 2" xfId="46168"/>
    <cellStyle name="Normal 8 2 3 2 5 3 4 4" xfId="30308"/>
    <cellStyle name="Normal 8 2 3 2 5 3 5" xfId="8500"/>
    <cellStyle name="Normal 8 2 3 2 5 3 5 2" xfId="32295"/>
    <cellStyle name="Normal 8 2 3 2 5 3 6" xfId="16431"/>
    <cellStyle name="Normal 8 2 3 2 5 3 6 2" xfId="40225"/>
    <cellStyle name="Normal 8 2 3 2 5 3 7" xfId="24364"/>
    <cellStyle name="Normal 8 2 3 2 5 4" xfId="522"/>
    <cellStyle name="Normal 8 2 3 2 5 4 2" xfId="2506"/>
    <cellStyle name="Normal 8 2 3 2 5 4 2 2" xfId="10482"/>
    <cellStyle name="Normal 8 2 3 2 5 4 2 2 2" xfId="34277"/>
    <cellStyle name="Normal 8 2 3 2 5 4 2 3" xfId="18413"/>
    <cellStyle name="Normal 8 2 3 2 5 4 2 3 2" xfId="42207"/>
    <cellStyle name="Normal 8 2 3 2 5 4 2 4" xfId="26346"/>
    <cellStyle name="Normal 8 2 3 2 5 4 3" xfId="4488"/>
    <cellStyle name="Normal 8 2 3 2 5 4 3 2" xfId="12463"/>
    <cellStyle name="Normal 8 2 3 2 5 4 3 2 2" xfId="36258"/>
    <cellStyle name="Normal 8 2 3 2 5 4 3 3" xfId="20394"/>
    <cellStyle name="Normal 8 2 3 2 5 4 3 3 2" xfId="44188"/>
    <cellStyle name="Normal 8 2 3 2 5 4 3 4" xfId="28327"/>
    <cellStyle name="Normal 8 2 3 2 5 4 4" xfId="6511"/>
    <cellStyle name="Normal 8 2 3 2 5 4 4 2" xfId="14444"/>
    <cellStyle name="Normal 8 2 3 2 5 4 4 2 2" xfId="38239"/>
    <cellStyle name="Normal 8 2 3 2 5 4 4 3" xfId="22375"/>
    <cellStyle name="Normal 8 2 3 2 5 4 4 3 2" xfId="46169"/>
    <cellStyle name="Normal 8 2 3 2 5 4 4 4" xfId="30309"/>
    <cellStyle name="Normal 8 2 3 2 5 4 5" xfId="8501"/>
    <cellStyle name="Normal 8 2 3 2 5 4 5 2" xfId="32296"/>
    <cellStyle name="Normal 8 2 3 2 5 4 6" xfId="16432"/>
    <cellStyle name="Normal 8 2 3 2 5 4 6 2" xfId="40226"/>
    <cellStyle name="Normal 8 2 3 2 5 4 7" xfId="24365"/>
    <cellStyle name="Normal 8 2 3 2 5 5" xfId="523"/>
    <cellStyle name="Normal 8 2 3 2 5 5 2" xfId="2507"/>
    <cellStyle name="Normal 8 2 3 2 5 5 2 2" xfId="10483"/>
    <cellStyle name="Normal 8 2 3 2 5 5 2 2 2" xfId="34278"/>
    <cellStyle name="Normal 8 2 3 2 5 5 2 3" xfId="18414"/>
    <cellStyle name="Normal 8 2 3 2 5 5 2 3 2" xfId="42208"/>
    <cellStyle name="Normal 8 2 3 2 5 5 2 4" xfId="26347"/>
    <cellStyle name="Normal 8 2 3 2 5 5 3" xfId="4489"/>
    <cellStyle name="Normal 8 2 3 2 5 5 3 2" xfId="12464"/>
    <cellStyle name="Normal 8 2 3 2 5 5 3 2 2" xfId="36259"/>
    <cellStyle name="Normal 8 2 3 2 5 5 3 3" xfId="20395"/>
    <cellStyle name="Normal 8 2 3 2 5 5 3 3 2" xfId="44189"/>
    <cellStyle name="Normal 8 2 3 2 5 5 3 4" xfId="28328"/>
    <cellStyle name="Normal 8 2 3 2 5 5 4" xfId="6512"/>
    <cellStyle name="Normal 8 2 3 2 5 5 4 2" xfId="14445"/>
    <cellStyle name="Normal 8 2 3 2 5 5 4 2 2" xfId="38240"/>
    <cellStyle name="Normal 8 2 3 2 5 5 4 3" xfId="22376"/>
    <cellStyle name="Normal 8 2 3 2 5 5 4 3 2" xfId="46170"/>
    <cellStyle name="Normal 8 2 3 2 5 5 4 4" xfId="30310"/>
    <cellStyle name="Normal 8 2 3 2 5 5 5" xfId="8502"/>
    <cellStyle name="Normal 8 2 3 2 5 5 5 2" xfId="32297"/>
    <cellStyle name="Normal 8 2 3 2 5 5 6" xfId="16433"/>
    <cellStyle name="Normal 8 2 3 2 5 5 6 2" xfId="40227"/>
    <cellStyle name="Normal 8 2 3 2 5 5 7" xfId="24366"/>
    <cellStyle name="Normal 8 2 3 2 5 6" xfId="524"/>
    <cellStyle name="Normal 8 2 3 2 5 6 2" xfId="2508"/>
    <cellStyle name="Normal 8 2 3 2 5 6 2 2" xfId="10484"/>
    <cellStyle name="Normal 8 2 3 2 5 6 2 2 2" xfId="34279"/>
    <cellStyle name="Normal 8 2 3 2 5 6 2 3" xfId="18415"/>
    <cellStyle name="Normal 8 2 3 2 5 6 2 3 2" xfId="42209"/>
    <cellStyle name="Normal 8 2 3 2 5 6 2 4" xfId="26348"/>
    <cellStyle name="Normal 8 2 3 2 5 6 3" xfId="4490"/>
    <cellStyle name="Normal 8 2 3 2 5 6 3 2" xfId="12465"/>
    <cellStyle name="Normal 8 2 3 2 5 6 3 2 2" xfId="36260"/>
    <cellStyle name="Normal 8 2 3 2 5 6 3 3" xfId="20396"/>
    <cellStyle name="Normal 8 2 3 2 5 6 3 3 2" xfId="44190"/>
    <cellStyle name="Normal 8 2 3 2 5 6 3 4" xfId="28329"/>
    <cellStyle name="Normal 8 2 3 2 5 6 4" xfId="6513"/>
    <cellStyle name="Normal 8 2 3 2 5 6 4 2" xfId="14446"/>
    <cellStyle name="Normal 8 2 3 2 5 6 4 2 2" xfId="38241"/>
    <cellStyle name="Normal 8 2 3 2 5 6 4 3" xfId="22377"/>
    <cellStyle name="Normal 8 2 3 2 5 6 4 3 2" xfId="46171"/>
    <cellStyle name="Normal 8 2 3 2 5 6 4 4" xfId="30311"/>
    <cellStyle name="Normal 8 2 3 2 5 6 5" xfId="8503"/>
    <cellStyle name="Normal 8 2 3 2 5 6 5 2" xfId="32298"/>
    <cellStyle name="Normal 8 2 3 2 5 6 6" xfId="16434"/>
    <cellStyle name="Normal 8 2 3 2 5 6 6 2" xfId="40228"/>
    <cellStyle name="Normal 8 2 3 2 5 6 7" xfId="24367"/>
    <cellStyle name="Normal 8 2 3 2 5 7" xfId="2499"/>
    <cellStyle name="Normal 8 2 3 2 5 7 2" xfId="10475"/>
    <cellStyle name="Normal 8 2 3 2 5 7 2 2" xfId="34270"/>
    <cellStyle name="Normal 8 2 3 2 5 7 3" xfId="18406"/>
    <cellStyle name="Normal 8 2 3 2 5 7 3 2" xfId="42200"/>
    <cellStyle name="Normal 8 2 3 2 5 7 4" xfId="26339"/>
    <cellStyle name="Normal 8 2 3 2 5 8" xfId="4481"/>
    <cellStyle name="Normal 8 2 3 2 5 8 2" xfId="12456"/>
    <cellStyle name="Normal 8 2 3 2 5 8 2 2" xfId="36251"/>
    <cellStyle name="Normal 8 2 3 2 5 8 3" xfId="20387"/>
    <cellStyle name="Normal 8 2 3 2 5 8 3 2" xfId="44181"/>
    <cellStyle name="Normal 8 2 3 2 5 8 4" xfId="28320"/>
    <cellStyle name="Normal 8 2 3 2 5 9" xfId="6504"/>
    <cellStyle name="Normal 8 2 3 2 5 9 2" xfId="14437"/>
    <cellStyle name="Normal 8 2 3 2 5 9 2 2" xfId="38232"/>
    <cellStyle name="Normal 8 2 3 2 5 9 3" xfId="22368"/>
    <cellStyle name="Normal 8 2 3 2 5 9 3 2" xfId="46162"/>
    <cellStyle name="Normal 8 2 3 2 5 9 4" xfId="30302"/>
    <cellStyle name="Normal 8 2 3 2 6" xfId="525"/>
    <cellStyle name="Normal 8 2 3 2 6 10" xfId="8504"/>
    <cellStyle name="Normal 8 2 3 2 6 10 2" xfId="32299"/>
    <cellStyle name="Normal 8 2 3 2 6 11" xfId="16435"/>
    <cellStyle name="Normal 8 2 3 2 6 11 2" xfId="40229"/>
    <cellStyle name="Normal 8 2 3 2 6 12" xfId="24368"/>
    <cellStyle name="Normal 8 2 3 2 6 2" xfId="526"/>
    <cellStyle name="Normal 8 2 3 2 6 2 10" xfId="16436"/>
    <cellStyle name="Normal 8 2 3 2 6 2 10 2" xfId="40230"/>
    <cellStyle name="Normal 8 2 3 2 6 2 11" xfId="24369"/>
    <cellStyle name="Normal 8 2 3 2 6 2 2" xfId="527"/>
    <cellStyle name="Normal 8 2 3 2 6 2 2 2" xfId="2511"/>
    <cellStyle name="Normal 8 2 3 2 6 2 2 2 2" xfId="10487"/>
    <cellStyle name="Normal 8 2 3 2 6 2 2 2 2 2" xfId="34282"/>
    <cellStyle name="Normal 8 2 3 2 6 2 2 2 3" xfId="18418"/>
    <cellStyle name="Normal 8 2 3 2 6 2 2 2 3 2" xfId="42212"/>
    <cellStyle name="Normal 8 2 3 2 6 2 2 2 4" xfId="26351"/>
    <cellStyle name="Normal 8 2 3 2 6 2 2 3" xfId="4493"/>
    <cellStyle name="Normal 8 2 3 2 6 2 2 3 2" xfId="12468"/>
    <cellStyle name="Normal 8 2 3 2 6 2 2 3 2 2" xfId="36263"/>
    <cellStyle name="Normal 8 2 3 2 6 2 2 3 3" xfId="20399"/>
    <cellStyle name="Normal 8 2 3 2 6 2 2 3 3 2" xfId="44193"/>
    <cellStyle name="Normal 8 2 3 2 6 2 2 3 4" xfId="28332"/>
    <cellStyle name="Normal 8 2 3 2 6 2 2 4" xfId="6516"/>
    <cellStyle name="Normal 8 2 3 2 6 2 2 4 2" xfId="14449"/>
    <cellStyle name="Normal 8 2 3 2 6 2 2 4 2 2" xfId="38244"/>
    <cellStyle name="Normal 8 2 3 2 6 2 2 4 3" xfId="22380"/>
    <cellStyle name="Normal 8 2 3 2 6 2 2 4 3 2" xfId="46174"/>
    <cellStyle name="Normal 8 2 3 2 6 2 2 4 4" xfId="30314"/>
    <cellStyle name="Normal 8 2 3 2 6 2 2 5" xfId="8506"/>
    <cellStyle name="Normal 8 2 3 2 6 2 2 5 2" xfId="32301"/>
    <cellStyle name="Normal 8 2 3 2 6 2 2 6" xfId="16437"/>
    <cellStyle name="Normal 8 2 3 2 6 2 2 6 2" xfId="40231"/>
    <cellStyle name="Normal 8 2 3 2 6 2 2 7" xfId="24370"/>
    <cellStyle name="Normal 8 2 3 2 6 2 3" xfId="528"/>
    <cellStyle name="Normal 8 2 3 2 6 2 3 2" xfId="2512"/>
    <cellStyle name="Normal 8 2 3 2 6 2 3 2 2" xfId="10488"/>
    <cellStyle name="Normal 8 2 3 2 6 2 3 2 2 2" xfId="34283"/>
    <cellStyle name="Normal 8 2 3 2 6 2 3 2 3" xfId="18419"/>
    <cellStyle name="Normal 8 2 3 2 6 2 3 2 3 2" xfId="42213"/>
    <cellStyle name="Normal 8 2 3 2 6 2 3 2 4" xfId="26352"/>
    <cellStyle name="Normal 8 2 3 2 6 2 3 3" xfId="4494"/>
    <cellStyle name="Normal 8 2 3 2 6 2 3 3 2" xfId="12469"/>
    <cellStyle name="Normal 8 2 3 2 6 2 3 3 2 2" xfId="36264"/>
    <cellStyle name="Normal 8 2 3 2 6 2 3 3 3" xfId="20400"/>
    <cellStyle name="Normal 8 2 3 2 6 2 3 3 3 2" xfId="44194"/>
    <cellStyle name="Normal 8 2 3 2 6 2 3 3 4" xfId="28333"/>
    <cellStyle name="Normal 8 2 3 2 6 2 3 4" xfId="6517"/>
    <cellStyle name="Normal 8 2 3 2 6 2 3 4 2" xfId="14450"/>
    <cellStyle name="Normal 8 2 3 2 6 2 3 4 2 2" xfId="38245"/>
    <cellStyle name="Normal 8 2 3 2 6 2 3 4 3" xfId="22381"/>
    <cellStyle name="Normal 8 2 3 2 6 2 3 4 3 2" xfId="46175"/>
    <cellStyle name="Normal 8 2 3 2 6 2 3 4 4" xfId="30315"/>
    <cellStyle name="Normal 8 2 3 2 6 2 3 5" xfId="8507"/>
    <cellStyle name="Normal 8 2 3 2 6 2 3 5 2" xfId="32302"/>
    <cellStyle name="Normal 8 2 3 2 6 2 3 6" xfId="16438"/>
    <cellStyle name="Normal 8 2 3 2 6 2 3 6 2" xfId="40232"/>
    <cellStyle name="Normal 8 2 3 2 6 2 3 7" xfId="24371"/>
    <cellStyle name="Normal 8 2 3 2 6 2 4" xfId="529"/>
    <cellStyle name="Normal 8 2 3 2 6 2 4 2" xfId="2513"/>
    <cellStyle name="Normal 8 2 3 2 6 2 4 2 2" xfId="10489"/>
    <cellStyle name="Normal 8 2 3 2 6 2 4 2 2 2" xfId="34284"/>
    <cellStyle name="Normal 8 2 3 2 6 2 4 2 3" xfId="18420"/>
    <cellStyle name="Normal 8 2 3 2 6 2 4 2 3 2" xfId="42214"/>
    <cellStyle name="Normal 8 2 3 2 6 2 4 2 4" xfId="26353"/>
    <cellStyle name="Normal 8 2 3 2 6 2 4 3" xfId="4495"/>
    <cellStyle name="Normal 8 2 3 2 6 2 4 3 2" xfId="12470"/>
    <cellStyle name="Normal 8 2 3 2 6 2 4 3 2 2" xfId="36265"/>
    <cellStyle name="Normal 8 2 3 2 6 2 4 3 3" xfId="20401"/>
    <cellStyle name="Normal 8 2 3 2 6 2 4 3 3 2" xfId="44195"/>
    <cellStyle name="Normal 8 2 3 2 6 2 4 3 4" xfId="28334"/>
    <cellStyle name="Normal 8 2 3 2 6 2 4 4" xfId="6518"/>
    <cellStyle name="Normal 8 2 3 2 6 2 4 4 2" xfId="14451"/>
    <cellStyle name="Normal 8 2 3 2 6 2 4 4 2 2" xfId="38246"/>
    <cellStyle name="Normal 8 2 3 2 6 2 4 4 3" xfId="22382"/>
    <cellStyle name="Normal 8 2 3 2 6 2 4 4 3 2" xfId="46176"/>
    <cellStyle name="Normal 8 2 3 2 6 2 4 4 4" xfId="30316"/>
    <cellStyle name="Normal 8 2 3 2 6 2 4 5" xfId="8508"/>
    <cellStyle name="Normal 8 2 3 2 6 2 4 5 2" xfId="32303"/>
    <cellStyle name="Normal 8 2 3 2 6 2 4 6" xfId="16439"/>
    <cellStyle name="Normal 8 2 3 2 6 2 4 6 2" xfId="40233"/>
    <cellStyle name="Normal 8 2 3 2 6 2 4 7" xfId="24372"/>
    <cellStyle name="Normal 8 2 3 2 6 2 5" xfId="530"/>
    <cellStyle name="Normal 8 2 3 2 6 2 5 2" xfId="2514"/>
    <cellStyle name="Normal 8 2 3 2 6 2 5 2 2" xfId="10490"/>
    <cellStyle name="Normal 8 2 3 2 6 2 5 2 2 2" xfId="34285"/>
    <cellStyle name="Normal 8 2 3 2 6 2 5 2 3" xfId="18421"/>
    <cellStyle name="Normal 8 2 3 2 6 2 5 2 3 2" xfId="42215"/>
    <cellStyle name="Normal 8 2 3 2 6 2 5 2 4" xfId="26354"/>
    <cellStyle name="Normal 8 2 3 2 6 2 5 3" xfId="4496"/>
    <cellStyle name="Normal 8 2 3 2 6 2 5 3 2" xfId="12471"/>
    <cellStyle name="Normal 8 2 3 2 6 2 5 3 2 2" xfId="36266"/>
    <cellStyle name="Normal 8 2 3 2 6 2 5 3 3" xfId="20402"/>
    <cellStyle name="Normal 8 2 3 2 6 2 5 3 3 2" xfId="44196"/>
    <cellStyle name="Normal 8 2 3 2 6 2 5 3 4" xfId="28335"/>
    <cellStyle name="Normal 8 2 3 2 6 2 5 4" xfId="6519"/>
    <cellStyle name="Normal 8 2 3 2 6 2 5 4 2" xfId="14452"/>
    <cellStyle name="Normal 8 2 3 2 6 2 5 4 2 2" xfId="38247"/>
    <cellStyle name="Normal 8 2 3 2 6 2 5 4 3" xfId="22383"/>
    <cellStyle name="Normal 8 2 3 2 6 2 5 4 3 2" xfId="46177"/>
    <cellStyle name="Normal 8 2 3 2 6 2 5 4 4" xfId="30317"/>
    <cellStyle name="Normal 8 2 3 2 6 2 5 5" xfId="8509"/>
    <cellStyle name="Normal 8 2 3 2 6 2 5 5 2" xfId="32304"/>
    <cellStyle name="Normal 8 2 3 2 6 2 5 6" xfId="16440"/>
    <cellStyle name="Normal 8 2 3 2 6 2 5 6 2" xfId="40234"/>
    <cellStyle name="Normal 8 2 3 2 6 2 5 7" xfId="24373"/>
    <cellStyle name="Normal 8 2 3 2 6 2 6" xfId="2510"/>
    <cellStyle name="Normal 8 2 3 2 6 2 6 2" xfId="10486"/>
    <cellStyle name="Normal 8 2 3 2 6 2 6 2 2" xfId="34281"/>
    <cellStyle name="Normal 8 2 3 2 6 2 6 3" xfId="18417"/>
    <cellStyle name="Normal 8 2 3 2 6 2 6 3 2" xfId="42211"/>
    <cellStyle name="Normal 8 2 3 2 6 2 6 4" xfId="26350"/>
    <cellStyle name="Normal 8 2 3 2 6 2 7" xfId="4492"/>
    <cellStyle name="Normal 8 2 3 2 6 2 7 2" xfId="12467"/>
    <cellStyle name="Normal 8 2 3 2 6 2 7 2 2" xfId="36262"/>
    <cellStyle name="Normal 8 2 3 2 6 2 7 3" xfId="20398"/>
    <cellStyle name="Normal 8 2 3 2 6 2 7 3 2" xfId="44192"/>
    <cellStyle name="Normal 8 2 3 2 6 2 7 4" xfId="28331"/>
    <cellStyle name="Normal 8 2 3 2 6 2 8" xfId="6515"/>
    <cellStyle name="Normal 8 2 3 2 6 2 8 2" xfId="14448"/>
    <cellStyle name="Normal 8 2 3 2 6 2 8 2 2" xfId="38243"/>
    <cellStyle name="Normal 8 2 3 2 6 2 8 3" xfId="22379"/>
    <cellStyle name="Normal 8 2 3 2 6 2 8 3 2" xfId="46173"/>
    <cellStyle name="Normal 8 2 3 2 6 2 8 4" xfId="30313"/>
    <cellStyle name="Normal 8 2 3 2 6 2 9" xfId="8505"/>
    <cellStyle name="Normal 8 2 3 2 6 2 9 2" xfId="32300"/>
    <cellStyle name="Normal 8 2 3 2 6 3" xfId="531"/>
    <cellStyle name="Normal 8 2 3 2 6 3 2" xfId="2515"/>
    <cellStyle name="Normal 8 2 3 2 6 3 2 2" xfId="10491"/>
    <cellStyle name="Normal 8 2 3 2 6 3 2 2 2" xfId="34286"/>
    <cellStyle name="Normal 8 2 3 2 6 3 2 3" xfId="18422"/>
    <cellStyle name="Normal 8 2 3 2 6 3 2 3 2" xfId="42216"/>
    <cellStyle name="Normal 8 2 3 2 6 3 2 4" xfId="26355"/>
    <cellStyle name="Normal 8 2 3 2 6 3 3" xfId="4497"/>
    <cellStyle name="Normal 8 2 3 2 6 3 3 2" xfId="12472"/>
    <cellStyle name="Normal 8 2 3 2 6 3 3 2 2" xfId="36267"/>
    <cellStyle name="Normal 8 2 3 2 6 3 3 3" xfId="20403"/>
    <cellStyle name="Normal 8 2 3 2 6 3 3 3 2" xfId="44197"/>
    <cellStyle name="Normal 8 2 3 2 6 3 3 4" xfId="28336"/>
    <cellStyle name="Normal 8 2 3 2 6 3 4" xfId="6520"/>
    <cellStyle name="Normal 8 2 3 2 6 3 4 2" xfId="14453"/>
    <cellStyle name="Normal 8 2 3 2 6 3 4 2 2" xfId="38248"/>
    <cellStyle name="Normal 8 2 3 2 6 3 4 3" xfId="22384"/>
    <cellStyle name="Normal 8 2 3 2 6 3 4 3 2" xfId="46178"/>
    <cellStyle name="Normal 8 2 3 2 6 3 4 4" xfId="30318"/>
    <cellStyle name="Normal 8 2 3 2 6 3 5" xfId="8510"/>
    <cellStyle name="Normal 8 2 3 2 6 3 5 2" xfId="32305"/>
    <cellStyle name="Normal 8 2 3 2 6 3 6" xfId="16441"/>
    <cellStyle name="Normal 8 2 3 2 6 3 6 2" xfId="40235"/>
    <cellStyle name="Normal 8 2 3 2 6 3 7" xfId="24374"/>
    <cellStyle name="Normal 8 2 3 2 6 4" xfId="532"/>
    <cellStyle name="Normal 8 2 3 2 6 4 2" xfId="2516"/>
    <cellStyle name="Normal 8 2 3 2 6 4 2 2" xfId="10492"/>
    <cellStyle name="Normal 8 2 3 2 6 4 2 2 2" xfId="34287"/>
    <cellStyle name="Normal 8 2 3 2 6 4 2 3" xfId="18423"/>
    <cellStyle name="Normal 8 2 3 2 6 4 2 3 2" xfId="42217"/>
    <cellStyle name="Normal 8 2 3 2 6 4 2 4" xfId="26356"/>
    <cellStyle name="Normal 8 2 3 2 6 4 3" xfId="4498"/>
    <cellStyle name="Normal 8 2 3 2 6 4 3 2" xfId="12473"/>
    <cellStyle name="Normal 8 2 3 2 6 4 3 2 2" xfId="36268"/>
    <cellStyle name="Normal 8 2 3 2 6 4 3 3" xfId="20404"/>
    <cellStyle name="Normal 8 2 3 2 6 4 3 3 2" xfId="44198"/>
    <cellStyle name="Normal 8 2 3 2 6 4 3 4" xfId="28337"/>
    <cellStyle name="Normal 8 2 3 2 6 4 4" xfId="6521"/>
    <cellStyle name="Normal 8 2 3 2 6 4 4 2" xfId="14454"/>
    <cellStyle name="Normal 8 2 3 2 6 4 4 2 2" xfId="38249"/>
    <cellStyle name="Normal 8 2 3 2 6 4 4 3" xfId="22385"/>
    <cellStyle name="Normal 8 2 3 2 6 4 4 3 2" xfId="46179"/>
    <cellStyle name="Normal 8 2 3 2 6 4 4 4" xfId="30319"/>
    <cellStyle name="Normal 8 2 3 2 6 4 5" xfId="8511"/>
    <cellStyle name="Normal 8 2 3 2 6 4 5 2" xfId="32306"/>
    <cellStyle name="Normal 8 2 3 2 6 4 6" xfId="16442"/>
    <cellStyle name="Normal 8 2 3 2 6 4 6 2" xfId="40236"/>
    <cellStyle name="Normal 8 2 3 2 6 4 7" xfId="24375"/>
    <cellStyle name="Normal 8 2 3 2 6 5" xfId="533"/>
    <cellStyle name="Normal 8 2 3 2 6 5 2" xfId="2517"/>
    <cellStyle name="Normal 8 2 3 2 6 5 2 2" xfId="10493"/>
    <cellStyle name="Normal 8 2 3 2 6 5 2 2 2" xfId="34288"/>
    <cellStyle name="Normal 8 2 3 2 6 5 2 3" xfId="18424"/>
    <cellStyle name="Normal 8 2 3 2 6 5 2 3 2" xfId="42218"/>
    <cellStyle name="Normal 8 2 3 2 6 5 2 4" xfId="26357"/>
    <cellStyle name="Normal 8 2 3 2 6 5 3" xfId="4499"/>
    <cellStyle name="Normal 8 2 3 2 6 5 3 2" xfId="12474"/>
    <cellStyle name="Normal 8 2 3 2 6 5 3 2 2" xfId="36269"/>
    <cellStyle name="Normal 8 2 3 2 6 5 3 3" xfId="20405"/>
    <cellStyle name="Normal 8 2 3 2 6 5 3 3 2" xfId="44199"/>
    <cellStyle name="Normal 8 2 3 2 6 5 3 4" xfId="28338"/>
    <cellStyle name="Normal 8 2 3 2 6 5 4" xfId="6522"/>
    <cellStyle name="Normal 8 2 3 2 6 5 4 2" xfId="14455"/>
    <cellStyle name="Normal 8 2 3 2 6 5 4 2 2" xfId="38250"/>
    <cellStyle name="Normal 8 2 3 2 6 5 4 3" xfId="22386"/>
    <cellStyle name="Normal 8 2 3 2 6 5 4 3 2" xfId="46180"/>
    <cellStyle name="Normal 8 2 3 2 6 5 4 4" xfId="30320"/>
    <cellStyle name="Normal 8 2 3 2 6 5 5" xfId="8512"/>
    <cellStyle name="Normal 8 2 3 2 6 5 5 2" xfId="32307"/>
    <cellStyle name="Normal 8 2 3 2 6 5 6" xfId="16443"/>
    <cellStyle name="Normal 8 2 3 2 6 5 6 2" xfId="40237"/>
    <cellStyle name="Normal 8 2 3 2 6 5 7" xfId="24376"/>
    <cellStyle name="Normal 8 2 3 2 6 6" xfId="534"/>
    <cellStyle name="Normal 8 2 3 2 6 6 2" xfId="2518"/>
    <cellStyle name="Normal 8 2 3 2 6 6 2 2" xfId="10494"/>
    <cellStyle name="Normal 8 2 3 2 6 6 2 2 2" xfId="34289"/>
    <cellStyle name="Normal 8 2 3 2 6 6 2 3" xfId="18425"/>
    <cellStyle name="Normal 8 2 3 2 6 6 2 3 2" xfId="42219"/>
    <cellStyle name="Normal 8 2 3 2 6 6 2 4" xfId="26358"/>
    <cellStyle name="Normal 8 2 3 2 6 6 3" xfId="4500"/>
    <cellStyle name="Normal 8 2 3 2 6 6 3 2" xfId="12475"/>
    <cellStyle name="Normal 8 2 3 2 6 6 3 2 2" xfId="36270"/>
    <cellStyle name="Normal 8 2 3 2 6 6 3 3" xfId="20406"/>
    <cellStyle name="Normal 8 2 3 2 6 6 3 3 2" xfId="44200"/>
    <cellStyle name="Normal 8 2 3 2 6 6 3 4" xfId="28339"/>
    <cellStyle name="Normal 8 2 3 2 6 6 4" xfId="6523"/>
    <cellStyle name="Normal 8 2 3 2 6 6 4 2" xfId="14456"/>
    <cellStyle name="Normal 8 2 3 2 6 6 4 2 2" xfId="38251"/>
    <cellStyle name="Normal 8 2 3 2 6 6 4 3" xfId="22387"/>
    <cellStyle name="Normal 8 2 3 2 6 6 4 3 2" xfId="46181"/>
    <cellStyle name="Normal 8 2 3 2 6 6 4 4" xfId="30321"/>
    <cellStyle name="Normal 8 2 3 2 6 6 5" xfId="8513"/>
    <cellStyle name="Normal 8 2 3 2 6 6 5 2" xfId="32308"/>
    <cellStyle name="Normal 8 2 3 2 6 6 6" xfId="16444"/>
    <cellStyle name="Normal 8 2 3 2 6 6 6 2" xfId="40238"/>
    <cellStyle name="Normal 8 2 3 2 6 6 7" xfId="24377"/>
    <cellStyle name="Normal 8 2 3 2 6 7" xfId="2509"/>
    <cellStyle name="Normal 8 2 3 2 6 7 2" xfId="10485"/>
    <cellStyle name="Normal 8 2 3 2 6 7 2 2" xfId="34280"/>
    <cellStyle name="Normal 8 2 3 2 6 7 3" xfId="18416"/>
    <cellStyle name="Normal 8 2 3 2 6 7 3 2" xfId="42210"/>
    <cellStyle name="Normal 8 2 3 2 6 7 4" xfId="26349"/>
    <cellStyle name="Normal 8 2 3 2 6 8" xfId="4491"/>
    <cellStyle name="Normal 8 2 3 2 6 8 2" xfId="12466"/>
    <cellStyle name="Normal 8 2 3 2 6 8 2 2" xfId="36261"/>
    <cellStyle name="Normal 8 2 3 2 6 8 3" xfId="20397"/>
    <cellStyle name="Normal 8 2 3 2 6 8 3 2" xfId="44191"/>
    <cellStyle name="Normal 8 2 3 2 6 8 4" xfId="28330"/>
    <cellStyle name="Normal 8 2 3 2 6 9" xfId="6514"/>
    <cellStyle name="Normal 8 2 3 2 6 9 2" xfId="14447"/>
    <cellStyle name="Normal 8 2 3 2 6 9 2 2" xfId="38242"/>
    <cellStyle name="Normal 8 2 3 2 6 9 3" xfId="22378"/>
    <cellStyle name="Normal 8 2 3 2 6 9 3 2" xfId="46172"/>
    <cellStyle name="Normal 8 2 3 2 6 9 4" xfId="30312"/>
    <cellStyle name="Normal 8 2 3 2 7" xfId="535"/>
    <cellStyle name="Normal 8 2 3 2 7 10" xfId="16445"/>
    <cellStyle name="Normal 8 2 3 2 7 10 2" xfId="40239"/>
    <cellStyle name="Normal 8 2 3 2 7 11" xfId="24378"/>
    <cellStyle name="Normal 8 2 3 2 7 2" xfId="536"/>
    <cellStyle name="Normal 8 2 3 2 7 2 2" xfId="2520"/>
    <cellStyle name="Normal 8 2 3 2 7 2 2 2" xfId="10496"/>
    <cellStyle name="Normal 8 2 3 2 7 2 2 2 2" xfId="34291"/>
    <cellStyle name="Normal 8 2 3 2 7 2 2 3" xfId="18427"/>
    <cellStyle name="Normal 8 2 3 2 7 2 2 3 2" xfId="42221"/>
    <cellStyle name="Normal 8 2 3 2 7 2 2 4" xfId="26360"/>
    <cellStyle name="Normal 8 2 3 2 7 2 3" xfId="4502"/>
    <cellStyle name="Normal 8 2 3 2 7 2 3 2" xfId="12477"/>
    <cellStyle name="Normal 8 2 3 2 7 2 3 2 2" xfId="36272"/>
    <cellStyle name="Normal 8 2 3 2 7 2 3 3" xfId="20408"/>
    <cellStyle name="Normal 8 2 3 2 7 2 3 3 2" xfId="44202"/>
    <cellStyle name="Normal 8 2 3 2 7 2 3 4" xfId="28341"/>
    <cellStyle name="Normal 8 2 3 2 7 2 4" xfId="6525"/>
    <cellStyle name="Normal 8 2 3 2 7 2 4 2" xfId="14458"/>
    <cellStyle name="Normal 8 2 3 2 7 2 4 2 2" xfId="38253"/>
    <cellStyle name="Normal 8 2 3 2 7 2 4 3" xfId="22389"/>
    <cellStyle name="Normal 8 2 3 2 7 2 4 3 2" xfId="46183"/>
    <cellStyle name="Normal 8 2 3 2 7 2 4 4" xfId="30323"/>
    <cellStyle name="Normal 8 2 3 2 7 2 5" xfId="8515"/>
    <cellStyle name="Normal 8 2 3 2 7 2 5 2" xfId="32310"/>
    <cellStyle name="Normal 8 2 3 2 7 2 6" xfId="16446"/>
    <cellStyle name="Normal 8 2 3 2 7 2 6 2" xfId="40240"/>
    <cellStyle name="Normal 8 2 3 2 7 2 7" xfId="24379"/>
    <cellStyle name="Normal 8 2 3 2 7 3" xfId="537"/>
    <cellStyle name="Normal 8 2 3 2 7 3 2" xfId="2521"/>
    <cellStyle name="Normal 8 2 3 2 7 3 2 2" xfId="10497"/>
    <cellStyle name="Normal 8 2 3 2 7 3 2 2 2" xfId="34292"/>
    <cellStyle name="Normal 8 2 3 2 7 3 2 3" xfId="18428"/>
    <cellStyle name="Normal 8 2 3 2 7 3 2 3 2" xfId="42222"/>
    <cellStyle name="Normal 8 2 3 2 7 3 2 4" xfId="26361"/>
    <cellStyle name="Normal 8 2 3 2 7 3 3" xfId="4503"/>
    <cellStyle name="Normal 8 2 3 2 7 3 3 2" xfId="12478"/>
    <cellStyle name="Normal 8 2 3 2 7 3 3 2 2" xfId="36273"/>
    <cellStyle name="Normal 8 2 3 2 7 3 3 3" xfId="20409"/>
    <cellStyle name="Normal 8 2 3 2 7 3 3 3 2" xfId="44203"/>
    <cellStyle name="Normal 8 2 3 2 7 3 3 4" xfId="28342"/>
    <cellStyle name="Normal 8 2 3 2 7 3 4" xfId="6526"/>
    <cellStyle name="Normal 8 2 3 2 7 3 4 2" xfId="14459"/>
    <cellStyle name="Normal 8 2 3 2 7 3 4 2 2" xfId="38254"/>
    <cellStyle name="Normal 8 2 3 2 7 3 4 3" xfId="22390"/>
    <cellStyle name="Normal 8 2 3 2 7 3 4 3 2" xfId="46184"/>
    <cellStyle name="Normal 8 2 3 2 7 3 4 4" xfId="30324"/>
    <cellStyle name="Normal 8 2 3 2 7 3 5" xfId="8516"/>
    <cellStyle name="Normal 8 2 3 2 7 3 5 2" xfId="32311"/>
    <cellStyle name="Normal 8 2 3 2 7 3 6" xfId="16447"/>
    <cellStyle name="Normal 8 2 3 2 7 3 6 2" xfId="40241"/>
    <cellStyle name="Normal 8 2 3 2 7 3 7" xfId="24380"/>
    <cellStyle name="Normal 8 2 3 2 7 4" xfId="538"/>
    <cellStyle name="Normal 8 2 3 2 7 4 2" xfId="2522"/>
    <cellStyle name="Normal 8 2 3 2 7 4 2 2" xfId="10498"/>
    <cellStyle name="Normal 8 2 3 2 7 4 2 2 2" xfId="34293"/>
    <cellStyle name="Normal 8 2 3 2 7 4 2 3" xfId="18429"/>
    <cellStyle name="Normal 8 2 3 2 7 4 2 3 2" xfId="42223"/>
    <cellStyle name="Normal 8 2 3 2 7 4 2 4" xfId="26362"/>
    <cellStyle name="Normal 8 2 3 2 7 4 3" xfId="4504"/>
    <cellStyle name="Normal 8 2 3 2 7 4 3 2" xfId="12479"/>
    <cellStyle name="Normal 8 2 3 2 7 4 3 2 2" xfId="36274"/>
    <cellStyle name="Normal 8 2 3 2 7 4 3 3" xfId="20410"/>
    <cellStyle name="Normal 8 2 3 2 7 4 3 3 2" xfId="44204"/>
    <cellStyle name="Normal 8 2 3 2 7 4 3 4" xfId="28343"/>
    <cellStyle name="Normal 8 2 3 2 7 4 4" xfId="6527"/>
    <cellStyle name="Normal 8 2 3 2 7 4 4 2" xfId="14460"/>
    <cellStyle name="Normal 8 2 3 2 7 4 4 2 2" xfId="38255"/>
    <cellStyle name="Normal 8 2 3 2 7 4 4 3" xfId="22391"/>
    <cellStyle name="Normal 8 2 3 2 7 4 4 3 2" xfId="46185"/>
    <cellStyle name="Normal 8 2 3 2 7 4 4 4" xfId="30325"/>
    <cellStyle name="Normal 8 2 3 2 7 4 5" xfId="8517"/>
    <cellStyle name="Normal 8 2 3 2 7 4 5 2" xfId="32312"/>
    <cellStyle name="Normal 8 2 3 2 7 4 6" xfId="16448"/>
    <cellStyle name="Normal 8 2 3 2 7 4 6 2" xfId="40242"/>
    <cellStyle name="Normal 8 2 3 2 7 4 7" xfId="24381"/>
    <cellStyle name="Normal 8 2 3 2 7 5" xfId="539"/>
    <cellStyle name="Normal 8 2 3 2 7 5 2" xfId="2523"/>
    <cellStyle name="Normal 8 2 3 2 7 5 2 2" xfId="10499"/>
    <cellStyle name="Normal 8 2 3 2 7 5 2 2 2" xfId="34294"/>
    <cellStyle name="Normal 8 2 3 2 7 5 2 3" xfId="18430"/>
    <cellStyle name="Normal 8 2 3 2 7 5 2 3 2" xfId="42224"/>
    <cellStyle name="Normal 8 2 3 2 7 5 2 4" xfId="26363"/>
    <cellStyle name="Normal 8 2 3 2 7 5 3" xfId="4505"/>
    <cellStyle name="Normal 8 2 3 2 7 5 3 2" xfId="12480"/>
    <cellStyle name="Normal 8 2 3 2 7 5 3 2 2" xfId="36275"/>
    <cellStyle name="Normal 8 2 3 2 7 5 3 3" xfId="20411"/>
    <cellStyle name="Normal 8 2 3 2 7 5 3 3 2" xfId="44205"/>
    <cellStyle name="Normal 8 2 3 2 7 5 3 4" xfId="28344"/>
    <cellStyle name="Normal 8 2 3 2 7 5 4" xfId="6528"/>
    <cellStyle name="Normal 8 2 3 2 7 5 4 2" xfId="14461"/>
    <cellStyle name="Normal 8 2 3 2 7 5 4 2 2" xfId="38256"/>
    <cellStyle name="Normal 8 2 3 2 7 5 4 3" xfId="22392"/>
    <cellStyle name="Normal 8 2 3 2 7 5 4 3 2" xfId="46186"/>
    <cellStyle name="Normal 8 2 3 2 7 5 4 4" xfId="30326"/>
    <cellStyle name="Normal 8 2 3 2 7 5 5" xfId="8518"/>
    <cellStyle name="Normal 8 2 3 2 7 5 5 2" xfId="32313"/>
    <cellStyle name="Normal 8 2 3 2 7 5 6" xfId="16449"/>
    <cellStyle name="Normal 8 2 3 2 7 5 6 2" xfId="40243"/>
    <cellStyle name="Normal 8 2 3 2 7 5 7" xfId="24382"/>
    <cellStyle name="Normal 8 2 3 2 7 6" xfId="2519"/>
    <cellStyle name="Normal 8 2 3 2 7 6 2" xfId="10495"/>
    <cellStyle name="Normal 8 2 3 2 7 6 2 2" xfId="34290"/>
    <cellStyle name="Normal 8 2 3 2 7 6 3" xfId="18426"/>
    <cellStyle name="Normal 8 2 3 2 7 6 3 2" xfId="42220"/>
    <cellStyle name="Normal 8 2 3 2 7 6 4" xfId="26359"/>
    <cellStyle name="Normal 8 2 3 2 7 7" xfId="4501"/>
    <cellStyle name="Normal 8 2 3 2 7 7 2" xfId="12476"/>
    <cellStyle name="Normal 8 2 3 2 7 7 2 2" xfId="36271"/>
    <cellStyle name="Normal 8 2 3 2 7 7 3" xfId="20407"/>
    <cellStyle name="Normal 8 2 3 2 7 7 3 2" xfId="44201"/>
    <cellStyle name="Normal 8 2 3 2 7 7 4" xfId="28340"/>
    <cellStyle name="Normal 8 2 3 2 7 8" xfId="6524"/>
    <cellStyle name="Normal 8 2 3 2 7 8 2" xfId="14457"/>
    <cellStyle name="Normal 8 2 3 2 7 8 2 2" xfId="38252"/>
    <cellStyle name="Normal 8 2 3 2 7 8 3" xfId="22388"/>
    <cellStyle name="Normal 8 2 3 2 7 8 3 2" xfId="46182"/>
    <cellStyle name="Normal 8 2 3 2 7 8 4" xfId="30322"/>
    <cellStyle name="Normal 8 2 3 2 7 9" xfId="8514"/>
    <cellStyle name="Normal 8 2 3 2 7 9 2" xfId="32309"/>
    <cellStyle name="Normal 8 2 3 2 8" xfId="540"/>
    <cellStyle name="Normal 8 2 3 2 8 2" xfId="2524"/>
    <cellStyle name="Normal 8 2 3 2 8 2 2" xfId="10500"/>
    <cellStyle name="Normal 8 2 3 2 8 2 2 2" xfId="34295"/>
    <cellStyle name="Normal 8 2 3 2 8 2 3" xfId="18431"/>
    <cellStyle name="Normal 8 2 3 2 8 2 3 2" xfId="42225"/>
    <cellStyle name="Normal 8 2 3 2 8 2 4" xfId="26364"/>
    <cellStyle name="Normal 8 2 3 2 8 3" xfId="4506"/>
    <cellStyle name="Normal 8 2 3 2 8 3 2" xfId="12481"/>
    <cellStyle name="Normal 8 2 3 2 8 3 2 2" xfId="36276"/>
    <cellStyle name="Normal 8 2 3 2 8 3 3" xfId="20412"/>
    <cellStyle name="Normal 8 2 3 2 8 3 3 2" xfId="44206"/>
    <cellStyle name="Normal 8 2 3 2 8 3 4" xfId="28345"/>
    <cellStyle name="Normal 8 2 3 2 8 4" xfId="6529"/>
    <cellStyle name="Normal 8 2 3 2 8 4 2" xfId="14462"/>
    <cellStyle name="Normal 8 2 3 2 8 4 2 2" xfId="38257"/>
    <cellStyle name="Normal 8 2 3 2 8 4 3" xfId="22393"/>
    <cellStyle name="Normal 8 2 3 2 8 4 3 2" xfId="46187"/>
    <cellStyle name="Normal 8 2 3 2 8 4 4" xfId="30327"/>
    <cellStyle name="Normal 8 2 3 2 8 5" xfId="8519"/>
    <cellStyle name="Normal 8 2 3 2 8 5 2" xfId="32314"/>
    <cellStyle name="Normal 8 2 3 2 8 6" xfId="16450"/>
    <cellStyle name="Normal 8 2 3 2 8 6 2" xfId="40244"/>
    <cellStyle name="Normal 8 2 3 2 8 7" xfId="24383"/>
    <cellStyle name="Normal 8 2 3 2 9" xfId="541"/>
    <cellStyle name="Normal 8 2 3 2 9 2" xfId="2525"/>
    <cellStyle name="Normal 8 2 3 2 9 2 2" xfId="10501"/>
    <cellStyle name="Normal 8 2 3 2 9 2 2 2" xfId="34296"/>
    <cellStyle name="Normal 8 2 3 2 9 2 3" xfId="18432"/>
    <cellStyle name="Normal 8 2 3 2 9 2 3 2" xfId="42226"/>
    <cellStyle name="Normal 8 2 3 2 9 2 4" xfId="26365"/>
    <cellStyle name="Normal 8 2 3 2 9 3" xfId="4507"/>
    <cellStyle name="Normal 8 2 3 2 9 3 2" xfId="12482"/>
    <cellStyle name="Normal 8 2 3 2 9 3 2 2" xfId="36277"/>
    <cellStyle name="Normal 8 2 3 2 9 3 3" xfId="20413"/>
    <cellStyle name="Normal 8 2 3 2 9 3 3 2" xfId="44207"/>
    <cellStyle name="Normal 8 2 3 2 9 3 4" xfId="28346"/>
    <cellStyle name="Normal 8 2 3 2 9 4" xfId="6530"/>
    <cellStyle name="Normal 8 2 3 2 9 4 2" xfId="14463"/>
    <cellStyle name="Normal 8 2 3 2 9 4 2 2" xfId="38258"/>
    <cellStyle name="Normal 8 2 3 2 9 4 3" xfId="22394"/>
    <cellStyle name="Normal 8 2 3 2 9 4 3 2" xfId="46188"/>
    <cellStyle name="Normal 8 2 3 2 9 4 4" xfId="30328"/>
    <cellStyle name="Normal 8 2 3 2 9 5" xfId="8520"/>
    <cellStyle name="Normal 8 2 3 2 9 5 2" xfId="32315"/>
    <cellStyle name="Normal 8 2 3 2 9 6" xfId="16451"/>
    <cellStyle name="Normal 8 2 3 2 9 6 2" xfId="40245"/>
    <cellStyle name="Normal 8 2 3 2 9 7" xfId="24384"/>
    <cellStyle name="Normal 8 2 3 20" xfId="24275"/>
    <cellStyle name="Normal 8 2 3 3" xfId="542"/>
    <cellStyle name="Normal 8 2 3 3 10" xfId="543"/>
    <cellStyle name="Normal 8 2 3 3 10 2" xfId="2527"/>
    <cellStyle name="Normal 8 2 3 3 10 2 2" xfId="10503"/>
    <cellStyle name="Normal 8 2 3 3 10 2 2 2" xfId="34298"/>
    <cellStyle name="Normal 8 2 3 3 10 2 3" xfId="18434"/>
    <cellStyle name="Normal 8 2 3 3 10 2 3 2" xfId="42228"/>
    <cellStyle name="Normal 8 2 3 3 10 2 4" xfId="26367"/>
    <cellStyle name="Normal 8 2 3 3 10 3" xfId="4509"/>
    <cellStyle name="Normal 8 2 3 3 10 3 2" xfId="12484"/>
    <cellStyle name="Normal 8 2 3 3 10 3 2 2" xfId="36279"/>
    <cellStyle name="Normal 8 2 3 3 10 3 3" xfId="20415"/>
    <cellStyle name="Normal 8 2 3 3 10 3 3 2" xfId="44209"/>
    <cellStyle name="Normal 8 2 3 3 10 3 4" xfId="28348"/>
    <cellStyle name="Normal 8 2 3 3 10 4" xfId="6532"/>
    <cellStyle name="Normal 8 2 3 3 10 4 2" xfId="14465"/>
    <cellStyle name="Normal 8 2 3 3 10 4 2 2" xfId="38260"/>
    <cellStyle name="Normal 8 2 3 3 10 4 3" xfId="22396"/>
    <cellStyle name="Normal 8 2 3 3 10 4 3 2" xfId="46190"/>
    <cellStyle name="Normal 8 2 3 3 10 4 4" xfId="30330"/>
    <cellStyle name="Normal 8 2 3 3 10 5" xfId="8522"/>
    <cellStyle name="Normal 8 2 3 3 10 5 2" xfId="32317"/>
    <cellStyle name="Normal 8 2 3 3 10 6" xfId="16453"/>
    <cellStyle name="Normal 8 2 3 3 10 6 2" xfId="40247"/>
    <cellStyle name="Normal 8 2 3 3 10 7" xfId="24386"/>
    <cellStyle name="Normal 8 2 3 3 11" xfId="544"/>
    <cellStyle name="Normal 8 2 3 3 11 2" xfId="2528"/>
    <cellStyle name="Normal 8 2 3 3 11 2 2" xfId="10504"/>
    <cellStyle name="Normal 8 2 3 3 11 2 2 2" xfId="34299"/>
    <cellStyle name="Normal 8 2 3 3 11 2 3" xfId="18435"/>
    <cellStyle name="Normal 8 2 3 3 11 2 3 2" xfId="42229"/>
    <cellStyle name="Normal 8 2 3 3 11 2 4" xfId="26368"/>
    <cellStyle name="Normal 8 2 3 3 11 3" xfId="4510"/>
    <cellStyle name="Normal 8 2 3 3 11 3 2" xfId="12485"/>
    <cellStyle name="Normal 8 2 3 3 11 3 2 2" xfId="36280"/>
    <cellStyle name="Normal 8 2 3 3 11 3 3" xfId="20416"/>
    <cellStyle name="Normal 8 2 3 3 11 3 3 2" xfId="44210"/>
    <cellStyle name="Normal 8 2 3 3 11 3 4" xfId="28349"/>
    <cellStyle name="Normal 8 2 3 3 11 4" xfId="6533"/>
    <cellStyle name="Normal 8 2 3 3 11 4 2" xfId="14466"/>
    <cellStyle name="Normal 8 2 3 3 11 4 2 2" xfId="38261"/>
    <cellStyle name="Normal 8 2 3 3 11 4 3" xfId="22397"/>
    <cellStyle name="Normal 8 2 3 3 11 4 3 2" xfId="46191"/>
    <cellStyle name="Normal 8 2 3 3 11 4 4" xfId="30331"/>
    <cellStyle name="Normal 8 2 3 3 11 5" xfId="8523"/>
    <cellStyle name="Normal 8 2 3 3 11 5 2" xfId="32318"/>
    <cellStyle name="Normal 8 2 3 3 11 6" xfId="16454"/>
    <cellStyle name="Normal 8 2 3 3 11 6 2" xfId="40248"/>
    <cellStyle name="Normal 8 2 3 3 11 7" xfId="24387"/>
    <cellStyle name="Normal 8 2 3 3 12" xfId="2526"/>
    <cellStyle name="Normal 8 2 3 3 12 2" xfId="10502"/>
    <cellStyle name="Normal 8 2 3 3 12 2 2" xfId="34297"/>
    <cellStyle name="Normal 8 2 3 3 12 3" xfId="18433"/>
    <cellStyle name="Normal 8 2 3 3 12 3 2" xfId="42227"/>
    <cellStyle name="Normal 8 2 3 3 12 4" xfId="26366"/>
    <cellStyle name="Normal 8 2 3 3 13" xfId="4508"/>
    <cellStyle name="Normal 8 2 3 3 13 2" xfId="12483"/>
    <cellStyle name="Normal 8 2 3 3 13 2 2" xfId="36278"/>
    <cellStyle name="Normal 8 2 3 3 13 3" xfId="20414"/>
    <cellStyle name="Normal 8 2 3 3 13 3 2" xfId="44208"/>
    <cellStyle name="Normal 8 2 3 3 13 4" xfId="28347"/>
    <cellStyle name="Normal 8 2 3 3 14" xfId="6531"/>
    <cellStyle name="Normal 8 2 3 3 14 2" xfId="14464"/>
    <cellStyle name="Normal 8 2 3 3 14 2 2" xfId="38259"/>
    <cellStyle name="Normal 8 2 3 3 14 3" xfId="22395"/>
    <cellStyle name="Normal 8 2 3 3 14 3 2" xfId="46189"/>
    <cellStyle name="Normal 8 2 3 3 14 4" xfId="30329"/>
    <cellStyle name="Normal 8 2 3 3 15" xfId="8521"/>
    <cellStyle name="Normal 8 2 3 3 15 2" xfId="32316"/>
    <cellStyle name="Normal 8 2 3 3 16" xfId="16452"/>
    <cellStyle name="Normal 8 2 3 3 16 2" xfId="40246"/>
    <cellStyle name="Normal 8 2 3 3 17" xfId="24385"/>
    <cellStyle name="Normal 8 2 3 3 2" xfId="545"/>
    <cellStyle name="Normal 8 2 3 3 2 10" xfId="546"/>
    <cellStyle name="Normal 8 2 3 3 2 10 2" xfId="2530"/>
    <cellStyle name="Normal 8 2 3 3 2 10 2 2" xfId="10506"/>
    <cellStyle name="Normal 8 2 3 3 2 10 2 2 2" xfId="34301"/>
    <cellStyle name="Normal 8 2 3 3 2 10 2 3" xfId="18437"/>
    <cellStyle name="Normal 8 2 3 3 2 10 2 3 2" xfId="42231"/>
    <cellStyle name="Normal 8 2 3 3 2 10 2 4" xfId="26370"/>
    <cellStyle name="Normal 8 2 3 3 2 10 3" xfId="4512"/>
    <cellStyle name="Normal 8 2 3 3 2 10 3 2" xfId="12487"/>
    <cellStyle name="Normal 8 2 3 3 2 10 3 2 2" xfId="36282"/>
    <cellStyle name="Normal 8 2 3 3 2 10 3 3" xfId="20418"/>
    <cellStyle name="Normal 8 2 3 3 2 10 3 3 2" xfId="44212"/>
    <cellStyle name="Normal 8 2 3 3 2 10 3 4" xfId="28351"/>
    <cellStyle name="Normal 8 2 3 3 2 10 4" xfId="6535"/>
    <cellStyle name="Normal 8 2 3 3 2 10 4 2" xfId="14468"/>
    <cellStyle name="Normal 8 2 3 3 2 10 4 2 2" xfId="38263"/>
    <cellStyle name="Normal 8 2 3 3 2 10 4 3" xfId="22399"/>
    <cellStyle name="Normal 8 2 3 3 2 10 4 3 2" xfId="46193"/>
    <cellStyle name="Normal 8 2 3 3 2 10 4 4" xfId="30333"/>
    <cellStyle name="Normal 8 2 3 3 2 10 5" xfId="8525"/>
    <cellStyle name="Normal 8 2 3 3 2 10 5 2" xfId="32320"/>
    <cellStyle name="Normal 8 2 3 3 2 10 6" xfId="16456"/>
    <cellStyle name="Normal 8 2 3 3 2 10 6 2" xfId="40250"/>
    <cellStyle name="Normal 8 2 3 3 2 10 7" xfId="24389"/>
    <cellStyle name="Normal 8 2 3 3 2 11" xfId="2529"/>
    <cellStyle name="Normal 8 2 3 3 2 11 2" xfId="10505"/>
    <cellStyle name="Normal 8 2 3 3 2 11 2 2" xfId="34300"/>
    <cellStyle name="Normal 8 2 3 3 2 11 3" xfId="18436"/>
    <cellStyle name="Normal 8 2 3 3 2 11 3 2" xfId="42230"/>
    <cellStyle name="Normal 8 2 3 3 2 11 4" xfId="26369"/>
    <cellStyle name="Normal 8 2 3 3 2 12" xfId="4511"/>
    <cellStyle name="Normal 8 2 3 3 2 12 2" xfId="12486"/>
    <cellStyle name="Normal 8 2 3 3 2 12 2 2" xfId="36281"/>
    <cellStyle name="Normal 8 2 3 3 2 12 3" xfId="20417"/>
    <cellStyle name="Normal 8 2 3 3 2 12 3 2" xfId="44211"/>
    <cellStyle name="Normal 8 2 3 3 2 12 4" xfId="28350"/>
    <cellStyle name="Normal 8 2 3 3 2 13" xfId="6534"/>
    <cellStyle name="Normal 8 2 3 3 2 13 2" xfId="14467"/>
    <cellStyle name="Normal 8 2 3 3 2 13 2 2" xfId="38262"/>
    <cellStyle name="Normal 8 2 3 3 2 13 3" xfId="22398"/>
    <cellStyle name="Normal 8 2 3 3 2 13 3 2" xfId="46192"/>
    <cellStyle name="Normal 8 2 3 3 2 13 4" xfId="30332"/>
    <cellStyle name="Normal 8 2 3 3 2 14" xfId="8524"/>
    <cellStyle name="Normal 8 2 3 3 2 14 2" xfId="32319"/>
    <cellStyle name="Normal 8 2 3 3 2 15" xfId="16455"/>
    <cellStyle name="Normal 8 2 3 3 2 15 2" xfId="40249"/>
    <cellStyle name="Normal 8 2 3 3 2 16" xfId="24388"/>
    <cellStyle name="Normal 8 2 3 3 2 2" xfId="547"/>
    <cellStyle name="Normal 8 2 3 3 2 2 10" xfId="8526"/>
    <cellStyle name="Normal 8 2 3 3 2 2 10 2" xfId="32321"/>
    <cellStyle name="Normal 8 2 3 3 2 2 11" xfId="16457"/>
    <cellStyle name="Normal 8 2 3 3 2 2 11 2" xfId="40251"/>
    <cellStyle name="Normal 8 2 3 3 2 2 12" xfId="24390"/>
    <cellStyle name="Normal 8 2 3 3 2 2 2" xfId="548"/>
    <cellStyle name="Normal 8 2 3 3 2 2 2 10" xfId="16458"/>
    <cellStyle name="Normal 8 2 3 3 2 2 2 10 2" xfId="40252"/>
    <cellStyle name="Normal 8 2 3 3 2 2 2 11" xfId="24391"/>
    <cellStyle name="Normal 8 2 3 3 2 2 2 2" xfId="549"/>
    <cellStyle name="Normal 8 2 3 3 2 2 2 2 2" xfId="2533"/>
    <cellStyle name="Normal 8 2 3 3 2 2 2 2 2 2" xfId="10509"/>
    <cellStyle name="Normal 8 2 3 3 2 2 2 2 2 2 2" xfId="34304"/>
    <cellStyle name="Normal 8 2 3 3 2 2 2 2 2 3" xfId="18440"/>
    <cellStyle name="Normal 8 2 3 3 2 2 2 2 2 3 2" xfId="42234"/>
    <cellStyle name="Normal 8 2 3 3 2 2 2 2 2 4" xfId="26373"/>
    <cellStyle name="Normal 8 2 3 3 2 2 2 2 3" xfId="4515"/>
    <cellStyle name="Normal 8 2 3 3 2 2 2 2 3 2" xfId="12490"/>
    <cellStyle name="Normal 8 2 3 3 2 2 2 2 3 2 2" xfId="36285"/>
    <cellStyle name="Normal 8 2 3 3 2 2 2 2 3 3" xfId="20421"/>
    <cellStyle name="Normal 8 2 3 3 2 2 2 2 3 3 2" xfId="44215"/>
    <cellStyle name="Normal 8 2 3 3 2 2 2 2 3 4" xfId="28354"/>
    <cellStyle name="Normal 8 2 3 3 2 2 2 2 4" xfId="6538"/>
    <cellStyle name="Normal 8 2 3 3 2 2 2 2 4 2" xfId="14471"/>
    <cellStyle name="Normal 8 2 3 3 2 2 2 2 4 2 2" xfId="38266"/>
    <cellStyle name="Normal 8 2 3 3 2 2 2 2 4 3" xfId="22402"/>
    <cellStyle name="Normal 8 2 3 3 2 2 2 2 4 3 2" xfId="46196"/>
    <cellStyle name="Normal 8 2 3 3 2 2 2 2 4 4" xfId="30336"/>
    <cellStyle name="Normal 8 2 3 3 2 2 2 2 5" xfId="8528"/>
    <cellStyle name="Normal 8 2 3 3 2 2 2 2 5 2" xfId="32323"/>
    <cellStyle name="Normal 8 2 3 3 2 2 2 2 6" xfId="16459"/>
    <cellStyle name="Normal 8 2 3 3 2 2 2 2 6 2" xfId="40253"/>
    <cellStyle name="Normal 8 2 3 3 2 2 2 2 7" xfId="24392"/>
    <cellStyle name="Normal 8 2 3 3 2 2 2 3" xfId="550"/>
    <cellStyle name="Normal 8 2 3 3 2 2 2 3 2" xfId="2534"/>
    <cellStyle name="Normal 8 2 3 3 2 2 2 3 2 2" xfId="10510"/>
    <cellStyle name="Normal 8 2 3 3 2 2 2 3 2 2 2" xfId="34305"/>
    <cellStyle name="Normal 8 2 3 3 2 2 2 3 2 3" xfId="18441"/>
    <cellStyle name="Normal 8 2 3 3 2 2 2 3 2 3 2" xfId="42235"/>
    <cellStyle name="Normal 8 2 3 3 2 2 2 3 2 4" xfId="26374"/>
    <cellStyle name="Normal 8 2 3 3 2 2 2 3 3" xfId="4516"/>
    <cellStyle name="Normal 8 2 3 3 2 2 2 3 3 2" xfId="12491"/>
    <cellStyle name="Normal 8 2 3 3 2 2 2 3 3 2 2" xfId="36286"/>
    <cellStyle name="Normal 8 2 3 3 2 2 2 3 3 3" xfId="20422"/>
    <cellStyle name="Normal 8 2 3 3 2 2 2 3 3 3 2" xfId="44216"/>
    <cellStyle name="Normal 8 2 3 3 2 2 2 3 3 4" xfId="28355"/>
    <cellStyle name="Normal 8 2 3 3 2 2 2 3 4" xfId="6539"/>
    <cellStyle name="Normal 8 2 3 3 2 2 2 3 4 2" xfId="14472"/>
    <cellStyle name="Normal 8 2 3 3 2 2 2 3 4 2 2" xfId="38267"/>
    <cellStyle name="Normal 8 2 3 3 2 2 2 3 4 3" xfId="22403"/>
    <cellStyle name="Normal 8 2 3 3 2 2 2 3 4 3 2" xfId="46197"/>
    <cellStyle name="Normal 8 2 3 3 2 2 2 3 4 4" xfId="30337"/>
    <cellStyle name="Normal 8 2 3 3 2 2 2 3 5" xfId="8529"/>
    <cellStyle name="Normal 8 2 3 3 2 2 2 3 5 2" xfId="32324"/>
    <cellStyle name="Normal 8 2 3 3 2 2 2 3 6" xfId="16460"/>
    <cellStyle name="Normal 8 2 3 3 2 2 2 3 6 2" xfId="40254"/>
    <cellStyle name="Normal 8 2 3 3 2 2 2 3 7" xfId="24393"/>
    <cellStyle name="Normal 8 2 3 3 2 2 2 4" xfId="551"/>
    <cellStyle name="Normal 8 2 3 3 2 2 2 4 2" xfId="2535"/>
    <cellStyle name="Normal 8 2 3 3 2 2 2 4 2 2" xfId="10511"/>
    <cellStyle name="Normal 8 2 3 3 2 2 2 4 2 2 2" xfId="34306"/>
    <cellStyle name="Normal 8 2 3 3 2 2 2 4 2 3" xfId="18442"/>
    <cellStyle name="Normal 8 2 3 3 2 2 2 4 2 3 2" xfId="42236"/>
    <cellStyle name="Normal 8 2 3 3 2 2 2 4 2 4" xfId="26375"/>
    <cellStyle name="Normal 8 2 3 3 2 2 2 4 3" xfId="4517"/>
    <cellStyle name="Normal 8 2 3 3 2 2 2 4 3 2" xfId="12492"/>
    <cellStyle name="Normal 8 2 3 3 2 2 2 4 3 2 2" xfId="36287"/>
    <cellStyle name="Normal 8 2 3 3 2 2 2 4 3 3" xfId="20423"/>
    <cellStyle name="Normal 8 2 3 3 2 2 2 4 3 3 2" xfId="44217"/>
    <cellStyle name="Normal 8 2 3 3 2 2 2 4 3 4" xfId="28356"/>
    <cellStyle name="Normal 8 2 3 3 2 2 2 4 4" xfId="6540"/>
    <cellStyle name="Normal 8 2 3 3 2 2 2 4 4 2" xfId="14473"/>
    <cellStyle name="Normal 8 2 3 3 2 2 2 4 4 2 2" xfId="38268"/>
    <cellStyle name="Normal 8 2 3 3 2 2 2 4 4 3" xfId="22404"/>
    <cellStyle name="Normal 8 2 3 3 2 2 2 4 4 3 2" xfId="46198"/>
    <cellStyle name="Normal 8 2 3 3 2 2 2 4 4 4" xfId="30338"/>
    <cellStyle name="Normal 8 2 3 3 2 2 2 4 5" xfId="8530"/>
    <cellStyle name="Normal 8 2 3 3 2 2 2 4 5 2" xfId="32325"/>
    <cellStyle name="Normal 8 2 3 3 2 2 2 4 6" xfId="16461"/>
    <cellStyle name="Normal 8 2 3 3 2 2 2 4 6 2" xfId="40255"/>
    <cellStyle name="Normal 8 2 3 3 2 2 2 4 7" xfId="24394"/>
    <cellStyle name="Normal 8 2 3 3 2 2 2 5" xfId="552"/>
    <cellStyle name="Normal 8 2 3 3 2 2 2 5 2" xfId="2536"/>
    <cellStyle name="Normal 8 2 3 3 2 2 2 5 2 2" xfId="10512"/>
    <cellStyle name="Normal 8 2 3 3 2 2 2 5 2 2 2" xfId="34307"/>
    <cellStyle name="Normal 8 2 3 3 2 2 2 5 2 3" xfId="18443"/>
    <cellStyle name="Normal 8 2 3 3 2 2 2 5 2 3 2" xfId="42237"/>
    <cellStyle name="Normal 8 2 3 3 2 2 2 5 2 4" xfId="26376"/>
    <cellStyle name="Normal 8 2 3 3 2 2 2 5 3" xfId="4518"/>
    <cellStyle name="Normal 8 2 3 3 2 2 2 5 3 2" xfId="12493"/>
    <cellStyle name="Normal 8 2 3 3 2 2 2 5 3 2 2" xfId="36288"/>
    <cellStyle name="Normal 8 2 3 3 2 2 2 5 3 3" xfId="20424"/>
    <cellStyle name="Normal 8 2 3 3 2 2 2 5 3 3 2" xfId="44218"/>
    <cellStyle name="Normal 8 2 3 3 2 2 2 5 3 4" xfId="28357"/>
    <cellStyle name="Normal 8 2 3 3 2 2 2 5 4" xfId="6541"/>
    <cellStyle name="Normal 8 2 3 3 2 2 2 5 4 2" xfId="14474"/>
    <cellStyle name="Normal 8 2 3 3 2 2 2 5 4 2 2" xfId="38269"/>
    <cellStyle name="Normal 8 2 3 3 2 2 2 5 4 3" xfId="22405"/>
    <cellStyle name="Normal 8 2 3 3 2 2 2 5 4 3 2" xfId="46199"/>
    <cellStyle name="Normal 8 2 3 3 2 2 2 5 4 4" xfId="30339"/>
    <cellStyle name="Normal 8 2 3 3 2 2 2 5 5" xfId="8531"/>
    <cellStyle name="Normal 8 2 3 3 2 2 2 5 5 2" xfId="32326"/>
    <cellStyle name="Normal 8 2 3 3 2 2 2 5 6" xfId="16462"/>
    <cellStyle name="Normal 8 2 3 3 2 2 2 5 6 2" xfId="40256"/>
    <cellStyle name="Normal 8 2 3 3 2 2 2 5 7" xfId="24395"/>
    <cellStyle name="Normal 8 2 3 3 2 2 2 6" xfId="2532"/>
    <cellStyle name="Normal 8 2 3 3 2 2 2 6 2" xfId="10508"/>
    <cellStyle name="Normal 8 2 3 3 2 2 2 6 2 2" xfId="34303"/>
    <cellStyle name="Normal 8 2 3 3 2 2 2 6 3" xfId="18439"/>
    <cellStyle name="Normal 8 2 3 3 2 2 2 6 3 2" xfId="42233"/>
    <cellStyle name="Normal 8 2 3 3 2 2 2 6 4" xfId="26372"/>
    <cellStyle name="Normal 8 2 3 3 2 2 2 7" xfId="4514"/>
    <cellStyle name="Normal 8 2 3 3 2 2 2 7 2" xfId="12489"/>
    <cellStyle name="Normal 8 2 3 3 2 2 2 7 2 2" xfId="36284"/>
    <cellStyle name="Normal 8 2 3 3 2 2 2 7 3" xfId="20420"/>
    <cellStyle name="Normal 8 2 3 3 2 2 2 7 3 2" xfId="44214"/>
    <cellStyle name="Normal 8 2 3 3 2 2 2 7 4" xfId="28353"/>
    <cellStyle name="Normal 8 2 3 3 2 2 2 8" xfId="6537"/>
    <cellStyle name="Normal 8 2 3 3 2 2 2 8 2" xfId="14470"/>
    <cellStyle name="Normal 8 2 3 3 2 2 2 8 2 2" xfId="38265"/>
    <cellStyle name="Normal 8 2 3 3 2 2 2 8 3" xfId="22401"/>
    <cellStyle name="Normal 8 2 3 3 2 2 2 8 3 2" xfId="46195"/>
    <cellStyle name="Normal 8 2 3 3 2 2 2 8 4" xfId="30335"/>
    <cellStyle name="Normal 8 2 3 3 2 2 2 9" xfId="8527"/>
    <cellStyle name="Normal 8 2 3 3 2 2 2 9 2" xfId="32322"/>
    <cellStyle name="Normal 8 2 3 3 2 2 3" xfId="553"/>
    <cellStyle name="Normal 8 2 3 3 2 2 3 2" xfId="2537"/>
    <cellStyle name="Normal 8 2 3 3 2 2 3 2 2" xfId="10513"/>
    <cellStyle name="Normal 8 2 3 3 2 2 3 2 2 2" xfId="34308"/>
    <cellStyle name="Normal 8 2 3 3 2 2 3 2 3" xfId="18444"/>
    <cellStyle name="Normal 8 2 3 3 2 2 3 2 3 2" xfId="42238"/>
    <cellStyle name="Normal 8 2 3 3 2 2 3 2 4" xfId="26377"/>
    <cellStyle name="Normal 8 2 3 3 2 2 3 3" xfId="4519"/>
    <cellStyle name="Normal 8 2 3 3 2 2 3 3 2" xfId="12494"/>
    <cellStyle name="Normal 8 2 3 3 2 2 3 3 2 2" xfId="36289"/>
    <cellStyle name="Normal 8 2 3 3 2 2 3 3 3" xfId="20425"/>
    <cellStyle name="Normal 8 2 3 3 2 2 3 3 3 2" xfId="44219"/>
    <cellStyle name="Normal 8 2 3 3 2 2 3 3 4" xfId="28358"/>
    <cellStyle name="Normal 8 2 3 3 2 2 3 4" xfId="6542"/>
    <cellStyle name="Normal 8 2 3 3 2 2 3 4 2" xfId="14475"/>
    <cellStyle name="Normal 8 2 3 3 2 2 3 4 2 2" xfId="38270"/>
    <cellStyle name="Normal 8 2 3 3 2 2 3 4 3" xfId="22406"/>
    <cellStyle name="Normal 8 2 3 3 2 2 3 4 3 2" xfId="46200"/>
    <cellStyle name="Normal 8 2 3 3 2 2 3 4 4" xfId="30340"/>
    <cellStyle name="Normal 8 2 3 3 2 2 3 5" xfId="8532"/>
    <cellStyle name="Normal 8 2 3 3 2 2 3 5 2" xfId="32327"/>
    <cellStyle name="Normal 8 2 3 3 2 2 3 6" xfId="16463"/>
    <cellStyle name="Normal 8 2 3 3 2 2 3 6 2" xfId="40257"/>
    <cellStyle name="Normal 8 2 3 3 2 2 3 7" xfId="24396"/>
    <cellStyle name="Normal 8 2 3 3 2 2 4" xfId="554"/>
    <cellStyle name="Normal 8 2 3 3 2 2 4 2" xfId="2538"/>
    <cellStyle name="Normal 8 2 3 3 2 2 4 2 2" xfId="10514"/>
    <cellStyle name="Normal 8 2 3 3 2 2 4 2 2 2" xfId="34309"/>
    <cellStyle name="Normal 8 2 3 3 2 2 4 2 3" xfId="18445"/>
    <cellStyle name="Normal 8 2 3 3 2 2 4 2 3 2" xfId="42239"/>
    <cellStyle name="Normal 8 2 3 3 2 2 4 2 4" xfId="26378"/>
    <cellStyle name="Normal 8 2 3 3 2 2 4 3" xfId="4520"/>
    <cellStyle name="Normal 8 2 3 3 2 2 4 3 2" xfId="12495"/>
    <cellStyle name="Normal 8 2 3 3 2 2 4 3 2 2" xfId="36290"/>
    <cellStyle name="Normal 8 2 3 3 2 2 4 3 3" xfId="20426"/>
    <cellStyle name="Normal 8 2 3 3 2 2 4 3 3 2" xfId="44220"/>
    <cellStyle name="Normal 8 2 3 3 2 2 4 3 4" xfId="28359"/>
    <cellStyle name="Normal 8 2 3 3 2 2 4 4" xfId="6543"/>
    <cellStyle name="Normal 8 2 3 3 2 2 4 4 2" xfId="14476"/>
    <cellStyle name="Normal 8 2 3 3 2 2 4 4 2 2" xfId="38271"/>
    <cellStyle name="Normal 8 2 3 3 2 2 4 4 3" xfId="22407"/>
    <cellStyle name="Normal 8 2 3 3 2 2 4 4 3 2" xfId="46201"/>
    <cellStyle name="Normal 8 2 3 3 2 2 4 4 4" xfId="30341"/>
    <cellStyle name="Normal 8 2 3 3 2 2 4 5" xfId="8533"/>
    <cellStyle name="Normal 8 2 3 3 2 2 4 5 2" xfId="32328"/>
    <cellStyle name="Normal 8 2 3 3 2 2 4 6" xfId="16464"/>
    <cellStyle name="Normal 8 2 3 3 2 2 4 6 2" xfId="40258"/>
    <cellStyle name="Normal 8 2 3 3 2 2 4 7" xfId="24397"/>
    <cellStyle name="Normal 8 2 3 3 2 2 5" xfId="555"/>
    <cellStyle name="Normal 8 2 3 3 2 2 5 2" xfId="2539"/>
    <cellStyle name="Normal 8 2 3 3 2 2 5 2 2" xfId="10515"/>
    <cellStyle name="Normal 8 2 3 3 2 2 5 2 2 2" xfId="34310"/>
    <cellStyle name="Normal 8 2 3 3 2 2 5 2 3" xfId="18446"/>
    <cellStyle name="Normal 8 2 3 3 2 2 5 2 3 2" xfId="42240"/>
    <cellStyle name="Normal 8 2 3 3 2 2 5 2 4" xfId="26379"/>
    <cellStyle name="Normal 8 2 3 3 2 2 5 3" xfId="4521"/>
    <cellStyle name="Normal 8 2 3 3 2 2 5 3 2" xfId="12496"/>
    <cellStyle name="Normal 8 2 3 3 2 2 5 3 2 2" xfId="36291"/>
    <cellStyle name="Normal 8 2 3 3 2 2 5 3 3" xfId="20427"/>
    <cellStyle name="Normal 8 2 3 3 2 2 5 3 3 2" xfId="44221"/>
    <cellStyle name="Normal 8 2 3 3 2 2 5 3 4" xfId="28360"/>
    <cellStyle name="Normal 8 2 3 3 2 2 5 4" xfId="6544"/>
    <cellStyle name="Normal 8 2 3 3 2 2 5 4 2" xfId="14477"/>
    <cellStyle name="Normal 8 2 3 3 2 2 5 4 2 2" xfId="38272"/>
    <cellStyle name="Normal 8 2 3 3 2 2 5 4 3" xfId="22408"/>
    <cellStyle name="Normal 8 2 3 3 2 2 5 4 3 2" xfId="46202"/>
    <cellStyle name="Normal 8 2 3 3 2 2 5 4 4" xfId="30342"/>
    <cellStyle name="Normal 8 2 3 3 2 2 5 5" xfId="8534"/>
    <cellStyle name="Normal 8 2 3 3 2 2 5 5 2" xfId="32329"/>
    <cellStyle name="Normal 8 2 3 3 2 2 5 6" xfId="16465"/>
    <cellStyle name="Normal 8 2 3 3 2 2 5 6 2" xfId="40259"/>
    <cellStyle name="Normal 8 2 3 3 2 2 5 7" xfId="24398"/>
    <cellStyle name="Normal 8 2 3 3 2 2 6" xfId="556"/>
    <cellStyle name="Normal 8 2 3 3 2 2 6 2" xfId="2540"/>
    <cellStyle name="Normal 8 2 3 3 2 2 6 2 2" xfId="10516"/>
    <cellStyle name="Normal 8 2 3 3 2 2 6 2 2 2" xfId="34311"/>
    <cellStyle name="Normal 8 2 3 3 2 2 6 2 3" xfId="18447"/>
    <cellStyle name="Normal 8 2 3 3 2 2 6 2 3 2" xfId="42241"/>
    <cellStyle name="Normal 8 2 3 3 2 2 6 2 4" xfId="26380"/>
    <cellStyle name="Normal 8 2 3 3 2 2 6 3" xfId="4522"/>
    <cellStyle name="Normal 8 2 3 3 2 2 6 3 2" xfId="12497"/>
    <cellStyle name="Normal 8 2 3 3 2 2 6 3 2 2" xfId="36292"/>
    <cellStyle name="Normal 8 2 3 3 2 2 6 3 3" xfId="20428"/>
    <cellStyle name="Normal 8 2 3 3 2 2 6 3 3 2" xfId="44222"/>
    <cellStyle name="Normal 8 2 3 3 2 2 6 3 4" xfId="28361"/>
    <cellStyle name="Normal 8 2 3 3 2 2 6 4" xfId="6545"/>
    <cellStyle name="Normal 8 2 3 3 2 2 6 4 2" xfId="14478"/>
    <cellStyle name="Normal 8 2 3 3 2 2 6 4 2 2" xfId="38273"/>
    <cellStyle name="Normal 8 2 3 3 2 2 6 4 3" xfId="22409"/>
    <cellStyle name="Normal 8 2 3 3 2 2 6 4 3 2" xfId="46203"/>
    <cellStyle name="Normal 8 2 3 3 2 2 6 4 4" xfId="30343"/>
    <cellStyle name="Normal 8 2 3 3 2 2 6 5" xfId="8535"/>
    <cellStyle name="Normal 8 2 3 3 2 2 6 5 2" xfId="32330"/>
    <cellStyle name="Normal 8 2 3 3 2 2 6 6" xfId="16466"/>
    <cellStyle name="Normal 8 2 3 3 2 2 6 6 2" xfId="40260"/>
    <cellStyle name="Normal 8 2 3 3 2 2 6 7" xfId="24399"/>
    <cellStyle name="Normal 8 2 3 3 2 2 7" xfId="2531"/>
    <cellStyle name="Normal 8 2 3 3 2 2 7 2" xfId="10507"/>
    <cellStyle name="Normal 8 2 3 3 2 2 7 2 2" xfId="34302"/>
    <cellStyle name="Normal 8 2 3 3 2 2 7 3" xfId="18438"/>
    <cellStyle name="Normal 8 2 3 3 2 2 7 3 2" xfId="42232"/>
    <cellStyle name="Normal 8 2 3 3 2 2 7 4" xfId="26371"/>
    <cellStyle name="Normal 8 2 3 3 2 2 8" xfId="4513"/>
    <cellStyle name="Normal 8 2 3 3 2 2 8 2" xfId="12488"/>
    <cellStyle name="Normal 8 2 3 3 2 2 8 2 2" xfId="36283"/>
    <cellStyle name="Normal 8 2 3 3 2 2 8 3" xfId="20419"/>
    <cellStyle name="Normal 8 2 3 3 2 2 8 3 2" xfId="44213"/>
    <cellStyle name="Normal 8 2 3 3 2 2 8 4" xfId="28352"/>
    <cellStyle name="Normal 8 2 3 3 2 2 9" xfId="6536"/>
    <cellStyle name="Normal 8 2 3 3 2 2 9 2" xfId="14469"/>
    <cellStyle name="Normal 8 2 3 3 2 2 9 2 2" xfId="38264"/>
    <cellStyle name="Normal 8 2 3 3 2 2 9 3" xfId="22400"/>
    <cellStyle name="Normal 8 2 3 3 2 2 9 3 2" xfId="46194"/>
    <cellStyle name="Normal 8 2 3 3 2 2 9 4" xfId="30334"/>
    <cellStyle name="Normal 8 2 3 3 2 3" xfId="557"/>
    <cellStyle name="Normal 8 2 3 3 2 3 10" xfId="8536"/>
    <cellStyle name="Normal 8 2 3 3 2 3 10 2" xfId="32331"/>
    <cellStyle name="Normal 8 2 3 3 2 3 11" xfId="16467"/>
    <cellStyle name="Normal 8 2 3 3 2 3 11 2" xfId="40261"/>
    <cellStyle name="Normal 8 2 3 3 2 3 12" xfId="24400"/>
    <cellStyle name="Normal 8 2 3 3 2 3 2" xfId="558"/>
    <cellStyle name="Normal 8 2 3 3 2 3 2 10" xfId="16468"/>
    <cellStyle name="Normal 8 2 3 3 2 3 2 10 2" xfId="40262"/>
    <cellStyle name="Normal 8 2 3 3 2 3 2 11" xfId="24401"/>
    <cellStyle name="Normal 8 2 3 3 2 3 2 2" xfId="559"/>
    <cellStyle name="Normal 8 2 3 3 2 3 2 2 2" xfId="2543"/>
    <cellStyle name="Normal 8 2 3 3 2 3 2 2 2 2" xfId="10519"/>
    <cellStyle name="Normal 8 2 3 3 2 3 2 2 2 2 2" xfId="34314"/>
    <cellStyle name="Normal 8 2 3 3 2 3 2 2 2 3" xfId="18450"/>
    <cellStyle name="Normal 8 2 3 3 2 3 2 2 2 3 2" xfId="42244"/>
    <cellStyle name="Normal 8 2 3 3 2 3 2 2 2 4" xfId="26383"/>
    <cellStyle name="Normal 8 2 3 3 2 3 2 2 3" xfId="4525"/>
    <cellStyle name="Normal 8 2 3 3 2 3 2 2 3 2" xfId="12500"/>
    <cellStyle name="Normal 8 2 3 3 2 3 2 2 3 2 2" xfId="36295"/>
    <cellStyle name="Normal 8 2 3 3 2 3 2 2 3 3" xfId="20431"/>
    <cellStyle name="Normal 8 2 3 3 2 3 2 2 3 3 2" xfId="44225"/>
    <cellStyle name="Normal 8 2 3 3 2 3 2 2 3 4" xfId="28364"/>
    <cellStyle name="Normal 8 2 3 3 2 3 2 2 4" xfId="6548"/>
    <cellStyle name="Normal 8 2 3 3 2 3 2 2 4 2" xfId="14481"/>
    <cellStyle name="Normal 8 2 3 3 2 3 2 2 4 2 2" xfId="38276"/>
    <cellStyle name="Normal 8 2 3 3 2 3 2 2 4 3" xfId="22412"/>
    <cellStyle name="Normal 8 2 3 3 2 3 2 2 4 3 2" xfId="46206"/>
    <cellStyle name="Normal 8 2 3 3 2 3 2 2 4 4" xfId="30346"/>
    <cellStyle name="Normal 8 2 3 3 2 3 2 2 5" xfId="8538"/>
    <cellStyle name="Normal 8 2 3 3 2 3 2 2 5 2" xfId="32333"/>
    <cellStyle name="Normal 8 2 3 3 2 3 2 2 6" xfId="16469"/>
    <cellStyle name="Normal 8 2 3 3 2 3 2 2 6 2" xfId="40263"/>
    <cellStyle name="Normal 8 2 3 3 2 3 2 2 7" xfId="24402"/>
    <cellStyle name="Normal 8 2 3 3 2 3 2 3" xfId="560"/>
    <cellStyle name="Normal 8 2 3 3 2 3 2 3 2" xfId="2544"/>
    <cellStyle name="Normal 8 2 3 3 2 3 2 3 2 2" xfId="10520"/>
    <cellStyle name="Normal 8 2 3 3 2 3 2 3 2 2 2" xfId="34315"/>
    <cellStyle name="Normal 8 2 3 3 2 3 2 3 2 3" xfId="18451"/>
    <cellStyle name="Normal 8 2 3 3 2 3 2 3 2 3 2" xfId="42245"/>
    <cellStyle name="Normal 8 2 3 3 2 3 2 3 2 4" xfId="26384"/>
    <cellStyle name="Normal 8 2 3 3 2 3 2 3 3" xfId="4526"/>
    <cellStyle name="Normal 8 2 3 3 2 3 2 3 3 2" xfId="12501"/>
    <cellStyle name="Normal 8 2 3 3 2 3 2 3 3 2 2" xfId="36296"/>
    <cellStyle name="Normal 8 2 3 3 2 3 2 3 3 3" xfId="20432"/>
    <cellStyle name="Normal 8 2 3 3 2 3 2 3 3 3 2" xfId="44226"/>
    <cellStyle name="Normal 8 2 3 3 2 3 2 3 3 4" xfId="28365"/>
    <cellStyle name="Normal 8 2 3 3 2 3 2 3 4" xfId="6549"/>
    <cellStyle name="Normal 8 2 3 3 2 3 2 3 4 2" xfId="14482"/>
    <cellStyle name="Normal 8 2 3 3 2 3 2 3 4 2 2" xfId="38277"/>
    <cellStyle name="Normal 8 2 3 3 2 3 2 3 4 3" xfId="22413"/>
    <cellStyle name="Normal 8 2 3 3 2 3 2 3 4 3 2" xfId="46207"/>
    <cellStyle name="Normal 8 2 3 3 2 3 2 3 4 4" xfId="30347"/>
    <cellStyle name="Normal 8 2 3 3 2 3 2 3 5" xfId="8539"/>
    <cellStyle name="Normal 8 2 3 3 2 3 2 3 5 2" xfId="32334"/>
    <cellStyle name="Normal 8 2 3 3 2 3 2 3 6" xfId="16470"/>
    <cellStyle name="Normal 8 2 3 3 2 3 2 3 6 2" xfId="40264"/>
    <cellStyle name="Normal 8 2 3 3 2 3 2 3 7" xfId="24403"/>
    <cellStyle name="Normal 8 2 3 3 2 3 2 4" xfId="561"/>
    <cellStyle name="Normal 8 2 3 3 2 3 2 4 2" xfId="2545"/>
    <cellStyle name="Normal 8 2 3 3 2 3 2 4 2 2" xfId="10521"/>
    <cellStyle name="Normal 8 2 3 3 2 3 2 4 2 2 2" xfId="34316"/>
    <cellStyle name="Normal 8 2 3 3 2 3 2 4 2 3" xfId="18452"/>
    <cellStyle name="Normal 8 2 3 3 2 3 2 4 2 3 2" xfId="42246"/>
    <cellStyle name="Normal 8 2 3 3 2 3 2 4 2 4" xfId="26385"/>
    <cellStyle name="Normal 8 2 3 3 2 3 2 4 3" xfId="4527"/>
    <cellStyle name="Normal 8 2 3 3 2 3 2 4 3 2" xfId="12502"/>
    <cellStyle name="Normal 8 2 3 3 2 3 2 4 3 2 2" xfId="36297"/>
    <cellStyle name="Normal 8 2 3 3 2 3 2 4 3 3" xfId="20433"/>
    <cellStyle name="Normal 8 2 3 3 2 3 2 4 3 3 2" xfId="44227"/>
    <cellStyle name="Normal 8 2 3 3 2 3 2 4 3 4" xfId="28366"/>
    <cellStyle name="Normal 8 2 3 3 2 3 2 4 4" xfId="6550"/>
    <cellStyle name="Normal 8 2 3 3 2 3 2 4 4 2" xfId="14483"/>
    <cellStyle name="Normal 8 2 3 3 2 3 2 4 4 2 2" xfId="38278"/>
    <cellStyle name="Normal 8 2 3 3 2 3 2 4 4 3" xfId="22414"/>
    <cellStyle name="Normal 8 2 3 3 2 3 2 4 4 3 2" xfId="46208"/>
    <cellStyle name="Normal 8 2 3 3 2 3 2 4 4 4" xfId="30348"/>
    <cellStyle name="Normal 8 2 3 3 2 3 2 4 5" xfId="8540"/>
    <cellStyle name="Normal 8 2 3 3 2 3 2 4 5 2" xfId="32335"/>
    <cellStyle name="Normal 8 2 3 3 2 3 2 4 6" xfId="16471"/>
    <cellStyle name="Normal 8 2 3 3 2 3 2 4 6 2" xfId="40265"/>
    <cellStyle name="Normal 8 2 3 3 2 3 2 4 7" xfId="24404"/>
    <cellStyle name="Normal 8 2 3 3 2 3 2 5" xfId="562"/>
    <cellStyle name="Normal 8 2 3 3 2 3 2 5 2" xfId="2546"/>
    <cellStyle name="Normal 8 2 3 3 2 3 2 5 2 2" xfId="10522"/>
    <cellStyle name="Normal 8 2 3 3 2 3 2 5 2 2 2" xfId="34317"/>
    <cellStyle name="Normal 8 2 3 3 2 3 2 5 2 3" xfId="18453"/>
    <cellStyle name="Normal 8 2 3 3 2 3 2 5 2 3 2" xfId="42247"/>
    <cellStyle name="Normal 8 2 3 3 2 3 2 5 2 4" xfId="26386"/>
    <cellStyle name="Normal 8 2 3 3 2 3 2 5 3" xfId="4528"/>
    <cellStyle name="Normal 8 2 3 3 2 3 2 5 3 2" xfId="12503"/>
    <cellStyle name="Normal 8 2 3 3 2 3 2 5 3 2 2" xfId="36298"/>
    <cellStyle name="Normal 8 2 3 3 2 3 2 5 3 3" xfId="20434"/>
    <cellStyle name="Normal 8 2 3 3 2 3 2 5 3 3 2" xfId="44228"/>
    <cellStyle name="Normal 8 2 3 3 2 3 2 5 3 4" xfId="28367"/>
    <cellStyle name="Normal 8 2 3 3 2 3 2 5 4" xfId="6551"/>
    <cellStyle name="Normal 8 2 3 3 2 3 2 5 4 2" xfId="14484"/>
    <cellStyle name="Normal 8 2 3 3 2 3 2 5 4 2 2" xfId="38279"/>
    <cellStyle name="Normal 8 2 3 3 2 3 2 5 4 3" xfId="22415"/>
    <cellStyle name="Normal 8 2 3 3 2 3 2 5 4 3 2" xfId="46209"/>
    <cellStyle name="Normal 8 2 3 3 2 3 2 5 4 4" xfId="30349"/>
    <cellStyle name="Normal 8 2 3 3 2 3 2 5 5" xfId="8541"/>
    <cellStyle name="Normal 8 2 3 3 2 3 2 5 5 2" xfId="32336"/>
    <cellStyle name="Normal 8 2 3 3 2 3 2 5 6" xfId="16472"/>
    <cellStyle name="Normal 8 2 3 3 2 3 2 5 6 2" xfId="40266"/>
    <cellStyle name="Normal 8 2 3 3 2 3 2 5 7" xfId="24405"/>
    <cellStyle name="Normal 8 2 3 3 2 3 2 6" xfId="2542"/>
    <cellStyle name="Normal 8 2 3 3 2 3 2 6 2" xfId="10518"/>
    <cellStyle name="Normal 8 2 3 3 2 3 2 6 2 2" xfId="34313"/>
    <cellStyle name="Normal 8 2 3 3 2 3 2 6 3" xfId="18449"/>
    <cellStyle name="Normal 8 2 3 3 2 3 2 6 3 2" xfId="42243"/>
    <cellStyle name="Normal 8 2 3 3 2 3 2 6 4" xfId="26382"/>
    <cellStyle name="Normal 8 2 3 3 2 3 2 7" xfId="4524"/>
    <cellStyle name="Normal 8 2 3 3 2 3 2 7 2" xfId="12499"/>
    <cellStyle name="Normal 8 2 3 3 2 3 2 7 2 2" xfId="36294"/>
    <cellStyle name="Normal 8 2 3 3 2 3 2 7 3" xfId="20430"/>
    <cellStyle name="Normal 8 2 3 3 2 3 2 7 3 2" xfId="44224"/>
    <cellStyle name="Normal 8 2 3 3 2 3 2 7 4" xfId="28363"/>
    <cellStyle name="Normal 8 2 3 3 2 3 2 8" xfId="6547"/>
    <cellStyle name="Normal 8 2 3 3 2 3 2 8 2" xfId="14480"/>
    <cellStyle name="Normal 8 2 3 3 2 3 2 8 2 2" xfId="38275"/>
    <cellStyle name="Normal 8 2 3 3 2 3 2 8 3" xfId="22411"/>
    <cellStyle name="Normal 8 2 3 3 2 3 2 8 3 2" xfId="46205"/>
    <cellStyle name="Normal 8 2 3 3 2 3 2 8 4" xfId="30345"/>
    <cellStyle name="Normal 8 2 3 3 2 3 2 9" xfId="8537"/>
    <cellStyle name="Normal 8 2 3 3 2 3 2 9 2" xfId="32332"/>
    <cellStyle name="Normal 8 2 3 3 2 3 3" xfId="563"/>
    <cellStyle name="Normal 8 2 3 3 2 3 3 2" xfId="2547"/>
    <cellStyle name="Normal 8 2 3 3 2 3 3 2 2" xfId="10523"/>
    <cellStyle name="Normal 8 2 3 3 2 3 3 2 2 2" xfId="34318"/>
    <cellStyle name="Normal 8 2 3 3 2 3 3 2 3" xfId="18454"/>
    <cellStyle name="Normal 8 2 3 3 2 3 3 2 3 2" xfId="42248"/>
    <cellStyle name="Normal 8 2 3 3 2 3 3 2 4" xfId="26387"/>
    <cellStyle name="Normal 8 2 3 3 2 3 3 3" xfId="4529"/>
    <cellStyle name="Normal 8 2 3 3 2 3 3 3 2" xfId="12504"/>
    <cellStyle name="Normal 8 2 3 3 2 3 3 3 2 2" xfId="36299"/>
    <cellStyle name="Normal 8 2 3 3 2 3 3 3 3" xfId="20435"/>
    <cellStyle name="Normal 8 2 3 3 2 3 3 3 3 2" xfId="44229"/>
    <cellStyle name="Normal 8 2 3 3 2 3 3 3 4" xfId="28368"/>
    <cellStyle name="Normal 8 2 3 3 2 3 3 4" xfId="6552"/>
    <cellStyle name="Normal 8 2 3 3 2 3 3 4 2" xfId="14485"/>
    <cellStyle name="Normal 8 2 3 3 2 3 3 4 2 2" xfId="38280"/>
    <cellStyle name="Normal 8 2 3 3 2 3 3 4 3" xfId="22416"/>
    <cellStyle name="Normal 8 2 3 3 2 3 3 4 3 2" xfId="46210"/>
    <cellStyle name="Normal 8 2 3 3 2 3 3 4 4" xfId="30350"/>
    <cellStyle name="Normal 8 2 3 3 2 3 3 5" xfId="8542"/>
    <cellStyle name="Normal 8 2 3 3 2 3 3 5 2" xfId="32337"/>
    <cellStyle name="Normal 8 2 3 3 2 3 3 6" xfId="16473"/>
    <cellStyle name="Normal 8 2 3 3 2 3 3 6 2" xfId="40267"/>
    <cellStyle name="Normal 8 2 3 3 2 3 3 7" xfId="24406"/>
    <cellStyle name="Normal 8 2 3 3 2 3 4" xfId="564"/>
    <cellStyle name="Normal 8 2 3 3 2 3 4 2" xfId="2548"/>
    <cellStyle name="Normal 8 2 3 3 2 3 4 2 2" xfId="10524"/>
    <cellStyle name="Normal 8 2 3 3 2 3 4 2 2 2" xfId="34319"/>
    <cellStyle name="Normal 8 2 3 3 2 3 4 2 3" xfId="18455"/>
    <cellStyle name="Normal 8 2 3 3 2 3 4 2 3 2" xfId="42249"/>
    <cellStyle name="Normal 8 2 3 3 2 3 4 2 4" xfId="26388"/>
    <cellStyle name="Normal 8 2 3 3 2 3 4 3" xfId="4530"/>
    <cellStyle name="Normal 8 2 3 3 2 3 4 3 2" xfId="12505"/>
    <cellStyle name="Normal 8 2 3 3 2 3 4 3 2 2" xfId="36300"/>
    <cellStyle name="Normal 8 2 3 3 2 3 4 3 3" xfId="20436"/>
    <cellStyle name="Normal 8 2 3 3 2 3 4 3 3 2" xfId="44230"/>
    <cellStyle name="Normal 8 2 3 3 2 3 4 3 4" xfId="28369"/>
    <cellStyle name="Normal 8 2 3 3 2 3 4 4" xfId="6553"/>
    <cellStyle name="Normal 8 2 3 3 2 3 4 4 2" xfId="14486"/>
    <cellStyle name="Normal 8 2 3 3 2 3 4 4 2 2" xfId="38281"/>
    <cellStyle name="Normal 8 2 3 3 2 3 4 4 3" xfId="22417"/>
    <cellStyle name="Normal 8 2 3 3 2 3 4 4 3 2" xfId="46211"/>
    <cellStyle name="Normal 8 2 3 3 2 3 4 4 4" xfId="30351"/>
    <cellStyle name="Normal 8 2 3 3 2 3 4 5" xfId="8543"/>
    <cellStyle name="Normal 8 2 3 3 2 3 4 5 2" xfId="32338"/>
    <cellStyle name="Normal 8 2 3 3 2 3 4 6" xfId="16474"/>
    <cellStyle name="Normal 8 2 3 3 2 3 4 6 2" xfId="40268"/>
    <cellStyle name="Normal 8 2 3 3 2 3 4 7" xfId="24407"/>
    <cellStyle name="Normal 8 2 3 3 2 3 5" xfId="565"/>
    <cellStyle name="Normal 8 2 3 3 2 3 5 2" xfId="2549"/>
    <cellStyle name="Normal 8 2 3 3 2 3 5 2 2" xfId="10525"/>
    <cellStyle name="Normal 8 2 3 3 2 3 5 2 2 2" xfId="34320"/>
    <cellStyle name="Normal 8 2 3 3 2 3 5 2 3" xfId="18456"/>
    <cellStyle name="Normal 8 2 3 3 2 3 5 2 3 2" xfId="42250"/>
    <cellStyle name="Normal 8 2 3 3 2 3 5 2 4" xfId="26389"/>
    <cellStyle name="Normal 8 2 3 3 2 3 5 3" xfId="4531"/>
    <cellStyle name="Normal 8 2 3 3 2 3 5 3 2" xfId="12506"/>
    <cellStyle name="Normal 8 2 3 3 2 3 5 3 2 2" xfId="36301"/>
    <cellStyle name="Normal 8 2 3 3 2 3 5 3 3" xfId="20437"/>
    <cellStyle name="Normal 8 2 3 3 2 3 5 3 3 2" xfId="44231"/>
    <cellStyle name="Normal 8 2 3 3 2 3 5 3 4" xfId="28370"/>
    <cellStyle name="Normal 8 2 3 3 2 3 5 4" xfId="6554"/>
    <cellStyle name="Normal 8 2 3 3 2 3 5 4 2" xfId="14487"/>
    <cellStyle name="Normal 8 2 3 3 2 3 5 4 2 2" xfId="38282"/>
    <cellStyle name="Normal 8 2 3 3 2 3 5 4 3" xfId="22418"/>
    <cellStyle name="Normal 8 2 3 3 2 3 5 4 3 2" xfId="46212"/>
    <cellStyle name="Normal 8 2 3 3 2 3 5 4 4" xfId="30352"/>
    <cellStyle name="Normal 8 2 3 3 2 3 5 5" xfId="8544"/>
    <cellStyle name="Normal 8 2 3 3 2 3 5 5 2" xfId="32339"/>
    <cellStyle name="Normal 8 2 3 3 2 3 5 6" xfId="16475"/>
    <cellStyle name="Normal 8 2 3 3 2 3 5 6 2" xfId="40269"/>
    <cellStyle name="Normal 8 2 3 3 2 3 5 7" xfId="24408"/>
    <cellStyle name="Normal 8 2 3 3 2 3 6" xfId="566"/>
    <cellStyle name="Normal 8 2 3 3 2 3 6 2" xfId="2550"/>
    <cellStyle name="Normal 8 2 3 3 2 3 6 2 2" xfId="10526"/>
    <cellStyle name="Normal 8 2 3 3 2 3 6 2 2 2" xfId="34321"/>
    <cellStyle name="Normal 8 2 3 3 2 3 6 2 3" xfId="18457"/>
    <cellStyle name="Normal 8 2 3 3 2 3 6 2 3 2" xfId="42251"/>
    <cellStyle name="Normal 8 2 3 3 2 3 6 2 4" xfId="26390"/>
    <cellStyle name="Normal 8 2 3 3 2 3 6 3" xfId="4532"/>
    <cellStyle name="Normal 8 2 3 3 2 3 6 3 2" xfId="12507"/>
    <cellStyle name="Normal 8 2 3 3 2 3 6 3 2 2" xfId="36302"/>
    <cellStyle name="Normal 8 2 3 3 2 3 6 3 3" xfId="20438"/>
    <cellStyle name="Normal 8 2 3 3 2 3 6 3 3 2" xfId="44232"/>
    <cellStyle name="Normal 8 2 3 3 2 3 6 3 4" xfId="28371"/>
    <cellStyle name="Normal 8 2 3 3 2 3 6 4" xfId="6555"/>
    <cellStyle name="Normal 8 2 3 3 2 3 6 4 2" xfId="14488"/>
    <cellStyle name="Normal 8 2 3 3 2 3 6 4 2 2" xfId="38283"/>
    <cellStyle name="Normal 8 2 3 3 2 3 6 4 3" xfId="22419"/>
    <cellStyle name="Normal 8 2 3 3 2 3 6 4 3 2" xfId="46213"/>
    <cellStyle name="Normal 8 2 3 3 2 3 6 4 4" xfId="30353"/>
    <cellStyle name="Normal 8 2 3 3 2 3 6 5" xfId="8545"/>
    <cellStyle name="Normal 8 2 3 3 2 3 6 5 2" xfId="32340"/>
    <cellStyle name="Normal 8 2 3 3 2 3 6 6" xfId="16476"/>
    <cellStyle name="Normal 8 2 3 3 2 3 6 6 2" xfId="40270"/>
    <cellStyle name="Normal 8 2 3 3 2 3 6 7" xfId="24409"/>
    <cellStyle name="Normal 8 2 3 3 2 3 7" xfId="2541"/>
    <cellStyle name="Normal 8 2 3 3 2 3 7 2" xfId="10517"/>
    <cellStyle name="Normal 8 2 3 3 2 3 7 2 2" xfId="34312"/>
    <cellStyle name="Normal 8 2 3 3 2 3 7 3" xfId="18448"/>
    <cellStyle name="Normal 8 2 3 3 2 3 7 3 2" xfId="42242"/>
    <cellStyle name="Normal 8 2 3 3 2 3 7 4" xfId="26381"/>
    <cellStyle name="Normal 8 2 3 3 2 3 8" xfId="4523"/>
    <cellStyle name="Normal 8 2 3 3 2 3 8 2" xfId="12498"/>
    <cellStyle name="Normal 8 2 3 3 2 3 8 2 2" xfId="36293"/>
    <cellStyle name="Normal 8 2 3 3 2 3 8 3" xfId="20429"/>
    <cellStyle name="Normal 8 2 3 3 2 3 8 3 2" xfId="44223"/>
    <cellStyle name="Normal 8 2 3 3 2 3 8 4" xfId="28362"/>
    <cellStyle name="Normal 8 2 3 3 2 3 9" xfId="6546"/>
    <cellStyle name="Normal 8 2 3 3 2 3 9 2" xfId="14479"/>
    <cellStyle name="Normal 8 2 3 3 2 3 9 2 2" xfId="38274"/>
    <cellStyle name="Normal 8 2 3 3 2 3 9 3" xfId="22410"/>
    <cellStyle name="Normal 8 2 3 3 2 3 9 3 2" xfId="46204"/>
    <cellStyle name="Normal 8 2 3 3 2 3 9 4" xfId="30344"/>
    <cellStyle name="Normal 8 2 3 3 2 4" xfId="567"/>
    <cellStyle name="Normal 8 2 3 3 2 4 10" xfId="8546"/>
    <cellStyle name="Normal 8 2 3 3 2 4 10 2" xfId="32341"/>
    <cellStyle name="Normal 8 2 3 3 2 4 11" xfId="16477"/>
    <cellStyle name="Normal 8 2 3 3 2 4 11 2" xfId="40271"/>
    <cellStyle name="Normal 8 2 3 3 2 4 12" xfId="24410"/>
    <cellStyle name="Normal 8 2 3 3 2 4 2" xfId="568"/>
    <cellStyle name="Normal 8 2 3 3 2 4 2 10" xfId="16478"/>
    <cellStyle name="Normal 8 2 3 3 2 4 2 10 2" xfId="40272"/>
    <cellStyle name="Normal 8 2 3 3 2 4 2 11" xfId="24411"/>
    <cellStyle name="Normal 8 2 3 3 2 4 2 2" xfId="569"/>
    <cellStyle name="Normal 8 2 3 3 2 4 2 2 2" xfId="2553"/>
    <cellStyle name="Normal 8 2 3 3 2 4 2 2 2 2" xfId="10529"/>
    <cellStyle name="Normal 8 2 3 3 2 4 2 2 2 2 2" xfId="34324"/>
    <cellStyle name="Normal 8 2 3 3 2 4 2 2 2 3" xfId="18460"/>
    <cellStyle name="Normal 8 2 3 3 2 4 2 2 2 3 2" xfId="42254"/>
    <cellStyle name="Normal 8 2 3 3 2 4 2 2 2 4" xfId="26393"/>
    <cellStyle name="Normal 8 2 3 3 2 4 2 2 3" xfId="4535"/>
    <cellStyle name="Normal 8 2 3 3 2 4 2 2 3 2" xfId="12510"/>
    <cellStyle name="Normal 8 2 3 3 2 4 2 2 3 2 2" xfId="36305"/>
    <cellStyle name="Normal 8 2 3 3 2 4 2 2 3 3" xfId="20441"/>
    <cellStyle name="Normal 8 2 3 3 2 4 2 2 3 3 2" xfId="44235"/>
    <cellStyle name="Normal 8 2 3 3 2 4 2 2 3 4" xfId="28374"/>
    <cellStyle name="Normal 8 2 3 3 2 4 2 2 4" xfId="6558"/>
    <cellStyle name="Normal 8 2 3 3 2 4 2 2 4 2" xfId="14491"/>
    <cellStyle name="Normal 8 2 3 3 2 4 2 2 4 2 2" xfId="38286"/>
    <cellStyle name="Normal 8 2 3 3 2 4 2 2 4 3" xfId="22422"/>
    <cellStyle name="Normal 8 2 3 3 2 4 2 2 4 3 2" xfId="46216"/>
    <cellStyle name="Normal 8 2 3 3 2 4 2 2 4 4" xfId="30356"/>
    <cellStyle name="Normal 8 2 3 3 2 4 2 2 5" xfId="8548"/>
    <cellStyle name="Normal 8 2 3 3 2 4 2 2 5 2" xfId="32343"/>
    <cellStyle name="Normal 8 2 3 3 2 4 2 2 6" xfId="16479"/>
    <cellStyle name="Normal 8 2 3 3 2 4 2 2 6 2" xfId="40273"/>
    <cellStyle name="Normal 8 2 3 3 2 4 2 2 7" xfId="24412"/>
    <cellStyle name="Normal 8 2 3 3 2 4 2 3" xfId="570"/>
    <cellStyle name="Normal 8 2 3 3 2 4 2 3 2" xfId="2554"/>
    <cellStyle name="Normal 8 2 3 3 2 4 2 3 2 2" xfId="10530"/>
    <cellStyle name="Normal 8 2 3 3 2 4 2 3 2 2 2" xfId="34325"/>
    <cellStyle name="Normal 8 2 3 3 2 4 2 3 2 3" xfId="18461"/>
    <cellStyle name="Normal 8 2 3 3 2 4 2 3 2 3 2" xfId="42255"/>
    <cellStyle name="Normal 8 2 3 3 2 4 2 3 2 4" xfId="26394"/>
    <cellStyle name="Normal 8 2 3 3 2 4 2 3 3" xfId="4536"/>
    <cellStyle name="Normal 8 2 3 3 2 4 2 3 3 2" xfId="12511"/>
    <cellStyle name="Normal 8 2 3 3 2 4 2 3 3 2 2" xfId="36306"/>
    <cellStyle name="Normal 8 2 3 3 2 4 2 3 3 3" xfId="20442"/>
    <cellStyle name="Normal 8 2 3 3 2 4 2 3 3 3 2" xfId="44236"/>
    <cellStyle name="Normal 8 2 3 3 2 4 2 3 3 4" xfId="28375"/>
    <cellStyle name="Normal 8 2 3 3 2 4 2 3 4" xfId="6559"/>
    <cellStyle name="Normal 8 2 3 3 2 4 2 3 4 2" xfId="14492"/>
    <cellStyle name="Normal 8 2 3 3 2 4 2 3 4 2 2" xfId="38287"/>
    <cellStyle name="Normal 8 2 3 3 2 4 2 3 4 3" xfId="22423"/>
    <cellStyle name="Normal 8 2 3 3 2 4 2 3 4 3 2" xfId="46217"/>
    <cellStyle name="Normal 8 2 3 3 2 4 2 3 4 4" xfId="30357"/>
    <cellStyle name="Normal 8 2 3 3 2 4 2 3 5" xfId="8549"/>
    <cellStyle name="Normal 8 2 3 3 2 4 2 3 5 2" xfId="32344"/>
    <cellStyle name="Normal 8 2 3 3 2 4 2 3 6" xfId="16480"/>
    <cellStyle name="Normal 8 2 3 3 2 4 2 3 6 2" xfId="40274"/>
    <cellStyle name="Normal 8 2 3 3 2 4 2 3 7" xfId="24413"/>
    <cellStyle name="Normal 8 2 3 3 2 4 2 4" xfId="571"/>
    <cellStyle name="Normal 8 2 3 3 2 4 2 4 2" xfId="2555"/>
    <cellStyle name="Normal 8 2 3 3 2 4 2 4 2 2" xfId="10531"/>
    <cellStyle name="Normal 8 2 3 3 2 4 2 4 2 2 2" xfId="34326"/>
    <cellStyle name="Normal 8 2 3 3 2 4 2 4 2 3" xfId="18462"/>
    <cellStyle name="Normal 8 2 3 3 2 4 2 4 2 3 2" xfId="42256"/>
    <cellStyle name="Normal 8 2 3 3 2 4 2 4 2 4" xfId="26395"/>
    <cellStyle name="Normal 8 2 3 3 2 4 2 4 3" xfId="4537"/>
    <cellStyle name="Normal 8 2 3 3 2 4 2 4 3 2" xfId="12512"/>
    <cellStyle name="Normal 8 2 3 3 2 4 2 4 3 2 2" xfId="36307"/>
    <cellStyle name="Normal 8 2 3 3 2 4 2 4 3 3" xfId="20443"/>
    <cellStyle name="Normal 8 2 3 3 2 4 2 4 3 3 2" xfId="44237"/>
    <cellStyle name="Normal 8 2 3 3 2 4 2 4 3 4" xfId="28376"/>
    <cellStyle name="Normal 8 2 3 3 2 4 2 4 4" xfId="6560"/>
    <cellStyle name="Normal 8 2 3 3 2 4 2 4 4 2" xfId="14493"/>
    <cellStyle name="Normal 8 2 3 3 2 4 2 4 4 2 2" xfId="38288"/>
    <cellStyle name="Normal 8 2 3 3 2 4 2 4 4 3" xfId="22424"/>
    <cellStyle name="Normal 8 2 3 3 2 4 2 4 4 3 2" xfId="46218"/>
    <cellStyle name="Normal 8 2 3 3 2 4 2 4 4 4" xfId="30358"/>
    <cellStyle name="Normal 8 2 3 3 2 4 2 4 5" xfId="8550"/>
    <cellStyle name="Normal 8 2 3 3 2 4 2 4 5 2" xfId="32345"/>
    <cellStyle name="Normal 8 2 3 3 2 4 2 4 6" xfId="16481"/>
    <cellStyle name="Normal 8 2 3 3 2 4 2 4 6 2" xfId="40275"/>
    <cellStyle name="Normal 8 2 3 3 2 4 2 4 7" xfId="24414"/>
    <cellStyle name="Normal 8 2 3 3 2 4 2 5" xfId="572"/>
    <cellStyle name="Normal 8 2 3 3 2 4 2 5 2" xfId="2556"/>
    <cellStyle name="Normal 8 2 3 3 2 4 2 5 2 2" xfId="10532"/>
    <cellStyle name="Normal 8 2 3 3 2 4 2 5 2 2 2" xfId="34327"/>
    <cellStyle name="Normal 8 2 3 3 2 4 2 5 2 3" xfId="18463"/>
    <cellStyle name="Normal 8 2 3 3 2 4 2 5 2 3 2" xfId="42257"/>
    <cellStyle name="Normal 8 2 3 3 2 4 2 5 2 4" xfId="26396"/>
    <cellStyle name="Normal 8 2 3 3 2 4 2 5 3" xfId="4538"/>
    <cellStyle name="Normal 8 2 3 3 2 4 2 5 3 2" xfId="12513"/>
    <cellStyle name="Normal 8 2 3 3 2 4 2 5 3 2 2" xfId="36308"/>
    <cellStyle name="Normal 8 2 3 3 2 4 2 5 3 3" xfId="20444"/>
    <cellStyle name="Normal 8 2 3 3 2 4 2 5 3 3 2" xfId="44238"/>
    <cellStyle name="Normal 8 2 3 3 2 4 2 5 3 4" xfId="28377"/>
    <cellStyle name="Normal 8 2 3 3 2 4 2 5 4" xfId="6561"/>
    <cellStyle name="Normal 8 2 3 3 2 4 2 5 4 2" xfId="14494"/>
    <cellStyle name="Normal 8 2 3 3 2 4 2 5 4 2 2" xfId="38289"/>
    <cellStyle name="Normal 8 2 3 3 2 4 2 5 4 3" xfId="22425"/>
    <cellStyle name="Normal 8 2 3 3 2 4 2 5 4 3 2" xfId="46219"/>
    <cellStyle name="Normal 8 2 3 3 2 4 2 5 4 4" xfId="30359"/>
    <cellStyle name="Normal 8 2 3 3 2 4 2 5 5" xfId="8551"/>
    <cellStyle name="Normal 8 2 3 3 2 4 2 5 5 2" xfId="32346"/>
    <cellStyle name="Normal 8 2 3 3 2 4 2 5 6" xfId="16482"/>
    <cellStyle name="Normal 8 2 3 3 2 4 2 5 6 2" xfId="40276"/>
    <cellStyle name="Normal 8 2 3 3 2 4 2 5 7" xfId="24415"/>
    <cellStyle name="Normal 8 2 3 3 2 4 2 6" xfId="2552"/>
    <cellStyle name="Normal 8 2 3 3 2 4 2 6 2" xfId="10528"/>
    <cellStyle name="Normal 8 2 3 3 2 4 2 6 2 2" xfId="34323"/>
    <cellStyle name="Normal 8 2 3 3 2 4 2 6 3" xfId="18459"/>
    <cellStyle name="Normal 8 2 3 3 2 4 2 6 3 2" xfId="42253"/>
    <cellStyle name="Normal 8 2 3 3 2 4 2 6 4" xfId="26392"/>
    <cellStyle name="Normal 8 2 3 3 2 4 2 7" xfId="4534"/>
    <cellStyle name="Normal 8 2 3 3 2 4 2 7 2" xfId="12509"/>
    <cellStyle name="Normal 8 2 3 3 2 4 2 7 2 2" xfId="36304"/>
    <cellStyle name="Normal 8 2 3 3 2 4 2 7 3" xfId="20440"/>
    <cellStyle name="Normal 8 2 3 3 2 4 2 7 3 2" xfId="44234"/>
    <cellStyle name="Normal 8 2 3 3 2 4 2 7 4" xfId="28373"/>
    <cellStyle name="Normal 8 2 3 3 2 4 2 8" xfId="6557"/>
    <cellStyle name="Normal 8 2 3 3 2 4 2 8 2" xfId="14490"/>
    <cellStyle name="Normal 8 2 3 3 2 4 2 8 2 2" xfId="38285"/>
    <cellStyle name="Normal 8 2 3 3 2 4 2 8 3" xfId="22421"/>
    <cellStyle name="Normal 8 2 3 3 2 4 2 8 3 2" xfId="46215"/>
    <cellStyle name="Normal 8 2 3 3 2 4 2 8 4" xfId="30355"/>
    <cellStyle name="Normal 8 2 3 3 2 4 2 9" xfId="8547"/>
    <cellStyle name="Normal 8 2 3 3 2 4 2 9 2" xfId="32342"/>
    <cellStyle name="Normal 8 2 3 3 2 4 3" xfId="573"/>
    <cellStyle name="Normal 8 2 3 3 2 4 3 2" xfId="2557"/>
    <cellStyle name="Normal 8 2 3 3 2 4 3 2 2" xfId="10533"/>
    <cellStyle name="Normal 8 2 3 3 2 4 3 2 2 2" xfId="34328"/>
    <cellStyle name="Normal 8 2 3 3 2 4 3 2 3" xfId="18464"/>
    <cellStyle name="Normal 8 2 3 3 2 4 3 2 3 2" xfId="42258"/>
    <cellStyle name="Normal 8 2 3 3 2 4 3 2 4" xfId="26397"/>
    <cellStyle name="Normal 8 2 3 3 2 4 3 3" xfId="4539"/>
    <cellStyle name="Normal 8 2 3 3 2 4 3 3 2" xfId="12514"/>
    <cellStyle name="Normal 8 2 3 3 2 4 3 3 2 2" xfId="36309"/>
    <cellStyle name="Normal 8 2 3 3 2 4 3 3 3" xfId="20445"/>
    <cellStyle name="Normal 8 2 3 3 2 4 3 3 3 2" xfId="44239"/>
    <cellStyle name="Normal 8 2 3 3 2 4 3 3 4" xfId="28378"/>
    <cellStyle name="Normal 8 2 3 3 2 4 3 4" xfId="6562"/>
    <cellStyle name="Normal 8 2 3 3 2 4 3 4 2" xfId="14495"/>
    <cellStyle name="Normal 8 2 3 3 2 4 3 4 2 2" xfId="38290"/>
    <cellStyle name="Normal 8 2 3 3 2 4 3 4 3" xfId="22426"/>
    <cellStyle name="Normal 8 2 3 3 2 4 3 4 3 2" xfId="46220"/>
    <cellStyle name="Normal 8 2 3 3 2 4 3 4 4" xfId="30360"/>
    <cellStyle name="Normal 8 2 3 3 2 4 3 5" xfId="8552"/>
    <cellStyle name="Normal 8 2 3 3 2 4 3 5 2" xfId="32347"/>
    <cellStyle name="Normal 8 2 3 3 2 4 3 6" xfId="16483"/>
    <cellStyle name="Normal 8 2 3 3 2 4 3 6 2" xfId="40277"/>
    <cellStyle name="Normal 8 2 3 3 2 4 3 7" xfId="24416"/>
    <cellStyle name="Normal 8 2 3 3 2 4 4" xfId="574"/>
    <cellStyle name="Normal 8 2 3 3 2 4 4 2" xfId="2558"/>
    <cellStyle name="Normal 8 2 3 3 2 4 4 2 2" xfId="10534"/>
    <cellStyle name="Normal 8 2 3 3 2 4 4 2 2 2" xfId="34329"/>
    <cellStyle name="Normal 8 2 3 3 2 4 4 2 3" xfId="18465"/>
    <cellStyle name="Normal 8 2 3 3 2 4 4 2 3 2" xfId="42259"/>
    <cellStyle name="Normal 8 2 3 3 2 4 4 2 4" xfId="26398"/>
    <cellStyle name="Normal 8 2 3 3 2 4 4 3" xfId="4540"/>
    <cellStyle name="Normal 8 2 3 3 2 4 4 3 2" xfId="12515"/>
    <cellStyle name="Normal 8 2 3 3 2 4 4 3 2 2" xfId="36310"/>
    <cellStyle name="Normal 8 2 3 3 2 4 4 3 3" xfId="20446"/>
    <cellStyle name="Normal 8 2 3 3 2 4 4 3 3 2" xfId="44240"/>
    <cellStyle name="Normal 8 2 3 3 2 4 4 3 4" xfId="28379"/>
    <cellStyle name="Normal 8 2 3 3 2 4 4 4" xfId="6563"/>
    <cellStyle name="Normal 8 2 3 3 2 4 4 4 2" xfId="14496"/>
    <cellStyle name="Normal 8 2 3 3 2 4 4 4 2 2" xfId="38291"/>
    <cellStyle name="Normal 8 2 3 3 2 4 4 4 3" xfId="22427"/>
    <cellStyle name="Normal 8 2 3 3 2 4 4 4 3 2" xfId="46221"/>
    <cellStyle name="Normal 8 2 3 3 2 4 4 4 4" xfId="30361"/>
    <cellStyle name="Normal 8 2 3 3 2 4 4 5" xfId="8553"/>
    <cellStyle name="Normal 8 2 3 3 2 4 4 5 2" xfId="32348"/>
    <cellStyle name="Normal 8 2 3 3 2 4 4 6" xfId="16484"/>
    <cellStyle name="Normal 8 2 3 3 2 4 4 6 2" xfId="40278"/>
    <cellStyle name="Normal 8 2 3 3 2 4 4 7" xfId="24417"/>
    <cellStyle name="Normal 8 2 3 3 2 4 5" xfId="575"/>
    <cellStyle name="Normal 8 2 3 3 2 4 5 2" xfId="2559"/>
    <cellStyle name="Normal 8 2 3 3 2 4 5 2 2" xfId="10535"/>
    <cellStyle name="Normal 8 2 3 3 2 4 5 2 2 2" xfId="34330"/>
    <cellStyle name="Normal 8 2 3 3 2 4 5 2 3" xfId="18466"/>
    <cellStyle name="Normal 8 2 3 3 2 4 5 2 3 2" xfId="42260"/>
    <cellStyle name="Normal 8 2 3 3 2 4 5 2 4" xfId="26399"/>
    <cellStyle name="Normal 8 2 3 3 2 4 5 3" xfId="4541"/>
    <cellStyle name="Normal 8 2 3 3 2 4 5 3 2" xfId="12516"/>
    <cellStyle name="Normal 8 2 3 3 2 4 5 3 2 2" xfId="36311"/>
    <cellStyle name="Normal 8 2 3 3 2 4 5 3 3" xfId="20447"/>
    <cellStyle name="Normal 8 2 3 3 2 4 5 3 3 2" xfId="44241"/>
    <cellStyle name="Normal 8 2 3 3 2 4 5 3 4" xfId="28380"/>
    <cellStyle name="Normal 8 2 3 3 2 4 5 4" xfId="6564"/>
    <cellStyle name="Normal 8 2 3 3 2 4 5 4 2" xfId="14497"/>
    <cellStyle name="Normal 8 2 3 3 2 4 5 4 2 2" xfId="38292"/>
    <cellStyle name="Normal 8 2 3 3 2 4 5 4 3" xfId="22428"/>
    <cellStyle name="Normal 8 2 3 3 2 4 5 4 3 2" xfId="46222"/>
    <cellStyle name="Normal 8 2 3 3 2 4 5 4 4" xfId="30362"/>
    <cellStyle name="Normal 8 2 3 3 2 4 5 5" xfId="8554"/>
    <cellStyle name="Normal 8 2 3 3 2 4 5 5 2" xfId="32349"/>
    <cellStyle name="Normal 8 2 3 3 2 4 5 6" xfId="16485"/>
    <cellStyle name="Normal 8 2 3 3 2 4 5 6 2" xfId="40279"/>
    <cellStyle name="Normal 8 2 3 3 2 4 5 7" xfId="24418"/>
    <cellStyle name="Normal 8 2 3 3 2 4 6" xfId="576"/>
    <cellStyle name="Normal 8 2 3 3 2 4 6 2" xfId="2560"/>
    <cellStyle name="Normal 8 2 3 3 2 4 6 2 2" xfId="10536"/>
    <cellStyle name="Normal 8 2 3 3 2 4 6 2 2 2" xfId="34331"/>
    <cellStyle name="Normal 8 2 3 3 2 4 6 2 3" xfId="18467"/>
    <cellStyle name="Normal 8 2 3 3 2 4 6 2 3 2" xfId="42261"/>
    <cellStyle name="Normal 8 2 3 3 2 4 6 2 4" xfId="26400"/>
    <cellStyle name="Normal 8 2 3 3 2 4 6 3" xfId="4542"/>
    <cellStyle name="Normal 8 2 3 3 2 4 6 3 2" xfId="12517"/>
    <cellStyle name="Normal 8 2 3 3 2 4 6 3 2 2" xfId="36312"/>
    <cellStyle name="Normal 8 2 3 3 2 4 6 3 3" xfId="20448"/>
    <cellStyle name="Normal 8 2 3 3 2 4 6 3 3 2" xfId="44242"/>
    <cellStyle name="Normal 8 2 3 3 2 4 6 3 4" xfId="28381"/>
    <cellStyle name="Normal 8 2 3 3 2 4 6 4" xfId="6565"/>
    <cellStyle name="Normal 8 2 3 3 2 4 6 4 2" xfId="14498"/>
    <cellStyle name="Normal 8 2 3 3 2 4 6 4 2 2" xfId="38293"/>
    <cellStyle name="Normal 8 2 3 3 2 4 6 4 3" xfId="22429"/>
    <cellStyle name="Normal 8 2 3 3 2 4 6 4 3 2" xfId="46223"/>
    <cellStyle name="Normal 8 2 3 3 2 4 6 4 4" xfId="30363"/>
    <cellStyle name="Normal 8 2 3 3 2 4 6 5" xfId="8555"/>
    <cellStyle name="Normal 8 2 3 3 2 4 6 5 2" xfId="32350"/>
    <cellStyle name="Normal 8 2 3 3 2 4 6 6" xfId="16486"/>
    <cellStyle name="Normal 8 2 3 3 2 4 6 6 2" xfId="40280"/>
    <cellStyle name="Normal 8 2 3 3 2 4 6 7" xfId="24419"/>
    <cellStyle name="Normal 8 2 3 3 2 4 7" xfId="2551"/>
    <cellStyle name="Normal 8 2 3 3 2 4 7 2" xfId="10527"/>
    <cellStyle name="Normal 8 2 3 3 2 4 7 2 2" xfId="34322"/>
    <cellStyle name="Normal 8 2 3 3 2 4 7 3" xfId="18458"/>
    <cellStyle name="Normal 8 2 3 3 2 4 7 3 2" xfId="42252"/>
    <cellStyle name="Normal 8 2 3 3 2 4 7 4" xfId="26391"/>
    <cellStyle name="Normal 8 2 3 3 2 4 8" xfId="4533"/>
    <cellStyle name="Normal 8 2 3 3 2 4 8 2" xfId="12508"/>
    <cellStyle name="Normal 8 2 3 3 2 4 8 2 2" xfId="36303"/>
    <cellStyle name="Normal 8 2 3 3 2 4 8 3" xfId="20439"/>
    <cellStyle name="Normal 8 2 3 3 2 4 8 3 2" xfId="44233"/>
    <cellStyle name="Normal 8 2 3 3 2 4 8 4" xfId="28372"/>
    <cellStyle name="Normal 8 2 3 3 2 4 9" xfId="6556"/>
    <cellStyle name="Normal 8 2 3 3 2 4 9 2" xfId="14489"/>
    <cellStyle name="Normal 8 2 3 3 2 4 9 2 2" xfId="38284"/>
    <cellStyle name="Normal 8 2 3 3 2 4 9 3" xfId="22420"/>
    <cellStyle name="Normal 8 2 3 3 2 4 9 3 2" xfId="46214"/>
    <cellStyle name="Normal 8 2 3 3 2 4 9 4" xfId="30354"/>
    <cellStyle name="Normal 8 2 3 3 2 5" xfId="577"/>
    <cellStyle name="Normal 8 2 3 3 2 5 10" xfId="8556"/>
    <cellStyle name="Normal 8 2 3 3 2 5 10 2" xfId="32351"/>
    <cellStyle name="Normal 8 2 3 3 2 5 11" xfId="16487"/>
    <cellStyle name="Normal 8 2 3 3 2 5 11 2" xfId="40281"/>
    <cellStyle name="Normal 8 2 3 3 2 5 12" xfId="24420"/>
    <cellStyle name="Normal 8 2 3 3 2 5 2" xfId="578"/>
    <cellStyle name="Normal 8 2 3 3 2 5 2 10" xfId="16488"/>
    <cellStyle name="Normal 8 2 3 3 2 5 2 10 2" xfId="40282"/>
    <cellStyle name="Normal 8 2 3 3 2 5 2 11" xfId="24421"/>
    <cellStyle name="Normal 8 2 3 3 2 5 2 2" xfId="579"/>
    <cellStyle name="Normal 8 2 3 3 2 5 2 2 2" xfId="2563"/>
    <cellStyle name="Normal 8 2 3 3 2 5 2 2 2 2" xfId="10539"/>
    <cellStyle name="Normal 8 2 3 3 2 5 2 2 2 2 2" xfId="34334"/>
    <cellStyle name="Normal 8 2 3 3 2 5 2 2 2 3" xfId="18470"/>
    <cellStyle name="Normal 8 2 3 3 2 5 2 2 2 3 2" xfId="42264"/>
    <cellStyle name="Normal 8 2 3 3 2 5 2 2 2 4" xfId="26403"/>
    <cellStyle name="Normal 8 2 3 3 2 5 2 2 3" xfId="4545"/>
    <cellStyle name="Normal 8 2 3 3 2 5 2 2 3 2" xfId="12520"/>
    <cellStyle name="Normal 8 2 3 3 2 5 2 2 3 2 2" xfId="36315"/>
    <cellStyle name="Normal 8 2 3 3 2 5 2 2 3 3" xfId="20451"/>
    <cellStyle name="Normal 8 2 3 3 2 5 2 2 3 3 2" xfId="44245"/>
    <cellStyle name="Normal 8 2 3 3 2 5 2 2 3 4" xfId="28384"/>
    <cellStyle name="Normal 8 2 3 3 2 5 2 2 4" xfId="6568"/>
    <cellStyle name="Normal 8 2 3 3 2 5 2 2 4 2" xfId="14501"/>
    <cellStyle name="Normal 8 2 3 3 2 5 2 2 4 2 2" xfId="38296"/>
    <cellStyle name="Normal 8 2 3 3 2 5 2 2 4 3" xfId="22432"/>
    <cellStyle name="Normal 8 2 3 3 2 5 2 2 4 3 2" xfId="46226"/>
    <cellStyle name="Normal 8 2 3 3 2 5 2 2 4 4" xfId="30366"/>
    <cellStyle name="Normal 8 2 3 3 2 5 2 2 5" xfId="8558"/>
    <cellStyle name="Normal 8 2 3 3 2 5 2 2 5 2" xfId="32353"/>
    <cellStyle name="Normal 8 2 3 3 2 5 2 2 6" xfId="16489"/>
    <cellStyle name="Normal 8 2 3 3 2 5 2 2 6 2" xfId="40283"/>
    <cellStyle name="Normal 8 2 3 3 2 5 2 2 7" xfId="24422"/>
    <cellStyle name="Normal 8 2 3 3 2 5 2 3" xfId="580"/>
    <cellStyle name="Normal 8 2 3 3 2 5 2 3 2" xfId="2564"/>
    <cellStyle name="Normal 8 2 3 3 2 5 2 3 2 2" xfId="10540"/>
    <cellStyle name="Normal 8 2 3 3 2 5 2 3 2 2 2" xfId="34335"/>
    <cellStyle name="Normal 8 2 3 3 2 5 2 3 2 3" xfId="18471"/>
    <cellStyle name="Normal 8 2 3 3 2 5 2 3 2 3 2" xfId="42265"/>
    <cellStyle name="Normal 8 2 3 3 2 5 2 3 2 4" xfId="26404"/>
    <cellStyle name="Normal 8 2 3 3 2 5 2 3 3" xfId="4546"/>
    <cellStyle name="Normal 8 2 3 3 2 5 2 3 3 2" xfId="12521"/>
    <cellStyle name="Normal 8 2 3 3 2 5 2 3 3 2 2" xfId="36316"/>
    <cellStyle name="Normal 8 2 3 3 2 5 2 3 3 3" xfId="20452"/>
    <cellStyle name="Normal 8 2 3 3 2 5 2 3 3 3 2" xfId="44246"/>
    <cellStyle name="Normal 8 2 3 3 2 5 2 3 3 4" xfId="28385"/>
    <cellStyle name="Normal 8 2 3 3 2 5 2 3 4" xfId="6569"/>
    <cellStyle name="Normal 8 2 3 3 2 5 2 3 4 2" xfId="14502"/>
    <cellStyle name="Normal 8 2 3 3 2 5 2 3 4 2 2" xfId="38297"/>
    <cellStyle name="Normal 8 2 3 3 2 5 2 3 4 3" xfId="22433"/>
    <cellStyle name="Normal 8 2 3 3 2 5 2 3 4 3 2" xfId="46227"/>
    <cellStyle name="Normal 8 2 3 3 2 5 2 3 4 4" xfId="30367"/>
    <cellStyle name="Normal 8 2 3 3 2 5 2 3 5" xfId="8559"/>
    <cellStyle name="Normal 8 2 3 3 2 5 2 3 5 2" xfId="32354"/>
    <cellStyle name="Normal 8 2 3 3 2 5 2 3 6" xfId="16490"/>
    <cellStyle name="Normal 8 2 3 3 2 5 2 3 6 2" xfId="40284"/>
    <cellStyle name="Normal 8 2 3 3 2 5 2 3 7" xfId="24423"/>
    <cellStyle name="Normal 8 2 3 3 2 5 2 4" xfId="581"/>
    <cellStyle name="Normal 8 2 3 3 2 5 2 4 2" xfId="2565"/>
    <cellStyle name="Normal 8 2 3 3 2 5 2 4 2 2" xfId="10541"/>
    <cellStyle name="Normal 8 2 3 3 2 5 2 4 2 2 2" xfId="34336"/>
    <cellStyle name="Normal 8 2 3 3 2 5 2 4 2 3" xfId="18472"/>
    <cellStyle name="Normal 8 2 3 3 2 5 2 4 2 3 2" xfId="42266"/>
    <cellStyle name="Normal 8 2 3 3 2 5 2 4 2 4" xfId="26405"/>
    <cellStyle name="Normal 8 2 3 3 2 5 2 4 3" xfId="4547"/>
    <cellStyle name="Normal 8 2 3 3 2 5 2 4 3 2" xfId="12522"/>
    <cellStyle name="Normal 8 2 3 3 2 5 2 4 3 2 2" xfId="36317"/>
    <cellStyle name="Normal 8 2 3 3 2 5 2 4 3 3" xfId="20453"/>
    <cellStyle name="Normal 8 2 3 3 2 5 2 4 3 3 2" xfId="44247"/>
    <cellStyle name="Normal 8 2 3 3 2 5 2 4 3 4" xfId="28386"/>
    <cellStyle name="Normal 8 2 3 3 2 5 2 4 4" xfId="6570"/>
    <cellStyle name="Normal 8 2 3 3 2 5 2 4 4 2" xfId="14503"/>
    <cellStyle name="Normal 8 2 3 3 2 5 2 4 4 2 2" xfId="38298"/>
    <cellStyle name="Normal 8 2 3 3 2 5 2 4 4 3" xfId="22434"/>
    <cellStyle name="Normal 8 2 3 3 2 5 2 4 4 3 2" xfId="46228"/>
    <cellStyle name="Normal 8 2 3 3 2 5 2 4 4 4" xfId="30368"/>
    <cellStyle name="Normal 8 2 3 3 2 5 2 4 5" xfId="8560"/>
    <cellStyle name="Normal 8 2 3 3 2 5 2 4 5 2" xfId="32355"/>
    <cellStyle name="Normal 8 2 3 3 2 5 2 4 6" xfId="16491"/>
    <cellStyle name="Normal 8 2 3 3 2 5 2 4 6 2" xfId="40285"/>
    <cellStyle name="Normal 8 2 3 3 2 5 2 4 7" xfId="24424"/>
    <cellStyle name="Normal 8 2 3 3 2 5 2 5" xfId="582"/>
    <cellStyle name="Normal 8 2 3 3 2 5 2 5 2" xfId="2566"/>
    <cellStyle name="Normal 8 2 3 3 2 5 2 5 2 2" xfId="10542"/>
    <cellStyle name="Normal 8 2 3 3 2 5 2 5 2 2 2" xfId="34337"/>
    <cellStyle name="Normal 8 2 3 3 2 5 2 5 2 3" xfId="18473"/>
    <cellStyle name="Normal 8 2 3 3 2 5 2 5 2 3 2" xfId="42267"/>
    <cellStyle name="Normal 8 2 3 3 2 5 2 5 2 4" xfId="26406"/>
    <cellStyle name="Normal 8 2 3 3 2 5 2 5 3" xfId="4548"/>
    <cellStyle name="Normal 8 2 3 3 2 5 2 5 3 2" xfId="12523"/>
    <cellStyle name="Normal 8 2 3 3 2 5 2 5 3 2 2" xfId="36318"/>
    <cellStyle name="Normal 8 2 3 3 2 5 2 5 3 3" xfId="20454"/>
    <cellStyle name="Normal 8 2 3 3 2 5 2 5 3 3 2" xfId="44248"/>
    <cellStyle name="Normal 8 2 3 3 2 5 2 5 3 4" xfId="28387"/>
    <cellStyle name="Normal 8 2 3 3 2 5 2 5 4" xfId="6571"/>
    <cellStyle name="Normal 8 2 3 3 2 5 2 5 4 2" xfId="14504"/>
    <cellStyle name="Normal 8 2 3 3 2 5 2 5 4 2 2" xfId="38299"/>
    <cellStyle name="Normal 8 2 3 3 2 5 2 5 4 3" xfId="22435"/>
    <cellStyle name="Normal 8 2 3 3 2 5 2 5 4 3 2" xfId="46229"/>
    <cellStyle name="Normal 8 2 3 3 2 5 2 5 4 4" xfId="30369"/>
    <cellStyle name="Normal 8 2 3 3 2 5 2 5 5" xfId="8561"/>
    <cellStyle name="Normal 8 2 3 3 2 5 2 5 5 2" xfId="32356"/>
    <cellStyle name="Normal 8 2 3 3 2 5 2 5 6" xfId="16492"/>
    <cellStyle name="Normal 8 2 3 3 2 5 2 5 6 2" xfId="40286"/>
    <cellStyle name="Normal 8 2 3 3 2 5 2 5 7" xfId="24425"/>
    <cellStyle name="Normal 8 2 3 3 2 5 2 6" xfId="2562"/>
    <cellStyle name="Normal 8 2 3 3 2 5 2 6 2" xfId="10538"/>
    <cellStyle name="Normal 8 2 3 3 2 5 2 6 2 2" xfId="34333"/>
    <cellStyle name="Normal 8 2 3 3 2 5 2 6 3" xfId="18469"/>
    <cellStyle name="Normal 8 2 3 3 2 5 2 6 3 2" xfId="42263"/>
    <cellStyle name="Normal 8 2 3 3 2 5 2 6 4" xfId="26402"/>
    <cellStyle name="Normal 8 2 3 3 2 5 2 7" xfId="4544"/>
    <cellStyle name="Normal 8 2 3 3 2 5 2 7 2" xfId="12519"/>
    <cellStyle name="Normal 8 2 3 3 2 5 2 7 2 2" xfId="36314"/>
    <cellStyle name="Normal 8 2 3 3 2 5 2 7 3" xfId="20450"/>
    <cellStyle name="Normal 8 2 3 3 2 5 2 7 3 2" xfId="44244"/>
    <cellStyle name="Normal 8 2 3 3 2 5 2 7 4" xfId="28383"/>
    <cellStyle name="Normal 8 2 3 3 2 5 2 8" xfId="6567"/>
    <cellStyle name="Normal 8 2 3 3 2 5 2 8 2" xfId="14500"/>
    <cellStyle name="Normal 8 2 3 3 2 5 2 8 2 2" xfId="38295"/>
    <cellStyle name="Normal 8 2 3 3 2 5 2 8 3" xfId="22431"/>
    <cellStyle name="Normal 8 2 3 3 2 5 2 8 3 2" xfId="46225"/>
    <cellStyle name="Normal 8 2 3 3 2 5 2 8 4" xfId="30365"/>
    <cellStyle name="Normal 8 2 3 3 2 5 2 9" xfId="8557"/>
    <cellStyle name="Normal 8 2 3 3 2 5 2 9 2" xfId="32352"/>
    <cellStyle name="Normal 8 2 3 3 2 5 3" xfId="583"/>
    <cellStyle name="Normal 8 2 3 3 2 5 3 2" xfId="2567"/>
    <cellStyle name="Normal 8 2 3 3 2 5 3 2 2" xfId="10543"/>
    <cellStyle name="Normal 8 2 3 3 2 5 3 2 2 2" xfId="34338"/>
    <cellStyle name="Normal 8 2 3 3 2 5 3 2 3" xfId="18474"/>
    <cellStyle name="Normal 8 2 3 3 2 5 3 2 3 2" xfId="42268"/>
    <cellStyle name="Normal 8 2 3 3 2 5 3 2 4" xfId="26407"/>
    <cellStyle name="Normal 8 2 3 3 2 5 3 3" xfId="4549"/>
    <cellStyle name="Normal 8 2 3 3 2 5 3 3 2" xfId="12524"/>
    <cellStyle name="Normal 8 2 3 3 2 5 3 3 2 2" xfId="36319"/>
    <cellStyle name="Normal 8 2 3 3 2 5 3 3 3" xfId="20455"/>
    <cellStyle name="Normal 8 2 3 3 2 5 3 3 3 2" xfId="44249"/>
    <cellStyle name="Normal 8 2 3 3 2 5 3 3 4" xfId="28388"/>
    <cellStyle name="Normal 8 2 3 3 2 5 3 4" xfId="6572"/>
    <cellStyle name="Normal 8 2 3 3 2 5 3 4 2" xfId="14505"/>
    <cellStyle name="Normal 8 2 3 3 2 5 3 4 2 2" xfId="38300"/>
    <cellStyle name="Normal 8 2 3 3 2 5 3 4 3" xfId="22436"/>
    <cellStyle name="Normal 8 2 3 3 2 5 3 4 3 2" xfId="46230"/>
    <cellStyle name="Normal 8 2 3 3 2 5 3 4 4" xfId="30370"/>
    <cellStyle name="Normal 8 2 3 3 2 5 3 5" xfId="8562"/>
    <cellStyle name="Normal 8 2 3 3 2 5 3 5 2" xfId="32357"/>
    <cellStyle name="Normal 8 2 3 3 2 5 3 6" xfId="16493"/>
    <cellStyle name="Normal 8 2 3 3 2 5 3 6 2" xfId="40287"/>
    <cellStyle name="Normal 8 2 3 3 2 5 3 7" xfId="24426"/>
    <cellStyle name="Normal 8 2 3 3 2 5 4" xfId="584"/>
    <cellStyle name="Normal 8 2 3 3 2 5 4 2" xfId="2568"/>
    <cellStyle name="Normal 8 2 3 3 2 5 4 2 2" xfId="10544"/>
    <cellStyle name="Normal 8 2 3 3 2 5 4 2 2 2" xfId="34339"/>
    <cellStyle name="Normal 8 2 3 3 2 5 4 2 3" xfId="18475"/>
    <cellStyle name="Normal 8 2 3 3 2 5 4 2 3 2" xfId="42269"/>
    <cellStyle name="Normal 8 2 3 3 2 5 4 2 4" xfId="26408"/>
    <cellStyle name="Normal 8 2 3 3 2 5 4 3" xfId="4550"/>
    <cellStyle name="Normal 8 2 3 3 2 5 4 3 2" xfId="12525"/>
    <cellStyle name="Normal 8 2 3 3 2 5 4 3 2 2" xfId="36320"/>
    <cellStyle name="Normal 8 2 3 3 2 5 4 3 3" xfId="20456"/>
    <cellStyle name="Normal 8 2 3 3 2 5 4 3 3 2" xfId="44250"/>
    <cellStyle name="Normal 8 2 3 3 2 5 4 3 4" xfId="28389"/>
    <cellStyle name="Normal 8 2 3 3 2 5 4 4" xfId="6573"/>
    <cellStyle name="Normal 8 2 3 3 2 5 4 4 2" xfId="14506"/>
    <cellStyle name="Normal 8 2 3 3 2 5 4 4 2 2" xfId="38301"/>
    <cellStyle name="Normal 8 2 3 3 2 5 4 4 3" xfId="22437"/>
    <cellStyle name="Normal 8 2 3 3 2 5 4 4 3 2" xfId="46231"/>
    <cellStyle name="Normal 8 2 3 3 2 5 4 4 4" xfId="30371"/>
    <cellStyle name="Normal 8 2 3 3 2 5 4 5" xfId="8563"/>
    <cellStyle name="Normal 8 2 3 3 2 5 4 5 2" xfId="32358"/>
    <cellStyle name="Normal 8 2 3 3 2 5 4 6" xfId="16494"/>
    <cellStyle name="Normal 8 2 3 3 2 5 4 6 2" xfId="40288"/>
    <cellStyle name="Normal 8 2 3 3 2 5 4 7" xfId="24427"/>
    <cellStyle name="Normal 8 2 3 3 2 5 5" xfId="585"/>
    <cellStyle name="Normal 8 2 3 3 2 5 5 2" xfId="2569"/>
    <cellStyle name="Normal 8 2 3 3 2 5 5 2 2" xfId="10545"/>
    <cellStyle name="Normal 8 2 3 3 2 5 5 2 2 2" xfId="34340"/>
    <cellStyle name="Normal 8 2 3 3 2 5 5 2 3" xfId="18476"/>
    <cellStyle name="Normal 8 2 3 3 2 5 5 2 3 2" xfId="42270"/>
    <cellStyle name="Normal 8 2 3 3 2 5 5 2 4" xfId="26409"/>
    <cellStyle name="Normal 8 2 3 3 2 5 5 3" xfId="4551"/>
    <cellStyle name="Normal 8 2 3 3 2 5 5 3 2" xfId="12526"/>
    <cellStyle name="Normal 8 2 3 3 2 5 5 3 2 2" xfId="36321"/>
    <cellStyle name="Normal 8 2 3 3 2 5 5 3 3" xfId="20457"/>
    <cellStyle name="Normal 8 2 3 3 2 5 5 3 3 2" xfId="44251"/>
    <cellStyle name="Normal 8 2 3 3 2 5 5 3 4" xfId="28390"/>
    <cellStyle name="Normal 8 2 3 3 2 5 5 4" xfId="6574"/>
    <cellStyle name="Normal 8 2 3 3 2 5 5 4 2" xfId="14507"/>
    <cellStyle name="Normal 8 2 3 3 2 5 5 4 2 2" xfId="38302"/>
    <cellStyle name="Normal 8 2 3 3 2 5 5 4 3" xfId="22438"/>
    <cellStyle name="Normal 8 2 3 3 2 5 5 4 3 2" xfId="46232"/>
    <cellStyle name="Normal 8 2 3 3 2 5 5 4 4" xfId="30372"/>
    <cellStyle name="Normal 8 2 3 3 2 5 5 5" xfId="8564"/>
    <cellStyle name="Normal 8 2 3 3 2 5 5 5 2" xfId="32359"/>
    <cellStyle name="Normal 8 2 3 3 2 5 5 6" xfId="16495"/>
    <cellStyle name="Normal 8 2 3 3 2 5 5 6 2" xfId="40289"/>
    <cellStyle name="Normal 8 2 3 3 2 5 5 7" xfId="24428"/>
    <cellStyle name="Normal 8 2 3 3 2 5 6" xfId="586"/>
    <cellStyle name="Normal 8 2 3 3 2 5 6 2" xfId="2570"/>
    <cellStyle name="Normal 8 2 3 3 2 5 6 2 2" xfId="10546"/>
    <cellStyle name="Normal 8 2 3 3 2 5 6 2 2 2" xfId="34341"/>
    <cellStyle name="Normal 8 2 3 3 2 5 6 2 3" xfId="18477"/>
    <cellStyle name="Normal 8 2 3 3 2 5 6 2 3 2" xfId="42271"/>
    <cellStyle name="Normal 8 2 3 3 2 5 6 2 4" xfId="26410"/>
    <cellStyle name="Normal 8 2 3 3 2 5 6 3" xfId="4552"/>
    <cellStyle name="Normal 8 2 3 3 2 5 6 3 2" xfId="12527"/>
    <cellStyle name="Normal 8 2 3 3 2 5 6 3 2 2" xfId="36322"/>
    <cellStyle name="Normal 8 2 3 3 2 5 6 3 3" xfId="20458"/>
    <cellStyle name="Normal 8 2 3 3 2 5 6 3 3 2" xfId="44252"/>
    <cellStyle name="Normal 8 2 3 3 2 5 6 3 4" xfId="28391"/>
    <cellStyle name="Normal 8 2 3 3 2 5 6 4" xfId="6575"/>
    <cellStyle name="Normal 8 2 3 3 2 5 6 4 2" xfId="14508"/>
    <cellStyle name="Normal 8 2 3 3 2 5 6 4 2 2" xfId="38303"/>
    <cellStyle name="Normal 8 2 3 3 2 5 6 4 3" xfId="22439"/>
    <cellStyle name="Normal 8 2 3 3 2 5 6 4 3 2" xfId="46233"/>
    <cellStyle name="Normal 8 2 3 3 2 5 6 4 4" xfId="30373"/>
    <cellStyle name="Normal 8 2 3 3 2 5 6 5" xfId="8565"/>
    <cellStyle name="Normal 8 2 3 3 2 5 6 5 2" xfId="32360"/>
    <cellStyle name="Normal 8 2 3 3 2 5 6 6" xfId="16496"/>
    <cellStyle name="Normal 8 2 3 3 2 5 6 6 2" xfId="40290"/>
    <cellStyle name="Normal 8 2 3 3 2 5 6 7" xfId="24429"/>
    <cellStyle name="Normal 8 2 3 3 2 5 7" xfId="2561"/>
    <cellStyle name="Normal 8 2 3 3 2 5 7 2" xfId="10537"/>
    <cellStyle name="Normal 8 2 3 3 2 5 7 2 2" xfId="34332"/>
    <cellStyle name="Normal 8 2 3 3 2 5 7 3" xfId="18468"/>
    <cellStyle name="Normal 8 2 3 3 2 5 7 3 2" xfId="42262"/>
    <cellStyle name="Normal 8 2 3 3 2 5 7 4" xfId="26401"/>
    <cellStyle name="Normal 8 2 3 3 2 5 8" xfId="4543"/>
    <cellStyle name="Normal 8 2 3 3 2 5 8 2" xfId="12518"/>
    <cellStyle name="Normal 8 2 3 3 2 5 8 2 2" xfId="36313"/>
    <cellStyle name="Normal 8 2 3 3 2 5 8 3" xfId="20449"/>
    <cellStyle name="Normal 8 2 3 3 2 5 8 3 2" xfId="44243"/>
    <cellStyle name="Normal 8 2 3 3 2 5 8 4" xfId="28382"/>
    <cellStyle name="Normal 8 2 3 3 2 5 9" xfId="6566"/>
    <cellStyle name="Normal 8 2 3 3 2 5 9 2" xfId="14499"/>
    <cellStyle name="Normal 8 2 3 3 2 5 9 2 2" xfId="38294"/>
    <cellStyle name="Normal 8 2 3 3 2 5 9 3" xfId="22430"/>
    <cellStyle name="Normal 8 2 3 3 2 5 9 3 2" xfId="46224"/>
    <cellStyle name="Normal 8 2 3 3 2 5 9 4" xfId="30364"/>
    <cellStyle name="Normal 8 2 3 3 2 6" xfId="587"/>
    <cellStyle name="Normal 8 2 3 3 2 6 10" xfId="16497"/>
    <cellStyle name="Normal 8 2 3 3 2 6 10 2" xfId="40291"/>
    <cellStyle name="Normal 8 2 3 3 2 6 11" xfId="24430"/>
    <cellStyle name="Normal 8 2 3 3 2 6 2" xfId="588"/>
    <cellStyle name="Normal 8 2 3 3 2 6 2 2" xfId="2572"/>
    <cellStyle name="Normal 8 2 3 3 2 6 2 2 2" xfId="10548"/>
    <cellStyle name="Normal 8 2 3 3 2 6 2 2 2 2" xfId="34343"/>
    <cellStyle name="Normal 8 2 3 3 2 6 2 2 3" xfId="18479"/>
    <cellStyle name="Normal 8 2 3 3 2 6 2 2 3 2" xfId="42273"/>
    <cellStyle name="Normal 8 2 3 3 2 6 2 2 4" xfId="26412"/>
    <cellStyle name="Normal 8 2 3 3 2 6 2 3" xfId="4554"/>
    <cellStyle name="Normal 8 2 3 3 2 6 2 3 2" xfId="12529"/>
    <cellStyle name="Normal 8 2 3 3 2 6 2 3 2 2" xfId="36324"/>
    <cellStyle name="Normal 8 2 3 3 2 6 2 3 3" xfId="20460"/>
    <cellStyle name="Normal 8 2 3 3 2 6 2 3 3 2" xfId="44254"/>
    <cellStyle name="Normal 8 2 3 3 2 6 2 3 4" xfId="28393"/>
    <cellStyle name="Normal 8 2 3 3 2 6 2 4" xfId="6577"/>
    <cellStyle name="Normal 8 2 3 3 2 6 2 4 2" xfId="14510"/>
    <cellStyle name="Normal 8 2 3 3 2 6 2 4 2 2" xfId="38305"/>
    <cellStyle name="Normal 8 2 3 3 2 6 2 4 3" xfId="22441"/>
    <cellStyle name="Normal 8 2 3 3 2 6 2 4 3 2" xfId="46235"/>
    <cellStyle name="Normal 8 2 3 3 2 6 2 4 4" xfId="30375"/>
    <cellStyle name="Normal 8 2 3 3 2 6 2 5" xfId="8567"/>
    <cellStyle name="Normal 8 2 3 3 2 6 2 5 2" xfId="32362"/>
    <cellStyle name="Normal 8 2 3 3 2 6 2 6" xfId="16498"/>
    <cellStyle name="Normal 8 2 3 3 2 6 2 6 2" xfId="40292"/>
    <cellStyle name="Normal 8 2 3 3 2 6 2 7" xfId="24431"/>
    <cellStyle name="Normal 8 2 3 3 2 6 3" xfId="589"/>
    <cellStyle name="Normal 8 2 3 3 2 6 3 2" xfId="2573"/>
    <cellStyle name="Normal 8 2 3 3 2 6 3 2 2" xfId="10549"/>
    <cellStyle name="Normal 8 2 3 3 2 6 3 2 2 2" xfId="34344"/>
    <cellStyle name="Normal 8 2 3 3 2 6 3 2 3" xfId="18480"/>
    <cellStyle name="Normal 8 2 3 3 2 6 3 2 3 2" xfId="42274"/>
    <cellStyle name="Normal 8 2 3 3 2 6 3 2 4" xfId="26413"/>
    <cellStyle name="Normal 8 2 3 3 2 6 3 3" xfId="4555"/>
    <cellStyle name="Normal 8 2 3 3 2 6 3 3 2" xfId="12530"/>
    <cellStyle name="Normal 8 2 3 3 2 6 3 3 2 2" xfId="36325"/>
    <cellStyle name="Normal 8 2 3 3 2 6 3 3 3" xfId="20461"/>
    <cellStyle name="Normal 8 2 3 3 2 6 3 3 3 2" xfId="44255"/>
    <cellStyle name="Normal 8 2 3 3 2 6 3 3 4" xfId="28394"/>
    <cellStyle name="Normal 8 2 3 3 2 6 3 4" xfId="6578"/>
    <cellStyle name="Normal 8 2 3 3 2 6 3 4 2" xfId="14511"/>
    <cellStyle name="Normal 8 2 3 3 2 6 3 4 2 2" xfId="38306"/>
    <cellStyle name="Normal 8 2 3 3 2 6 3 4 3" xfId="22442"/>
    <cellStyle name="Normal 8 2 3 3 2 6 3 4 3 2" xfId="46236"/>
    <cellStyle name="Normal 8 2 3 3 2 6 3 4 4" xfId="30376"/>
    <cellStyle name="Normal 8 2 3 3 2 6 3 5" xfId="8568"/>
    <cellStyle name="Normal 8 2 3 3 2 6 3 5 2" xfId="32363"/>
    <cellStyle name="Normal 8 2 3 3 2 6 3 6" xfId="16499"/>
    <cellStyle name="Normal 8 2 3 3 2 6 3 6 2" xfId="40293"/>
    <cellStyle name="Normal 8 2 3 3 2 6 3 7" xfId="24432"/>
    <cellStyle name="Normal 8 2 3 3 2 6 4" xfId="590"/>
    <cellStyle name="Normal 8 2 3 3 2 6 4 2" xfId="2574"/>
    <cellStyle name="Normal 8 2 3 3 2 6 4 2 2" xfId="10550"/>
    <cellStyle name="Normal 8 2 3 3 2 6 4 2 2 2" xfId="34345"/>
    <cellStyle name="Normal 8 2 3 3 2 6 4 2 3" xfId="18481"/>
    <cellStyle name="Normal 8 2 3 3 2 6 4 2 3 2" xfId="42275"/>
    <cellStyle name="Normal 8 2 3 3 2 6 4 2 4" xfId="26414"/>
    <cellStyle name="Normal 8 2 3 3 2 6 4 3" xfId="4556"/>
    <cellStyle name="Normal 8 2 3 3 2 6 4 3 2" xfId="12531"/>
    <cellStyle name="Normal 8 2 3 3 2 6 4 3 2 2" xfId="36326"/>
    <cellStyle name="Normal 8 2 3 3 2 6 4 3 3" xfId="20462"/>
    <cellStyle name="Normal 8 2 3 3 2 6 4 3 3 2" xfId="44256"/>
    <cellStyle name="Normal 8 2 3 3 2 6 4 3 4" xfId="28395"/>
    <cellStyle name="Normal 8 2 3 3 2 6 4 4" xfId="6579"/>
    <cellStyle name="Normal 8 2 3 3 2 6 4 4 2" xfId="14512"/>
    <cellStyle name="Normal 8 2 3 3 2 6 4 4 2 2" xfId="38307"/>
    <cellStyle name="Normal 8 2 3 3 2 6 4 4 3" xfId="22443"/>
    <cellStyle name="Normal 8 2 3 3 2 6 4 4 3 2" xfId="46237"/>
    <cellStyle name="Normal 8 2 3 3 2 6 4 4 4" xfId="30377"/>
    <cellStyle name="Normal 8 2 3 3 2 6 4 5" xfId="8569"/>
    <cellStyle name="Normal 8 2 3 3 2 6 4 5 2" xfId="32364"/>
    <cellStyle name="Normal 8 2 3 3 2 6 4 6" xfId="16500"/>
    <cellStyle name="Normal 8 2 3 3 2 6 4 6 2" xfId="40294"/>
    <cellStyle name="Normal 8 2 3 3 2 6 4 7" xfId="24433"/>
    <cellStyle name="Normal 8 2 3 3 2 6 5" xfId="591"/>
    <cellStyle name="Normal 8 2 3 3 2 6 5 2" xfId="2575"/>
    <cellStyle name="Normal 8 2 3 3 2 6 5 2 2" xfId="10551"/>
    <cellStyle name="Normal 8 2 3 3 2 6 5 2 2 2" xfId="34346"/>
    <cellStyle name="Normal 8 2 3 3 2 6 5 2 3" xfId="18482"/>
    <cellStyle name="Normal 8 2 3 3 2 6 5 2 3 2" xfId="42276"/>
    <cellStyle name="Normal 8 2 3 3 2 6 5 2 4" xfId="26415"/>
    <cellStyle name="Normal 8 2 3 3 2 6 5 3" xfId="4557"/>
    <cellStyle name="Normal 8 2 3 3 2 6 5 3 2" xfId="12532"/>
    <cellStyle name="Normal 8 2 3 3 2 6 5 3 2 2" xfId="36327"/>
    <cellStyle name="Normal 8 2 3 3 2 6 5 3 3" xfId="20463"/>
    <cellStyle name="Normal 8 2 3 3 2 6 5 3 3 2" xfId="44257"/>
    <cellStyle name="Normal 8 2 3 3 2 6 5 3 4" xfId="28396"/>
    <cellStyle name="Normal 8 2 3 3 2 6 5 4" xfId="6580"/>
    <cellStyle name="Normal 8 2 3 3 2 6 5 4 2" xfId="14513"/>
    <cellStyle name="Normal 8 2 3 3 2 6 5 4 2 2" xfId="38308"/>
    <cellStyle name="Normal 8 2 3 3 2 6 5 4 3" xfId="22444"/>
    <cellStyle name="Normal 8 2 3 3 2 6 5 4 3 2" xfId="46238"/>
    <cellStyle name="Normal 8 2 3 3 2 6 5 4 4" xfId="30378"/>
    <cellStyle name="Normal 8 2 3 3 2 6 5 5" xfId="8570"/>
    <cellStyle name="Normal 8 2 3 3 2 6 5 5 2" xfId="32365"/>
    <cellStyle name="Normal 8 2 3 3 2 6 5 6" xfId="16501"/>
    <cellStyle name="Normal 8 2 3 3 2 6 5 6 2" xfId="40295"/>
    <cellStyle name="Normal 8 2 3 3 2 6 5 7" xfId="24434"/>
    <cellStyle name="Normal 8 2 3 3 2 6 6" xfId="2571"/>
    <cellStyle name="Normal 8 2 3 3 2 6 6 2" xfId="10547"/>
    <cellStyle name="Normal 8 2 3 3 2 6 6 2 2" xfId="34342"/>
    <cellStyle name="Normal 8 2 3 3 2 6 6 3" xfId="18478"/>
    <cellStyle name="Normal 8 2 3 3 2 6 6 3 2" xfId="42272"/>
    <cellStyle name="Normal 8 2 3 3 2 6 6 4" xfId="26411"/>
    <cellStyle name="Normal 8 2 3 3 2 6 7" xfId="4553"/>
    <cellStyle name="Normal 8 2 3 3 2 6 7 2" xfId="12528"/>
    <cellStyle name="Normal 8 2 3 3 2 6 7 2 2" xfId="36323"/>
    <cellStyle name="Normal 8 2 3 3 2 6 7 3" xfId="20459"/>
    <cellStyle name="Normal 8 2 3 3 2 6 7 3 2" xfId="44253"/>
    <cellStyle name="Normal 8 2 3 3 2 6 7 4" xfId="28392"/>
    <cellStyle name="Normal 8 2 3 3 2 6 8" xfId="6576"/>
    <cellStyle name="Normal 8 2 3 3 2 6 8 2" xfId="14509"/>
    <cellStyle name="Normal 8 2 3 3 2 6 8 2 2" xfId="38304"/>
    <cellStyle name="Normal 8 2 3 3 2 6 8 3" xfId="22440"/>
    <cellStyle name="Normal 8 2 3 3 2 6 8 3 2" xfId="46234"/>
    <cellStyle name="Normal 8 2 3 3 2 6 8 4" xfId="30374"/>
    <cellStyle name="Normal 8 2 3 3 2 6 9" xfId="8566"/>
    <cellStyle name="Normal 8 2 3 3 2 6 9 2" xfId="32361"/>
    <cellStyle name="Normal 8 2 3 3 2 7" xfId="592"/>
    <cellStyle name="Normal 8 2 3 3 2 7 2" xfId="2576"/>
    <cellStyle name="Normal 8 2 3 3 2 7 2 2" xfId="10552"/>
    <cellStyle name="Normal 8 2 3 3 2 7 2 2 2" xfId="34347"/>
    <cellStyle name="Normal 8 2 3 3 2 7 2 3" xfId="18483"/>
    <cellStyle name="Normal 8 2 3 3 2 7 2 3 2" xfId="42277"/>
    <cellStyle name="Normal 8 2 3 3 2 7 2 4" xfId="26416"/>
    <cellStyle name="Normal 8 2 3 3 2 7 3" xfId="4558"/>
    <cellStyle name="Normal 8 2 3 3 2 7 3 2" xfId="12533"/>
    <cellStyle name="Normal 8 2 3 3 2 7 3 2 2" xfId="36328"/>
    <cellStyle name="Normal 8 2 3 3 2 7 3 3" xfId="20464"/>
    <cellStyle name="Normal 8 2 3 3 2 7 3 3 2" xfId="44258"/>
    <cellStyle name="Normal 8 2 3 3 2 7 3 4" xfId="28397"/>
    <cellStyle name="Normal 8 2 3 3 2 7 4" xfId="6581"/>
    <cellStyle name="Normal 8 2 3 3 2 7 4 2" xfId="14514"/>
    <cellStyle name="Normal 8 2 3 3 2 7 4 2 2" xfId="38309"/>
    <cellStyle name="Normal 8 2 3 3 2 7 4 3" xfId="22445"/>
    <cellStyle name="Normal 8 2 3 3 2 7 4 3 2" xfId="46239"/>
    <cellStyle name="Normal 8 2 3 3 2 7 4 4" xfId="30379"/>
    <cellStyle name="Normal 8 2 3 3 2 7 5" xfId="8571"/>
    <cellStyle name="Normal 8 2 3 3 2 7 5 2" xfId="32366"/>
    <cellStyle name="Normal 8 2 3 3 2 7 6" xfId="16502"/>
    <cellStyle name="Normal 8 2 3 3 2 7 6 2" xfId="40296"/>
    <cellStyle name="Normal 8 2 3 3 2 7 7" xfId="24435"/>
    <cellStyle name="Normal 8 2 3 3 2 8" xfId="593"/>
    <cellStyle name="Normal 8 2 3 3 2 8 2" xfId="2577"/>
    <cellStyle name="Normal 8 2 3 3 2 8 2 2" xfId="10553"/>
    <cellStyle name="Normal 8 2 3 3 2 8 2 2 2" xfId="34348"/>
    <cellStyle name="Normal 8 2 3 3 2 8 2 3" xfId="18484"/>
    <cellStyle name="Normal 8 2 3 3 2 8 2 3 2" xfId="42278"/>
    <cellStyle name="Normal 8 2 3 3 2 8 2 4" xfId="26417"/>
    <cellStyle name="Normal 8 2 3 3 2 8 3" xfId="4559"/>
    <cellStyle name="Normal 8 2 3 3 2 8 3 2" xfId="12534"/>
    <cellStyle name="Normal 8 2 3 3 2 8 3 2 2" xfId="36329"/>
    <cellStyle name="Normal 8 2 3 3 2 8 3 3" xfId="20465"/>
    <cellStyle name="Normal 8 2 3 3 2 8 3 3 2" xfId="44259"/>
    <cellStyle name="Normal 8 2 3 3 2 8 3 4" xfId="28398"/>
    <cellStyle name="Normal 8 2 3 3 2 8 4" xfId="6582"/>
    <cellStyle name="Normal 8 2 3 3 2 8 4 2" xfId="14515"/>
    <cellStyle name="Normal 8 2 3 3 2 8 4 2 2" xfId="38310"/>
    <cellStyle name="Normal 8 2 3 3 2 8 4 3" xfId="22446"/>
    <cellStyle name="Normal 8 2 3 3 2 8 4 3 2" xfId="46240"/>
    <cellStyle name="Normal 8 2 3 3 2 8 4 4" xfId="30380"/>
    <cellStyle name="Normal 8 2 3 3 2 8 5" xfId="8572"/>
    <cellStyle name="Normal 8 2 3 3 2 8 5 2" xfId="32367"/>
    <cellStyle name="Normal 8 2 3 3 2 8 6" xfId="16503"/>
    <cellStyle name="Normal 8 2 3 3 2 8 6 2" xfId="40297"/>
    <cellStyle name="Normal 8 2 3 3 2 8 7" xfId="24436"/>
    <cellStyle name="Normal 8 2 3 3 2 9" xfId="594"/>
    <cellStyle name="Normal 8 2 3 3 2 9 2" xfId="2578"/>
    <cellStyle name="Normal 8 2 3 3 2 9 2 2" xfId="10554"/>
    <cellStyle name="Normal 8 2 3 3 2 9 2 2 2" xfId="34349"/>
    <cellStyle name="Normal 8 2 3 3 2 9 2 3" xfId="18485"/>
    <cellStyle name="Normal 8 2 3 3 2 9 2 3 2" xfId="42279"/>
    <cellStyle name="Normal 8 2 3 3 2 9 2 4" xfId="26418"/>
    <cellStyle name="Normal 8 2 3 3 2 9 3" xfId="4560"/>
    <cellStyle name="Normal 8 2 3 3 2 9 3 2" xfId="12535"/>
    <cellStyle name="Normal 8 2 3 3 2 9 3 2 2" xfId="36330"/>
    <cellStyle name="Normal 8 2 3 3 2 9 3 3" xfId="20466"/>
    <cellStyle name="Normal 8 2 3 3 2 9 3 3 2" xfId="44260"/>
    <cellStyle name="Normal 8 2 3 3 2 9 3 4" xfId="28399"/>
    <cellStyle name="Normal 8 2 3 3 2 9 4" xfId="6583"/>
    <cellStyle name="Normal 8 2 3 3 2 9 4 2" xfId="14516"/>
    <cellStyle name="Normal 8 2 3 3 2 9 4 2 2" xfId="38311"/>
    <cellStyle name="Normal 8 2 3 3 2 9 4 3" xfId="22447"/>
    <cellStyle name="Normal 8 2 3 3 2 9 4 3 2" xfId="46241"/>
    <cellStyle name="Normal 8 2 3 3 2 9 4 4" xfId="30381"/>
    <cellStyle name="Normal 8 2 3 3 2 9 5" xfId="8573"/>
    <cellStyle name="Normal 8 2 3 3 2 9 5 2" xfId="32368"/>
    <cellStyle name="Normal 8 2 3 3 2 9 6" xfId="16504"/>
    <cellStyle name="Normal 8 2 3 3 2 9 6 2" xfId="40298"/>
    <cellStyle name="Normal 8 2 3 3 2 9 7" xfId="24437"/>
    <cellStyle name="Normal 8 2 3 3 3" xfId="595"/>
    <cellStyle name="Normal 8 2 3 3 3 10" xfId="8574"/>
    <cellStyle name="Normal 8 2 3 3 3 10 2" xfId="32369"/>
    <cellStyle name="Normal 8 2 3 3 3 11" xfId="16505"/>
    <cellStyle name="Normal 8 2 3 3 3 11 2" xfId="40299"/>
    <cellStyle name="Normal 8 2 3 3 3 12" xfId="24438"/>
    <cellStyle name="Normal 8 2 3 3 3 2" xfId="596"/>
    <cellStyle name="Normal 8 2 3 3 3 2 10" xfId="16506"/>
    <cellStyle name="Normal 8 2 3 3 3 2 10 2" xfId="40300"/>
    <cellStyle name="Normal 8 2 3 3 3 2 11" xfId="24439"/>
    <cellStyle name="Normal 8 2 3 3 3 2 2" xfId="597"/>
    <cellStyle name="Normal 8 2 3 3 3 2 2 2" xfId="2581"/>
    <cellStyle name="Normal 8 2 3 3 3 2 2 2 2" xfId="10557"/>
    <cellStyle name="Normal 8 2 3 3 3 2 2 2 2 2" xfId="34352"/>
    <cellStyle name="Normal 8 2 3 3 3 2 2 2 3" xfId="18488"/>
    <cellStyle name="Normal 8 2 3 3 3 2 2 2 3 2" xfId="42282"/>
    <cellStyle name="Normal 8 2 3 3 3 2 2 2 4" xfId="26421"/>
    <cellStyle name="Normal 8 2 3 3 3 2 2 3" xfId="4563"/>
    <cellStyle name="Normal 8 2 3 3 3 2 2 3 2" xfId="12538"/>
    <cellStyle name="Normal 8 2 3 3 3 2 2 3 2 2" xfId="36333"/>
    <cellStyle name="Normal 8 2 3 3 3 2 2 3 3" xfId="20469"/>
    <cellStyle name="Normal 8 2 3 3 3 2 2 3 3 2" xfId="44263"/>
    <cellStyle name="Normal 8 2 3 3 3 2 2 3 4" xfId="28402"/>
    <cellStyle name="Normal 8 2 3 3 3 2 2 4" xfId="6586"/>
    <cellStyle name="Normal 8 2 3 3 3 2 2 4 2" xfId="14519"/>
    <cellStyle name="Normal 8 2 3 3 3 2 2 4 2 2" xfId="38314"/>
    <cellStyle name="Normal 8 2 3 3 3 2 2 4 3" xfId="22450"/>
    <cellStyle name="Normal 8 2 3 3 3 2 2 4 3 2" xfId="46244"/>
    <cellStyle name="Normal 8 2 3 3 3 2 2 4 4" xfId="30384"/>
    <cellStyle name="Normal 8 2 3 3 3 2 2 5" xfId="8576"/>
    <cellStyle name="Normal 8 2 3 3 3 2 2 5 2" xfId="32371"/>
    <cellStyle name="Normal 8 2 3 3 3 2 2 6" xfId="16507"/>
    <cellStyle name="Normal 8 2 3 3 3 2 2 6 2" xfId="40301"/>
    <cellStyle name="Normal 8 2 3 3 3 2 2 7" xfId="24440"/>
    <cellStyle name="Normal 8 2 3 3 3 2 3" xfId="598"/>
    <cellStyle name="Normal 8 2 3 3 3 2 3 2" xfId="2582"/>
    <cellStyle name="Normal 8 2 3 3 3 2 3 2 2" xfId="10558"/>
    <cellStyle name="Normal 8 2 3 3 3 2 3 2 2 2" xfId="34353"/>
    <cellStyle name="Normal 8 2 3 3 3 2 3 2 3" xfId="18489"/>
    <cellStyle name="Normal 8 2 3 3 3 2 3 2 3 2" xfId="42283"/>
    <cellStyle name="Normal 8 2 3 3 3 2 3 2 4" xfId="26422"/>
    <cellStyle name="Normal 8 2 3 3 3 2 3 3" xfId="4564"/>
    <cellStyle name="Normal 8 2 3 3 3 2 3 3 2" xfId="12539"/>
    <cellStyle name="Normal 8 2 3 3 3 2 3 3 2 2" xfId="36334"/>
    <cellStyle name="Normal 8 2 3 3 3 2 3 3 3" xfId="20470"/>
    <cellStyle name="Normal 8 2 3 3 3 2 3 3 3 2" xfId="44264"/>
    <cellStyle name="Normal 8 2 3 3 3 2 3 3 4" xfId="28403"/>
    <cellStyle name="Normal 8 2 3 3 3 2 3 4" xfId="6587"/>
    <cellStyle name="Normal 8 2 3 3 3 2 3 4 2" xfId="14520"/>
    <cellStyle name="Normal 8 2 3 3 3 2 3 4 2 2" xfId="38315"/>
    <cellStyle name="Normal 8 2 3 3 3 2 3 4 3" xfId="22451"/>
    <cellStyle name="Normal 8 2 3 3 3 2 3 4 3 2" xfId="46245"/>
    <cellStyle name="Normal 8 2 3 3 3 2 3 4 4" xfId="30385"/>
    <cellStyle name="Normal 8 2 3 3 3 2 3 5" xfId="8577"/>
    <cellStyle name="Normal 8 2 3 3 3 2 3 5 2" xfId="32372"/>
    <cellStyle name="Normal 8 2 3 3 3 2 3 6" xfId="16508"/>
    <cellStyle name="Normal 8 2 3 3 3 2 3 6 2" xfId="40302"/>
    <cellStyle name="Normal 8 2 3 3 3 2 3 7" xfId="24441"/>
    <cellStyle name="Normal 8 2 3 3 3 2 4" xfId="599"/>
    <cellStyle name="Normal 8 2 3 3 3 2 4 2" xfId="2583"/>
    <cellStyle name="Normal 8 2 3 3 3 2 4 2 2" xfId="10559"/>
    <cellStyle name="Normal 8 2 3 3 3 2 4 2 2 2" xfId="34354"/>
    <cellStyle name="Normal 8 2 3 3 3 2 4 2 3" xfId="18490"/>
    <cellStyle name="Normal 8 2 3 3 3 2 4 2 3 2" xfId="42284"/>
    <cellStyle name="Normal 8 2 3 3 3 2 4 2 4" xfId="26423"/>
    <cellStyle name="Normal 8 2 3 3 3 2 4 3" xfId="4565"/>
    <cellStyle name="Normal 8 2 3 3 3 2 4 3 2" xfId="12540"/>
    <cellStyle name="Normal 8 2 3 3 3 2 4 3 2 2" xfId="36335"/>
    <cellStyle name="Normal 8 2 3 3 3 2 4 3 3" xfId="20471"/>
    <cellStyle name="Normal 8 2 3 3 3 2 4 3 3 2" xfId="44265"/>
    <cellStyle name="Normal 8 2 3 3 3 2 4 3 4" xfId="28404"/>
    <cellStyle name="Normal 8 2 3 3 3 2 4 4" xfId="6588"/>
    <cellStyle name="Normal 8 2 3 3 3 2 4 4 2" xfId="14521"/>
    <cellStyle name="Normal 8 2 3 3 3 2 4 4 2 2" xfId="38316"/>
    <cellStyle name="Normal 8 2 3 3 3 2 4 4 3" xfId="22452"/>
    <cellStyle name="Normal 8 2 3 3 3 2 4 4 3 2" xfId="46246"/>
    <cellStyle name="Normal 8 2 3 3 3 2 4 4 4" xfId="30386"/>
    <cellStyle name="Normal 8 2 3 3 3 2 4 5" xfId="8578"/>
    <cellStyle name="Normal 8 2 3 3 3 2 4 5 2" xfId="32373"/>
    <cellStyle name="Normal 8 2 3 3 3 2 4 6" xfId="16509"/>
    <cellStyle name="Normal 8 2 3 3 3 2 4 6 2" xfId="40303"/>
    <cellStyle name="Normal 8 2 3 3 3 2 4 7" xfId="24442"/>
    <cellStyle name="Normal 8 2 3 3 3 2 5" xfId="600"/>
    <cellStyle name="Normal 8 2 3 3 3 2 5 2" xfId="2584"/>
    <cellStyle name="Normal 8 2 3 3 3 2 5 2 2" xfId="10560"/>
    <cellStyle name="Normal 8 2 3 3 3 2 5 2 2 2" xfId="34355"/>
    <cellStyle name="Normal 8 2 3 3 3 2 5 2 3" xfId="18491"/>
    <cellStyle name="Normal 8 2 3 3 3 2 5 2 3 2" xfId="42285"/>
    <cellStyle name="Normal 8 2 3 3 3 2 5 2 4" xfId="26424"/>
    <cellStyle name="Normal 8 2 3 3 3 2 5 3" xfId="4566"/>
    <cellStyle name="Normal 8 2 3 3 3 2 5 3 2" xfId="12541"/>
    <cellStyle name="Normal 8 2 3 3 3 2 5 3 2 2" xfId="36336"/>
    <cellStyle name="Normal 8 2 3 3 3 2 5 3 3" xfId="20472"/>
    <cellStyle name="Normal 8 2 3 3 3 2 5 3 3 2" xfId="44266"/>
    <cellStyle name="Normal 8 2 3 3 3 2 5 3 4" xfId="28405"/>
    <cellStyle name="Normal 8 2 3 3 3 2 5 4" xfId="6589"/>
    <cellStyle name="Normal 8 2 3 3 3 2 5 4 2" xfId="14522"/>
    <cellStyle name="Normal 8 2 3 3 3 2 5 4 2 2" xfId="38317"/>
    <cellStyle name="Normal 8 2 3 3 3 2 5 4 3" xfId="22453"/>
    <cellStyle name="Normal 8 2 3 3 3 2 5 4 3 2" xfId="46247"/>
    <cellStyle name="Normal 8 2 3 3 3 2 5 4 4" xfId="30387"/>
    <cellStyle name="Normal 8 2 3 3 3 2 5 5" xfId="8579"/>
    <cellStyle name="Normal 8 2 3 3 3 2 5 5 2" xfId="32374"/>
    <cellStyle name="Normal 8 2 3 3 3 2 5 6" xfId="16510"/>
    <cellStyle name="Normal 8 2 3 3 3 2 5 6 2" xfId="40304"/>
    <cellStyle name="Normal 8 2 3 3 3 2 5 7" xfId="24443"/>
    <cellStyle name="Normal 8 2 3 3 3 2 6" xfId="2580"/>
    <cellStyle name="Normal 8 2 3 3 3 2 6 2" xfId="10556"/>
    <cellStyle name="Normal 8 2 3 3 3 2 6 2 2" xfId="34351"/>
    <cellStyle name="Normal 8 2 3 3 3 2 6 3" xfId="18487"/>
    <cellStyle name="Normal 8 2 3 3 3 2 6 3 2" xfId="42281"/>
    <cellStyle name="Normal 8 2 3 3 3 2 6 4" xfId="26420"/>
    <cellStyle name="Normal 8 2 3 3 3 2 7" xfId="4562"/>
    <cellStyle name="Normal 8 2 3 3 3 2 7 2" xfId="12537"/>
    <cellStyle name="Normal 8 2 3 3 3 2 7 2 2" xfId="36332"/>
    <cellStyle name="Normal 8 2 3 3 3 2 7 3" xfId="20468"/>
    <cellStyle name="Normal 8 2 3 3 3 2 7 3 2" xfId="44262"/>
    <cellStyle name="Normal 8 2 3 3 3 2 7 4" xfId="28401"/>
    <cellStyle name="Normal 8 2 3 3 3 2 8" xfId="6585"/>
    <cellStyle name="Normal 8 2 3 3 3 2 8 2" xfId="14518"/>
    <cellStyle name="Normal 8 2 3 3 3 2 8 2 2" xfId="38313"/>
    <cellStyle name="Normal 8 2 3 3 3 2 8 3" xfId="22449"/>
    <cellStyle name="Normal 8 2 3 3 3 2 8 3 2" xfId="46243"/>
    <cellStyle name="Normal 8 2 3 3 3 2 8 4" xfId="30383"/>
    <cellStyle name="Normal 8 2 3 3 3 2 9" xfId="8575"/>
    <cellStyle name="Normal 8 2 3 3 3 2 9 2" xfId="32370"/>
    <cellStyle name="Normal 8 2 3 3 3 3" xfId="601"/>
    <cellStyle name="Normal 8 2 3 3 3 3 2" xfId="2585"/>
    <cellStyle name="Normal 8 2 3 3 3 3 2 2" xfId="10561"/>
    <cellStyle name="Normal 8 2 3 3 3 3 2 2 2" xfId="34356"/>
    <cellStyle name="Normal 8 2 3 3 3 3 2 3" xfId="18492"/>
    <cellStyle name="Normal 8 2 3 3 3 3 2 3 2" xfId="42286"/>
    <cellStyle name="Normal 8 2 3 3 3 3 2 4" xfId="26425"/>
    <cellStyle name="Normal 8 2 3 3 3 3 3" xfId="4567"/>
    <cellStyle name="Normal 8 2 3 3 3 3 3 2" xfId="12542"/>
    <cellStyle name="Normal 8 2 3 3 3 3 3 2 2" xfId="36337"/>
    <cellStyle name="Normal 8 2 3 3 3 3 3 3" xfId="20473"/>
    <cellStyle name="Normal 8 2 3 3 3 3 3 3 2" xfId="44267"/>
    <cellStyle name="Normal 8 2 3 3 3 3 3 4" xfId="28406"/>
    <cellStyle name="Normal 8 2 3 3 3 3 4" xfId="6590"/>
    <cellStyle name="Normal 8 2 3 3 3 3 4 2" xfId="14523"/>
    <cellStyle name="Normal 8 2 3 3 3 3 4 2 2" xfId="38318"/>
    <cellStyle name="Normal 8 2 3 3 3 3 4 3" xfId="22454"/>
    <cellStyle name="Normal 8 2 3 3 3 3 4 3 2" xfId="46248"/>
    <cellStyle name="Normal 8 2 3 3 3 3 4 4" xfId="30388"/>
    <cellStyle name="Normal 8 2 3 3 3 3 5" xfId="8580"/>
    <cellStyle name="Normal 8 2 3 3 3 3 5 2" xfId="32375"/>
    <cellStyle name="Normal 8 2 3 3 3 3 6" xfId="16511"/>
    <cellStyle name="Normal 8 2 3 3 3 3 6 2" xfId="40305"/>
    <cellStyle name="Normal 8 2 3 3 3 3 7" xfId="24444"/>
    <cellStyle name="Normal 8 2 3 3 3 4" xfId="602"/>
    <cellStyle name="Normal 8 2 3 3 3 4 2" xfId="2586"/>
    <cellStyle name="Normal 8 2 3 3 3 4 2 2" xfId="10562"/>
    <cellStyle name="Normal 8 2 3 3 3 4 2 2 2" xfId="34357"/>
    <cellStyle name="Normal 8 2 3 3 3 4 2 3" xfId="18493"/>
    <cellStyle name="Normal 8 2 3 3 3 4 2 3 2" xfId="42287"/>
    <cellStyle name="Normal 8 2 3 3 3 4 2 4" xfId="26426"/>
    <cellStyle name="Normal 8 2 3 3 3 4 3" xfId="4568"/>
    <cellStyle name="Normal 8 2 3 3 3 4 3 2" xfId="12543"/>
    <cellStyle name="Normal 8 2 3 3 3 4 3 2 2" xfId="36338"/>
    <cellStyle name="Normal 8 2 3 3 3 4 3 3" xfId="20474"/>
    <cellStyle name="Normal 8 2 3 3 3 4 3 3 2" xfId="44268"/>
    <cellStyle name="Normal 8 2 3 3 3 4 3 4" xfId="28407"/>
    <cellStyle name="Normal 8 2 3 3 3 4 4" xfId="6591"/>
    <cellStyle name="Normal 8 2 3 3 3 4 4 2" xfId="14524"/>
    <cellStyle name="Normal 8 2 3 3 3 4 4 2 2" xfId="38319"/>
    <cellStyle name="Normal 8 2 3 3 3 4 4 3" xfId="22455"/>
    <cellStyle name="Normal 8 2 3 3 3 4 4 3 2" xfId="46249"/>
    <cellStyle name="Normal 8 2 3 3 3 4 4 4" xfId="30389"/>
    <cellStyle name="Normal 8 2 3 3 3 4 5" xfId="8581"/>
    <cellStyle name="Normal 8 2 3 3 3 4 5 2" xfId="32376"/>
    <cellStyle name="Normal 8 2 3 3 3 4 6" xfId="16512"/>
    <cellStyle name="Normal 8 2 3 3 3 4 6 2" xfId="40306"/>
    <cellStyle name="Normal 8 2 3 3 3 4 7" xfId="24445"/>
    <cellStyle name="Normal 8 2 3 3 3 5" xfId="603"/>
    <cellStyle name="Normal 8 2 3 3 3 5 2" xfId="2587"/>
    <cellStyle name="Normal 8 2 3 3 3 5 2 2" xfId="10563"/>
    <cellStyle name="Normal 8 2 3 3 3 5 2 2 2" xfId="34358"/>
    <cellStyle name="Normal 8 2 3 3 3 5 2 3" xfId="18494"/>
    <cellStyle name="Normal 8 2 3 3 3 5 2 3 2" xfId="42288"/>
    <cellStyle name="Normal 8 2 3 3 3 5 2 4" xfId="26427"/>
    <cellStyle name="Normal 8 2 3 3 3 5 3" xfId="4569"/>
    <cellStyle name="Normal 8 2 3 3 3 5 3 2" xfId="12544"/>
    <cellStyle name="Normal 8 2 3 3 3 5 3 2 2" xfId="36339"/>
    <cellStyle name="Normal 8 2 3 3 3 5 3 3" xfId="20475"/>
    <cellStyle name="Normal 8 2 3 3 3 5 3 3 2" xfId="44269"/>
    <cellStyle name="Normal 8 2 3 3 3 5 3 4" xfId="28408"/>
    <cellStyle name="Normal 8 2 3 3 3 5 4" xfId="6592"/>
    <cellStyle name="Normal 8 2 3 3 3 5 4 2" xfId="14525"/>
    <cellStyle name="Normal 8 2 3 3 3 5 4 2 2" xfId="38320"/>
    <cellStyle name="Normal 8 2 3 3 3 5 4 3" xfId="22456"/>
    <cellStyle name="Normal 8 2 3 3 3 5 4 3 2" xfId="46250"/>
    <cellStyle name="Normal 8 2 3 3 3 5 4 4" xfId="30390"/>
    <cellStyle name="Normal 8 2 3 3 3 5 5" xfId="8582"/>
    <cellStyle name="Normal 8 2 3 3 3 5 5 2" xfId="32377"/>
    <cellStyle name="Normal 8 2 3 3 3 5 6" xfId="16513"/>
    <cellStyle name="Normal 8 2 3 3 3 5 6 2" xfId="40307"/>
    <cellStyle name="Normal 8 2 3 3 3 5 7" xfId="24446"/>
    <cellStyle name="Normal 8 2 3 3 3 6" xfId="604"/>
    <cellStyle name="Normal 8 2 3 3 3 6 2" xfId="2588"/>
    <cellStyle name="Normal 8 2 3 3 3 6 2 2" xfId="10564"/>
    <cellStyle name="Normal 8 2 3 3 3 6 2 2 2" xfId="34359"/>
    <cellStyle name="Normal 8 2 3 3 3 6 2 3" xfId="18495"/>
    <cellStyle name="Normal 8 2 3 3 3 6 2 3 2" xfId="42289"/>
    <cellStyle name="Normal 8 2 3 3 3 6 2 4" xfId="26428"/>
    <cellStyle name="Normal 8 2 3 3 3 6 3" xfId="4570"/>
    <cellStyle name="Normal 8 2 3 3 3 6 3 2" xfId="12545"/>
    <cellStyle name="Normal 8 2 3 3 3 6 3 2 2" xfId="36340"/>
    <cellStyle name="Normal 8 2 3 3 3 6 3 3" xfId="20476"/>
    <cellStyle name="Normal 8 2 3 3 3 6 3 3 2" xfId="44270"/>
    <cellStyle name="Normal 8 2 3 3 3 6 3 4" xfId="28409"/>
    <cellStyle name="Normal 8 2 3 3 3 6 4" xfId="6593"/>
    <cellStyle name="Normal 8 2 3 3 3 6 4 2" xfId="14526"/>
    <cellStyle name="Normal 8 2 3 3 3 6 4 2 2" xfId="38321"/>
    <cellStyle name="Normal 8 2 3 3 3 6 4 3" xfId="22457"/>
    <cellStyle name="Normal 8 2 3 3 3 6 4 3 2" xfId="46251"/>
    <cellStyle name="Normal 8 2 3 3 3 6 4 4" xfId="30391"/>
    <cellStyle name="Normal 8 2 3 3 3 6 5" xfId="8583"/>
    <cellStyle name="Normal 8 2 3 3 3 6 5 2" xfId="32378"/>
    <cellStyle name="Normal 8 2 3 3 3 6 6" xfId="16514"/>
    <cellStyle name="Normal 8 2 3 3 3 6 6 2" xfId="40308"/>
    <cellStyle name="Normal 8 2 3 3 3 6 7" xfId="24447"/>
    <cellStyle name="Normal 8 2 3 3 3 7" xfId="2579"/>
    <cellStyle name="Normal 8 2 3 3 3 7 2" xfId="10555"/>
    <cellStyle name="Normal 8 2 3 3 3 7 2 2" xfId="34350"/>
    <cellStyle name="Normal 8 2 3 3 3 7 3" xfId="18486"/>
    <cellStyle name="Normal 8 2 3 3 3 7 3 2" xfId="42280"/>
    <cellStyle name="Normal 8 2 3 3 3 7 4" xfId="26419"/>
    <cellStyle name="Normal 8 2 3 3 3 8" xfId="4561"/>
    <cellStyle name="Normal 8 2 3 3 3 8 2" xfId="12536"/>
    <cellStyle name="Normal 8 2 3 3 3 8 2 2" xfId="36331"/>
    <cellStyle name="Normal 8 2 3 3 3 8 3" xfId="20467"/>
    <cellStyle name="Normal 8 2 3 3 3 8 3 2" xfId="44261"/>
    <cellStyle name="Normal 8 2 3 3 3 8 4" xfId="28400"/>
    <cellStyle name="Normal 8 2 3 3 3 9" xfId="6584"/>
    <cellStyle name="Normal 8 2 3 3 3 9 2" xfId="14517"/>
    <cellStyle name="Normal 8 2 3 3 3 9 2 2" xfId="38312"/>
    <cellStyle name="Normal 8 2 3 3 3 9 3" xfId="22448"/>
    <cellStyle name="Normal 8 2 3 3 3 9 3 2" xfId="46242"/>
    <cellStyle name="Normal 8 2 3 3 3 9 4" xfId="30382"/>
    <cellStyle name="Normal 8 2 3 3 4" xfId="605"/>
    <cellStyle name="Normal 8 2 3 3 4 10" xfId="8584"/>
    <cellStyle name="Normal 8 2 3 3 4 10 2" xfId="32379"/>
    <cellStyle name="Normal 8 2 3 3 4 11" xfId="16515"/>
    <cellStyle name="Normal 8 2 3 3 4 11 2" xfId="40309"/>
    <cellStyle name="Normal 8 2 3 3 4 12" xfId="24448"/>
    <cellStyle name="Normal 8 2 3 3 4 2" xfId="606"/>
    <cellStyle name="Normal 8 2 3 3 4 2 10" xfId="16516"/>
    <cellStyle name="Normal 8 2 3 3 4 2 10 2" xfId="40310"/>
    <cellStyle name="Normal 8 2 3 3 4 2 11" xfId="24449"/>
    <cellStyle name="Normal 8 2 3 3 4 2 2" xfId="607"/>
    <cellStyle name="Normal 8 2 3 3 4 2 2 2" xfId="2591"/>
    <cellStyle name="Normal 8 2 3 3 4 2 2 2 2" xfId="10567"/>
    <cellStyle name="Normal 8 2 3 3 4 2 2 2 2 2" xfId="34362"/>
    <cellStyle name="Normal 8 2 3 3 4 2 2 2 3" xfId="18498"/>
    <cellStyle name="Normal 8 2 3 3 4 2 2 2 3 2" xfId="42292"/>
    <cellStyle name="Normal 8 2 3 3 4 2 2 2 4" xfId="26431"/>
    <cellStyle name="Normal 8 2 3 3 4 2 2 3" xfId="4573"/>
    <cellStyle name="Normal 8 2 3 3 4 2 2 3 2" xfId="12548"/>
    <cellStyle name="Normal 8 2 3 3 4 2 2 3 2 2" xfId="36343"/>
    <cellStyle name="Normal 8 2 3 3 4 2 2 3 3" xfId="20479"/>
    <cellStyle name="Normal 8 2 3 3 4 2 2 3 3 2" xfId="44273"/>
    <cellStyle name="Normal 8 2 3 3 4 2 2 3 4" xfId="28412"/>
    <cellStyle name="Normal 8 2 3 3 4 2 2 4" xfId="6596"/>
    <cellStyle name="Normal 8 2 3 3 4 2 2 4 2" xfId="14529"/>
    <cellStyle name="Normal 8 2 3 3 4 2 2 4 2 2" xfId="38324"/>
    <cellStyle name="Normal 8 2 3 3 4 2 2 4 3" xfId="22460"/>
    <cellStyle name="Normal 8 2 3 3 4 2 2 4 3 2" xfId="46254"/>
    <cellStyle name="Normal 8 2 3 3 4 2 2 4 4" xfId="30394"/>
    <cellStyle name="Normal 8 2 3 3 4 2 2 5" xfId="8586"/>
    <cellStyle name="Normal 8 2 3 3 4 2 2 5 2" xfId="32381"/>
    <cellStyle name="Normal 8 2 3 3 4 2 2 6" xfId="16517"/>
    <cellStyle name="Normal 8 2 3 3 4 2 2 6 2" xfId="40311"/>
    <cellStyle name="Normal 8 2 3 3 4 2 2 7" xfId="24450"/>
    <cellStyle name="Normal 8 2 3 3 4 2 3" xfId="608"/>
    <cellStyle name="Normal 8 2 3 3 4 2 3 2" xfId="2592"/>
    <cellStyle name="Normal 8 2 3 3 4 2 3 2 2" xfId="10568"/>
    <cellStyle name="Normal 8 2 3 3 4 2 3 2 2 2" xfId="34363"/>
    <cellStyle name="Normal 8 2 3 3 4 2 3 2 3" xfId="18499"/>
    <cellStyle name="Normal 8 2 3 3 4 2 3 2 3 2" xfId="42293"/>
    <cellStyle name="Normal 8 2 3 3 4 2 3 2 4" xfId="26432"/>
    <cellStyle name="Normal 8 2 3 3 4 2 3 3" xfId="4574"/>
    <cellStyle name="Normal 8 2 3 3 4 2 3 3 2" xfId="12549"/>
    <cellStyle name="Normal 8 2 3 3 4 2 3 3 2 2" xfId="36344"/>
    <cellStyle name="Normal 8 2 3 3 4 2 3 3 3" xfId="20480"/>
    <cellStyle name="Normal 8 2 3 3 4 2 3 3 3 2" xfId="44274"/>
    <cellStyle name="Normal 8 2 3 3 4 2 3 3 4" xfId="28413"/>
    <cellStyle name="Normal 8 2 3 3 4 2 3 4" xfId="6597"/>
    <cellStyle name="Normal 8 2 3 3 4 2 3 4 2" xfId="14530"/>
    <cellStyle name="Normal 8 2 3 3 4 2 3 4 2 2" xfId="38325"/>
    <cellStyle name="Normal 8 2 3 3 4 2 3 4 3" xfId="22461"/>
    <cellStyle name="Normal 8 2 3 3 4 2 3 4 3 2" xfId="46255"/>
    <cellStyle name="Normal 8 2 3 3 4 2 3 4 4" xfId="30395"/>
    <cellStyle name="Normal 8 2 3 3 4 2 3 5" xfId="8587"/>
    <cellStyle name="Normal 8 2 3 3 4 2 3 5 2" xfId="32382"/>
    <cellStyle name="Normal 8 2 3 3 4 2 3 6" xfId="16518"/>
    <cellStyle name="Normal 8 2 3 3 4 2 3 6 2" xfId="40312"/>
    <cellStyle name="Normal 8 2 3 3 4 2 3 7" xfId="24451"/>
    <cellStyle name="Normal 8 2 3 3 4 2 4" xfId="609"/>
    <cellStyle name="Normal 8 2 3 3 4 2 4 2" xfId="2593"/>
    <cellStyle name="Normal 8 2 3 3 4 2 4 2 2" xfId="10569"/>
    <cellStyle name="Normal 8 2 3 3 4 2 4 2 2 2" xfId="34364"/>
    <cellStyle name="Normal 8 2 3 3 4 2 4 2 3" xfId="18500"/>
    <cellStyle name="Normal 8 2 3 3 4 2 4 2 3 2" xfId="42294"/>
    <cellStyle name="Normal 8 2 3 3 4 2 4 2 4" xfId="26433"/>
    <cellStyle name="Normal 8 2 3 3 4 2 4 3" xfId="4575"/>
    <cellStyle name="Normal 8 2 3 3 4 2 4 3 2" xfId="12550"/>
    <cellStyle name="Normal 8 2 3 3 4 2 4 3 2 2" xfId="36345"/>
    <cellStyle name="Normal 8 2 3 3 4 2 4 3 3" xfId="20481"/>
    <cellStyle name="Normal 8 2 3 3 4 2 4 3 3 2" xfId="44275"/>
    <cellStyle name="Normal 8 2 3 3 4 2 4 3 4" xfId="28414"/>
    <cellStyle name="Normal 8 2 3 3 4 2 4 4" xfId="6598"/>
    <cellStyle name="Normal 8 2 3 3 4 2 4 4 2" xfId="14531"/>
    <cellStyle name="Normal 8 2 3 3 4 2 4 4 2 2" xfId="38326"/>
    <cellStyle name="Normal 8 2 3 3 4 2 4 4 3" xfId="22462"/>
    <cellStyle name="Normal 8 2 3 3 4 2 4 4 3 2" xfId="46256"/>
    <cellStyle name="Normal 8 2 3 3 4 2 4 4 4" xfId="30396"/>
    <cellStyle name="Normal 8 2 3 3 4 2 4 5" xfId="8588"/>
    <cellStyle name="Normal 8 2 3 3 4 2 4 5 2" xfId="32383"/>
    <cellStyle name="Normal 8 2 3 3 4 2 4 6" xfId="16519"/>
    <cellStyle name="Normal 8 2 3 3 4 2 4 6 2" xfId="40313"/>
    <cellStyle name="Normal 8 2 3 3 4 2 4 7" xfId="24452"/>
    <cellStyle name="Normal 8 2 3 3 4 2 5" xfId="610"/>
    <cellStyle name="Normal 8 2 3 3 4 2 5 2" xfId="2594"/>
    <cellStyle name="Normal 8 2 3 3 4 2 5 2 2" xfId="10570"/>
    <cellStyle name="Normal 8 2 3 3 4 2 5 2 2 2" xfId="34365"/>
    <cellStyle name="Normal 8 2 3 3 4 2 5 2 3" xfId="18501"/>
    <cellStyle name="Normal 8 2 3 3 4 2 5 2 3 2" xfId="42295"/>
    <cellStyle name="Normal 8 2 3 3 4 2 5 2 4" xfId="26434"/>
    <cellStyle name="Normal 8 2 3 3 4 2 5 3" xfId="4576"/>
    <cellStyle name="Normal 8 2 3 3 4 2 5 3 2" xfId="12551"/>
    <cellStyle name="Normal 8 2 3 3 4 2 5 3 2 2" xfId="36346"/>
    <cellStyle name="Normal 8 2 3 3 4 2 5 3 3" xfId="20482"/>
    <cellStyle name="Normal 8 2 3 3 4 2 5 3 3 2" xfId="44276"/>
    <cellStyle name="Normal 8 2 3 3 4 2 5 3 4" xfId="28415"/>
    <cellStyle name="Normal 8 2 3 3 4 2 5 4" xfId="6599"/>
    <cellStyle name="Normal 8 2 3 3 4 2 5 4 2" xfId="14532"/>
    <cellStyle name="Normal 8 2 3 3 4 2 5 4 2 2" xfId="38327"/>
    <cellStyle name="Normal 8 2 3 3 4 2 5 4 3" xfId="22463"/>
    <cellStyle name="Normal 8 2 3 3 4 2 5 4 3 2" xfId="46257"/>
    <cellStyle name="Normal 8 2 3 3 4 2 5 4 4" xfId="30397"/>
    <cellStyle name="Normal 8 2 3 3 4 2 5 5" xfId="8589"/>
    <cellStyle name="Normal 8 2 3 3 4 2 5 5 2" xfId="32384"/>
    <cellStyle name="Normal 8 2 3 3 4 2 5 6" xfId="16520"/>
    <cellStyle name="Normal 8 2 3 3 4 2 5 6 2" xfId="40314"/>
    <cellStyle name="Normal 8 2 3 3 4 2 5 7" xfId="24453"/>
    <cellStyle name="Normal 8 2 3 3 4 2 6" xfId="2590"/>
    <cellStyle name="Normal 8 2 3 3 4 2 6 2" xfId="10566"/>
    <cellStyle name="Normal 8 2 3 3 4 2 6 2 2" xfId="34361"/>
    <cellStyle name="Normal 8 2 3 3 4 2 6 3" xfId="18497"/>
    <cellStyle name="Normal 8 2 3 3 4 2 6 3 2" xfId="42291"/>
    <cellStyle name="Normal 8 2 3 3 4 2 6 4" xfId="26430"/>
    <cellStyle name="Normal 8 2 3 3 4 2 7" xfId="4572"/>
    <cellStyle name="Normal 8 2 3 3 4 2 7 2" xfId="12547"/>
    <cellStyle name="Normal 8 2 3 3 4 2 7 2 2" xfId="36342"/>
    <cellStyle name="Normal 8 2 3 3 4 2 7 3" xfId="20478"/>
    <cellStyle name="Normal 8 2 3 3 4 2 7 3 2" xfId="44272"/>
    <cellStyle name="Normal 8 2 3 3 4 2 7 4" xfId="28411"/>
    <cellStyle name="Normal 8 2 3 3 4 2 8" xfId="6595"/>
    <cellStyle name="Normal 8 2 3 3 4 2 8 2" xfId="14528"/>
    <cellStyle name="Normal 8 2 3 3 4 2 8 2 2" xfId="38323"/>
    <cellStyle name="Normal 8 2 3 3 4 2 8 3" xfId="22459"/>
    <cellStyle name="Normal 8 2 3 3 4 2 8 3 2" xfId="46253"/>
    <cellStyle name="Normal 8 2 3 3 4 2 8 4" xfId="30393"/>
    <cellStyle name="Normal 8 2 3 3 4 2 9" xfId="8585"/>
    <cellStyle name="Normal 8 2 3 3 4 2 9 2" xfId="32380"/>
    <cellStyle name="Normal 8 2 3 3 4 3" xfId="611"/>
    <cellStyle name="Normal 8 2 3 3 4 3 2" xfId="2595"/>
    <cellStyle name="Normal 8 2 3 3 4 3 2 2" xfId="10571"/>
    <cellStyle name="Normal 8 2 3 3 4 3 2 2 2" xfId="34366"/>
    <cellStyle name="Normal 8 2 3 3 4 3 2 3" xfId="18502"/>
    <cellStyle name="Normal 8 2 3 3 4 3 2 3 2" xfId="42296"/>
    <cellStyle name="Normal 8 2 3 3 4 3 2 4" xfId="26435"/>
    <cellStyle name="Normal 8 2 3 3 4 3 3" xfId="4577"/>
    <cellStyle name="Normal 8 2 3 3 4 3 3 2" xfId="12552"/>
    <cellStyle name="Normal 8 2 3 3 4 3 3 2 2" xfId="36347"/>
    <cellStyle name="Normal 8 2 3 3 4 3 3 3" xfId="20483"/>
    <cellStyle name="Normal 8 2 3 3 4 3 3 3 2" xfId="44277"/>
    <cellStyle name="Normal 8 2 3 3 4 3 3 4" xfId="28416"/>
    <cellStyle name="Normal 8 2 3 3 4 3 4" xfId="6600"/>
    <cellStyle name="Normal 8 2 3 3 4 3 4 2" xfId="14533"/>
    <cellStyle name="Normal 8 2 3 3 4 3 4 2 2" xfId="38328"/>
    <cellStyle name="Normal 8 2 3 3 4 3 4 3" xfId="22464"/>
    <cellStyle name="Normal 8 2 3 3 4 3 4 3 2" xfId="46258"/>
    <cellStyle name="Normal 8 2 3 3 4 3 4 4" xfId="30398"/>
    <cellStyle name="Normal 8 2 3 3 4 3 5" xfId="8590"/>
    <cellStyle name="Normal 8 2 3 3 4 3 5 2" xfId="32385"/>
    <cellStyle name="Normal 8 2 3 3 4 3 6" xfId="16521"/>
    <cellStyle name="Normal 8 2 3 3 4 3 6 2" xfId="40315"/>
    <cellStyle name="Normal 8 2 3 3 4 3 7" xfId="24454"/>
    <cellStyle name="Normal 8 2 3 3 4 4" xfId="612"/>
    <cellStyle name="Normal 8 2 3 3 4 4 2" xfId="2596"/>
    <cellStyle name="Normal 8 2 3 3 4 4 2 2" xfId="10572"/>
    <cellStyle name="Normal 8 2 3 3 4 4 2 2 2" xfId="34367"/>
    <cellStyle name="Normal 8 2 3 3 4 4 2 3" xfId="18503"/>
    <cellStyle name="Normal 8 2 3 3 4 4 2 3 2" xfId="42297"/>
    <cellStyle name="Normal 8 2 3 3 4 4 2 4" xfId="26436"/>
    <cellStyle name="Normal 8 2 3 3 4 4 3" xfId="4578"/>
    <cellStyle name="Normal 8 2 3 3 4 4 3 2" xfId="12553"/>
    <cellStyle name="Normal 8 2 3 3 4 4 3 2 2" xfId="36348"/>
    <cellStyle name="Normal 8 2 3 3 4 4 3 3" xfId="20484"/>
    <cellStyle name="Normal 8 2 3 3 4 4 3 3 2" xfId="44278"/>
    <cellStyle name="Normal 8 2 3 3 4 4 3 4" xfId="28417"/>
    <cellStyle name="Normal 8 2 3 3 4 4 4" xfId="6601"/>
    <cellStyle name="Normal 8 2 3 3 4 4 4 2" xfId="14534"/>
    <cellStyle name="Normal 8 2 3 3 4 4 4 2 2" xfId="38329"/>
    <cellStyle name="Normal 8 2 3 3 4 4 4 3" xfId="22465"/>
    <cellStyle name="Normal 8 2 3 3 4 4 4 3 2" xfId="46259"/>
    <cellStyle name="Normal 8 2 3 3 4 4 4 4" xfId="30399"/>
    <cellStyle name="Normal 8 2 3 3 4 4 5" xfId="8591"/>
    <cellStyle name="Normal 8 2 3 3 4 4 5 2" xfId="32386"/>
    <cellStyle name="Normal 8 2 3 3 4 4 6" xfId="16522"/>
    <cellStyle name="Normal 8 2 3 3 4 4 6 2" xfId="40316"/>
    <cellStyle name="Normal 8 2 3 3 4 4 7" xfId="24455"/>
    <cellStyle name="Normal 8 2 3 3 4 5" xfId="613"/>
    <cellStyle name="Normal 8 2 3 3 4 5 2" xfId="2597"/>
    <cellStyle name="Normal 8 2 3 3 4 5 2 2" xfId="10573"/>
    <cellStyle name="Normal 8 2 3 3 4 5 2 2 2" xfId="34368"/>
    <cellStyle name="Normal 8 2 3 3 4 5 2 3" xfId="18504"/>
    <cellStyle name="Normal 8 2 3 3 4 5 2 3 2" xfId="42298"/>
    <cellStyle name="Normal 8 2 3 3 4 5 2 4" xfId="26437"/>
    <cellStyle name="Normal 8 2 3 3 4 5 3" xfId="4579"/>
    <cellStyle name="Normal 8 2 3 3 4 5 3 2" xfId="12554"/>
    <cellStyle name="Normal 8 2 3 3 4 5 3 2 2" xfId="36349"/>
    <cellStyle name="Normal 8 2 3 3 4 5 3 3" xfId="20485"/>
    <cellStyle name="Normal 8 2 3 3 4 5 3 3 2" xfId="44279"/>
    <cellStyle name="Normal 8 2 3 3 4 5 3 4" xfId="28418"/>
    <cellStyle name="Normal 8 2 3 3 4 5 4" xfId="6602"/>
    <cellStyle name="Normal 8 2 3 3 4 5 4 2" xfId="14535"/>
    <cellStyle name="Normal 8 2 3 3 4 5 4 2 2" xfId="38330"/>
    <cellStyle name="Normal 8 2 3 3 4 5 4 3" xfId="22466"/>
    <cellStyle name="Normal 8 2 3 3 4 5 4 3 2" xfId="46260"/>
    <cellStyle name="Normal 8 2 3 3 4 5 4 4" xfId="30400"/>
    <cellStyle name="Normal 8 2 3 3 4 5 5" xfId="8592"/>
    <cellStyle name="Normal 8 2 3 3 4 5 5 2" xfId="32387"/>
    <cellStyle name="Normal 8 2 3 3 4 5 6" xfId="16523"/>
    <cellStyle name="Normal 8 2 3 3 4 5 6 2" xfId="40317"/>
    <cellStyle name="Normal 8 2 3 3 4 5 7" xfId="24456"/>
    <cellStyle name="Normal 8 2 3 3 4 6" xfId="614"/>
    <cellStyle name="Normal 8 2 3 3 4 6 2" xfId="2598"/>
    <cellStyle name="Normal 8 2 3 3 4 6 2 2" xfId="10574"/>
    <cellStyle name="Normal 8 2 3 3 4 6 2 2 2" xfId="34369"/>
    <cellStyle name="Normal 8 2 3 3 4 6 2 3" xfId="18505"/>
    <cellStyle name="Normal 8 2 3 3 4 6 2 3 2" xfId="42299"/>
    <cellStyle name="Normal 8 2 3 3 4 6 2 4" xfId="26438"/>
    <cellStyle name="Normal 8 2 3 3 4 6 3" xfId="4580"/>
    <cellStyle name="Normal 8 2 3 3 4 6 3 2" xfId="12555"/>
    <cellStyle name="Normal 8 2 3 3 4 6 3 2 2" xfId="36350"/>
    <cellStyle name="Normal 8 2 3 3 4 6 3 3" xfId="20486"/>
    <cellStyle name="Normal 8 2 3 3 4 6 3 3 2" xfId="44280"/>
    <cellStyle name="Normal 8 2 3 3 4 6 3 4" xfId="28419"/>
    <cellStyle name="Normal 8 2 3 3 4 6 4" xfId="6603"/>
    <cellStyle name="Normal 8 2 3 3 4 6 4 2" xfId="14536"/>
    <cellStyle name="Normal 8 2 3 3 4 6 4 2 2" xfId="38331"/>
    <cellStyle name="Normal 8 2 3 3 4 6 4 3" xfId="22467"/>
    <cellStyle name="Normal 8 2 3 3 4 6 4 3 2" xfId="46261"/>
    <cellStyle name="Normal 8 2 3 3 4 6 4 4" xfId="30401"/>
    <cellStyle name="Normal 8 2 3 3 4 6 5" xfId="8593"/>
    <cellStyle name="Normal 8 2 3 3 4 6 5 2" xfId="32388"/>
    <cellStyle name="Normal 8 2 3 3 4 6 6" xfId="16524"/>
    <cellStyle name="Normal 8 2 3 3 4 6 6 2" xfId="40318"/>
    <cellStyle name="Normal 8 2 3 3 4 6 7" xfId="24457"/>
    <cellStyle name="Normal 8 2 3 3 4 7" xfId="2589"/>
    <cellStyle name="Normal 8 2 3 3 4 7 2" xfId="10565"/>
    <cellStyle name="Normal 8 2 3 3 4 7 2 2" xfId="34360"/>
    <cellStyle name="Normal 8 2 3 3 4 7 3" xfId="18496"/>
    <cellStyle name="Normal 8 2 3 3 4 7 3 2" xfId="42290"/>
    <cellStyle name="Normal 8 2 3 3 4 7 4" xfId="26429"/>
    <cellStyle name="Normal 8 2 3 3 4 8" xfId="4571"/>
    <cellStyle name="Normal 8 2 3 3 4 8 2" xfId="12546"/>
    <cellStyle name="Normal 8 2 3 3 4 8 2 2" xfId="36341"/>
    <cellStyle name="Normal 8 2 3 3 4 8 3" xfId="20477"/>
    <cellStyle name="Normal 8 2 3 3 4 8 3 2" xfId="44271"/>
    <cellStyle name="Normal 8 2 3 3 4 8 4" xfId="28410"/>
    <cellStyle name="Normal 8 2 3 3 4 9" xfId="6594"/>
    <cellStyle name="Normal 8 2 3 3 4 9 2" xfId="14527"/>
    <cellStyle name="Normal 8 2 3 3 4 9 2 2" xfId="38322"/>
    <cellStyle name="Normal 8 2 3 3 4 9 3" xfId="22458"/>
    <cellStyle name="Normal 8 2 3 3 4 9 3 2" xfId="46252"/>
    <cellStyle name="Normal 8 2 3 3 4 9 4" xfId="30392"/>
    <cellStyle name="Normal 8 2 3 3 5" xfId="615"/>
    <cellStyle name="Normal 8 2 3 3 5 10" xfId="8594"/>
    <cellStyle name="Normal 8 2 3 3 5 10 2" xfId="32389"/>
    <cellStyle name="Normal 8 2 3 3 5 11" xfId="16525"/>
    <cellStyle name="Normal 8 2 3 3 5 11 2" xfId="40319"/>
    <cellStyle name="Normal 8 2 3 3 5 12" xfId="24458"/>
    <cellStyle name="Normal 8 2 3 3 5 2" xfId="616"/>
    <cellStyle name="Normal 8 2 3 3 5 2 10" xfId="16526"/>
    <cellStyle name="Normal 8 2 3 3 5 2 10 2" xfId="40320"/>
    <cellStyle name="Normal 8 2 3 3 5 2 11" xfId="24459"/>
    <cellStyle name="Normal 8 2 3 3 5 2 2" xfId="617"/>
    <cellStyle name="Normal 8 2 3 3 5 2 2 2" xfId="2601"/>
    <cellStyle name="Normal 8 2 3 3 5 2 2 2 2" xfId="10577"/>
    <cellStyle name="Normal 8 2 3 3 5 2 2 2 2 2" xfId="34372"/>
    <cellStyle name="Normal 8 2 3 3 5 2 2 2 3" xfId="18508"/>
    <cellStyle name="Normal 8 2 3 3 5 2 2 2 3 2" xfId="42302"/>
    <cellStyle name="Normal 8 2 3 3 5 2 2 2 4" xfId="26441"/>
    <cellStyle name="Normal 8 2 3 3 5 2 2 3" xfId="4583"/>
    <cellStyle name="Normal 8 2 3 3 5 2 2 3 2" xfId="12558"/>
    <cellStyle name="Normal 8 2 3 3 5 2 2 3 2 2" xfId="36353"/>
    <cellStyle name="Normal 8 2 3 3 5 2 2 3 3" xfId="20489"/>
    <cellStyle name="Normal 8 2 3 3 5 2 2 3 3 2" xfId="44283"/>
    <cellStyle name="Normal 8 2 3 3 5 2 2 3 4" xfId="28422"/>
    <cellStyle name="Normal 8 2 3 3 5 2 2 4" xfId="6606"/>
    <cellStyle name="Normal 8 2 3 3 5 2 2 4 2" xfId="14539"/>
    <cellStyle name="Normal 8 2 3 3 5 2 2 4 2 2" xfId="38334"/>
    <cellStyle name="Normal 8 2 3 3 5 2 2 4 3" xfId="22470"/>
    <cellStyle name="Normal 8 2 3 3 5 2 2 4 3 2" xfId="46264"/>
    <cellStyle name="Normal 8 2 3 3 5 2 2 4 4" xfId="30404"/>
    <cellStyle name="Normal 8 2 3 3 5 2 2 5" xfId="8596"/>
    <cellStyle name="Normal 8 2 3 3 5 2 2 5 2" xfId="32391"/>
    <cellStyle name="Normal 8 2 3 3 5 2 2 6" xfId="16527"/>
    <cellStyle name="Normal 8 2 3 3 5 2 2 6 2" xfId="40321"/>
    <cellStyle name="Normal 8 2 3 3 5 2 2 7" xfId="24460"/>
    <cellStyle name="Normal 8 2 3 3 5 2 3" xfId="618"/>
    <cellStyle name="Normal 8 2 3 3 5 2 3 2" xfId="2602"/>
    <cellStyle name="Normal 8 2 3 3 5 2 3 2 2" xfId="10578"/>
    <cellStyle name="Normal 8 2 3 3 5 2 3 2 2 2" xfId="34373"/>
    <cellStyle name="Normal 8 2 3 3 5 2 3 2 3" xfId="18509"/>
    <cellStyle name="Normal 8 2 3 3 5 2 3 2 3 2" xfId="42303"/>
    <cellStyle name="Normal 8 2 3 3 5 2 3 2 4" xfId="26442"/>
    <cellStyle name="Normal 8 2 3 3 5 2 3 3" xfId="4584"/>
    <cellStyle name="Normal 8 2 3 3 5 2 3 3 2" xfId="12559"/>
    <cellStyle name="Normal 8 2 3 3 5 2 3 3 2 2" xfId="36354"/>
    <cellStyle name="Normal 8 2 3 3 5 2 3 3 3" xfId="20490"/>
    <cellStyle name="Normal 8 2 3 3 5 2 3 3 3 2" xfId="44284"/>
    <cellStyle name="Normal 8 2 3 3 5 2 3 3 4" xfId="28423"/>
    <cellStyle name="Normal 8 2 3 3 5 2 3 4" xfId="6607"/>
    <cellStyle name="Normal 8 2 3 3 5 2 3 4 2" xfId="14540"/>
    <cellStyle name="Normal 8 2 3 3 5 2 3 4 2 2" xfId="38335"/>
    <cellStyle name="Normal 8 2 3 3 5 2 3 4 3" xfId="22471"/>
    <cellStyle name="Normal 8 2 3 3 5 2 3 4 3 2" xfId="46265"/>
    <cellStyle name="Normal 8 2 3 3 5 2 3 4 4" xfId="30405"/>
    <cellStyle name="Normal 8 2 3 3 5 2 3 5" xfId="8597"/>
    <cellStyle name="Normal 8 2 3 3 5 2 3 5 2" xfId="32392"/>
    <cellStyle name="Normal 8 2 3 3 5 2 3 6" xfId="16528"/>
    <cellStyle name="Normal 8 2 3 3 5 2 3 6 2" xfId="40322"/>
    <cellStyle name="Normal 8 2 3 3 5 2 3 7" xfId="24461"/>
    <cellStyle name="Normal 8 2 3 3 5 2 4" xfId="619"/>
    <cellStyle name="Normal 8 2 3 3 5 2 4 2" xfId="2603"/>
    <cellStyle name="Normal 8 2 3 3 5 2 4 2 2" xfId="10579"/>
    <cellStyle name="Normal 8 2 3 3 5 2 4 2 2 2" xfId="34374"/>
    <cellStyle name="Normal 8 2 3 3 5 2 4 2 3" xfId="18510"/>
    <cellStyle name="Normal 8 2 3 3 5 2 4 2 3 2" xfId="42304"/>
    <cellStyle name="Normal 8 2 3 3 5 2 4 2 4" xfId="26443"/>
    <cellStyle name="Normal 8 2 3 3 5 2 4 3" xfId="4585"/>
    <cellStyle name="Normal 8 2 3 3 5 2 4 3 2" xfId="12560"/>
    <cellStyle name="Normal 8 2 3 3 5 2 4 3 2 2" xfId="36355"/>
    <cellStyle name="Normal 8 2 3 3 5 2 4 3 3" xfId="20491"/>
    <cellStyle name="Normal 8 2 3 3 5 2 4 3 3 2" xfId="44285"/>
    <cellStyle name="Normal 8 2 3 3 5 2 4 3 4" xfId="28424"/>
    <cellStyle name="Normal 8 2 3 3 5 2 4 4" xfId="6608"/>
    <cellStyle name="Normal 8 2 3 3 5 2 4 4 2" xfId="14541"/>
    <cellStyle name="Normal 8 2 3 3 5 2 4 4 2 2" xfId="38336"/>
    <cellStyle name="Normal 8 2 3 3 5 2 4 4 3" xfId="22472"/>
    <cellStyle name="Normal 8 2 3 3 5 2 4 4 3 2" xfId="46266"/>
    <cellStyle name="Normal 8 2 3 3 5 2 4 4 4" xfId="30406"/>
    <cellStyle name="Normal 8 2 3 3 5 2 4 5" xfId="8598"/>
    <cellStyle name="Normal 8 2 3 3 5 2 4 5 2" xfId="32393"/>
    <cellStyle name="Normal 8 2 3 3 5 2 4 6" xfId="16529"/>
    <cellStyle name="Normal 8 2 3 3 5 2 4 6 2" xfId="40323"/>
    <cellStyle name="Normal 8 2 3 3 5 2 4 7" xfId="24462"/>
    <cellStyle name="Normal 8 2 3 3 5 2 5" xfId="620"/>
    <cellStyle name="Normal 8 2 3 3 5 2 5 2" xfId="2604"/>
    <cellStyle name="Normal 8 2 3 3 5 2 5 2 2" xfId="10580"/>
    <cellStyle name="Normal 8 2 3 3 5 2 5 2 2 2" xfId="34375"/>
    <cellStyle name="Normal 8 2 3 3 5 2 5 2 3" xfId="18511"/>
    <cellStyle name="Normal 8 2 3 3 5 2 5 2 3 2" xfId="42305"/>
    <cellStyle name="Normal 8 2 3 3 5 2 5 2 4" xfId="26444"/>
    <cellStyle name="Normal 8 2 3 3 5 2 5 3" xfId="4586"/>
    <cellStyle name="Normal 8 2 3 3 5 2 5 3 2" xfId="12561"/>
    <cellStyle name="Normal 8 2 3 3 5 2 5 3 2 2" xfId="36356"/>
    <cellStyle name="Normal 8 2 3 3 5 2 5 3 3" xfId="20492"/>
    <cellStyle name="Normal 8 2 3 3 5 2 5 3 3 2" xfId="44286"/>
    <cellStyle name="Normal 8 2 3 3 5 2 5 3 4" xfId="28425"/>
    <cellStyle name="Normal 8 2 3 3 5 2 5 4" xfId="6609"/>
    <cellStyle name="Normal 8 2 3 3 5 2 5 4 2" xfId="14542"/>
    <cellStyle name="Normal 8 2 3 3 5 2 5 4 2 2" xfId="38337"/>
    <cellStyle name="Normal 8 2 3 3 5 2 5 4 3" xfId="22473"/>
    <cellStyle name="Normal 8 2 3 3 5 2 5 4 3 2" xfId="46267"/>
    <cellStyle name="Normal 8 2 3 3 5 2 5 4 4" xfId="30407"/>
    <cellStyle name="Normal 8 2 3 3 5 2 5 5" xfId="8599"/>
    <cellStyle name="Normal 8 2 3 3 5 2 5 5 2" xfId="32394"/>
    <cellStyle name="Normal 8 2 3 3 5 2 5 6" xfId="16530"/>
    <cellStyle name="Normal 8 2 3 3 5 2 5 6 2" xfId="40324"/>
    <cellStyle name="Normal 8 2 3 3 5 2 5 7" xfId="24463"/>
    <cellStyle name="Normal 8 2 3 3 5 2 6" xfId="2600"/>
    <cellStyle name="Normal 8 2 3 3 5 2 6 2" xfId="10576"/>
    <cellStyle name="Normal 8 2 3 3 5 2 6 2 2" xfId="34371"/>
    <cellStyle name="Normal 8 2 3 3 5 2 6 3" xfId="18507"/>
    <cellStyle name="Normal 8 2 3 3 5 2 6 3 2" xfId="42301"/>
    <cellStyle name="Normal 8 2 3 3 5 2 6 4" xfId="26440"/>
    <cellStyle name="Normal 8 2 3 3 5 2 7" xfId="4582"/>
    <cellStyle name="Normal 8 2 3 3 5 2 7 2" xfId="12557"/>
    <cellStyle name="Normal 8 2 3 3 5 2 7 2 2" xfId="36352"/>
    <cellStyle name="Normal 8 2 3 3 5 2 7 3" xfId="20488"/>
    <cellStyle name="Normal 8 2 3 3 5 2 7 3 2" xfId="44282"/>
    <cellStyle name="Normal 8 2 3 3 5 2 7 4" xfId="28421"/>
    <cellStyle name="Normal 8 2 3 3 5 2 8" xfId="6605"/>
    <cellStyle name="Normal 8 2 3 3 5 2 8 2" xfId="14538"/>
    <cellStyle name="Normal 8 2 3 3 5 2 8 2 2" xfId="38333"/>
    <cellStyle name="Normal 8 2 3 3 5 2 8 3" xfId="22469"/>
    <cellStyle name="Normal 8 2 3 3 5 2 8 3 2" xfId="46263"/>
    <cellStyle name="Normal 8 2 3 3 5 2 8 4" xfId="30403"/>
    <cellStyle name="Normal 8 2 3 3 5 2 9" xfId="8595"/>
    <cellStyle name="Normal 8 2 3 3 5 2 9 2" xfId="32390"/>
    <cellStyle name="Normal 8 2 3 3 5 3" xfId="621"/>
    <cellStyle name="Normal 8 2 3 3 5 3 2" xfId="2605"/>
    <cellStyle name="Normal 8 2 3 3 5 3 2 2" xfId="10581"/>
    <cellStyle name="Normal 8 2 3 3 5 3 2 2 2" xfId="34376"/>
    <cellStyle name="Normal 8 2 3 3 5 3 2 3" xfId="18512"/>
    <cellStyle name="Normal 8 2 3 3 5 3 2 3 2" xfId="42306"/>
    <cellStyle name="Normal 8 2 3 3 5 3 2 4" xfId="26445"/>
    <cellStyle name="Normal 8 2 3 3 5 3 3" xfId="4587"/>
    <cellStyle name="Normal 8 2 3 3 5 3 3 2" xfId="12562"/>
    <cellStyle name="Normal 8 2 3 3 5 3 3 2 2" xfId="36357"/>
    <cellStyle name="Normal 8 2 3 3 5 3 3 3" xfId="20493"/>
    <cellStyle name="Normal 8 2 3 3 5 3 3 3 2" xfId="44287"/>
    <cellStyle name="Normal 8 2 3 3 5 3 3 4" xfId="28426"/>
    <cellStyle name="Normal 8 2 3 3 5 3 4" xfId="6610"/>
    <cellStyle name="Normal 8 2 3 3 5 3 4 2" xfId="14543"/>
    <cellStyle name="Normal 8 2 3 3 5 3 4 2 2" xfId="38338"/>
    <cellStyle name="Normal 8 2 3 3 5 3 4 3" xfId="22474"/>
    <cellStyle name="Normal 8 2 3 3 5 3 4 3 2" xfId="46268"/>
    <cellStyle name="Normal 8 2 3 3 5 3 4 4" xfId="30408"/>
    <cellStyle name="Normal 8 2 3 3 5 3 5" xfId="8600"/>
    <cellStyle name="Normal 8 2 3 3 5 3 5 2" xfId="32395"/>
    <cellStyle name="Normal 8 2 3 3 5 3 6" xfId="16531"/>
    <cellStyle name="Normal 8 2 3 3 5 3 6 2" xfId="40325"/>
    <cellStyle name="Normal 8 2 3 3 5 3 7" xfId="24464"/>
    <cellStyle name="Normal 8 2 3 3 5 4" xfId="622"/>
    <cellStyle name="Normal 8 2 3 3 5 4 2" xfId="2606"/>
    <cellStyle name="Normal 8 2 3 3 5 4 2 2" xfId="10582"/>
    <cellStyle name="Normal 8 2 3 3 5 4 2 2 2" xfId="34377"/>
    <cellStyle name="Normal 8 2 3 3 5 4 2 3" xfId="18513"/>
    <cellStyle name="Normal 8 2 3 3 5 4 2 3 2" xfId="42307"/>
    <cellStyle name="Normal 8 2 3 3 5 4 2 4" xfId="26446"/>
    <cellStyle name="Normal 8 2 3 3 5 4 3" xfId="4588"/>
    <cellStyle name="Normal 8 2 3 3 5 4 3 2" xfId="12563"/>
    <cellStyle name="Normal 8 2 3 3 5 4 3 2 2" xfId="36358"/>
    <cellStyle name="Normal 8 2 3 3 5 4 3 3" xfId="20494"/>
    <cellStyle name="Normal 8 2 3 3 5 4 3 3 2" xfId="44288"/>
    <cellStyle name="Normal 8 2 3 3 5 4 3 4" xfId="28427"/>
    <cellStyle name="Normal 8 2 3 3 5 4 4" xfId="6611"/>
    <cellStyle name="Normal 8 2 3 3 5 4 4 2" xfId="14544"/>
    <cellStyle name="Normal 8 2 3 3 5 4 4 2 2" xfId="38339"/>
    <cellStyle name="Normal 8 2 3 3 5 4 4 3" xfId="22475"/>
    <cellStyle name="Normal 8 2 3 3 5 4 4 3 2" xfId="46269"/>
    <cellStyle name="Normal 8 2 3 3 5 4 4 4" xfId="30409"/>
    <cellStyle name="Normal 8 2 3 3 5 4 5" xfId="8601"/>
    <cellStyle name="Normal 8 2 3 3 5 4 5 2" xfId="32396"/>
    <cellStyle name="Normal 8 2 3 3 5 4 6" xfId="16532"/>
    <cellStyle name="Normal 8 2 3 3 5 4 6 2" xfId="40326"/>
    <cellStyle name="Normal 8 2 3 3 5 4 7" xfId="24465"/>
    <cellStyle name="Normal 8 2 3 3 5 5" xfId="623"/>
    <cellStyle name="Normal 8 2 3 3 5 5 2" xfId="2607"/>
    <cellStyle name="Normal 8 2 3 3 5 5 2 2" xfId="10583"/>
    <cellStyle name="Normal 8 2 3 3 5 5 2 2 2" xfId="34378"/>
    <cellStyle name="Normal 8 2 3 3 5 5 2 3" xfId="18514"/>
    <cellStyle name="Normal 8 2 3 3 5 5 2 3 2" xfId="42308"/>
    <cellStyle name="Normal 8 2 3 3 5 5 2 4" xfId="26447"/>
    <cellStyle name="Normal 8 2 3 3 5 5 3" xfId="4589"/>
    <cellStyle name="Normal 8 2 3 3 5 5 3 2" xfId="12564"/>
    <cellStyle name="Normal 8 2 3 3 5 5 3 2 2" xfId="36359"/>
    <cellStyle name="Normal 8 2 3 3 5 5 3 3" xfId="20495"/>
    <cellStyle name="Normal 8 2 3 3 5 5 3 3 2" xfId="44289"/>
    <cellStyle name="Normal 8 2 3 3 5 5 3 4" xfId="28428"/>
    <cellStyle name="Normal 8 2 3 3 5 5 4" xfId="6612"/>
    <cellStyle name="Normal 8 2 3 3 5 5 4 2" xfId="14545"/>
    <cellStyle name="Normal 8 2 3 3 5 5 4 2 2" xfId="38340"/>
    <cellStyle name="Normal 8 2 3 3 5 5 4 3" xfId="22476"/>
    <cellStyle name="Normal 8 2 3 3 5 5 4 3 2" xfId="46270"/>
    <cellStyle name="Normal 8 2 3 3 5 5 4 4" xfId="30410"/>
    <cellStyle name="Normal 8 2 3 3 5 5 5" xfId="8602"/>
    <cellStyle name="Normal 8 2 3 3 5 5 5 2" xfId="32397"/>
    <cellStyle name="Normal 8 2 3 3 5 5 6" xfId="16533"/>
    <cellStyle name="Normal 8 2 3 3 5 5 6 2" xfId="40327"/>
    <cellStyle name="Normal 8 2 3 3 5 5 7" xfId="24466"/>
    <cellStyle name="Normal 8 2 3 3 5 6" xfId="624"/>
    <cellStyle name="Normal 8 2 3 3 5 6 2" xfId="2608"/>
    <cellStyle name="Normal 8 2 3 3 5 6 2 2" xfId="10584"/>
    <cellStyle name="Normal 8 2 3 3 5 6 2 2 2" xfId="34379"/>
    <cellStyle name="Normal 8 2 3 3 5 6 2 3" xfId="18515"/>
    <cellStyle name="Normal 8 2 3 3 5 6 2 3 2" xfId="42309"/>
    <cellStyle name="Normal 8 2 3 3 5 6 2 4" xfId="26448"/>
    <cellStyle name="Normal 8 2 3 3 5 6 3" xfId="4590"/>
    <cellStyle name="Normal 8 2 3 3 5 6 3 2" xfId="12565"/>
    <cellStyle name="Normal 8 2 3 3 5 6 3 2 2" xfId="36360"/>
    <cellStyle name="Normal 8 2 3 3 5 6 3 3" xfId="20496"/>
    <cellStyle name="Normal 8 2 3 3 5 6 3 3 2" xfId="44290"/>
    <cellStyle name="Normal 8 2 3 3 5 6 3 4" xfId="28429"/>
    <cellStyle name="Normal 8 2 3 3 5 6 4" xfId="6613"/>
    <cellStyle name="Normal 8 2 3 3 5 6 4 2" xfId="14546"/>
    <cellStyle name="Normal 8 2 3 3 5 6 4 2 2" xfId="38341"/>
    <cellStyle name="Normal 8 2 3 3 5 6 4 3" xfId="22477"/>
    <cellStyle name="Normal 8 2 3 3 5 6 4 3 2" xfId="46271"/>
    <cellStyle name="Normal 8 2 3 3 5 6 4 4" xfId="30411"/>
    <cellStyle name="Normal 8 2 3 3 5 6 5" xfId="8603"/>
    <cellStyle name="Normal 8 2 3 3 5 6 5 2" xfId="32398"/>
    <cellStyle name="Normal 8 2 3 3 5 6 6" xfId="16534"/>
    <cellStyle name="Normal 8 2 3 3 5 6 6 2" xfId="40328"/>
    <cellStyle name="Normal 8 2 3 3 5 6 7" xfId="24467"/>
    <cellStyle name="Normal 8 2 3 3 5 7" xfId="2599"/>
    <cellStyle name="Normal 8 2 3 3 5 7 2" xfId="10575"/>
    <cellStyle name="Normal 8 2 3 3 5 7 2 2" xfId="34370"/>
    <cellStyle name="Normal 8 2 3 3 5 7 3" xfId="18506"/>
    <cellStyle name="Normal 8 2 3 3 5 7 3 2" xfId="42300"/>
    <cellStyle name="Normal 8 2 3 3 5 7 4" xfId="26439"/>
    <cellStyle name="Normal 8 2 3 3 5 8" xfId="4581"/>
    <cellStyle name="Normal 8 2 3 3 5 8 2" xfId="12556"/>
    <cellStyle name="Normal 8 2 3 3 5 8 2 2" xfId="36351"/>
    <cellStyle name="Normal 8 2 3 3 5 8 3" xfId="20487"/>
    <cellStyle name="Normal 8 2 3 3 5 8 3 2" xfId="44281"/>
    <cellStyle name="Normal 8 2 3 3 5 8 4" xfId="28420"/>
    <cellStyle name="Normal 8 2 3 3 5 9" xfId="6604"/>
    <cellStyle name="Normal 8 2 3 3 5 9 2" xfId="14537"/>
    <cellStyle name="Normal 8 2 3 3 5 9 2 2" xfId="38332"/>
    <cellStyle name="Normal 8 2 3 3 5 9 3" xfId="22468"/>
    <cellStyle name="Normal 8 2 3 3 5 9 3 2" xfId="46262"/>
    <cellStyle name="Normal 8 2 3 3 5 9 4" xfId="30402"/>
    <cellStyle name="Normal 8 2 3 3 6" xfId="625"/>
    <cellStyle name="Normal 8 2 3 3 6 10" xfId="8604"/>
    <cellStyle name="Normal 8 2 3 3 6 10 2" xfId="32399"/>
    <cellStyle name="Normal 8 2 3 3 6 11" xfId="16535"/>
    <cellStyle name="Normal 8 2 3 3 6 11 2" xfId="40329"/>
    <cellStyle name="Normal 8 2 3 3 6 12" xfId="24468"/>
    <cellStyle name="Normal 8 2 3 3 6 2" xfId="626"/>
    <cellStyle name="Normal 8 2 3 3 6 2 10" xfId="16536"/>
    <cellStyle name="Normal 8 2 3 3 6 2 10 2" xfId="40330"/>
    <cellStyle name="Normal 8 2 3 3 6 2 11" xfId="24469"/>
    <cellStyle name="Normal 8 2 3 3 6 2 2" xfId="627"/>
    <cellStyle name="Normal 8 2 3 3 6 2 2 2" xfId="2611"/>
    <cellStyle name="Normal 8 2 3 3 6 2 2 2 2" xfId="10587"/>
    <cellStyle name="Normal 8 2 3 3 6 2 2 2 2 2" xfId="34382"/>
    <cellStyle name="Normal 8 2 3 3 6 2 2 2 3" xfId="18518"/>
    <cellStyle name="Normal 8 2 3 3 6 2 2 2 3 2" xfId="42312"/>
    <cellStyle name="Normal 8 2 3 3 6 2 2 2 4" xfId="26451"/>
    <cellStyle name="Normal 8 2 3 3 6 2 2 3" xfId="4593"/>
    <cellStyle name="Normal 8 2 3 3 6 2 2 3 2" xfId="12568"/>
    <cellStyle name="Normal 8 2 3 3 6 2 2 3 2 2" xfId="36363"/>
    <cellStyle name="Normal 8 2 3 3 6 2 2 3 3" xfId="20499"/>
    <cellStyle name="Normal 8 2 3 3 6 2 2 3 3 2" xfId="44293"/>
    <cellStyle name="Normal 8 2 3 3 6 2 2 3 4" xfId="28432"/>
    <cellStyle name="Normal 8 2 3 3 6 2 2 4" xfId="6616"/>
    <cellStyle name="Normal 8 2 3 3 6 2 2 4 2" xfId="14549"/>
    <cellStyle name="Normal 8 2 3 3 6 2 2 4 2 2" xfId="38344"/>
    <cellStyle name="Normal 8 2 3 3 6 2 2 4 3" xfId="22480"/>
    <cellStyle name="Normal 8 2 3 3 6 2 2 4 3 2" xfId="46274"/>
    <cellStyle name="Normal 8 2 3 3 6 2 2 4 4" xfId="30414"/>
    <cellStyle name="Normal 8 2 3 3 6 2 2 5" xfId="8606"/>
    <cellStyle name="Normal 8 2 3 3 6 2 2 5 2" xfId="32401"/>
    <cellStyle name="Normal 8 2 3 3 6 2 2 6" xfId="16537"/>
    <cellStyle name="Normal 8 2 3 3 6 2 2 6 2" xfId="40331"/>
    <cellStyle name="Normal 8 2 3 3 6 2 2 7" xfId="24470"/>
    <cellStyle name="Normal 8 2 3 3 6 2 3" xfId="628"/>
    <cellStyle name="Normal 8 2 3 3 6 2 3 2" xfId="2612"/>
    <cellStyle name="Normal 8 2 3 3 6 2 3 2 2" xfId="10588"/>
    <cellStyle name="Normal 8 2 3 3 6 2 3 2 2 2" xfId="34383"/>
    <cellStyle name="Normal 8 2 3 3 6 2 3 2 3" xfId="18519"/>
    <cellStyle name="Normal 8 2 3 3 6 2 3 2 3 2" xfId="42313"/>
    <cellStyle name="Normal 8 2 3 3 6 2 3 2 4" xfId="26452"/>
    <cellStyle name="Normal 8 2 3 3 6 2 3 3" xfId="4594"/>
    <cellStyle name="Normal 8 2 3 3 6 2 3 3 2" xfId="12569"/>
    <cellStyle name="Normal 8 2 3 3 6 2 3 3 2 2" xfId="36364"/>
    <cellStyle name="Normal 8 2 3 3 6 2 3 3 3" xfId="20500"/>
    <cellStyle name="Normal 8 2 3 3 6 2 3 3 3 2" xfId="44294"/>
    <cellStyle name="Normal 8 2 3 3 6 2 3 3 4" xfId="28433"/>
    <cellStyle name="Normal 8 2 3 3 6 2 3 4" xfId="6617"/>
    <cellStyle name="Normal 8 2 3 3 6 2 3 4 2" xfId="14550"/>
    <cellStyle name="Normal 8 2 3 3 6 2 3 4 2 2" xfId="38345"/>
    <cellStyle name="Normal 8 2 3 3 6 2 3 4 3" xfId="22481"/>
    <cellStyle name="Normal 8 2 3 3 6 2 3 4 3 2" xfId="46275"/>
    <cellStyle name="Normal 8 2 3 3 6 2 3 4 4" xfId="30415"/>
    <cellStyle name="Normal 8 2 3 3 6 2 3 5" xfId="8607"/>
    <cellStyle name="Normal 8 2 3 3 6 2 3 5 2" xfId="32402"/>
    <cellStyle name="Normal 8 2 3 3 6 2 3 6" xfId="16538"/>
    <cellStyle name="Normal 8 2 3 3 6 2 3 6 2" xfId="40332"/>
    <cellStyle name="Normal 8 2 3 3 6 2 3 7" xfId="24471"/>
    <cellStyle name="Normal 8 2 3 3 6 2 4" xfId="629"/>
    <cellStyle name="Normal 8 2 3 3 6 2 4 2" xfId="2613"/>
    <cellStyle name="Normal 8 2 3 3 6 2 4 2 2" xfId="10589"/>
    <cellStyle name="Normal 8 2 3 3 6 2 4 2 2 2" xfId="34384"/>
    <cellStyle name="Normal 8 2 3 3 6 2 4 2 3" xfId="18520"/>
    <cellStyle name="Normal 8 2 3 3 6 2 4 2 3 2" xfId="42314"/>
    <cellStyle name="Normal 8 2 3 3 6 2 4 2 4" xfId="26453"/>
    <cellStyle name="Normal 8 2 3 3 6 2 4 3" xfId="4595"/>
    <cellStyle name="Normal 8 2 3 3 6 2 4 3 2" xfId="12570"/>
    <cellStyle name="Normal 8 2 3 3 6 2 4 3 2 2" xfId="36365"/>
    <cellStyle name="Normal 8 2 3 3 6 2 4 3 3" xfId="20501"/>
    <cellStyle name="Normal 8 2 3 3 6 2 4 3 3 2" xfId="44295"/>
    <cellStyle name="Normal 8 2 3 3 6 2 4 3 4" xfId="28434"/>
    <cellStyle name="Normal 8 2 3 3 6 2 4 4" xfId="6618"/>
    <cellStyle name="Normal 8 2 3 3 6 2 4 4 2" xfId="14551"/>
    <cellStyle name="Normal 8 2 3 3 6 2 4 4 2 2" xfId="38346"/>
    <cellStyle name="Normal 8 2 3 3 6 2 4 4 3" xfId="22482"/>
    <cellStyle name="Normal 8 2 3 3 6 2 4 4 3 2" xfId="46276"/>
    <cellStyle name="Normal 8 2 3 3 6 2 4 4 4" xfId="30416"/>
    <cellStyle name="Normal 8 2 3 3 6 2 4 5" xfId="8608"/>
    <cellStyle name="Normal 8 2 3 3 6 2 4 5 2" xfId="32403"/>
    <cellStyle name="Normal 8 2 3 3 6 2 4 6" xfId="16539"/>
    <cellStyle name="Normal 8 2 3 3 6 2 4 6 2" xfId="40333"/>
    <cellStyle name="Normal 8 2 3 3 6 2 4 7" xfId="24472"/>
    <cellStyle name="Normal 8 2 3 3 6 2 5" xfId="630"/>
    <cellStyle name="Normal 8 2 3 3 6 2 5 2" xfId="2614"/>
    <cellStyle name="Normal 8 2 3 3 6 2 5 2 2" xfId="10590"/>
    <cellStyle name="Normal 8 2 3 3 6 2 5 2 2 2" xfId="34385"/>
    <cellStyle name="Normal 8 2 3 3 6 2 5 2 3" xfId="18521"/>
    <cellStyle name="Normal 8 2 3 3 6 2 5 2 3 2" xfId="42315"/>
    <cellStyle name="Normal 8 2 3 3 6 2 5 2 4" xfId="26454"/>
    <cellStyle name="Normal 8 2 3 3 6 2 5 3" xfId="4596"/>
    <cellStyle name="Normal 8 2 3 3 6 2 5 3 2" xfId="12571"/>
    <cellStyle name="Normal 8 2 3 3 6 2 5 3 2 2" xfId="36366"/>
    <cellStyle name="Normal 8 2 3 3 6 2 5 3 3" xfId="20502"/>
    <cellStyle name="Normal 8 2 3 3 6 2 5 3 3 2" xfId="44296"/>
    <cellStyle name="Normal 8 2 3 3 6 2 5 3 4" xfId="28435"/>
    <cellStyle name="Normal 8 2 3 3 6 2 5 4" xfId="6619"/>
    <cellStyle name="Normal 8 2 3 3 6 2 5 4 2" xfId="14552"/>
    <cellStyle name="Normal 8 2 3 3 6 2 5 4 2 2" xfId="38347"/>
    <cellStyle name="Normal 8 2 3 3 6 2 5 4 3" xfId="22483"/>
    <cellStyle name="Normal 8 2 3 3 6 2 5 4 3 2" xfId="46277"/>
    <cellStyle name="Normal 8 2 3 3 6 2 5 4 4" xfId="30417"/>
    <cellStyle name="Normal 8 2 3 3 6 2 5 5" xfId="8609"/>
    <cellStyle name="Normal 8 2 3 3 6 2 5 5 2" xfId="32404"/>
    <cellStyle name="Normal 8 2 3 3 6 2 5 6" xfId="16540"/>
    <cellStyle name="Normal 8 2 3 3 6 2 5 6 2" xfId="40334"/>
    <cellStyle name="Normal 8 2 3 3 6 2 5 7" xfId="24473"/>
    <cellStyle name="Normal 8 2 3 3 6 2 6" xfId="2610"/>
    <cellStyle name="Normal 8 2 3 3 6 2 6 2" xfId="10586"/>
    <cellStyle name="Normal 8 2 3 3 6 2 6 2 2" xfId="34381"/>
    <cellStyle name="Normal 8 2 3 3 6 2 6 3" xfId="18517"/>
    <cellStyle name="Normal 8 2 3 3 6 2 6 3 2" xfId="42311"/>
    <cellStyle name="Normal 8 2 3 3 6 2 6 4" xfId="26450"/>
    <cellStyle name="Normal 8 2 3 3 6 2 7" xfId="4592"/>
    <cellStyle name="Normal 8 2 3 3 6 2 7 2" xfId="12567"/>
    <cellStyle name="Normal 8 2 3 3 6 2 7 2 2" xfId="36362"/>
    <cellStyle name="Normal 8 2 3 3 6 2 7 3" xfId="20498"/>
    <cellStyle name="Normal 8 2 3 3 6 2 7 3 2" xfId="44292"/>
    <cellStyle name="Normal 8 2 3 3 6 2 7 4" xfId="28431"/>
    <cellStyle name="Normal 8 2 3 3 6 2 8" xfId="6615"/>
    <cellStyle name="Normal 8 2 3 3 6 2 8 2" xfId="14548"/>
    <cellStyle name="Normal 8 2 3 3 6 2 8 2 2" xfId="38343"/>
    <cellStyle name="Normal 8 2 3 3 6 2 8 3" xfId="22479"/>
    <cellStyle name="Normal 8 2 3 3 6 2 8 3 2" xfId="46273"/>
    <cellStyle name="Normal 8 2 3 3 6 2 8 4" xfId="30413"/>
    <cellStyle name="Normal 8 2 3 3 6 2 9" xfId="8605"/>
    <cellStyle name="Normal 8 2 3 3 6 2 9 2" xfId="32400"/>
    <cellStyle name="Normal 8 2 3 3 6 3" xfId="631"/>
    <cellStyle name="Normal 8 2 3 3 6 3 2" xfId="2615"/>
    <cellStyle name="Normal 8 2 3 3 6 3 2 2" xfId="10591"/>
    <cellStyle name="Normal 8 2 3 3 6 3 2 2 2" xfId="34386"/>
    <cellStyle name="Normal 8 2 3 3 6 3 2 3" xfId="18522"/>
    <cellStyle name="Normal 8 2 3 3 6 3 2 3 2" xfId="42316"/>
    <cellStyle name="Normal 8 2 3 3 6 3 2 4" xfId="26455"/>
    <cellStyle name="Normal 8 2 3 3 6 3 3" xfId="4597"/>
    <cellStyle name="Normal 8 2 3 3 6 3 3 2" xfId="12572"/>
    <cellStyle name="Normal 8 2 3 3 6 3 3 2 2" xfId="36367"/>
    <cellStyle name="Normal 8 2 3 3 6 3 3 3" xfId="20503"/>
    <cellStyle name="Normal 8 2 3 3 6 3 3 3 2" xfId="44297"/>
    <cellStyle name="Normal 8 2 3 3 6 3 3 4" xfId="28436"/>
    <cellStyle name="Normal 8 2 3 3 6 3 4" xfId="6620"/>
    <cellStyle name="Normal 8 2 3 3 6 3 4 2" xfId="14553"/>
    <cellStyle name="Normal 8 2 3 3 6 3 4 2 2" xfId="38348"/>
    <cellStyle name="Normal 8 2 3 3 6 3 4 3" xfId="22484"/>
    <cellStyle name="Normal 8 2 3 3 6 3 4 3 2" xfId="46278"/>
    <cellStyle name="Normal 8 2 3 3 6 3 4 4" xfId="30418"/>
    <cellStyle name="Normal 8 2 3 3 6 3 5" xfId="8610"/>
    <cellStyle name="Normal 8 2 3 3 6 3 5 2" xfId="32405"/>
    <cellStyle name="Normal 8 2 3 3 6 3 6" xfId="16541"/>
    <cellStyle name="Normal 8 2 3 3 6 3 6 2" xfId="40335"/>
    <cellStyle name="Normal 8 2 3 3 6 3 7" xfId="24474"/>
    <cellStyle name="Normal 8 2 3 3 6 4" xfId="632"/>
    <cellStyle name="Normal 8 2 3 3 6 4 2" xfId="2616"/>
    <cellStyle name="Normal 8 2 3 3 6 4 2 2" xfId="10592"/>
    <cellStyle name="Normal 8 2 3 3 6 4 2 2 2" xfId="34387"/>
    <cellStyle name="Normal 8 2 3 3 6 4 2 3" xfId="18523"/>
    <cellStyle name="Normal 8 2 3 3 6 4 2 3 2" xfId="42317"/>
    <cellStyle name="Normal 8 2 3 3 6 4 2 4" xfId="26456"/>
    <cellStyle name="Normal 8 2 3 3 6 4 3" xfId="4598"/>
    <cellStyle name="Normal 8 2 3 3 6 4 3 2" xfId="12573"/>
    <cellStyle name="Normal 8 2 3 3 6 4 3 2 2" xfId="36368"/>
    <cellStyle name="Normal 8 2 3 3 6 4 3 3" xfId="20504"/>
    <cellStyle name="Normal 8 2 3 3 6 4 3 3 2" xfId="44298"/>
    <cellStyle name="Normal 8 2 3 3 6 4 3 4" xfId="28437"/>
    <cellStyle name="Normal 8 2 3 3 6 4 4" xfId="6621"/>
    <cellStyle name="Normal 8 2 3 3 6 4 4 2" xfId="14554"/>
    <cellStyle name="Normal 8 2 3 3 6 4 4 2 2" xfId="38349"/>
    <cellStyle name="Normal 8 2 3 3 6 4 4 3" xfId="22485"/>
    <cellStyle name="Normal 8 2 3 3 6 4 4 3 2" xfId="46279"/>
    <cellStyle name="Normal 8 2 3 3 6 4 4 4" xfId="30419"/>
    <cellStyle name="Normal 8 2 3 3 6 4 5" xfId="8611"/>
    <cellStyle name="Normal 8 2 3 3 6 4 5 2" xfId="32406"/>
    <cellStyle name="Normal 8 2 3 3 6 4 6" xfId="16542"/>
    <cellStyle name="Normal 8 2 3 3 6 4 6 2" xfId="40336"/>
    <cellStyle name="Normal 8 2 3 3 6 4 7" xfId="24475"/>
    <cellStyle name="Normal 8 2 3 3 6 5" xfId="633"/>
    <cellStyle name="Normal 8 2 3 3 6 5 2" xfId="2617"/>
    <cellStyle name="Normal 8 2 3 3 6 5 2 2" xfId="10593"/>
    <cellStyle name="Normal 8 2 3 3 6 5 2 2 2" xfId="34388"/>
    <cellStyle name="Normal 8 2 3 3 6 5 2 3" xfId="18524"/>
    <cellStyle name="Normal 8 2 3 3 6 5 2 3 2" xfId="42318"/>
    <cellStyle name="Normal 8 2 3 3 6 5 2 4" xfId="26457"/>
    <cellStyle name="Normal 8 2 3 3 6 5 3" xfId="4599"/>
    <cellStyle name="Normal 8 2 3 3 6 5 3 2" xfId="12574"/>
    <cellStyle name="Normal 8 2 3 3 6 5 3 2 2" xfId="36369"/>
    <cellStyle name="Normal 8 2 3 3 6 5 3 3" xfId="20505"/>
    <cellStyle name="Normal 8 2 3 3 6 5 3 3 2" xfId="44299"/>
    <cellStyle name="Normal 8 2 3 3 6 5 3 4" xfId="28438"/>
    <cellStyle name="Normal 8 2 3 3 6 5 4" xfId="6622"/>
    <cellStyle name="Normal 8 2 3 3 6 5 4 2" xfId="14555"/>
    <cellStyle name="Normal 8 2 3 3 6 5 4 2 2" xfId="38350"/>
    <cellStyle name="Normal 8 2 3 3 6 5 4 3" xfId="22486"/>
    <cellStyle name="Normal 8 2 3 3 6 5 4 3 2" xfId="46280"/>
    <cellStyle name="Normal 8 2 3 3 6 5 4 4" xfId="30420"/>
    <cellStyle name="Normal 8 2 3 3 6 5 5" xfId="8612"/>
    <cellStyle name="Normal 8 2 3 3 6 5 5 2" xfId="32407"/>
    <cellStyle name="Normal 8 2 3 3 6 5 6" xfId="16543"/>
    <cellStyle name="Normal 8 2 3 3 6 5 6 2" xfId="40337"/>
    <cellStyle name="Normal 8 2 3 3 6 5 7" xfId="24476"/>
    <cellStyle name="Normal 8 2 3 3 6 6" xfId="634"/>
    <cellStyle name="Normal 8 2 3 3 6 6 2" xfId="2618"/>
    <cellStyle name="Normal 8 2 3 3 6 6 2 2" xfId="10594"/>
    <cellStyle name="Normal 8 2 3 3 6 6 2 2 2" xfId="34389"/>
    <cellStyle name="Normal 8 2 3 3 6 6 2 3" xfId="18525"/>
    <cellStyle name="Normal 8 2 3 3 6 6 2 3 2" xfId="42319"/>
    <cellStyle name="Normal 8 2 3 3 6 6 2 4" xfId="26458"/>
    <cellStyle name="Normal 8 2 3 3 6 6 3" xfId="4600"/>
    <cellStyle name="Normal 8 2 3 3 6 6 3 2" xfId="12575"/>
    <cellStyle name="Normal 8 2 3 3 6 6 3 2 2" xfId="36370"/>
    <cellStyle name="Normal 8 2 3 3 6 6 3 3" xfId="20506"/>
    <cellStyle name="Normal 8 2 3 3 6 6 3 3 2" xfId="44300"/>
    <cellStyle name="Normal 8 2 3 3 6 6 3 4" xfId="28439"/>
    <cellStyle name="Normal 8 2 3 3 6 6 4" xfId="6623"/>
    <cellStyle name="Normal 8 2 3 3 6 6 4 2" xfId="14556"/>
    <cellStyle name="Normal 8 2 3 3 6 6 4 2 2" xfId="38351"/>
    <cellStyle name="Normal 8 2 3 3 6 6 4 3" xfId="22487"/>
    <cellStyle name="Normal 8 2 3 3 6 6 4 3 2" xfId="46281"/>
    <cellStyle name="Normal 8 2 3 3 6 6 4 4" xfId="30421"/>
    <cellStyle name="Normal 8 2 3 3 6 6 5" xfId="8613"/>
    <cellStyle name="Normal 8 2 3 3 6 6 5 2" xfId="32408"/>
    <cellStyle name="Normal 8 2 3 3 6 6 6" xfId="16544"/>
    <cellStyle name="Normal 8 2 3 3 6 6 6 2" xfId="40338"/>
    <cellStyle name="Normal 8 2 3 3 6 6 7" xfId="24477"/>
    <cellStyle name="Normal 8 2 3 3 6 7" xfId="2609"/>
    <cellStyle name="Normal 8 2 3 3 6 7 2" xfId="10585"/>
    <cellStyle name="Normal 8 2 3 3 6 7 2 2" xfId="34380"/>
    <cellStyle name="Normal 8 2 3 3 6 7 3" xfId="18516"/>
    <cellStyle name="Normal 8 2 3 3 6 7 3 2" xfId="42310"/>
    <cellStyle name="Normal 8 2 3 3 6 7 4" xfId="26449"/>
    <cellStyle name="Normal 8 2 3 3 6 8" xfId="4591"/>
    <cellStyle name="Normal 8 2 3 3 6 8 2" xfId="12566"/>
    <cellStyle name="Normal 8 2 3 3 6 8 2 2" xfId="36361"/>
    <cellStyle name="Normal 8 2 3 3 6 8 3" xfId="20497"/>
    <cellStyle name="Normal 8 2 3 3 6 8 3 2" xfId="44291"/>
    <cellStyle name="Normal 8 2 3 3 6 8 4" xfId="28430"/>
    <cellStyle name="Normal 8 2 3 3 6 9" xfId="6614"/>
    <cellStyle name="Normal 8 2 3 3 6 9 2" xfId="14547"/>
    <cellStyle name="Normal 8 2 3 3 6 9 2 2" xfId="38342"/>
    <cellStyle name="Normal 8 2 3 3 6 9 3" xfId="22478"/>
    <cellStyle name="Normal 8 2 3 3 6 9 3 2" xfId="46272"/>
    <cellStyle name="Normal 8 2 3 3 6 9 4" xfId="30412"/>
    <cellStyle name="Normal 8 2 3 3 7" xfId="635"/>
    <cellStyle name="Normal 8 2 3 3 7 10" xfId="16545"/>
    <cellStyle name="Normal 8 2 3 3 7 10 2" xfId="40339"/>
    <cellStyle name="Normal 8 2 3 3 7 11" xfId="24478"/>
    <cellStyle name="Normal 8 2 3 3 7 2" xfId="636"/>
    <cellStyle name="Normal 8 2 3 3 7 2 2" xfId="2620"/>
    <cellStyle name="Normal 8 2 3 3 7 2 2 2" xfId="10596"/>
    <cellStyle name="Normal 8 2 3 3 7 2 2 2 2" xfId="34391"/>
    <cellStyle name="Normal 8 2 3 3 7 2 2 3" xfId="18527"/>
    <cellStyle name="Normal 8 2 3 3 7 2 2 3 2" xfId="42321"/>
    <cellStyle name="Normal 8 2 3 3 7 2 2 4" xfId="26460"/>
    <cellStyle name="Normal 8 2 3 3 7 2 3" xfId="4602"/>
    <cellStyle name="Normal 8 2 3 3 7 2 3 2" xfId="12577"/>
    <cellStyle name="Normal 8 2 3 3 7 2 3 2 2" xfId="36372"/>
    <cellStyle name="Normal 8 2 3 3 7 2 3 3" xfId="20508"/>
    <cellStyle name="Normal 8 2 3 3 7 2 3 3 2" xfId="44302"/>
    <cellStyle name="Normal 8 2 3 3 7 2 3 4" xfId="28441"/>
    <cellStyle name="Normal 8 2 3 3 7 2 4" xfId="6625"/>
    <cellStyle name="Normal 8 2 3 3 7 2 4 2" xfId="14558"/>
    <cellStyle name="Normal 8 2 3 3 7 2 4 2 2" xfId="38353"/>
    <cellStyle name="Normal 8 2 3 3 7 2 4 3" xfId="22489"/>
    <cellStyle name="Normal 8 2 3 3 7 2 4 3 2" xfId="46283"/>
    <cellStyle name="Normal 8 2 3 3 7 2 4 4" xfId="30423"/>
    <cellStyle name="Normal 8 2 3 3 7 2 5" xfId="8615"/>
    <cellStyle name="Normal 8 2 3 3 7 2 5 2" xfId="32410"/>
    <cellStyle name="Normal 8 2 3 3 7 2 6" xfId="16546"/>
    <cellStyle name="Normal 8 2 3 3 7 2 6 2" xfId="40340"/>
    <cellStyle name="Normal 8 2 3 3 7 2 7" xfId="24479"/>
    <cellStyle name="Normal 8 2 3 3 7 3" xfId="637"/>
    <cellStyle name="Normal 8 2 3 3 7 3 2" xfId="2621"/>
    <cellStyle name="Normal 8 2 3 3 7 3 2 2" xfId="10597"/>
    <cellStyle name="Normal 8 2 3 3 7 3 2 2 2" xfId="34392"/>
    <cellStyle name="Normal 8 2 3 3 7 3 2 3" xfId="18528"/>
    <cellStyle name="Normal 8 2 3 3 7 3 2 3 2" xfId="42322"/>
    <cellStyle name="Normal 8 2 3 3 7 3 2 4" xfId="26461"/>
    <cellStyle name="Normal 8 2 3 3 7 3 3" xfId="4603"/>
    <cellStyle name="Normal 8 2 3 3 7 3 3 2" xfId="12578"/>
    <cellStyle name="Normal 8 2 3 3 7 3 3 2 2" xfId="36373"/>
    <cellStyle name="Normal 8 2 3 3 7 3 3 3" xfId="20509"/>
    <cellStyle name="Normal 8 2 3 3 7 3 3 3 2" xfId="44303"/>
    <cellStyle name="Normal 8 2 3 3 7 3 3 4" xfId="28442"/>
    <cellStyle name="Normal 8 2 3 3 7 3 4" xfId="6626"/>
    <cellStyle name="Normal 8 2 3 3 7 3 4 2" xfId="14559"/>
    <cellStyle name="Normal 8 2 3 3 7 3 4 2 2" xfId="38354"/>
    <cellStyle name="Normal 8 2 3 3 7 3 4 3" xfId="22490"/>
    <cellStyle name="Normal 8 2 3 3 7 3 4 3 2" xfId="46284"/>
    <cellStyle name="Normal 8 2 3 3 7 3 4 4" xfId="30424"/>
    <cellStyle name="Normal 8 2 3 3 7 3 5" xfId="8616"/>
    <cellStyle name="Normal 8 2 3 3 7 3 5 2" xfId="32411"/>
    <cellStyle name="Normal 8 2 3 3 7 3 6" xfId="16547"/>
    <cellStyle name="Normal 8 2 3 3 7 3 6 2" xfId="40341"/>
    <cellStyle name="Normal 8 2 3 3 7 3 7" xfId="24480"/>
    <cellStyle name="Normal 8 2 3 3 7 4" xfId="638"/>
    <cellStyle name="Normal 8 2 3 3 7 4 2" xfId="2622"/>
    <cellStyle name="Normal 8 2 3 3 7 4 2 2" xfId="10598"/>
    <cellStyle name="Normal 8 2 3 3 7 4 2 2 2" xfId="34393"/>
    <cellStyle name="Normal 8 2 3 3 7 4 2 3" xfId="18529"/>
    <cellStyle name="Normal 8 2 3 3 7 4 2 3 2" xfId="42323"/>
    <cellStyle name="Normal 8 2 3 3 7 4 2 4" xfId="26462"/>
    <cellStyle name="Normal 8 2 3 3 7 4 3" xfId="4604"/>
    <cellStyle name="Normal 8 2 3 3 7 4 3 2" xfId="12579"/>
    <cellStyle name="Normal 8 2 3 3 7 4 3 2 2" xfId="36374"/>
    <cellStyle name="Normal 8 2 3 3 7 4 3 3" xfId="20510"/>
    <cellStyle name="Normal 8 2 3 3 7 4 3 3 2" xfId="44304"/>
    <cellStyle name="Normal 8 2 3 3 7 4 3 4" xfId="28443"/>
    <cellStyle name="Normal 8 2 3 3 7 4 4" xfId="6627"/>
    <cellStyle name="Normal 8 2 3 3 7 4 4 2" xfId="14560"/>
    <cellStyle name="Normal 8 2 3 3 7 4 4 2 2" xfId="38355"/>
    <cellStyle name="Normal 8 2 3 3 7 4 4 3" xfId="22491"/>
    <cellStyle name="Normal 8 2 3 3 7 4 4 3 2" xfId="46285"/>
    <cellStyle name="Normal 8 2 3 3 7 4 4 4" xfId="30425"/>
    <cellStyle name="Normal 8 2 3 3 7 4 5" xfId="8617"/>
    <cellStyle name="Normal 8 2 3 3 7 4 5 2" xfId="32412"/>
    <cellStyle name="Normal 8 2 3 3 7 4 6" xfId="16548"/>
    <cellStyle name="Normal 8 2 3 3 7 4 6 2" xfId="40342"/>
    <cellStyle name="Normal 8 2 3 3 7 4 7" xfId="24481"/>
    <cellStyle name="Normal 8 2 3 3 7 5" xfId="639"/>
    <cellStyle name="Normal 8 2 3 3 7 5 2" xfId="2623"/>
    <cellStyle name="Normal 8 2 3 3 7 5 2 2" xfId="10599"/>
    <cellStyle name="Normal 8 2 3 3 7 5 2 2 2" xfId="34394"/>
    <cellStyle name="Normal 8 2 3 3 7 5 2 3" xfId="18530"/>
    <cellStyle name="Normal 8 2 3 3 7 5 2 3 2" xfId="42324"/>
    <cellStyle name="Normal 8 2 3 3 7 5 2 4" xfId="26463"/>
    <cellStyle name="Normal 8 2 3 3 7 5 3" xfId="4605"/>
    <cellStyle name="Normal 8 2 3 3 7 5 3 2" xfId="12580"/>
    <cellStyle name="Normal 8 2 3 3 7 5 3 2 2" xfId="36375"/>
    <cellStyle name="Normal 8 2 3 3 7 5 3 3" xfId="20511"/>
    <cellStyle name="Normal 8 2 3 3 7 5 3 3 2" xfId="44305"/>
    <cellStyle name="Normal 8 2 3 3 7 5 3 4" xfId="28444"/>
    <cellStyle name="Normal 8 2 3 3 7 5 4" xfId="6628"/>
    <cellStyle name="Normal 8 2 3 3 7 5 4 2" xfId="14561"/>
    <cellStyle name="Normal 8 2 3 3 7 5 4 2 2" xfId="38356"/>
    <cellStyle name="Normal 8 2 3 3 7 5 4 3" xfId="22492"/>
    <cellStyle name="Normal 8 2 3 3 7 5 4 3 2" xfId="46286"/>
    <cellStyle name="Normal 8 2 3 3 7 5 4 4" xfId="30426"/>
    <cellStyle name="Normal 8 2 3 3 7 5 5" xfId="8618"/>
    <cellStyle name="Normal 8 2 3 3 7 5 5 2" xfId="32413"/>
    <cellStyle name="Normal 8 2 3 3 7 5 6" xfId="16549"/>
    <cellStyle name="Normal 8 2 3 3 7 5 6 2" xfId="40343"/>
    <cellStyle name="Normal 8 2 3 3 7 5 7" xfId="24482"/>
    <cellStyle name="Normal 8 2 3 3 7 6" xfId="2619"/>
    <cellStyle name="Normal 8 2 3 3 7 6 2" xfId="10595"/>
    <cellStyle name="Normal 8 2 3 3 7 6 2 2" xfId="34390"/>
    <cellStyle name="Normal 8 2 3 3 7 6 3" xfId="18526"/>
    <cellStyle name="Normal 8 2 3 3 7 6 3 2" xfId="42320"/>
    <cellStyle name="Normal 8 2 3 3 7 6 4" xfId="26459"/>
    <cellStyle name="Normal 8 2 3 3 7 7" xfId="4601"/>
    <cellStyle name="Normal 8 2 3 3 7 7 2" xfId="12576"/>
    <cellStyle name="Normal 8 2 3 3 7 7 2 2" xfId="36371"/>
    <cellStyle name="Normal 8 2 3 3 7 7 3" xfId="20507"/>
    <cellStyle name="Normal 8 2 3 3 7 7 3 2" xfId="44301"/>
    <cellStyle name="Normal 8 2 3 3 7 7 4" xfId="28440"/>
    <cellStyle name="Normal 8 2 3 3 7 8" xfId="6624"/>
    <cellStyle name="Normal 8 2 3 3 7 8 2" xfId="14557"/>
    <cellStyle name="Normal 8 2 3 3 7 8 2 2" xfId="38352"/>
    <cellStyle name="Normal 8 2 3 3 7 8 3" xfId="22488"/>
    <cellStyle name="Normal 8 2 3 3 7 8 3 2" xfId="46282"/>
    <cellStyle name="Normal 8 2 3 3 7 8 4" xfId="30422"/>
    <cellStyle name="Normal 8 2 3 3 7 9" xfId="8614"/>
    <cellStyle name="Normal 8 2 3 3 7 9 2" xfId="32409"/>
    <cellStyle name="Normal 8 2 3 3 8" xfId="640"/>
    <cellStyle name="Normal 8 2 3 3 8 2" xfId="2624"/>
    <cellStyle name="Normal 8 2 3 3 8 2 2" xfId="10600"/>
    <cellStyle name="Normal 8 2 3 3 8 2 2 2" xfId="34395"/>
    <cellStyle name="Normal 8 2 3 3 8 2 3" xfId="18531"/>
    <cellStyle name="Normal 8 2 3 3 8 2 3 2" xfId="42325"/>
    <cellStyle name="Normal 8 2 3 3 8 2 4" xfId="26464"/>
    <cellStyle name="Normal 8 2 3 3 8 3" xfId="4606"/>
    <cellStyle name="Normal 8 2 3 3 8 3 2" xfId="12581"/>
    <cellStyle name="Normal 8 2 3 3 8 3 2 2" xfId="36376"/>
    <cellStyle name="Normal 8 2 3 3 8 3 3" xfId="20512"/>
    <cellStyle name="Normal 8 2 3 3 8 3 3 2" xfId="44306"/>
    <cellStyle name="Normal 8 2 3 3 8 3 4" xfId="28445"/>
    <cellStyle name="Normal 8 2 3 3 8 4" xfId="6629"/>
    <cellStyle name="Normal 8 2 3 3 8 4 2" xfId="14562"/>
    <cellStyle name="Normal 8 2 3 3 8 4 2 2" xfId="38357"/>
    <cellStyle name="Normal 8 2 3 3 8 4 3" xfId="22493"/>
    <cellStyle name="Normal 8 2 3 3 8 4 3 2" xfId="46287"/>
    <cellStyle name="Normal 8 2 3 3 8 4 4" xfId="30427"/>
    <cellStyle name="Normal 8 2 3 3 8 5" xfId="8619"/>
    <cellStyle name="Normal 8 2 3 3 8 5 2" xfId="32414"/>
    <cellStyle name="Normal 8 2 3 3 8 6" xfId="16550"/>
    <cellStyle name="Normal 8 2 3 3 8 6 2" xfId="40344"/>
    <cellStyle name="Normal 8 2 3 3 8 7" xfId="24483"/>
    <cellStyle name="Normal 8 2 3 3 9" xfId="641"/>
    <cellStyle name="Normal 8 2 3 3 9 2" xfId="2625"/>
    <cellStyle name="Normal 8 2 3 3 9 2 2" xfId="10601"/>
    <cellStyle name="Normal 8 2 3 3 9 2 2 2" xfId="34396"/>
    <cellStyle name="Normal 8 2 3 3 9 2 3" xfId="18532"/>
    <cellStyle name="Normal 8 2 3 3 9 2 3 2" xfId="42326"/>
    <cellStyle name="Normal 8 2 3 3 9 2 4" xfId="26465"/>
    <cellStyle name="Normal 8 2 3 3 9 3" xfId="4607"/>
    <cellStyle name="Normal 8 2 3 3 9 3 2" xfId="12582"/>
    <cellStyle name="Normal 8 2 3 3 9 3 2 2" xfId="36377"/>
    <cellStyle name="Normal 8 2 3 3 9 3 3" xfId="20513"/>
    <cellStyle name="Normal 8 2 3 3 9 3 3 2" xfId="44307"/>
    <cellStyle name="Normal 8 2 3 3 9 3 4" xfId="28446"/>
    <cellStyle name="Normal 8 2 3 3 9 4" xfId="6630"/>
    <cellStyle name="Normal 8 2 3 3 9 4 2" xfId="14563"/>
    <cellStyle name="Normal 8 2 3 3 9 4 2 2" xfId="38358"/>
    <cellStyle name="Normal 8 2 3 3 9 4 3" xfId="22494"/>
    <cellStyle name="Normal 8 2 3 3 9 4 3 2" xfId="46288"/>
    <cellStyle name="Normal 8 2 3 3 9 4 4" xfId="30428"/>
    <cellStyle name="Normal 8 2 3 3 9 5" xfId="8620"/>
    <cellStyle name="Normal 8 2 3 3 9 5 2" xfId="32415"/>
    <cellStyle name="Normal 8 2 3 3 9 6" xfId="16551"/>
    <cellStyle name="Normal 8 2 3 3 9 6 2" xfId="40345"/>
    <cellStyle name="Normal 8 2 3 3 9 7" xfId="24484"/>
    <cellStyle name="Normal 8 2 3 4" xfId="642"/>
    <cellStyle name="Normal 8 2 3 4 10" xfId="643"/>
    <cellStyle name="Normal 8 2 3 4 10 2" xfId="2627"/>
    <cellStyle name="Normal 8 2 3 4 10 2 2" xfId="10603"/>
    <cellStyle name="Normal 8 2 3 4 10 2 2 2" xfId="34398"/>
    <cellStyle name="Normal 8 2 3 4 10 2 3" xfId="18534"/>
    <cellStyle name="Normal 8 2 3 4 10 2 3 2" xfId="42328"/>
    <cellStyle name="Normal 8 2 3 4 10 2 4" xfId="26467"/>
    <cellStyle name="Normal 8 2 3 4 10 3" xfId="4609"/>
    <cellStyle name="Normal 8 2 3 4 10 3 2" xfId="12584"/>
    <cellStyle name="Normal 8 2 3 4 10 3 2 2" xfId="36379"/>
    <cellStyle name="Normal 8 2 3 4 10 3 3" xfId="20515"/>
    <cellStyle name="Normal 8 2 3 4 10 3 3 2" xfId="44309"/>
    <cellStyle name="Normal 8 2 3 4 10 3 4" xfId="28448"/>
    <cellStyle name="Normal 8 2 3 4 10 4" xfId="6632"/>
    <cellStyle name="Normal 8 2 3 4 10 4 2" xfId="14565"/>
    <cellStyle name="Normal 8 2 3 4 10 4 2 2" xfId="38360"/>
    <cellStyle name="Normal 8 2 3 4 10 4 3" xfId="22496"/>
    <cellStyle name="Normal 8 2 3 4 10 4 3 2" xfId="46290"/>
    <cellStyle name="Normal 8 2 3 4 10 4 4" xfId="30430"/>
    <cellStyle name="Normal 8 2 3 4 10 5" xfId="8622"/>
    <cellStyle name="Normal 8 2 3 4 10 5 2" xfId="32417"/>
    <cellStyle name="Normal 8 2 3 4 10 6" xfId="16553"/>
    <cellStyle name="Normal 8 2 3 4 10 6 2" xfId="40347"/>
    <cellStyle name="Normal 8 2 3 4 10 7" xfId="24486"/>
    <cellStyle name="Normal 8 2 3 4 11" xfId="2626"/>
    <cellStyle name="Normal 8 2 3 4 11 2" xfId="10602"/>
    <cellStyle name="Normal 8 2 3 4 11 2 2" xfId="34397"/>
    <cellStyle name="Normal 8 2 3 4 11 3" xfId="18533"/>
    <cellStyle name="Normal 8 2 3 4 11 3 2" xfId="42327"/>
    <cellStyle name="Normal 8 2 3 4 11 4" xfId="26466"/>
    <cellStyle name="Normal 8 2 3 4 12" xfId="4608"/>
    <cellStyle name="Normal 8 2 3 4 12 2" xfId="12583"/>
    <cellStyle name="Normal 8 2 3 4 12 2 2" xfId="36378"/>
    <cellStyle name="Normal 8 2 3 4 12 3" xfId="20514"/>
    <cellStyle name="Normal 8 2 3 4 12 3 2" xfId="44308"/>
    <cellStyle name="Normal 8 2 3 4 12 4" xfId="28447"/>
    <cellStyle name="Normal 8 2 3 4 13" xfId="6631"/>
    <cellStyle name="Normal 8 2 3 4 13 2" xfId="14564"/>
    <cellStyle name="Normal 8 2 3 4 13 2 2" xfId="38359"/>
    <cellStyle name="Normal 8 2 3 4 13 3" xfId="22495"/>
    <cellStyle name="Normal 8 2 3 4 13 3 2" xfId="46289"/>
    <cellStyle name="Normal 8 2 3 4 13 4" xfId="30429"/>
    <cellStyle name="Normal 8 2 3 4 14" xfId="8621"/>
    <cellStyle name="Normal 8 2 3 4 14 2" xfId="32416"/>
    <cellStyle name="Normal 8 2 3 4 15" xfId="16552"/>
    <cellStyle name="Normal 8 2 3 4 15 2" xfId="40346"/>
    <cellStyle name="Normal 8 2 3 4 16" xfId="24485"/>
    <cellStyle name="Normal 8 2 3 4 2" xfId="644"/>
    <cellStyle name="Normal 8 2 3 4 2 10" xfId="8623"/>
    <cellStyle name="Normal 8 2 3 4 2 10 2" xfId="32418"/>
    <cellStyle name="Normal 8 2 3 4 2 11" xfId="16554"/>
    <cellStyle name="Normal 8 2 3 4 2 11 2" xfId="40348"/>
    <cellStyle name="Normal 8 2 3 4 2 12" xfId="24487"/>
    <cellStyle name="Normal 8 2 3 4 2 2" xfId="645"/>
    <cellStyle name="Normal 8 2 3 4 2 2 10" xfId="16555"/>
    <cellStyle name="Normal 8 2 3 4 2 2 10 2" xfId="40349"/>
    <cellStyle name="Normal 8 2 3 4 2 2 11" xfId="24488"/>
    <cellStyle name="Normal 8 2 3 4 2 2 2" xfId="646"/>
    <cellStyle name="Normal 8 2 3 4 2 2 2 2" xfId="2630"/>
    <cellStyle name="Normal 8 2 3 4 2 2 2 2 2" xfId="10606"/>
    <cellStyle name="Normal 8 2 3 4 2 2 2 2 2 2" xfId="34401"/>
    <cellStyle name="Normal 8 2 3 4 2 2 2 2 3" xfId="18537"/>
    <cellStyle name="Normal 8 2 3 4 2 2 2 2 3 2" xfId="42331"/>
    <cellStyle name="Normal 8 2 3 4 2 2 2 2 4" xfId="26470"/>
    <cellStyle name="Normal 8 2 3 4 2 2 2 3" xfId="4612"/>
    <cellStyle name="Normal 8 2 3 4 2 2 2 3 2" xfId="12587"/>
    <cellStyle name="Normal 8 2 3 4 2 2 2 3 2 2" xfId="36382"/>
    <cellStyle name="Normal 8 2 3 4 2 2 2 3 3" xfId="20518"/>
    <cellStyle name="Normal 8 2 3 4 2 2 2 3 3 2" xfId="44312"/>
    <cellStyle name="Normal 8 2 3 4 2 2 2 3 4" xfId="28451"/>
    <cellStyle name="Normal 8 2 3 4 2 2 2 4" xfId="6635"/>
    <cellStyle name="Normal 8 2 3 4 2 2 2 4 2" xfId="14568"/>
    <cellStyle name="Normal 8 2 3 4 2 2 2 4 2 2" xfId="38363"/>
    <cellStyle name="Normal 8 2 3 4 2 2 2 4 3" xfId="22499"/>
    <cellStyle name="Normal 8 2 3 4 2 2 2 4 3 2" xfId="46293"/>
    <cellStyle name="Normal 8 2 3 4 2 2 2 4 4" xfId="30433"/>
    <cellStyle name="Normal 8 2 3 4 2 2 2 5" xfId="8625"/>
    <cellStyle name="Normal 8 2 3 4 2 2 2 5 2" xfId="32420"/>
    <cellStyle name="Normal 8 2 3 4 2 2 2 6" xfId="16556"/>
    <cellStyle name="Normal 8 2 3 4 2 2 2 6 2" xfId="40350"/>
    <cellStyle name="Normal 8 2 3 4 2 2 2 7" xfId="24489"/>
    <cellStyle name="Normal 8 2 3 4 2 2 3" xfId="647"/>
    <cellStyle name="Normal 8 2 3 4 2 2 3 2" xfId="2631"/>
    <cellStyle name="Normal 8 2 3 4 2 2 3 2 2" xfId="10607"/>
    <cellStyle name="Normal 8 2 3 4 2 2 3 2 2 2" xfId="34402"/>
    <cellStyle name="Normal 8 2 3 4 2 2 3 2 3" xfId="18538"/>
    <cellStyle name="Normal 8 2 3 4 2 2 3 2 3 2" xfId="42332"/>
    <cellStyle name="Normal 8 2 3 4 2 2 3 2 4" xfId="26471"/>
    <cellStyle name="Normal 8 2 3 4 2 2 3 3" xfId="4613"/>
    <cellStyle name="Normal 8 2 3 4 2 2 3 3 2" xfId="12588"/>
    <cellStyle name="Normal 8 2 3 4 2 2 3 3 2 2" xfId="36383"/>
    <cellStyle name="Normal 8 2 3 4 2 2 3 3 3" xfId="20519"/>
    <cellStyle name="Normal 8 2 3 4 2 2 3 3 3 2" xfId="44313"/>
    <cellStyle name="Normal 8 2 3 4 2 2 3 3 4" xfId="28452"/>
    <cellStyle name="Normal 8 2 3 4 2 2 3 4" xfId="6636"/>
    <cellStyle name="Normal 8 2 3 4 2 2 3 4 2" xfId="14569"/>
    <cellStyle name="Normal 8 2 3 4 2 2 3 4 2 2" xfId="38364"/>
    <cellStyle name="Normal 8 2 3 4 2 2 3 4 3" xfId="22500"/>
    <cellStyle name="Normal 8 2 3 4 2 2 3 4 3 2" xfId="46294"/>
    <cellStyle name="Normal 8 2 3 4 2 2 3 4 4" xfId="30434"/>
    <cellStyle name="Normal 8 2 3 4 2 2 3 5" xfId="8626"/>
    <cellStyle name="Normal 8 2 3 4 2 2 3 5 2" xfId="32421"/>
    <cellStyle name="Normal 8 2 3 4 2 2 3 6" xfId="16557"/>
    <cellStyle name="Normal 8 2 3 4 2 2 3 6 2" xfId="40351"/>
    <cellStyle name="Normal 8 2 3 4 2 2 3 7" xfId="24490"/>
    <cellStyle name="Normal 8 2 3 4 2 2 4" xfId="648"/>
    <cellStyle name="Normal 8 2 3 4 2 2 4 2" xfId="2632"/>
    <cellStyle name="Normal 8 2 3 4 2 2 4 2 2" xfId="10608"/>
    <cellStyle name="Normal 8 2 3 4 2 2 4 2 2 2" xfId="34403"/>
    <cellStyle name="Normal 8 2 3 4 2 2 4 2 3" xfId="18539"/>
    <cellStyle name="Normal 8 2 3 4 2 2 4 2 3 2" xfId="42333"/>
    <cellStyle name="Normal 8 2 3 4 2 2 4 2 4" xfId="26472"/>
    <cellStyle name="Normal 8 2 3 4 2 2 4 3" xfId="4614"/>
    <cellStyle name="Normal 8 2 3 4 2 2 4 3 2" xfId="12589"/>
    <cellStyle name="Normal 8 2 3 4 2 2 4 3 2 2" xfId="36384"/>
    <cellStyle name="Normal 8 2 3 4 2 2 4 3 3" xfId="20520"/>
    <cellStyle name="Normal 8 2 3 4 2 2 4 3 3 2" xfId="44314"/>
    <cellStyle name="Normal 8 2 3 4 2 2 4 3 4" xfId="28453"/>
    <cellStyle name="Normal 8 2 3 4 2 2 4 4" xfId="6637"/>
    <cellStyle name="Normal 8 2 3 4 2 2 4 4 2" xfId="14570"/>
    <cellStyle name="Normal 8 2 3 4 2 2 4 4 2 2" xfId="38365"/>
    <cellStyle name="Normal 8 2 3 4 2 2 4 4 3" xfId="22501"/>
    <cellStyle name="Normal 8 2 3 4 2 2 4 4 3 2" xfId="46295"/>
    <cellStyle name="Normal 8 2 3 4 2 2 4 4 4" xfId="30435"/>
    <cellStyle name="Normal 8 2 3 4 2 2 4 5" xfId="8627"/>
    <cellStyle name="Normal 8 2 3 4 2 2 4 5 2" xfId="32422"/>
    <cellStyle name="Normal 8 2 3 4 2 2 4 6" xfId="16558"/>
    <cellStyle name="Normal 8 2 3 4 2 2 4 6 2" xfId="40352"/>
    <cellStyle name="Normal 8 2 3 4 2 2 4 7" xfId="24491"/>
    <cellStyle name="Normal 8 2 3 4 2 2 5" xfId="649"/>
    <cellStyle name="Normal 8 2 3 4 2 2 5 2" xfId="2633"/>
    <cellStyle name="Normal 8 2 3 4 2 2 5 2 2" xfId="10609"/>
    <cellStyle name="Normal 8 2 3 4 2 2 5 2 2 2" xfId="34404"/>
    <cellStyle name="Normal 8 2 3 4 2 2 5 2 3" xfId="18540"/>
    <cellStyle name="Normal 8 2 3 4 2 2 5 2 3 2" xfId="42334"/>
    <cellStyle name="Normal 8 2 3 4 2 2 5 2 4" xfId="26473"/>
    <cellStyle name="Normal 8 2 3 4 2 2 5 3" xfId="4615"/>
    <cellStyle name="Normal 8 2 3 4 2 2 5 3 2" xfId="12590"/>
    <cellStyle name="Normal 8 2 3 4 2 2 5 3 2 2" xfId="36385"/>
    <cellStyle name="Normal 8 2 3 4 2 2 5 3 3" xfId="20521"/>
    <cellStyle name="Normal 8 2 3 4 2 2 5 3 3 2" xfId="44315"/>
    <cellStyle name="Normal 8 2 3 4 2 2 5 3 4" xfId="28454"/>
    <cellStyle name="Normal 8 2 3 4 2 2 5 4" xfId="6638"/>
    <cellStyle name="Normal 8 2 3 4 2 2 5 4 2" xfId="14571"/>
    <cellStyle name="Normal 8 2 3 4 2 2 5 4 2 2" xfId="38366"/>
    <cellStyle name="Normal 8 2 3 4 2 2 5 4 3" xfId="22502"/>
    <cellStyle name="Normal 8 2 3 4 2 2 5 4 3 2" xfId="46296"/>
    <cellStyle name="Normal 8 2 3 4 2 2 5 4 4" xfId="30436"/>
    <cellStyle name="Normal 8 2 3 4 2 2 5 5" xfId="8628"/>
    <cellStyle name="Normal 8 2 3 4 2 2 5 5 2" xfId="32423"/>
    <cellStyle name="Normal 8 2 3 4 2 2 5 6" xfId="16559"/>
    <cellStyle name="Normal 8 2 3 4 2 2 5 6 2" xfId="40353"/>
    <cellStyle name="Normal 8 2 3 4 2 2 5 7" xfId="24492"/>
    <cellStyle name="Normal 8 2 3 4 2 2 6" xfId="2629"/>
    <cellStyle name="Normal 8 2 3 4 2 2 6 2" xfId="10605"/>
    <cellStyle name="Normal 8 2 3 4 2 2 6 2 2" xfId="34400"/>
    <cellStyle name="Normal 8 2 3 4 2 2 6 3" xfId="18536"/>
    <cellStyle name="Normal 8 2 3 4 2 2 6 3 2" xfId="42330"/>
    <cellStyle name="Normal 8 2 3 4 2 2 6 4" xfId="26469"/>
    <cellStyle name="Normal 8 2 3 4 2 2 7" xfId="4611"/>
    <cellStyle name="Normal 8 2 3 4 2 2 7 2" xfId="12586"/>
    <cellStyle name="Normal 8 2 3 4 2 2 7 2 2" xfId="36381"/>
    <cellStyle name="Normal 8 2 3 4 2 2 7 3" xfId="20517"/>
    <cellStyle name="Normal 8 2 3 4 2 2 7 3 2" xfId="44311"/>
    <cellStyle name="Normal 8 2 3 4 2 2 7 4" xfId="28450"/>
    <cellStyle name="Normal 8 2 3 4 2 2 8" xfId="6634"/>
    <cellStyle name="Normal 8 2 3 4 2 2 8 2" xfId="14567"/>
    <cellStyle name="Normal 8 2 3 4 2 2 8 2 2" xfId="38362"/>
    <cellStyle name="Normal 8 2 3 4 2 2 8 3" xfId="22498"/>
    <cellStyle name="Normal 8 2 3 4 2 2 8 3 2" xfId="46292"/>
    <cellStyle name="Normal 8 2 3 4 2 2 8 4" xfId="30432"/>
    <cellStyle name="Normal 8 2 3 4 2 2 9" xfId="8624"/>
    <cellStyle name="Normal 8 2 3 4 2 2 9 2" xfId="32419"/>
    <cellStyle name="Normal 8 2 3 4 2 3" xfId="650"/>
    <cellStyle name="Normal 8 2 3 4 2 3 2" xfId="2634"/>
    <cellStyle name="Normal 8 2 3 4 2 3 2 2" xfId="10610"/>
    <cellStyle name="Normal 8 2 3 4 2 3 2 2 2" xfId="34405"/>
    <cellStyle name="Normal 8 2 3 4 2 3 2 3" xfId="18541"/>
    <cellStyle name="Normal 8 2 3 4 2 3 2 3 2" xfId="42335"/>
    <cellStyle name="Normal 8 2 3 4 2 3 2 4" xfId="26474"/>
    <cellStyle name="Normal 8 2 3 4 2 3 3" xfId="4616"/>
    <cellStyle name="Normal 8 2 3 4 2 3 3 2" xfId="12591"/>
    <cellStyle name="Normal 8 2 3 4 2 3 3 2 2" xfId="36386"/>
    <cellStyle name="Normal 8 2 3 4 2 3 3 3" xfId="20522"/>
    <cellStyle name="Normal 8 2 3 4 2 3 3 3 2" xfId="44316"/>
    <cellStyle name="Normal 8 2 3 4 2 3 3 4" xfId="28455"/>
    <cellStyle name="Normal 8 2 3 4 2 3 4" xfId="6639"/>
    <cellStyle name="Normal 8 2 3 4 2 3 4 2" xfId="14572"/>
    <cellStyle name="Normal 8 2 3 4 2 3 4 2 2" xfId="38367"/>
    <cellStyle name="Normal 8 2 3 4 2 3 4 3" xfId="22503"/>
    <cellStyle name="Normal 8 2 3 4 2 3 4 3 2" xfId="46297"/>
    <cellStyle name="Normal 8 2 3 4 2 3 4 4" xfId="30437"/>
    <cellStyle name="Normal 8 2 3 4 2 3 5" xfId="8629"/>
    <cellStyle name="Normal 8 2 3 4 2 3 5 2" xfId="32424"/>
    <cellStyle name="Normal 8 2 3 4 2 3 6" xfId="16560"/>
    <cellStyle name="Normal 8 2 3 4 2 3 6 2" xfId="40354"/>
    <cellStyle name="Normal 8 2 3 4 2 3 7" xfId="24493"/>
    <cellStyle name="Normal 8 2 3 4 2 4" xfId="651"/>
    <cellStyle name="Normal 8 2 3 4 2 4 2" xfId="2635"/>
    <cellStyle name="Normal 8 2 3 4 2 4 2 2" xfId="10611"/>
    <cellStyle name="Normal 8 2 3 4 2 4 2 2 2" xfId="34406"/>
    <cellStyle name="Normal 8 2 3 4 2 4 2 3" xfId="18542"/>
    <cellStyle name="Normal 8 2 3 4 2 4 2 3 2" xfId="42336"/>
    <cellStyle name="Normal 8 2 3 4 2 4 2 4" xfId="26475"/>
    <cellStyle name="Normal 8 2 3 4 2 4 3" xfId="4617"/>
    <cellStyle name="Normal 8 2 3 4 2 4 3 2" xfId="12592"/>
    <cellStyle name="Normal 8 2 3 4 2 4 3 2 2" xfId="36387"/>
    <cellStyle name="Normal 8 2 3 4 2 4 3 3" xfId="20523"/>
    <cellStyle name="Normal 8 2 3 4 2 4 3 3 2" xfId="44317"/>
    <cellStyle name="Normal 8 2 3 4 2 4 3 4" xfId="28456"/>
    <cellStyle name="Normal 8 2 3 4 2 4 4" xfId="6640"/>
    <cellStyle name="Normal 8 2 3 4 2 4 4 2" xfId="14573"/>
    <cellStyle name="Normal 8 2 3 4 2 4 4 2 2" xfId="38368"/>
    <cellStyle name="Normal 8 2 3 4 2 4 4 3" xfId="22504"/>
    <cellStyle name="Normal 8 2 3 4 2 4 4 3 2" xfId="46298"/>
    <cellStyle name="Normal 8 2 3 4 2 4 4 4" xfId="30438"/>
    <cellStyle name="Normal 8 2 3 4 2 4 5" xfId="8630"/>
    <cellStyle name="Normal 8 2 3 4 2 4 5 2" xfId="32425"/>
    <cellStyle name="Normal 8 2 3 4 2 4 6" xfId="16561"/>
    <cellStyle name="Normal 8 2 3 4 2 4 6 2" xfId="40355"/>
    <cellStyle name="Normal 8 2 3 4 2 4 7" xfId="24494"/>
    <cellStyle name="Normal 8 2 3 4 2 5" xfId="652"/>
    <cellStyle name="Normal 8 2 3 4 2 5 2" xfId="2636"/>
    <cellStyle name="Normal 8 2 3 4 2 5 2 2" xfId="10612"/>
    <cellStyle name="Normal 8 2 3 4 2 5 2 2 2" xfId="34407"/>
    <cellStyle name="Normal 8 2 3 4 2 5 2 3" xfId="18543"/>
    <cellStyle name="Normal 8 2 3 4 2 5 2 3 2" xfId="42337"/>
    <cellStyle name="Normal 8 2 3 4 2 5 2 4" xfId="26476"/>
    <cellStyle name="Normal 8 2 3 4 2 5 3" xfId="4618"/>
    <cellStyle name="Normal 8 2 3 4 2 5 3 2" xfId="12593"/>
    <cellStyle name="Normal 8 2 3 4 2 5 3 2 2" xfId="36388"/>
    <cellStyle name="Normal 8 2 3 4 2 5 3 3" xfId="20524"/>
    <cellStyle name="Normal 8 2 3 4 2 5 3 3 2" xfId="44318"/>
    <cellStyle name="Normal 8 2 3 4 2 5 3 4" xfId="28457"/>
    <cellStyle name="Normal 8 2 3 4 2 5 4" xfId="6641"/>
    <cellStyle name="Normal 8 2 3 4 2 5 4 2" xfId="14574"/>
    <cellStyle name="Normal 8 2 3 4 2 5 4 2 2" xfId="38369"/>
    <cellStyle name="Normal 8 2 3 4 2 5 4 3" xfId="22505"/>
    <cellStyle name="Normal 8 2 3 4 2 5 4 3 2" xfId="46299"/>
    <cellStyle name="Normal 8 2 3 4 2 5 4 4" xfId="30439"/>
    <cellStyle name="Normal 8 2 3 4 2 5 5" xfId="8631"/>
    <cellStyle name="Normal 8 2 3 4 2 5 5 2" xfId="32426"/>
    <cellStyle name="Normal 8 2 3 4 2 5 6" xfId="16562"/>
    <cellStyle name="Normal 8 2 3 4 2 5 6 2" xfId="40356"/>
    <cellStyle name="Normal 8 2 3 4 2 5 7" xfId="24495"/>
    <cellStyle name="Normal 8 2 3 4 2 6" xfId="653"/>
    <cellStyle name="Normal 8 2 3 4 2 6 2" xfId="2637"/>
    <cellStyle name="Normal 8 2 3 4 2 6 2 2" xfId="10613"/>
    <cellStyle name="Normal 8 2 3 4 2 6 2 2 2" xfId="34408"/>
    <cellStyle name="Normal 8 2 3 4 2 6 2 3" xfId="18544"/>
    <cellStyle name="Normal 8 2 3 4 2 6 2 3 2" xfId="42338"/>
    <cellStyle name="Normal 8 2 3 4 2 6 2 4" xfId="26477"/>
    <cellStyle name="Normal 8 2 3 4 2 6 3" xfId="4619"/>
    <cellStyle name="Normal 8 2 3 4 2 6 3 2" xfId="12594"/>
    <cellStyle name="Normal 8 2 3 4 2 6 3 2 2" xfId="36389"/>
    <cellStyle name="Normal 8 2 3 4 2 6 3 3" xfId="20525"/>
    <cellStyle name="Normal 8 2 3 4 2 6 3 3 2" xfId="44319"/>
    <cellStyle name="Normal 8 2 3 4 2 6 3 4" xfId="28458"/>
    <cellStyle name="Normal 8 2 3 4 2 6 4" xfId="6642"/>
    <cellStyle name="Normal 8 2 3 4 2 6 4 2" xfId="14575"/>
    <cellStyle name="Normal 8 2 3 4 2 6 4 2 2" xfId="38370"/>
    <cellStyle name="Normal 8 2 3 4 2 6 4 3" xfId="22506"/>
    <cellStyle name="Normal 8 2 3 4 2 6 4 3 2" xfId="46300"/>
    <cellStyle name="Normal 8 2 3 4 2 6 4 4" xfId="30440"/>
    <cellStyle name="Normal 8 2 3 4 2 6 5" xfId="8632"/>
    <cellStyle name="Normal 8 2 3 4 2 6 5 2" xfId="32427"/>
    <cellStyle name="Normal 8 2 3 4 2 6 6" xfId="16563"/>
    <cellStyle name="Normal 8 2 3 4 2 6 6 2" xfId="40357"/>
    <cellStyle name="Normal 8 2 3 4 2 6 7" xfId="24496"/>
    <cellStyle name="Normal 8 2 3 4 2 7" xfId="2628"/>
    <cellStyle name="Normal 8 2 3 4 2 7 2" xfId="10604"/>
    <cellStyle name="Normal 8 2 3 4 2 7 2 2" xfId="34399"/>
    <cellStyle name="Normal 8 2 3 4 2 7 3" xfId="18535"/>
    <cellStyle name="Normal 8 2 3 4 2 7 3 2" xfId="42329"/>
    <cellStyle name="Normal 8 2 3 4 2 7 4" xfId="26468"/>
    <cellStyle name="Normal 8 2 3 4 2 8" xfId="4610"/>
    <cellStyle name="Normal 8 2 3 4 2 8 2" xfId="12585"/>
    <cellStyle name="Normal 8 2 3 4 2 8 2 2" xfId="36380"/>
    <cellStyle name="Normal 8 2 3 4 2 8 3" xfId="20516"/>
    <cellStyle name="Normal 8 2 3 4 2 8 3 2" xfId="44310"/>
    <cellStyle name="Normal 8 2 3 4 2 8 4" xfId="28449"/>
    <cellStyle name="Normal 8 2 3 4 2 9" xfId="6633"/>
    <cellStyle name="Normal 8 2 3 4 2 9 2" xfId="14566"/>
    <cellStyle name="Normal 8 2 3 4 2 9 2 2" xfId="38361"/>
    <cellStyle name="Normal 8 2 3 4 2 9 3" xfId="22497"/>
    <cellStyle name="Normal 8 2 3 4 2 9 3 2" xfId="46291"/>
    <cellStyle name="Normal 8 2 3 4 2 9 4" xfId="30431"/>
    <cellStyle name="Normal 8 2 3 4 3" xfId="654"/>
    <cellStyle name="Normal 8 2 3 4 3 10" xfId="8633"/>
    <cellStyle name="Normal 8 2 3 4 3 10 2" xfId="32428"/>
    <cellStyle name="Normal 8 2 3 4 3 11" xfId="16564"/>
    <cellStyle name="Normal 8 2 3 4 3 11 2" xfId="40358"/>
    <cellStyle name="Normal 8 2 3 4 3 12" xfId="24497"/>
    <cellStyle name="Normal 8 2 3 4 3 2" xfId="655"/>
    <cellStyle name="Normal 8 2 3 4 3 2 10" xfId="16565"/>
    <cellStyle name="Normal 8 2 3 4 3 2 10 2" xfId="40359"/>
    <cellStyle name="Normal 8 2 3 4 3 2 11" xfId="24498"/>
    <cellStyle name="Normal 8 2 3 4 3 2 2" xfId="656"/>
    <cellStyle name="Normal 8 2 3 4 3 2 2 2" xfId="2640"/>
    <cellStyle name="Normal 8 2 3 4 3 2 2 2 2" xfId="10616"/>
    <cellStyle name="Normal 8 2 3 4 3 2 2 2 2 2" xfId="34411"/>
    <cellStyle name="Normal 8 2 3 4 3 2 2 2 3" xfId="18547"/>
    <cellStyle name="Normal 8 2 3 4 3 2 2 2 3 2" xfId="42341"/>
    <cellStyle name="Normal 8 2 3 4 3 2 2 2 4" xfId="26480"/>
    <cellStyle name="Normal 8 2 3 4 3 2 2 3" xfId="4622"/>
    <cellStyle name="Normal 8 2 3 4 3 2 2 3 2" xfId="12597"/>
    <cellStyle name="Normal 8 2 3 4 3 2 2 3 2 2" xfId="36392"/>
    <cellStyle name="Normal 8 2 3 4 3 2 2 3 3" xfId="20528"/>
    <cellStyle name="Normal 8 2 3 4 3 2 2 3 3 2" xfId="44322"/>
    <cellStyle name="Normal 8 2 3 4 3 2 2 3 4" xfId="28461"/>
    <cellStyle name="Normal 8 2 3 4 3 2 2 4" xfId="6645"/>
    <cellStyle name="Normal 8 2 3 4 3 2 2 4 2" xfId="14578"/>
    <cellStyle name="Normal 8 2 3 4 3 2 2 4 2 2" xfId="38373"/>
    <cellStyle name="Normal 8 2 3 4 3 2 2 4 3" xfId="22509"/>
    <cellStyle name="Normal 8 2 3 4 3 2 2 4 3 2" xfId="46303"/>
    <cellStyle name="Normal 8 2 3 4 3 2 2 4 4" xfId="30443"/>
    <cellStyle name="Normal 8 2 3 4 3 2 2 5" xfId="8635"/>
    <cellStyle name="Normal 8 2 3 4 3 2 2 5 2" xfId="32430"/>
    <cellStyle name="Normal 8 2 3 4 3 2 2 6" xfId="16566"/>
    <cellStyle name="Normal 8 2 3 4 3 2 2 6 2" xfId="40360"/>
    <cellStyle name="Normal 8 2 3 4 3 2 2 7" xfId="24499"/>
    <cellStyle name="Normal 8 2 3 4 3 2 3" xfId="657"/>
    <cellStyle name="Normal 8 2 3 4 3 2 3 2" xfId="2641"/>
    <cellStyle name="Normal 8 2 3 4 3 2 3 2 2" xfId="10617"/>
    <cellStyle name="Normal 8 2 3 4 3 2 3 2 2 2" xfId="34412"/>
    <cellStyle name="Normal 8 2 3 4 3 2 3 2 3" xfId="18548"/>
    <cellStyle name="Normal 8 2 3 4 3 2 3 2 3 2" xfId="42342"/>
    <cellStyle name="Normal 8 2 3 4 3 2 3 2 4" xfId="26481"/>
    <cellStyle name="Normal 8 2 3 4 3 2 3 3" xfId="4623"/>
    <cellStyle name="Normal 8 2 3 4 3 2 3 3 2" xfId="12598"/>
    <cellStyle name="Normal 8 2 3 4 3 2 3 3 2 2" xfId="36393"/>
    <cellStyle name="Normal 8 2 3 4 3 2 3 3 3" xfId="20529"/>
    <cellStyle name="Normal 8 2 3 4 3 2 3 3 3 2" xfId="44323"/>
    <cellStyle name="Normal 8 2 3 4 3 2 3 3 4" xfId="28462"/>
    <cellStyle name="Normal 8 2 3 4 3 2 3 4" xfId="6646"/>
    <cellStyle name="Normal 8 2 3 4 3 2 3 4 2" xfId="14579"/>
    <cellStyle name="Normal 8 2 3 4 3 2 3 4 2 2" xfId="38374"/>
    <cellStyle name="Normal 8 2 3 4 3 2 3 4 3" xfId="22510"/>
    <cellStyle name="Normal 8 2 3 4 3 2 3 4 3 2" xfId="46304"/>
    <cellStyle name="Normal 8 2 3 4 3 2 3 4 4" xfId="30444"/>
    <cellStyle name="Normal 8 2 3 4 3 2 3 5" xfId="8636"/>
    <cellStyle name="Normal 8 2 3 4 3 2 3 5 2" xfId="32431"/>
    <cellStyle name="Normal 8 2 3 4 3 2 3 6" xfId="16567"/>
    <cellStyle name="Normal 8 2 3 4 3 2 3 6 2" xfId="40361"/>
    <cellStyle name="Normal 8 2 3 4 3 2 3 7" xfId="24500"/>
    <cellStyle name="Normal 8 2 3 4 3 2 4" xfId="658"/>
    <cellStyle name="Normal 8 2 3 4 3 2 4 2" xfId="2642"/>
    <cellStyle name="Normal 8 2 3 4 3 2 4 2 2" xfId="10618"/>
    <cellStyle name="Normal 8 2 3 4 3 2 4 2 2 2" xfId="34413"/>
    <cellStyle name="Normal 8 2 3 4 3 2 4 2 3" xfId="18549"/>
    <cellStyle name="Normal 8 2 3 4 3 2 4 2 3 2" xfId="42343"/>
    <cellStyle name="Normal 8 2 3 4 3 2 4 2 4" xfId="26482"/>
    <cellStyle name="Normal 8 2 3 4 3 2 4 3" xfId="4624"/>
    <cellStyle name="Normal 8 2 3 4 3 2 4 3 2" xfId="12599"/>
    <cellStyle name="Normal 8 2 3 4 3 2 4 3 2 2" xfId="36394"/>
    <cellStyle name="Normal 8 2 3 4 3 2 4 3 3" xfId="20530"/>
    <cellStyle name="Normal 8 2 3 4 3 2 4 3 3 2" xfId="44324"/>
    <cellStyle name="Normal 8 2 3 4 3 2 4 3 4" xfId="28463"/>
    <cellStyle name="Normal 8 2 3 4 3 2 4 4" xfId="6647"/>
    <cellStyle name="Normal 8 2 3 4 3 2 4 4 2" xfId="14580"/>
    <cellStyle name="Normal 8 2 3 4 3 2 4 4 2 2" xfId="38375"/>
    <cellStyle name="Normal 8 2 3 4 3 2 4 4 3" xfId="22511"/>
    <cellStyle name="Normal 8 2 3 4 3 2 4 4 3 2" xfId="46305"/>
    <cellStyle name="Normal 8 2 3 4 3 2 4 4 4" xfId="30445"/>
    <cellStyle name="Normal 8 2 3 4 3 2 4 5" xfId="8637"/>
    <cellStyle name="Normal 8 2 3 4 3 2 4 5 2" xfId="32432"/>
    <cellStyle name="Normal 8 2 3 4 3 2 4 6" xfId="16568"/>
    <cellStyle name="Normal 8 2 3 4 3 2 4 6 2" xfId="40362"/>
    <cellStyle name="Normal 8 2 3 4 3 2 4 7" xfId="24501"/>
    <cellStyle name="Normal 8 2 3 4 3 2 5" xfId="659"/>
    <cellStyle name="Normal 8 2 3 4 3 2 5 2" xfId="2643"/>
    <cellStyle name="Normal 8 2 3 4 3 2 5 2 2" xfId="10619"/>
    <cellStyle name="Normal 8 2 3 4 3 2 5 2 2 2" xfId="34414"/>
    <cellStyle name="Normal 8 2 3 4 3 2 5 2 3" xfId="18550"/>
    <cellStyle name="Normal 8 2 3 4 3 2 5 2 3 2" xfId="42344"/>
    <cellStyle name="Normal 8 2 3 4 3 2 5 2 4" xfId="26483"/>
    <cellStyle name="Normal 8 2 3 4 3 2 5 3" xfId="4625"/>
    <cellStyle name="Normal 8 2 3 4 3 2 5 3 2" xfId="12600"/>
    <cellStyle name="Normal 8 2 3 4 3 2 5 3 2 2" xfId="36395"/>
    <cellStyle name="Normal 8 2 3 4 3 2 5 3 3" xfId="20531"/>
    <cellStyle name="Normal 8 2 3 4 3 2 5 3 3 2" xfId="44325"/>
    <cellStyle name="Normal 8 2 3 4 3 2 5 3 4" xfId="28464"/>
    <cellStyle name="Normal 8 2 3 4 3 2 5 4" xfId="6648"/>
    <cellStyle name="Normal 8 2 3 4 3 2 5 4 2" xfId="14581"/>
    <cellStyle name="Normal 8 2 3 4 3 2 5 4 2 2" xfId="38376"/>
    <cellStyle name="Normal 8 2 3 4 3 2 5 4 3" xfId="22512"/>
    <cellStyle name="Normal 8 2 3 4 3 2 5 4 3 2" xfId="46306"/>
    <cellStyle name="Normal 8 2 3 4 3 2 5 4 4" xfId="30446"/>
    <cellStyle name="Normal 8 2 3 4 3 2 5 5" xfId="8638"/>
    <cellStyle name="Normal 8 2 3 4 3 2 5 5 2" xfId="32433"/>
    <cellStyle name="Normal 8 2 3 4 3 2 5 6" xfId="16569"/>
    <cellStyle name="Normal 8 2 3 4 3 2 5 6 2" xfId="40363"/>
    <cellStyle name="Normal 8 2 3 4 3 2 5 7" xfId="24502"/>
    <cellStyle name="Normal 8 2 3 4 3 2 6" xfId="2639"/>
    <cellStyle name="Normal 8 2 3 4 3 2 6 2" xfId="10615"/>
    <cellStyle name="Normal 8 2 3 4 3 2 6 2 2" xfId="34410"/>
    <cellStyle name="Normal 8 2 3 4 3 2 6 3" xfId="18546"/>
    <cellStyle name="Normal 8 2 3 4 3 2 6 3 2" xfId="42340"/>
    <cellStyle name="Normal 8 2 3 4 3 2 6 4" xfId="26479"/>
    <cellStyle name="Normal 8 2 3 4 3 2 7" xfId="4621"/>
    <cellStyle name="Normal 8 2 3 4 3 2 7 2" xfId="12596"/>
    <cellStyle name="Normal 8 2 3 4 3 2 7 2 2" xfId="36391"/>
    <cellStyle name="Normal 8 2 3 4 3 2 7 3" xfId="20527"/>
    <cellStyle name="Normal 8 2 3 4 3 2 7 3 2" xfId="44321"/>
    <cellStyle name="Normal 8 2 3 4 3 2 7 4" xfId="28460"/>
    <cellStyle name="Normal 8 2 3 4 3 2 8" xfId="6644"/>
    <cellStyle name="Normal 8 2 3 4 3 2 8 2" xfId="14577"/>
    <cellStyle name="Normal 8 2 3 4 3 2 8 2 2" xfId="38372"/>
    <cellStyle name="Normal 8 2 3 4 3 2 8 3" xfId="22508"/>
    <cellStyle name="Normal 8 2 3 4 3 2 8 3 2" xfId="46302"/>
    <cellStyle name="Normal 8 2 3 4 3 2 8 4" xfId="30442"/>
    <cellStyle name="Normal 8 2 3 4 3 2 9" xfId="8634"/>
    <cellStyle name="Normal 8 2 3 4 3 2 9 2" xfId="32429"/>
    <cellStyle name="Normal 8 2 3 4 3 3" xfId="660"/>
    <cellStyle name="Normal 8 2 3 4 3 3 2" xfId="2644"/>
    <cellStyle name="Normal 8 2 3 4 3 3 2 2" xfId="10620"/>
    <cellStyle name="Normal 8 2 3 4 3 3 2 2 2" xfId="34415"/>
    <cellStyle name="Normal 8 2 3 4 3 3 2 3" xfId="18551"/>
    <cellStyle name="Normal 8 2 3 4 3 3 2 3 2" xfId="42345"/>
    <cellStyle name="Normal 8 2 3 4 3 3 2 4" xfId="26484"/>
    <cellStyle name="Normal 8 2 3 4 3 3 3" xfId="4626"/>
    <cellStyle name="Normal 8 2 3 4 3 3 3 2" xfId="12601"/>
    <cellStyle name="Normal 8 2 3 4 3 3 3 2 2" xfId="36396"/>
    <cellStyle name="Normal 8 2 3 4 3 3 3 3" xfId="20532"/>
    <cellStyle name="Normal 8 2 3 4 3 3 3 3 2" xfId="44326"/>
    <cellStyle name="Normal 8 2 3 4 3 3 3 4" xfId="28465"/>
    <cellStyle name="Normal 8 2 3 4 3 3 4" xfId="6649"/>
    <cellStyle name="Normal 8 2 3 4 3 3 4 2" xfId="14582"/>
    <cellStyle name="Normal 8 2 3 4 3 3 4 2 2" xfId="38377"/>
    <cellStyle name="Normal 8 2 3 4 3 3 4 3" xfId="22513"/>
    <cellStyle name="Normal 8 2 3 4 3 3 4 3 2" xfId="46307"/>
    <cellStyle name="Normal 8 2 3 4 3 3 4 4" xfId="30447"/>
    <cellStyle name="Normal 8 2 3 4 3 3 5" xfId="8639"/>
    <cellStyle name="Normal 8 2 3 4 3 3 5 2" xfId="32434"/>
    <cellStyle name="Normal 8 2 3 4 3 3 6" xfId="16570"/>
    <cellStyle name="Normal 8 2 3 4 3 3 6 2" xfId="40364"/>
    <cellStyle name="Normal 8 2 3 4 3 3 7" xfId="24503"/>
    <cellStyle name="Normal 8 2 3 4 3 4" xfId="661"/>
    <cellStyle name="Normal 8 2 3 4 3 4 2" xfId="2645"/>
    <cellStyle name="Normal 8 2 3 4 3 4 2 2" xfId="10621"/>
    <cellStyle name="Normal 8 2 3 4 3 4 2 2 2" xfId="34416"/>
    <cellStyle name="Normal 8 2 3 4 3 4 2 3" xfId="18552"/>
    <cellStyle name="Normal 8 2 3 4 3 4 2 3 2" xfId="42346"/>
    <cellStyle name="Normal 8 2 3 4 3 4 2 4" xfId="26485"/>
    <cellStyle name="Normal 8 2 3 4 3 4 3" xfId="4627"/>
    <cellStyle name="Normal 8 2 3 4 3 4 3 2" xfId="12602"/>
    <cellStyle name="Normal 8 2 3 4 3 4 3 2 2" xfId="36397"/>
    <cellStyle name="Normal 8 2 3 4 3 4 3 3" xfId="20533"/>
    <cellStyle name="Normal 8 2 3 4 3 4 3 3 2" xfId="44327"/>
    <cellStyle name="Normal 8 2 3 4 3 4 3 4" xfId="28466"/>
    <cellStyle name="Normal 8 2 3 4 3 4 4" xfId="6650"/>
    <cellStyle name="Normal 8 2 3 4 3 4 4 2" xfId="14583"/>
    <cellStyle name="Normal 8 2 3 4 3 4 4 2 2" xfId="38378"/>
    <cellStyle name="Normal 8 2 3 4 3 4 4 3" xfId="22514"/>
    <cellStyle name="Normal 8 2 3 4 3 4 4 3 2" xfId="46308"/>
    <cellStyle name="Normal 8 2 3 4 3 4 4 4" xfId="30448"/>
    <cellStyle name="Normal 8 2 3 4 3 4 5" xfId="8640"/>
    <cellStyle name="Normal 8 2 3 4 3 4 5 2" xfId="32435"/>
    <cellStyle name="Normal 8 2 3 4 3 4 6" xfId="16571"/>
    <cellStyle name="Normal 8 2 3 4 3 4 6 2" xfId="40365"/>
    <cellStyle name="Normal 8 2 3 4 3 4 7" xfId="24504"/>
    <cellStyle name="Normal 8 2 3 4 3 5" xfId="662"/>
    <cellStyle name="Normal 8 2 3 4 3 5 2" xfId="2646"/>
    <cellStyle name="Normal 8 2 3 4 3 5 2 2" xfId="10622"/>
    <cellStyle name="Normal 8 2 3 4 3 5 2 2 2" xfId="34417"/>
    <cellStyle name="Normal 8 2 3 4 3 5 2 3" xfId="18553"/>
    <cellStyle name="Normal 8 2 3 4 3 5 2 3 2" xfId="42347"/>
    <cellStyle name="Normal 8 2 3 4 3 5 2 4" xfId="26486"/>
    <cellStyle name="Normal 8 2 3 4 3 5 3" xfId="4628"/>
    <cellStyle name="Normal 8 2 3 4 3 5 3 2" xfId="12603"/>
    <cellStyle name="Normal 8 2 3 4 3 5 3 2 2" xfId="36398"/>
    <cellStyle name="Normal 8 2 3 4 3 5 3 3" xfId="20534"/>
    <cellStyle name="Normal 8 2 3 4 3 5 3 3 2" xfId="44328"/>
    <cellStyle name="Normal 8 2 3 4 3 5 3 4" xfId="28467"/>
    <cellStyle name="Normal 8 2 3 4 3 5 4" xfId="6651"/>
    <cellStyle name="Normal 8 2 3 4 3 5 4 2" xfId="14584"/>
    <cellStyle name="Normal 8 2 3 4 3 5 4 2 2" xfId="38379"/>
    <cellStyle name="Normal 8 2 3 4 3 5 4 3" xfId="22515"/>
    <cellStyle name="Normal 8 2 3 4 3 5 4 3 2" xfId="46309"/>
    <cellStyle name="Normal 8 2 3 4 3 5 4 4" xfId="30449"/>
    <cellStyle name="Normal 8 2 3 4 3 5 5" xfId="8641"/>
    <cellStyle name="Normal 8 2 3 4 3 5 5 2" xfId="32436"/>
    <cellStyle name="Normal 8 2 3 4 3 5 6" xfId="16572"/>
    <cellStyle name="Normal 8 2 3 4 3 5 6 2" xfId="40366"/>
    <cellStyle name="Normal 8 2 3 4 3 5 7" xfId="24505"/>
    <cellStyle name="Normal 8 2 3 4 3 6" xfId="663"/>
    <cellStyle name="Normal 8 2 3 4 3 6 2" xfId="2647"/>
    <cellStyle name="Normal 8 2 3 4 3 6 2 2" xfId="10623"/>
    <cellStyle name="Normal 8 2 3 4 3 6 2 2 2" xfId="34418"/>
    <cellStyle name="Normal 8 2 3 4 3 6 2 3" xfId="18554"/>
    <cellStyle name="Normal 8 2 3 4 3 6 2 3 2" xfId="42348"/>
    <cellStyle name="Normal 8 2 3 4 3 6 2 4" xfId="26487"/>
    <cellStyle name="Normal 8 2 3 4 3 6 3" xfId="4629"/>
    <cellStyle name="Normal 8 2 3 4 3 6 3 2" xfId="12604"/>
    <cellStyle name="Normal 8 2 3 4 3 6 3 2 2" xfId="36399"/>
    <cellStyle name="Normal 8 2 3 4 3 6 3 3" xfId="20535"/>
    <cellStyle name="Normal 8 2 3 4 3 6 3 3 2" xfId="44329"/>
    <cellStyle name="Normal 8 2 3 4 3 6 3 4" xfId="28468"/>
    <cellStyle name="Normal 8 2 3 4 3 6 4" xfId="6652"/>
    <cellStyle name="Normal 8 2 3 4 3 6 4 2" xfId="14585"/>
    <cellStyle name="Normal 8 2 3 4 3 6 4 2 2" xfId="38380"/>
    <cellStyle name="Normal 8 2 3 4 3 6 4 3" xfId="22516"/>
    <cellStyle name="Normal 8 2 3 4 3 6 4 3 2" xfId="46310"/>
    <cellStyle name="Normal 8 2 3 4 3 6 4 4" xfId="30450"/>
    <cellStyle name="Normal 8 2 3 4 3 6 5" xfId="8642"/>
    <cellStyle name="Normal 8 2 3 4 3 6 5 2" xfId="32437"/>
    <cellStyle name="Normal 8 2 3 4 3 6 6" xfId="16573"/>
    <cellStyle name="Normal 8 2 3 4 3 6 6 2" xfId="40367"/>
    <cellStyle name="Normal 8 2 3 4 3 6 7" xfId="24506"/>
    <cellStyle name="Normal 8 2 3 4 3 7" xfId="2638"/>
    <cellStyle name="Normal 8 2 3 4 3 7 2" xfId="10614"/>
    <cellStyle name="Normal 8 2 3 4 3 7 2 2" xfId="34409"/>
    <cellStyle name="Normal 8 2 3 4 3 7 3" xfId="18545"/>
    <cellStyle name="Normal 8 2 3 4 3 7 3 2" xfId="42339"/>
    <cellStyle name="Normal 8 2 3 4 3 7 4" xfId="26478"/>
    <cellStyle name="Normal 8 2 3 4 3 8" xfId="4620"/>
    <cellStyle name="Normal 8 2 3 4 3 8 2" xfId="12595"/>
    <cellStyle name="Normal 8 2 3 4 3 8 2 2" xfId="36390"/>
    <cellStyle name="Normal 8 2 3 4 3 8 3" xfId="20526"/>
    <cellStyle name="Normal 8 2 3 4 3 8 3 2" xfId="44320"/>
    <cellStyle name="Normal 8 2 3 4 3 8 4" xfId="28459"/>
    <cellStyle name="Normal 8 2 3 4 3 9" xfId="6643"/>
    <cellStyle name="Normal 8 2 3 4 3 9 2" xfId="14576"/>
    <cellStyle name="Normal 8 2 3 4 3 9 2 2" xfId="38371"/>
    <cellStyle name="Normal 8 2 3 4 3 9 3" xfId="22507"/>
    <cellStyle name="Normal 8 2 3 4 3 9 3 2" xfId="46301"/>
    <cellStyle name="Normal 8 2 3 4 3 9 4" xfId="30441"/>
    <cellStyle name="Normal 8 2 3 4 4" xfId="664"/>
    <cellStyle name="Normal 8 2 3 4 4 10" xfId="8643"/>
    <cellStyle name="Normal 8 2 3 4 4 10 2" xfId="32438"/>
    <cellStyle name="Normal 8 2 3 4 4 11" xfId="16574"/>
    <cellStyle name="Normal 8 2 3 4 4 11 2" xfId="40368"/>
    <cellStyle name="Normal 8 2 3 4 4 12" xfId="24507"/>
    <cellStyle name="Normal 8 2 3 4 4 2" xfId="665"/>
    <cellStyle name="Normal 8 2 3 4 4 2 10" xfId="16575"/>
    <cellStyle name="Normal 8 2 3 4 4 2 10 2" xfId="40369"/>
    <cellStyle name="Normal 8 2 3 4 4 2 11" xfId="24508"/>
    <cellStyle name="Normal 8 2 3 4 4 2 2" xfId="666"/>
    <cellStyle name="Normal 8 2 3 4 4 2 2 2" xfId="2650"/>
    <cellStyle name="Normal 8 2 3 4 4 2 2 2 2" xfId="10626"/>
    <cellStyle name="Normal 8 2 3 4 4 2 2 2 2 2" xfId="34421"/>
    <cellStyle name="Normal 8 2 3 4 4 2 2 2 3" xfId="18557"/>
    <cellStyle name="Normal 8 2 3 4 4 2 2 2 3 2" xfId="42351"/>
    <cellStyle name="Normal 8 2 3 4 4 2 2 2 4" xfId="26490"/>
    <cellStyle name="Normal 8 2 3 4 4 2 2 3" xfId="4632"/>
    <cellStyle name="Normal 8 2 3 4 4 2 2 3 2" xfId="12607"/>
    <cellStyle name="Normal 8 2 3 4 4 2 2 3 2 2" xfId="36402"/>
    <cellStyle name="Normal 8 2 3 4 4 2 2 3 3" xfId="20538"/>
    <cellStyle name="Normal 8 2 3 4 4 2 2 3 3 2" xfId="44332"/>
    <cellStyle name="Normal 8 2 3 4 4 2 2 3 4" xfId="28471"/>
    <cellStyle name="Normal 8 2 3 4 4 2 2 4" xfId="6655"/>
    <cellStyle name="Normal 8 2 3 4 4 2 2 4 2" xfId="14588"/>
    <cellStyle name="Normal 8 2 3 4 4 2 2 4 2 2" xfId="38383"/>
    <cellStyle name="Normal 8 2 3 4 4 2 2 4 3" xfId="22519"/>
    <cellStyle name="Normal 8 2 3 4 4 2 2 4 3 2" xfId="46313"/>
    <cellStyle name="Normal 8 2 3 4 4 2 2 4 4" xfId="30453"/>
    <cellStyle name="Normal 8 2 3 4 4 2 2 5" xfId="8645"/>
    <cellStyle name="Normal 8 2 3 4 4 2 2 5 2" xfId="32440"/>
    <cellStyle name="Normal 8 2 3 4 4 2 2 6" xfId="16576"/>
    <cellStyle name="Normal 8 2 3 4 4 2 2 6 2" xfId="40370"/>
    <cellStyle name="Normal 8 2 3 4 4 2 2 7" xfId="24509"/>
    <cellStyle name="Normal 8 2 3 4 4 2 3" xfId="667"/>
    <cellStyle name="Normal 8 2 3 4 4 2 3 2" xfId="2651"/>
    <cellStyle name="Normal 8 2 3 4 4 2 3 2 2" xfId="10627"/>
    <cellStyle name="Normal 8 2 3 4 4 2 3 2 2 2" xfId="34422"/>
    <cellStyle name="Normal 8 2 3 4 4 2 3 2 3" xfId="18558"/>
    <cellStyle name="Normal 8 2 3 4 4 2 3 2 3 2" xfId="42352"/>
    <cellStyle name="Normal 8 2 3 4 4 2 3 2 4" xfId="26491"/>
    <cellStyle name="Normal 8 2 3 4 4 2 3 3" xfId="4633"/>
    <cellStyle name="Normal 8 2 3 4 4 2 3 3 2" xfId="12608"/>
    <cellStyle name="Normal 8 2 3 4 4 2 3 3 2 2" xfId="36403"/>
    <cellStyle name="Normal 8 2 3 4 4 2 3 3 3" xfId="20539"/>
    <cellStyle name="Normal 8 2 3 4 4 2 3 3 3 2" xfId="44333"/>
    <cellStyle name="Normal 8 2 3 4 4 2 3 3 4" xfId="28472"/>
    <cellStyle name="Normal 8 2 3 4 4 2 3 4" xfId="6656"/>
    <cellStyle name="Normal 8 2 3 4 4 2 3 4 2" xfId="14589"/>
    <cellStyle name="Normal 8 2 3 4 4 2 3 4 2 2" xfId="38384"/>
    <cellStyle name="Normal 8 2 3 4 4 2 3 4 3" xfId="22520"/>
    <cellStyle name="Normal 8 2 3 4 4 2 3 4 3 2" xfId="46314"/>
    <cellStyle name="Normal 8 2 3 4 4 2 3 4 4" xfId="30454"/>
    <cellStyle name="Normal 8 2 3 4 4 2 3 5" xfId="8646"/>
    <cellStyle name="Normal 8 2 3 4 4 2 3 5 2" xfId="32441"/>
    <cellStyle name="Normal 8 2 3 4 4 2 3 6" xfId="16577"/>
    <cellStyle name="Normal 8 2 3 4 4 2 3 6 2" xfId="40371"/>
    <cellStyle name="Normal 8 2 3 4 4 2 3 7" xfId="24510"/>
    <cellStyle name="Normal 8 2 3 4 4 2 4" xfId="668"/>
    <cellStyle name="Normal 8 2 3 4 4 2 4 2" xfId="2652"/>
    <cellStyle name="Normal 8 2 3 4 4 2 4 2 2" xfId="10628"/>
    <cellStyle name="Normal 8 2 3 4 4 2 4 2 2 2" xfId="34423"/>
    <cellStyle name="Normal 8 2 3 4 4 2 4 2 3" xfId="18559"/>
    <cellStyle name="Normal 8 2 3 4 4 2 4 2 3 2" xfId="42353"/>
    <cellStyle name="Normal 8 2 3 4 4 2 4 2 4" xfId="26492"/>
    <cellStyle name="Normal 8 2 3 4 4 2 4 3" xfId="4634"/>
    <cellStyle name="Normal 8 2 3 4 4 2 4 3 2" xfId="12609"/>
    <cellStyle name="Normal 8 2 3 4 4 2 4 3 2 2" xfId="36404"/>
    <cellStyle name="Normal 8 2 3 4 4 2 4 3 3" xfId="20540"/>
    <cellStyle name="Normal 8 2 3 4 4 2 4 3 3 2" xfId="44334"/>
    <cellStyle name="Normal 8 2 3 4 4 2 4 3 4" xfId="28473"/>
    <cellStyle name="Normal 8 2 3 4 4 2 4 4" xfId="6657"/>
    <cellStyle name="Normal 8 2 3 4 4 2 4 4 2" xfId="14590"/>
    <cellStyle name="Normal 8 2 3 4 4 2 4 4 2 2" xfId="38385"/>
    <cellStyle name="Normal 8 2 3 4 4 2 4 4 3" xfId="22521"/>
    <cellStyle name="Normal 8 2 3 4 4 2 4 4 3 2" xfId="46315"/>
    <cellStyle name="Normal 8 2 3 4 4 2 4 4 4" xfId="30455"/>
    <cellStyle name="Normal 8 2 3 4 4 2 4 5" xfId="8647"/>
    <cellStyle name="Normal 8 2 3 4 4 2 4 5 2" xfId="32442"/>
    <cellStyle name="Normal 8 2 3 4 4 2 4 6" xfId="16578"/>
    <cellStyle name="Normal 8 2 3 4 4 2 4 6 2" xfId="40372"/>
    <cellStyle name="Normal 8 2 3 4 4 2 4 7" xfId="24511"/>
    <cellStyle name="Normal 8 2 3 4 4 2 5" xfId="669"/>
    <cellStyle name="Normal 8 2 3 4 4 2 5 2" xfId="2653"/>
    <cellStyle name="Normal 8 2 3 4 4 2 5 2 2" xfId="10629"/>
    <cellStyle name="Normal 8 2 3 4 4 2 5 2 2 2" xfId="34424"/>
    <cellStyle name="Normal 8 2 3 4 4 2 5 2 3" xfId="18560"/>
    <cellStyle name="Normal 8 2 3 4 4 2 5 2 3 2" xfId="42354"/>
    <cellStyle name="Normal 8 2 3 4 4 2 5 2 4" xfId="26493"/>
    <cellStyle name="Normal 8 2 3 4 4 2 5 3" xfId="4635"/>
    <cellStyle name="Normal 8 2 3 4 4 2 5 3 2" xfId="12610"/>
    <cellStyle name="Normal 8 2 3 4 4 2 5 3 2 2" xfId="36405"/>
    <cellStyle name="Normal 8 2 3 4 4 2 5 3 3" xfId="20541"/>
    <cellStyle name="Normal 8 2 3 4 4 2 5 3 3 2" xfId="44335"/>
    <cellStyle name="Normal 8 2 3 4 4 2 5 3 4" xfId="28474"/>
    <cellStyle name="Normal 8 2 3 4 4 2 5 4" xfId="6658"/>
    <cellStyle name="Normal 8 2 3 4 4 2 5 4 2" xfId="14591"/>
    <cellStyle name="Normal 8 2 3 4 4 2 5 4 2 2" xfId="38386"/>
    <cellStyle name="Normal 8 2 3 4 4 2 5 4 3" xfId="22522"/>
    <cellStyle name="Normal 8 2 3 4 4 2 5 4 3 2" xfId="46316"/>
    <cellStyle name="Normal 8 2 3 4 4 2 5 4 4" xfId="30456"/>
    <cellStyle name="Normal 8 2 3 4 4 2 5 5" xfId="8648"/>
    <cellStyle name="Normal 8 2 3 4 4 2 5 5 2" xfId="32443"/>
    <cellStyle name="Normal 8 2 3 4 4 2 5 6" xfId="16579"/>
    <cellStyle name="Normal 8 2 3 4 4 2 5 6 2" xfId="40373"/>
    <cellStyle name="Normal 8 2 3 4 4 2 5 7" xfId="24512"/>
    <cellStyle name="Normal 8 2 3 4 4 2 6" xfId="2649"/>
    <cellStyle name="Normal 8 2 3 4 4 2 6 2" xfId="10625"/>
    <cellStyle name="Normal 8 2 3 4 4 2 6 2 2" xfId="34420"/>
    <cellStyle name="Normal 8 2 3 4 4 2 6 3" xfId="18556"/>
    <cellStyle name="Normal 8 2 3 4 4 2 6 3 2" xfId="42350"/>
    <cellStyle name="Normal 8 2 3 4 4 2 6 4" xfId="26489"/>
    <cellStyle name="Normal 8 2 3 4 4 2 7" xfId="4631"/>
    <cellStyle name="Normal 8 2 3 4 4 2 7 2" xfId="12606"/>
    <cellStyle name="Normal 8 2 3 4 4 2 7 2 2" xfId="36401"/>
    <cellStyle name="Normal 8 2 3 4 4 2 7 3" xfId="20537"/>
    <cellStyle name="Normal 8 2 3 4 4 2 7 3 2" xfId="44331"/>
    <cellStyle name="Normal 8 2 3 4 4 2 7 4" xfId="28470"/>
    <cellStyle name="Normal 8 2 3 4 4 2 8" xfId="6654"/>
    <cellStyle name="Normal 8 2 3 4 4 2 8 2" xfId="14587"/>
    <cellStyle name="Normal 8 2 3 4 4 2 8 2 2" xfId="38382"/>
    <cellStyle name="Normal 8 2 3 4 4 2 8 3" xfId="22518"/>
    <cellStyle name="Normal 8 2 3 4 4 2 8 3 2" xfId="46312"/>
    <cellStyle name="Normal 8 2 3 4 4 2 8 4" xfId="30452"/>
    <cellStyle name="Normal 8 2 3 4 4 2 9" xfId="8644"/>
    <cellStyle name="Normal 8 2 3 4 4 2 9 2" xfId="32439"/>
    <cellStyle name="Normal 8 2 3 4 4 3" xfId="670"/>
    <cellStyle name="Normal 8 2 3 4 4 3 2" xfId="2654"/>
    <cellStyle name="Normal 8 2 3 4 4 3 2 2" xfId="10630"/>
    <cellStyle name="Normal 8 2 3 4 4 3 2 2 2" xfId="34425"/>
    <cellStyle name="Normal 8 2 3 4 4 3 2 3" xfId="18561"/>
    <cellStyle name="Normal 8 2 3 4 4 3 2 3 2" xfId="42355"/>
    <cellStyle name="Normal 8 2 3 4 4 3 2 4" xfId="26494"/>
    <cellStyle name="Normal 8 2 3 4 4 3 3" xfId="4636"/>
    <cellStyle name="Normal 8 2 3 4 4 3 3 2" xfId="12611"/>
    <cellStyle name="Normal 8 2 3 4 4 3 3 2 2" xfId="36406"/>
    <cellStyle name="Normal 8 2 3 4 4 3 3 3" xfId="20542"/>
    <cellStyle name="Normal 8 2 3 4 4 3 3 3 2" xfId="44336"/>
    <cellStyle name="Normal 8 2 3 4 4 3 3 4" xfId="28475"/>
    <cellStyle name="Normal 8 2 3 4 4 3 4" xfId="6659"/>
    <cellStyle name="Normal 8 2 3 4 4 3 4 2" xfId="14592"/>
    <cellStyle name="Normal 8 2 3 4 4 3 4 2 2" xfId="38387"/>
    <cellStyle name="Normal 8 2 3 4 4 3 4 3" xfId="22523"/>
    <cellStyle name="Normal 8 2 3 4 4 3 4 3 2" xfId="46317"/>
    <cellStyle name="Normal 8 2 3 4 4 3 4 4" xfId="30457"/>
    <cellStyle name="Normal 8 2 3 4 4 3 5" xfId="8649"/>
    <cellStyle name="Normal 8 2 3 4 4 3 5 2" xfId="32444"/>
    <cellStyle name="Normal 8 2 3 4 4 3 6" xfId="16580"/>
    <cellStyle name="Normal 8 2 3 4 4 3 6 2" xfId="40374"/>
    <cellStyle name="Normal 8 2 3 4 4 3 7" xfId="24513"/>
    <cellStyle name="Normal 8 2 3 4 4 4" xfId="671"/>
    <cellStyle name="Normal 8 2 3 4 4 4 2" xfId="2655"/>
    <cellStyle name="Normal 8 2 3 4 4 4 2 2" xfId="10631"/>
    <cellStyle name="Normal 8 2 3 4 4 4 2 2 2" xfId="34426"/>
    <cellStyle name="Normal 8 2 3 4 4 4 2 3" xfId="18562"/>
    <cellStyle name="Normal 8 2 3 4 4 4 2 3 2" xfId="42356"/>
    <cellStyle name="Normal 8 2 3 4 4 4 2 4" xfId="26495"/>
    <cellStyle name="Normal 8 2 3 4 4 4 3" xfId="4637"/>
    <cellStyle name="Normal 8 2 3 4 4 4 3 2" xfId="12612"/>
    <cellStyle name="Normal 8 2 3 4 4 4 3 2 2" xfId="36407"/>
    <cellStyle name="Normal 8 2 3 4 4 4 3 3" xfId="20543"/>
    <cellStyle name="Normal 8 2 3 4 4 4 3 3 2" xfId="44337"/>
    <cellStyle name="Normal 8 2 3 4 4 4 3 4" xfId="28476"/>
    <cellStyle name="Normal 8 2 3 4 4 4 4" xfId="6660"/>
    <cellStyle name="Normal 8 2 3 4 4 4 4 2" xfId="14593"/>
    <cellStyle name="Normal 8 2 3 4 4 4 4 2 2" xfId="38388"/>
    <cellStyle name="Normal 8 2 3 4 4 4 4 3" xfId="22524"/>
    <cellStyle name="Normal 8 2 3 4 4 4 4 3 2" xfId="46318"/>
    <cellStyle name="Normal 8 2 3 4 4 4 4 4" xfId="30458"/>
    <cellStyle name="Normal 8 2 3 4 4 4 5" xfId="8650"/>
    <cellStyle name="Normal 8 2 3 4 4 4 5 2" xfId="32445"/>
    <cellStyle name="Normal 8 2 3 4 4 4 6" xfId="16581"/>
    <cellStyle name="Normal 8 2 3 4 4 4 6 2" xfId="40375"/>
    <cellStyle name="Normal 8 2 3 4 4 4 7" xfId="24514"/>
    <cellStyle name="Normal 8 2 3 4 4 5" xfId="672"/>
    <cellStyle name="Normal 8 2 3 4 4 5 2" xfId="2656"/>
    <cellStyle name="Normal 8 2 3 4 4 5 2 2" xfId="10632"/>
    <cellStyle name="Normal 8 2 3 4 4 5 2 2 2" xfId="34427"/>
    <cellStyle name="Normal 8 2 3 4 4 5 2 3" xfId="18563"/>
    <cellStyle name="Normal 8 2 3 4 4 5 2 3 2" xfId="42357"/>
    <cellStyle name="Normal 8 2 3 4 4 5 2 4" xfId="26496"/>
    <cellStyle name="Normal 8 2 3 4 4 5 3" xfId="4638"/>
    <cellStyle name="Normal 8 2 3 4 4 5 3 2" xfId="12613"/>
    <cellStyle name="Normal 8 2 3 4 4 5 3 2 2" xfId="36408"/>
    <cellStyle name="Normal 8 2 3 4 4 5 3 3" xfId="20544"/>
    <cellStyle name="Normal 8 2 3 4 4 5 3 3 2" xfId="44338"/>
    <cellStyle name="Normal 8 2 3 4 4 5 3 4" xfId="28477"/>
    <cellStyle name="Normal 8 2 3 4 4 5 4" xfId="6661"/>
    <cellStyle name="Normal 8 2 3 4 4 5 4 2" xfId="14594"/>
    <cellStyle name="Normal 8 2 3 4 4 5 4 2 2" xfId="38389"/>
    <cellStyle name="Normal 8 2 3 4 4 5 4 3" xfId="22525"/>
    <cellStyle name="Normal 8 2 3 4 4 5 4 3 2" xfId="46319"/>
    <cellStyle name="Normal 8 2 3 4 4 5 4 4" xfId="30459"/>
    <cellStyle name="Normal 8 2 3 4 4 5 5" xfId="8651"/>
    <cellStyle name="Normal 8 2 3 4 4 5 5 2" xfId="32446"/>
    <cellStyle name="Normal 8 2 3 4 4 5 6" xfId="16582"/>
    <cellStyle name="Normal 8 2 3 4 4 5 6 2" xfId="40376"/>
    <cellStyle name="Normal 8 2 3 4 4 5 7" xfId="24515"/>
    <cellStyle name="Normal 8 2 3 4 4 6" xfId="673"/>
    <cellStyle name="Normal 8 2 3 4 4 6 2" xfId="2657"/>
    <cellStyle name="Normal 8 2 3 4 4 6 2 2" xfId="10633"/>
    <cellStyle name="Normal 8 2 3 4 4 6 2 2 2" xfId="34428"/>
    <cellStyle name="Normal 8 2 3 4 4 6 2 3" xfId="18564"/>
    <cellStyle name="Normal 8 2 3 4 4 6 2 3 2" xfId="42358"/>
    <cellStyle name="Normal 8 2 3 4 4 6 2 4" xfId="26497"/>
    <cellStyle name="Normal 8 2 3 4 4 6 3" xfId="4639"/>
    <cellStyle name="Normal 8 2 3 4 4 6 3 2" xfId="12614"/>
    <cellStyle name="Normal 8 2 3 4 4 6 3 2 2" xfId="36409"/>
    <cellStyle name="Normal 8 2 3 4 4 6 3 3" xfId="20545"/>
    <cellStyle name="Normal 8 2 3 4 4 6 3 3 2" xfId="44339"/>
    <cellStyle name="Normal 8 2 3 4 4 6 3 4" xfId="28478"/>
    <cellStyle name="Normal 8 2 3 4 4 6 4" xfId="6662"/>
    <cellStyle name="Normal 8 2 3 4 4 6 4 2" xfId="14595"/>
    <cellStyle name="Normal 8 2 3 4 4 6 4 2 2" xfId="38390"/>
    <cellStyle name="Normal 8 2 3 4 4 6 4 3" xfId="22526"/>
    <cellStyle name="Normal 8 2 3 4 4 6 4 3 2" xfId="46320"/>
    <cellStyle name="Normal 8 2 3 4 4 6 4 4" xfId="30460"/>
    <cellStyle name="Normal 8 2 3 4 4 6 5" xfId="8652"/>
    <cellStyle name="Normal 8 2 3 4 4 6 5 2" xfId="32447"/>
    <cellStyle name="Normal 8 2 3 4 4 6 6" xfId="16583"/>
    <cellStyle name="Normal 8 2 3 4 4 6 6 2" xfId="40377"/>
    <cellStyle name="Normal 8 2 3 4 4 6 7" xfId="24516"/>
    <cellStyle name="Normal 8 2 3 4 4 7" xfId="2648"/>
    <cellStyle name="Normal 8 2 3 4 4 7 2" xfId="10624"/>
    <cellStyle name="Normal 8 2 3 4 4 7 2 2" xfId="34419"/>
    <cellStyle name="Normal 8 2 3 4 4 7 3" xfId="18555"/>
    <cellStyle name="Normal 8 2 3 4 4 7 3 2" xfId="42349"/>
    <cellStyle name="Normal 8 2 3 4 4 7 4" xfId="26488"/>
    <cellStyle name="Normal 8 2 3 4 4 8" xfId="4630"/>
    <cellStyle name="Normal 8 2 3 4 4 8 2" xfId="12605"/>
    <cellStyle name="Normal 8 2 3 4 4 8 2 2" xfId="36400"/>
    <cellStyle name="Normal 8 2 3 4 4 8 3" xfId="20536"/>
    <cellStyle name="Normal 8 2 3 4 4 8 3 2" xfId="44330"/>
    <cellStyle name="Normal 8 2 3 4 4 8 4" xfId="28469"/>
    <cellStyle name="Normal 8 2 3 4 4 9" xfId="6653"/>
    <cellStyle name="Normal 8 2 3 4 4 9 2" xfId="14586"/>
    <cellStyle name="Normal 8 2 3 4 4 9 2 2" xfId="38381"/>
    <cellStyle name="Normal 8 2 3 4 4 9 3" xfId="22517"/>
    <cellStyle name="Normal 8 2 3 4 4 9 3 2" xfId="46311"/>
    <cellStyle name="Normal 8 2 3 4 4 9 4" xfId="30451"/>
    <cellStyle name="Normal 8 2 3 4 5" xfId="674"/>
    <cellStyle name="Normal 8 2 3 4 5 10" xfId="8653"/>
    <cellStyle name="Normal 8 2 3 4 5 10 2" xfId="32448"/>
    <cellStyle name="Normal 8 2 3 4 5 11" xfId="16584"/>
    <cellStyle name="Normal 8 2 3 4 5 11 2" xfId="40378"/>
    <cellStyle name="Normal 8 2 3 4 5 12" xfId="24517"/>
    <cellStyle name="Normal 8 2 3 4 5 2" xfId="675"/>
    <cellStyle name="Normal 8 2 3 4 5 2 10" xfId="16585"/>
    <cellStyle name="Normal 8 2 3 4 5 2 10 2" xfId="40379"/>
    <cellStyle name="Normal 8 2 3 4 5 2 11" xfId="24518"/>
    <cellStyle name="Normal 8 2 3 4 5 2 2" xfId="676"/>
    <cellStyle name="Normal 8 2 3 4 5 2 2 2" xfId="2660"/>
    <cellStyle name="Normal 8 2 3 4 5 2 2 2 2" xfId="10636"/>
    <cellStyle name="Normal 8 2 3 4 5 2 2 2 2 2" xfId="34431"/>
    <cellStyle name="Normal 8 2 3 4 5 2 2 2 3" xfId="18567"/>
    <cellStyle name="Normal 8 2 3 4 5 2 2 2 3 2" xfId="42361"/>
    <cellStyle name="Normal 8 2 3 4 5 2 2 2 4" xfId="26500"/>
    <cellStyle name="Normal 8 2 3 4 5 2 2 3" xfId="4642"/>
    <cellStyle name="Normal 8 2 3 4 5 2 2 3 2" xfId="12617"/>
    <cellStyle name="Normal 8 2 3 4 5 2 2 3 2 2" xfId="36412"/>
    <cellStyle name="Normal 8 2 3 4 5 2 2 3 3" xfId="20548"/>
    <cellStyle name="Normal 8 2 3 4 5 2 2 3 3 2" xfId="44342"/>
    <cellStyle name="Normal 8 2 3 4 5 2 2 3 4" xfId="28481"/>
    <cellStyle name="Normal 8 2 3 4 5 2 2 4" xfId="6665"/>
    <cellStyle name="Normal 8 2 3 4 5 2 2 4 2" xfId="14598"/>
    <cellStyle name="Normal 8 2 3 4 5 2 2 4 2 2" xfId="38393"/>
    <cellStyle name="Normal 8 2 3 4 5 2 2 4 3" xfId="22529"/>
    <cellStyle name="Normal 8 2 3 4 5 2 2 4 3 2" xfId="46323"/>
    <cellStyle name="Normal 8 2 3 4 5 2 2 4 4" xfId="30463"/>
    <cellStyle name="Normal 8 2 3 4 5 2 2 5" xfId="8655"/>
    <cellStyle name="Normal 8 2 3 4 5 2 2 5 2" xfId="32450"/>
    <cellStyle name="Normal 8 2 3 4 5 2 2 6" xfId="16586"/>
    <cellStyle name="Normal 8 2 3 4 5 2 2 6 2" xfId="40380"/>
    <cellStyle name="Normal 8 2 3 4 5 2 2 7" xfId="24519"/>
    <cellStyle name="Normal 8 2 3 4 5 2 3" xfId="677"/>
    <cellStyle name="Normal 8 2 3 4 5 2 3 2" xfId="2661"/>
    <cellStyle name="Normal 8 2 3 4 5 2 3 2 2" xfId="10637"/>
    <cellStyle name="Normal 8 2 3 4 5 2 3 2 2 2" xfId="34432"/>
    <cellStyle name="Normal 8 2 3 4 5 2 3 2 3" xfId="18568"/>
    <cellStyle name="Normal 8 2 3 4 5 2 3 2 3 2" xfId="42362"/>
    <cellStyle name="Normal 8 2 3 4 5 2 3 2 4" xfId="26501"/>
    <cellStyle name="Normal 8 2 3 4 5 2 3 3" xfId="4643"/>
    <cellStyle name="Normal 8 2 3 4 5 2 3 3 2" xfId="12618"/>
    <cellStyle name="Normal 8 2 3 4 5 2 3 3 2 2" xfId="36413"/>
    <cellStyle name="Normal 8 2 3 4 5 2 3 3 3" xfId="20549"/>
    <cellStyle name="Normal 8 2 3 4 5 2 3 3 3 2" xfId="44343"/>
    <cellStyle name="Normal 8 2 3 4 5 2 3 3 4" xfId="28482"/>
    <cellStyle name="Normal 8 2 3 4 5 2 3 4" xfId="6666"/>
    <cellStyle name="Normal 8 2 3 4 5 2 3 4 2" xfId="14599"/>
    <cellStyle name="Normal 8 2 3 4 5 2 3 4 2 2" xfId="38394"/>
    <cellStyle name="Normal 8 2 3 4 5 2 3 4 3" xfId="22530"/>
    <cellStyle name="Normal 8 2 3 4 5 2 3 4 3 2" xfId="46324"/>
    <cellStyle name="Normal 8 2 3 4 5 2 3 4 4" xfId="30464"/>
    <cellStyle name="Normal 8 2 3 4 5 2 3 5" xfId="8656"/>
    <cellStyle name="Normal 8 2 3 4 5 2 3 5 2" xfId="32451"/>
    <cellStyle name="Normal 8 2 3 4 5 2 3 6" xfId="16587"/>
    <cellStyle name="Normal 8 2 3 4 5 2 3 6 2" xfId="40381"/>
    <cellStyle name="Normal 8 2 3 4 5 2 3 7" xfId="24520"/>
    <cellStyle name="Normal 8 2 3 4 5 2 4" xfId="678"/>
    <cellStyle name="Normal 8 2 3 4 5 2 4 2" xfId="2662"/>
    <cellStyle name="Normal 8 2 3 4 5 2 4 2 2" xfId="10638"/>
    <cellStyle name="Normal 8 2 3 4 5 2 4 2 2 2" xfId="34433"/>
    <cellStyle name="Normal 8 2 3 4 5 2 4 2 3" xfId="18569"/>
    <cellStyle name="Normal 8 2 3 4 5 2 4 2 3 2" xfId="42363"/>
    <cellStyle name="Normal 8 2 3 4 5 2 4 2 4" xfId="26502"/>
    <cellStyle name="Normal 8 2 3 4 5 2 4 3" xfId="4644"/>
    <cellStyle name="Normal 8 2 3 4 5 2 4 3 2" xfId="12619"/>
    <cellStyle name="Normal 8 2 3 4 5 2 4 3 2 2" xfId="36414"/>
    <cellStyle name="Normal 8 2 3 4 5 2 4 3 3" xfId="20550"/>
    <cellStyle name="Normal 8 2 3 4 5 2 4 3 3 2" xfId="44344"/>
    <cellStyle name="Normal 8 2 3 4 5 2 4 3 4" xfId="28483"/>
    <cellStyle name="Normal 8 2 3 4 5 2 4 4" xfId="6667"/>
    <cellStyle name="Normal 8 2 3 4 5 2 4 4 2" xfId="14600"/>
    <cellStyle name="Normal 8 2 3 4 5 2 4 4 2 2" xfId="38395"/>
    <cellStyle name="Normal 8 2 3 4 5 2 4 4 3" xfId="22531"/>
    <cellStyle name="Normal 8 2 3 4 5 2 4 4 3 2" xfId="46325"/>
    <cellStyle name="Normal 8 2 3 4 5 2 4 4 4" xfId="30465"/>
    <cellStyle name="Normal 8 2 3 4 5 2 4 5" xfId="8657"/>
    <cellStyle name="Normal 8 2 3 4 5 2 4 5 2" xfId="32452"/>
    <cellStyle name="Normal 8 2 3 4 5 2 4 6" xfId="16588"/>
    <cellStyle name="Normal 8 2 3 4 5 2 4 6 2" xfId="40382"/>
    <cellStyle name="Normal 8 2 3 4 5 2 4 7" xfId="24521"/>
    <cellStyle name="Normal 8 2 3 4 5 2 5" xfId="679"/>
    <cellStyle name="Normal 8 2 3 4 5 2 5 2" xfId="2663"/>
    <cellStyle name="Normal 8 2 3 4 5 2 5 2 2" xfId="10639"/>
    <cellStyle name="Normal 8 2 3 4 5 2 5 2 2 2" xfId="34434"/>
    <cellStyle name="Normal 8 2 3 4 5 2 5 2 3" xfId="18570"/>
    <cellStyle name="Normal 8 2 3 4 5 2 5 2 3 2" xfId="42364"/>
    <cellStyle name="Normal 8 2 3 4 5 2 5 2 4" xfId="26503"/>
    <cellStyle name="Normal 8 2 3 4 5 2 5 3" xfId="4645"/>
    <cellStyle name="Normal 8 2 3 4 5 2 5 3 2" xfId="12620"/>
    <cellStyle name="Normal 8 2 3 4 5 2 5 3 2 2" xfId="36415"/>
    <cellStyle name="Normal 8 2 3 4 5 2 5 3 3" xfId="20551"/>
    <cellStyle name="Normal 8 2 3 4 5 2 5 3 3 2" xfId="44345"/>
    <cellStyle name="Normal 8 2 3 4 5 2 5 3 4" xfId="28484"/>
    <cellStyle name="Normal 8 2 3 4 5 2 5 4" xfId="6668"/>
    <cellStyle name="Normal 8 2 3 4 5 2 5 4 2" xfId="14601"/>
    <cellStyle name="Normal 8 2 3 4 5 2 5 4 2 2" xfId="38396"/>
    <cellStyle name="Normal 8 2 3 4 5 2 5 4 3" xfId="22532"/>
    <cellStyle name="Normal 8 2 3 4 5 2 5 4 3 2" xfId="46326"/>
    <cellStyle name="Normal 8 2 3 4 5 2 5 4 4" xfId="30466"/>
    <cellStyle name="Normal 8 2 3 4 5 2 5 5" xfId="8658"/>
    <cellStyle name="Normal 8 2 3 4 5 2 5 5 2" xfId="32453"/>
    <cellStyle name="Normal 8 2 3 4 5 2 5 6" xfId="16589"/>
    <cellStyle name="Normal 8 2 3 4 5 2 5 6 2" xfId="40383"/>
    <cellStyle name="Normal 8 2 3 4 5 2 5 7" xfId="24522"/>
    <cellStyle name="Normal 8 2 3 4 5 2 6" xfId="2659"/>
    <cellStyle name="Normal 8 2 3 4 5 2 6 2" xfId="10635"/>
    <cellStyle name="Normal 8 2 3 4 5 2 6 2 2" xfId="34430"/>
    <cellStyle name="Normal 8 2 3 4 5 2 6 3" xfId="18566"/>
    <cellStyle name="Normal 8 2 3 4 5 2 6 3 2" xfId="42360"/>
    <cellStyle name="Normal 8 2 3 4 5 2 6 4" xfId="26499"/>
    <cellStyle name="Normal 8 2 3 4 5 2 7" xfId="4641"/>
    <cellStyle name="Normal 8 2 3 4 5 2 7 2" xfId="12616"/>
    <cellStyle name="Normal 8 2 3 4 5 2 7 2 2" xfId="36411"/>
    <cellStyle name="Normal 8 2 3 4 5 2 7 3" xfId="20547"/>
    <cellStyle name="Normal 8 2 3 4 5 2 7 3 2" xfId="44341"/>
    <cellStyle name="Normal 8 2 3 4 5 2 7 4" xfId="28480"/>
    <cellStyle name="Normal 8 2 3 4 5 2 8" xfId="6664"/>
    <cellStyle name="Normal 8 2 3 4 5 2 8 2" xfId="14597"/>
    <cellStyle name="Normal 8 2 3 4 5 2 8 2 2" xfId="38392"/>
    <cellStyle name="Normal 8 2 3 4 5 2 8 3" xfId="22528"/>
    <cellStyle name="Normal 8 2 3 4 5 2 8 3 2" xfId="46322"/>
    <cellStyle name="Normal 8 2 3 4 5 2 8 4" xfId="30462"/>
    <cellStyle name="Normal 8 2 3 4 5 2 9" xfId="8654"/>
    <cellStyle name="Normal 8 2 3 4 5 2 9 2" xfId="32449"/>
    <cellStyle name="Normal 8 2 3 4 5 3" xfId="680"/>
    <cellStyle name="Normal 8 2 3 4 5 3 2" xfId="2664"/>
    <cellStyle name="Normal 8 2 3 4 5 3 2 2" xfId="10640"/>
    <cellStyle name="Normal 8 2 3 4 5 3 2 2 2" xfId="34435"/>
    <cellStyle name="Normal 8 2 3 4 5 3 2 3" xfId="18571"/>
    <cellStyle name="Normal 8 2 3 4 5 3 2 3 2" xfId="42365"/>
    <cellStyle name="Normal 8 2 3 4 5 3 2 4" xfId="26504"/>
    <cellStyle name="Normal 8 2 3 4 5 3 3" xfId="4646"/>
    <cellStyle name="Normal 8 2 3 4 5 3 3 2" xfId="12621"/>
    <cellStyle name="Normal 8 2 3 4 5 3 3 2 2" xfId="36416"/>
    <cellStyle name="Normal 8 2 3 4 5 3 3 3" xfId="20552"/>
    <cellStyle name="Normal 8 2 3 4 5 3 3 3 2" xfId="44346"/>
    <cellStyle name="Normal 8 2 3 4 5 3 3 4" xfId="28485"/>
    <cellStyle name="Normal 8 2 3 4 5 3 4" xfId="6669"/>
    <cellStyle name="Normal 8 2 3 4 5 3 4 2" xfId="14602"/>
    <cellStyle name="Normal 8 2 3 4 5 3 4 2 2" xfId="38397"/>
    <cellStyle name="Normal 8 2 3 4 5 3 4 3" xfId="22533"/>
    <cellStyle name="Normal 8 2 3 4 5 3 4 3 2" xfId="46327"/>
    <cellStyle name="Normal 8 2 3 4 5 3 4 4" xfId="30467"/>
    <cellStyle name="Normal 8 2 3 4 5 3 5" xfId="8659"/>
    <cellStyle name="Normal 8 2 3 4 5 3 5 2" xfId="32454"/>
    <cellStyle name="Normal 8 2 3 4 5 3 6" xfId="16590"/>
    <cellStyle name="Normal 8 2 3 4 5 3 6 2" xfId="40384"/>
    <cellStyle name="Normal 8 2 3 4 5 3 7" xfId="24523"/>
    <cellStyle name="Normal 8 2 3 4 5 4" xfId="681"/>
    <cellStyle name="Normal 8 2 3 4 5 4 2" xfId="2665"/>
    <cellStyle name="Normal 8 2 3 4 5 4 2 2" xfId="10641"/>
    <cellStyle name="Normal 8 2 3 4 5 4 2 2 2" xfId="34436"/>
    <cellStyle name="Normal 8 2 3 4 5 4 2 3" xfId="18572"/>
    <cellStyle name="Normal 8 2 3 4 5 4 2 3 2" xfId="42366"/>
    <cellStyle name="Normal 8 2 3 4 5 4 2 4" xfId="26505"/>
    <cellStyle name="Normal 8 2 3 4 5 4 3" xfId="4647"/>
    <cellStyle name="Normal 8 2 3 4 5 4 3 2" xfId="12622"/>
    <cellStyle name="Normal 8 2 3 4 5 4 3 2 2" xfId="36417"/>
    <cellStyle name="Normal 8 2 3 4 5 4 3 3" xfId="20553"/>
    <cellStyle name="Normal 8 2 3 4 5 4 3 3 2" xfId="44347"/>
    <cellStyle name="Normal 8 2 3 4 5 4 3 4" xfId="28486"/>
    <cellStyle name="Normal 8 2 3 4 5 4 4" xfId="6670"/>
    <cellStyle name="Normal 8 2 3 4 5 4 4 2" xfId="14603"/>
    <cellStyle name="Normal 8 2 3 4 5 4 4 2 2" xfId="38398"/>
    <cellStyle name="Normal 8 2 3 4 5 4 4 3" xfId="22534"/>
    <cellStyle name="Normal 8 2 3 4 5 4 4 3 2" xfId="46328"/>
    <cellStyle name="Normal 8 2 3 4 5 4 4 4" xfId="30468"/>
    <cellStyle name="Normal 8 2 3 4 5 4 5" xfId="8660"/>
    <cellStyle name="Normal 8 2 3 4 5 4 5 2" xfId="32455"/>
    <cellStyle name="Normal 8 2 3 4 5 4 6" xfId="16591"/>
    <cellStyle name="Normal 8 2 3 4 5 4 6 2" xfId="40385"/>
    <cellStyle name="Normal 8 2 3 4 5 4 7" xfId="24524"/>
    <cellStyle name="Normal 8 2 3 4 5 5" xfId="682"/>
    <cellStyle name="Normal 8 2 3 4 5 5 2" xfId="2666"/>
    <cellStyle name="Normal 8 2 3 4 5 5 2 2" xfId="10642"/>
    <cellStyle name="Normal 8 2 3 4 5 5 2 2 2" xfId="34437"/>
    <cellStyle name="Normal 8 2 3 4 5 5 2 3" xfId="18573"/>
    <cellStyle name="Normal 8 2 3 4 5 5 2 3 2" xfId="42367"/>
    <cellStyle name="Normal 8 2 3 4 5 5 2 4" xfId="26506"/>
    <cellStyle name="Normal 8 2 3 4 5 5 3" xfId="4648"/>
    <cellStyle name="Normal 8 2 3 4 5 5 3 2" xfId="12623"/>
    <cellStyle name="Normal 8 2 3 4 5 5 3 2 2" xfId="36418"/>
    <cellStyle name="Normal 8 2 3 4 5 5 3 3" xfId="20554"/>
    <cellStyle name="Normal 8 2 3 4 5 5 3 3 2" xfId="44348"/>
    <cellStyle name="Normal 8 2 3 4 5 5 3 4" xfId="28487"/>
    <cellStyle name="Normal 8 2 3 4 5 5 4" xfId="6671"/>
    <cellStyle name="Normal 8 2 3 4 5 5 4 2" xfId="14604"/>
    <cellStyle name="Normal 8 2 3 4 5 5 4 2 2" xfId="38399"/>
    <cellStyle name="Normal 8 2 3 4 5 5 4 3" xfId="22535"/>
    <cellStyle name="Normal 8 2 3 4 5 5 4 3 2" xfId="46329"/>
    <cellStyle name="Normal 8 2 3 4 5 5 4 4" xfId="30469"/>
    <cellStyle name="Normal 8 2 3 4 5 5 5" xfId="8661"/>
    <cellStyle name="Normal 8 2 3 4 5 5 5 2" xfId="32456"/>
    <cellStyle name="Normal 8 2 3 4 5 5 6" xfId="16592"/>
    <cellStyle name="Normal 8 2 3 4 5 5 6 2" xfId="40386"/>
    <cellStyle name="Normal 8 2 3 4 5 5 7" xfId="24525"/>
    <cellStyle name="Normal 8 2 3 4 5 6" xfId="683"/>
    <cellStyle name="Normal 8 2 3 4 5 6 2" xfId="2667"/>
    <cellStyle name="Normal 8 2 3 4 5 6 2 2" xfId="10643"/>
    <cellStyle name="Normal 8 2 3 4 5 6 2 2 2" xfId="34438"/>
    <cellStyle name="Normal 8 2 3 4 5 6 2 3" xfId="18574"/>
    <cellStyle name="Normal 8 2 3 4 5 6 2 3 2" xfId="42368"/>
    <cellStyle name="Normal 8 2 3 4 5 6 2 4" xfId="26507"/>
    <cellStyle name="Normal 8 2 3 4 5 6 3" xfId="4649"/>
    <cellStyle name="Normal 8 2 3 4 5 6 3 2" xfId="12624"/>
    <cellStyle name="Normal 8 2 3 4 5 6 3 2 2" xfId="36419"/>
    <cellStyle name="Normal 8 2 3 4 5 6 3 3" xfId="20555"/>
    <cellStyle name="Normal 8 2 3 4 5 6 3 3 2" xfId="44349"/>
    <cellStyle name="Normal 8 2 3 4 5 6 3 4" xfId="28488"/>
    <cellStyle name="Normal 8 2 3 4 5 6 4" xfId="6672"/>
    <cellStyle name="Normal 8 2 3 4 5 6 4 2" xfId="14605"/>
    <cellStyle name="Normal 8 2 3 4 5 6 4 2 2" xfId="38400"/>
    <cellStyle name="Normal 8 2 3 4 5 6 4 3" xfId="22536"/>
    <cellStyle name="Normal 8 2 3 4 5 6 4 3 2" xfId="46330"/>
    <cellStyle name="Normal 8 2 3 4 5 6 4 4" xfId="30470"/>
    <cellStyle name="Normal 8 2 3 4 5 6 5" xfId="8662"/>
    <cellStyle name="Normal 8 2 3 4 5 6 5 2" xfId="32457"/>
    <cellStyle name="Normal 8 2 3 4 5 6 6" xfId="16593"/>
    <cellStyle name="Normal 8 2 3 4 5 6 6 2" xfId="40387"/>
    <cellStyle name="Normal 8 2 3 4 5 6 7" xfId="24526"/>
    <cellStyle name="Normal 8 2 3 4 5 7" xfId="2658"/>
    <cellStyle name="Normal 8 2 3 4 5 7 2" xfId="10634"/>
    <cellStyle name="Normal 8 2 3 4 5 7 2 2" xfId="34429"/>
    <cellStyle name="Normal 8 2 3 4 5 7 3" xfId="18565"/>
    <cellStyle name="Normal 8 2 3 4 5 7 3 2" xfId="42359"/>
    <cellStyle name="Normal 8 2 3 4 5 7 4" xfId="26498"/>
    <cellStyle name="Normal 8 2 3 4 5 8" xfId="4640"/>
    <cellStyle name="Normal 8 2 3 4 5 8 2" xfId="12615"/>
    <cellStyle name="Normal 8 2 3 4 5 8 2 2" xfId="36410"/>
    <cellStyle name="Normal 8 2 3 4 5 8 3" xfId="20546"/>
    <cellStyle name="Normal 8 2 3 4 5 8 3 2" xfId="44340"/>
    <cellStyle name="Normal 8 2 3 4 5 8 4" xfId="28479"/>
    <cellStyle name="Normal 8 2 3 4 5 9" xfId="6663"/>
    <cellStyle name="Normal 8 2 3 4 5 9 2" xfId="14596"/>
    <cellStyle name="Normal 8 2 3 4 5 9 2 2" xfId="38391"/>
    <cellStyle name="Normal 8 2 3 4 5 9 3" xfId="22527"/>
    <cellStyle name="Normal 8 2 3 4 5 9 3 2" xfId="46321"/>
    <cellStyle name="Normal 8 2 3 4 5 9 4" xfId="30461"/>
    <cellStyle name="Normal 8 2 3 4 6" xfId="684"/>
    <cellStyle name="Normal 8 2 3 4 6 10" xfId="16594"/>
    <cellStyle name="Normal 8 2 3 4 6 10 2" xfId="40388"/>
    <cellStyle name="Normal 8 2 3 4 6 11" xfId="24527"/>
    <cellStyle name="Normal 8 2 3 4 6 2" xfId="685"/>
    <cellStyle name="Normal 8 2 3 4 6 2 2" xfId="2669"/>
    <cellStyle name="Normal 8 2 3 4 6 2 2 2" xfId="10645"/>
    <cellStyle name="Normal 8 2 3 4 6 2 2 2 2" xfId="34440"/>
    <cellStyle name="Normal 8 2 3 4 6 2 2 3" xfId="18576"/>
    <cellStyle name="Normal 8 2 3 4 6 2 2 3 2" xfId="42370"/>
    <cellStyle name="Normal 8 2 3 4 6 2 2 4" xfId="26509"/>
    <cellStyle name="Normal 8 2 3 4 6 2 3" xfId="4651"/>
    <cellStyle name="Normal 8 2 3 4 6 2 3 2" xfId="12626"/>
    <cellStyle name="Normal 8 2 3 4 6 2 3 2 2" xfId="36421"/>
    <cellStyle name="Normal 8 2 3 4 6 2 3 3" xfId="20557"/>
    <cellStyle name="Normal 8 2 3 4 6 2 3 3 2" xfId="44351"/>
    <cellStyle name="Normal 8 2 3 4 6 2 3 4" xfId="28490"/>
    <cellStyle name="Normal 8 2 3 4 6 2 4" xfId="6674"/>
    <cellStyle name="Normal 8 2 3 4 6 2 4 2" xfId="14607"/>
    <cellStyle name="Normal 8 2 3 4 6 2 4 2 2" xfId="38402"/>
    <cellStyle name="Normal 8 2 3 4 6 2 4 3" xfId="22538"/>
    <cellStyle name="Normal 8 2 3 4 6 2 4 3 2" xfId="46332"/>
    <cellStyle name="Normal 8 2 3 4 6 2 4 4" xfId="30472"/>
    <cellStyle name="Normal 8 2 3 4 6 2 5" xfId="8664"/>
    <cellStyle name="Normal 8 2 3 4 6 2 5 2" xfId="32459"/>
    <cellStyle name="Normal 8 2 3 4 6 2 6" xfId="16595"/>
    <cellStyle name="Normal 8 2 3 4 6 2 6 2" xfId="40389"/>
    <cellStyle name="Normal 8 2 3 4 6 2 7" xfId="24528"/>
    <cellStyle name="Normal 8 2 3 4 6 3" xfId="686"/>
    <cellStyle name="Normal 8 2 3 4 6 3 2" xfId="2670"/>
    <cellStyle name="Normal 8 2 3 4 6 3 2 2" xfId="10646"/>
    <cellStyle name="Normal 8 2 3 4 6 3 2 2 2" xfId="34441"/>
    <cellStyle name="Normal 8 2 3 4 6 3 2 3" xfId="18577"/>
    <cellStyle name="Normal 8 2 3 4 6 3 2 3 2" xfId="42371"/>
    <cellStyle name="Normal 8 2 3 4 6 3 2 4" xfId="26510"/>
    <cellStyle name="Normal 8 2 3 4 6 3 3" xfId="4652"/>
    <cellStyle name="Normal 8 2 3 4 6 3 3 2" xfId="12627"/>
    <cellStyle name="Normal 8 2 3 4 6 3 3 2 2" xfId="36422"/>
    <cellStyle name="Normal 8 2 3 4 6 3 3 3" xfId="20558"/>
    <cellStyle name="Normal 8 2 3 4 6 3 3 3 2" xfId="44352"/>
    <cellStyle name="Normal 8 2 3 4 6 3 3 4" xfId="28491"/>
    <cellStyle name="Normal 8 2 3 4 6 3 4" xfId="6675"/>
    <cellStyle name="Normal 8 2 3 4 6 3 4 2" xfId="14608"/>
    <cellStyle name="Normal 8 2 3 4 6 3 4 2 2" xfId="38403"/>
    <cellStyle name="Normal 8 2 3 4 6 3 4 3" xfId="22539"/>
    <cellStyle name="Normal 8 2 3 4 6 3 4 3 2" xfId="46333"/>
    <cellStyle name="Normal 8 2 3 4 6 3 4 4" xfId="30473"/>
    <cellStyle name="Normal 8 2 3 4 6 3 5" xfId="8665"/>
    <cellStyle name="Normal 8 2 3 4 6 3 5 2" xfId="32460"/>
    <cellStyle name="Normal 8 2 3 4 6 3 6" xfId="16596"/>
    <cellStyle name="Normal 8 2 3 4 6 3 6 2" xfId="40390"/>
    <cellStyle name="Normal 8 2 3 4 6 3 7" xfId="24529"/>
    <cellStyle name="Normal 8 2 3 4 6 4" xfId="687"/>
    <cellStyle name="Normal 8 2 3 4 6 4 2" xfId="2671"/>
    <cellStyle name="Normal 8 2 3 4 6 4 2 2" xfId="10647"/>
    <cellStyle name="Normal 8 2 3 4 6 4 2 2 2" xfId="34442"/>
    <cellStyle name="Normal 8 2 3 4 6 4 2 3" xfId="18578"/>
    <cellStyle name="Normal 8 2 3 4 6 4 2 3 2" xfId="42372"/>
    <cellStyle name="Normal 8 2 3 4 6 4 2 4" xfId="26511"/>
    <cellStyle name="Normal 8 2 3 4 6 4 3" xfId="4653"/>
    <cellStyle name="Normal 8 2 3 4 6 4 3 2" xfId="12628"/>
    <cellStyle name="Normal 8 2 3 4 6 4 3 2 2" xfId="36423"/>
    <cellStyle name="Normal 8 2 3 4 6 4 3 3" xfId="20559"/>
    <cellStyle name="Normal 8 2 3 4 6 4 3 3 2" xfId="44353"/>
    <cellStyle name="Normal 8 2 3 4 6 4 3 4" xfId="28492"/>
    <cellStyle name="Normal 8 2 3 4 6 4 4" xfId="6676"/>
    <cellStyle name="Normal 8 2 3 4 6 4 4 2" xfId="14609"/>
    <cellStyle name="Normal 8 2 3 4 6 4 4 2 2" xfId="38404"/>
    <cellStyle name="Normal 8 2 3 4 6 4 4 3" xfId="22540"/>
    <cellStyle name="Normal 8 2 3 4 6 4 4 3 2" xfId="46334"/>
    <cellStyle name="Normal 8 2 3 4 6 4 4 4" xfId="30474"/>
    <cellStyle name="Normal 8 2 3 4 6 4 5" xfId="8666"/>
    <cellStyle name="Normal 8 2 3 4 6 4 5 2" xfId="32461"/>
    <cellStyle name="Normal 8 2 3 4 6 4 6" xfId="16597"/>
    <cellStyle name="Normal 8 2 3 4 6 4 6 2" xfId="40391"/>
    <cellStyle name="Normal 8 2 3 4 6 4 7" xfId="24530"/>
    <cellStyle name="Normal 8 2 3 4 6 5" xfId="688"/>
    <cellStyle name="Normal 8 2 3 4 6 5 2" xfId="2672"/>
    <cellStyle name="Normal 8 2 3 4 6 5 2 2" xfId="10648"/>
    <cellStyle name="Normal 8 2 3 4 6 5 2 2 2" xfId="34443"/>
    <cellStyle name="Normal 8 2 3 4 6 5 2 3" xfId="18579"/>
    <cellStyle name="Normal 8 2 3 4 6 5 2 3 2" xfId="42373"/>
    <cellStyle name="Normal 8 2 3 4 6 5 2 4" xfId="26512"/>
    <cellStyle name="Normal 8 2 3 4 6 5 3" xfId="4654"/>
    <cellStyle name="Normal 8 2 3 4 6 5 3 2" xfId="12629"/>
    <cellStyle name="Normal 8 2 3 4 6 5 3 2 2" xfId="36424"/>
    <cellStyle name="Normal 8 2 3 4 6 5 3 3" xfId="20560"/>
    <cellStyle name="Normal 8 2 3 4 6 5 3 3 2" xfId="44354"/>
    <cellStyle name="Normal 8 2 3 4 6 5 3 4" xfId="28493"/>
    <cellStyle name="Normal 8 2 3 4 6 5 4" xfId="6677"/>
    <cellStyle name="Normal 8 2 3 4 6 5 4 2" xfId="14610"/>
    <cellStyle name="Normal 8 2 3 4 6 5 4 2 2" xfId="38405"/>
    <cellStyle name="Normal 8 2 3 4 6 5 4 3" xfId="22541"/>
    <cellStyle name="Normal 8 2 3 4 6 5 4 3 2" xfId="46335"/>
    <cellStyle name="Normal 8 2 3 4 6 5 4 4" xfId="30475"/>
    <cellStyle name="Normal 8 2 3 4 6 5 5" xfId="8667"/>
    <cellStyle name="Normal 8 2 3 4 6 5 5 2" xfId="32462"/>
    <cellStyle name="Normal 8 2 3 4 6 5 6" xfId="16598"/>
    <cellStyle name="Normal 8 2 3 4 6 5 6 2" xfId="40392"/>
    <cellStyle name="Normal 8 2 3 4 6 5 7" xfId="24531"/>
    <cellStyle name="Normal 8 2 3 4 6 6" xfId="2668"/>
    <cellStyle name="Normal 8 2 3 4 6 6 2" xfId="10644"/>
    <cellStyle name="Normal 8 2 3 4 6 6 2 2" xfId="34439"/>
    <cellStyle name="Normal 8 2 3 4 6 6 3" xfId="18575"/>
    <cellStyle name="Normal 8 2 3 4 6 6 3 2" xfId="42369"/>
    <cellStyle name="Normal 8 2 3 4 6 6 4" xfId="26508"/>
    <cellStyle name="Normal 8 2 3 4 6 7" xfId="4650"/>
    <cellStyle name="Normal 8 2 3 4 6 7 2" xfId="12625"/>
    <cellStyle name="Normal 8 2 3 4 6 7 2 2" xfId="36420"/>
    <cellStyle name="Normal 8 2 3 4 6 7 3" xfId="20556"/>
    <cellStyle name="Normal 8 2 3 4 6 7 3 2" xfId="44350"/>
    <cellStyle name="Normal 8 2 3 4 6 7 4" xfId="28489"/>
    <cellStyle name="Normal 8 2 3 4 6 8" xfId="6673"/>
    <cellStyle name="Normal 8 2 3 4 6 8 2" xfId="14606"/>
    <cellStyle name="Normal 8 2 3 4 6 8 2 2" xfId="38401"/>
    <cellStyle name="Normal 8 2 3 4 6 8 3" xfId="22537"/>
    <cellStyle name="Normal 8 2 3 4 6 8 3 2" xfId="46331"/>
    <cellStyle name="Normal 8 2 3 4 6 8 4" xfId="30471"/>
    <cellStyle name="Normal 8 2 3 4 6 9" xfId="8663"/>
    <cellStyle name="Normal 8 2 3 4 6 9 2" xfId="32458"/>
    <cellStyle name="Normal 8 2 3 4 7" xfId="689"/>
    <cellStyle name="Normal 8 2 3 4 7 2" xfId="2673"/>
    <cellStyle name="Normal 8 2 3 4 7 2 2" xfId="10649"/>
    <cellStyle name="Normal 8 2 3 4 7 2 2 2" xfId="34444"/>
    <cellStyle name="Normal 8 2 3 4 7 2 3" xfId="18580"/>
    <cellStyle name="Normal 8 2 3 4 7 2 3 2" xfId="42374"/>
    <cellStyle name="Normal 8 2 3 4 7 2 4" xfId="26513"/>
    <cellStyle name="Normal 8 2 3 4 7 3" xfId="4655"/>
    <cellStyle name="Normal 8 2 3 4 7 3 2" xfId="12630"/>
    <cellStyle name="Normal 8 2 3 4 7 3 2 2" xfId="36425"/>
    <cellStyle name="Normal 8 2 3 4 7 3 3" xfId="20561"/>
    <cellStyle name="Normal 8 2 3 4 7 3 3 2" xfId="44355"/>
    <cellStyle name="Normal 8 2 3 4 7 3 4" xfId="28494"/>
    <cellStyle name="Normal 8 2 3 4 7 4" xfId="6678"/>
    <cellStyle name="Normal 8 2 3 4 7 4 2" xfId="14611"/>
    <cellStyle name="Normal 8 2 3 4 7 4 2 2" xfId="38406"/>
    <cellStyle name="Normal 8 2 3 4 7 4 3" xfId="22542"/>
    <cellStyle name="Normal 8 2 3 4 7 4 3 2" xfId="46336"/>
    <cellStyle name="Normal 8 2 3 4 7 4 4" xfId="30476"/>
    <cellStyle name="Normal 8 2 3 4 7 5" xfId="8668"/>
    <cellStyle name="Normal 8 2 3 4 7 5 2" xfId="32463"/>
    <cellStyle name="Normal 8 2 3 4 7 6" xfId="16599"/>
    <cellStyle name="Normal 8 2 3 4 7 6 2" xfId="40393"/>
    <cellStyle name="Normal 8 2 3 4 7 7" xfId="24532"/>
    <cellStyle name="Normal 8 2 3 4 8" xfId="690"/>
    <cellStyle name="Normal 8 2 3 4 8 2" xfId="2674"/>
    <cellStyle name="Normal 8 2 3 4 8 2 2" xfId="10650"/>
    <cellStyle name="Normal 8 2 3 4 8 2 2 2" xfId="34445"/>
    <cellStyle name="Normal 8 2 3 4 8 2 3" xfId="18581"/>
    <cellStyle name="Normal 8 2 3 4 8 2 3 2" xfId="42375"/>
    <cellStyle name="Normal 8 2 3 4 8 2 4" xfId="26514"/>
    <cellStyle name="Normal 8 2 3 4 8 3" xfId="4656"/>
    <cellStyle name="Normal 8 2 3 4 8 3 2" xfId="12631"/>
    <cellStyle name="Normal 8 2 3 4 8 3 2 2" xfId="36426"/>
    <cellStyle name="Normal 8 2 3 4 8 3 3" xfId="20562"/>
    <cellStyle name="Normal 8 2 3 4 8 3 3 2" xfId="44356"/>
    <cellStyle name="Normal 8 2 3 4 8 3 4" xfId="28495"/>
    <cellStyle name="Normal 8 2 3 4 8 4" xfId="6679"/>
    <cellStyle name="Normal 8 2 3 4 8 4 2" xfId="14612"/>
    <cellStyle name="Normal 8 2 3 4 8 4 2 2" xfId="38407"/>
    <cellStyle name="Normal 8 2 3 4 8 4 3" xfId="22543"/>
    <cellStyle name="Normal 8 2 3 4 8 4 3 2" xfId="46337"/>
    <cellStyle name="Normal 8 2 3 4 8 4 4" xfId="30477"/>
    <cellStyle name="Normal 8 2 3 4 8 5" xfId="8669"/>
    <cellStyle name="Normal 8 2 3 4 8 5 2" xfId="32464"/>
    <cellStyle name="Normal 8 2 3 4 8 6" xfId="16600"/>
    <cellStyle name="Normal 8 2 3 4 8 6 2" xfId="40394"/>
    <cellStyle name="Normal 8 2 3 4 8 7" xfId="24533"/>
    <cellStyle name="Normal 8 2 3 4 9" xfId="691"/>
    <cellStyle name="Normal 8 2 3 4 9 2" xfId="2675"/>
    <cellStyle name="Normal 8 2 3 4 9 2 2" xfId="10651"/>
    <cellStyle name="Normal 8 2 3 4 9 2 2 2" xfId="34446"/>
    <cellStyle name="Normal 8 2 3 4 9 2 3" xfId="18582"/>
    <cellStyle name="Normal 8 2 3 4 9 2 3 2" xfId="42376"/>
    <cellStyle name="Normal 8 2 3 4 9 2 4" xfId="26515"/>
    <cellStyle name="Normal 8 2 3 4 9 3" xfId="4657"/>
    <cellStyle name="Normal 8 2 3 4 9 3 2" xfId="12632"/>
    <cellStyle name="Normal 8 2 3 4 9 3 2 2" xfId="36427"/>
    <cellStyle name="Normal 8 2 3 4 9 3 3" xfId="20563"/>
    <cellStyle name="Normal 8 2 3 4 9 3 3 2" xfId="44357"/>
    <cellStyle name="Normal 8 2 3 4 9 3 4" xfId="28496"/>
    <cellStyle name="Normal 8 2 3 4 9 4" xfId="6680"/>
    <cellStyle name="Normal 8 2 3 4 9 4 2" xfId="14613"/>
    <cellStyle name="Normal 8 2 3 4 9 4 2 2" xfId="38408"/>
    <cellStyle name="Normal 8 2 3 4 9 4 3" xfId="22544"/>
    <cellStyle name="Normal 8 2 3 4 9 4 3 2" xfId="46338"/>
    <cellStyle name="Normal 8 2 3 4 9 4 4" xfId="30478"/>
    <cellStyle name="Normal 8 2 3 4 9 5" xfId="8670"/>
    <cellStyle name="Normal 8 2 3 4 9 5 2" xfId="32465"/>
    <cellStyle name="Normal 8 2 3 4 9 6" xfId="16601"/>
    <cellStyle name="Normal 8 2 3 4 9 6 2" xfId="40395"/>
    <cellStyle name="Normal 8 2 3 4 9 7" xfId="24534"/>
    <cellStyle name="Normal 8 2 3 5" xfId="692"/>
    <cellStyle name="Normal 8 2 3 5 10" xfId="4658"/>
    <cellStyle name="Normal 8 2 3 5 10 2" xfId="12633"/>
    <cellStyle name="Normal 8 2 3 5 10 2 2" xfId="36428"/>
    <cellStyle name="Normal 8 2 3 5 10 3" xfId="20564"/>
    <cellStyle name="Normal 8 2 3 5 10 3 2" xfId="44358"/>
    <cellStyle name="Normal 8 2 3 5 10 4" xfId="28497"/>
    <cellStyle name="Normal 8 2 3 5 11" xfId="6681"/>
    <cellStyle name="Normal 8 2 3 5 11 2" xfId="14614"/>
    <cellStyle name="Normal 8 2 3 5 11 2 2" xfId="38409"/>
    <cellStyle name="Normal 8 2 3 5 11 3" xfId="22545"/>
    <cellStyle name="Normal 8 2 3 5 11 3 2" xfId="46339"/>
    <cellStyle name="Normal 8 2 3 5 11 4" xfId="30479"/>
    <cellStyle name="Normal 8 2 3 5 12" xfId="8671"/>
    <cellStyle name="Normal 8 2 3 5 12 2" xfId="32466"/>
    <cellStyle name="Normal 8 2 3 5 13" xfId="16602"/>
    <cellStyle name="Normal 8 2 3 5 13 2" xfId="40396"/>
    <cellStyle name="Normal 8 2 3 5 14" xfId="24535"/>
    <cellStyle name="Normal 8 2 3 5 2" xfId="693"/>
    <cellStyle name="Normal 8 2 3 5 2 10" xfId="8672"/>
    <cellStyle name="Normal 8 2 3 5 2 10 2" xfId="32467"/>
    <cellStyle name="Normal 8 2 3 5 2 11" xfId="16603"/>
    <cellStyle name="Normal 8 2 3 5 2 11 2" xfId="40397"/>
    <cellStyle name="Normal 8 2 3 5 2 12" xfId="24536"/>
    <cellStyle name="Normal 8 2 3 5 2 2" xfId="694"/>
    <cellStyle name="Normal 8 2 3 5 2 2 10" xfId="16604"/>
    <cellStyle name="Normal 8 2 3 5 2 2 10 2" xfId="40398"/>
    <cellStyle name="Normal 8 2 3 5 2 2 11" xfId="24537"/>
    <cellStyle name="Normal 8 2 3 5 2 2 2" xfId="695"/>
    <cellStyle name="Normal 8 2 3 5 2 2 2 2" xfId="2679"/>
    <cellStyle name="Normal 8 2 3 5 2 2 2 2 2" xfId="10655"/>
    <cellStyle name="Normal 8 2 3 5 2 2 2 2 2 2" xfId="34450"/>
    <cellStyle name="Normal 8 2 3 5 2 2 2 2 3" xfId="18586"/>
    <cellStyle name="Normal 8 2 3 5 2 2 2 2 3 2" xfId="42380"/>
    <cellStyle name="Normal 8 2 3 5 2 2 2 2 4" xfId="26519"/>
    <cellStyle name="Normal 8 2 3 5 2 2 2 3" xfId="4661"/>
    <cellStyle name="Normal 8 2 3 5 2 2 2 3 2" xfId="12636"/>
    <cellStyle name="Normal 8 2 3 5 2 2 2 3 2 2" xfId="36431"/>
    <cellStyle name="Normal 8 2 3 5 2 2 2 3 3" xfId="20567"/>
    <cellStyle name="Normal 8 2 3 5 2 2 2 3 3 2" xfId="44361"/>
    <cellStyle name="Normal 8 2 3 5 2 2 2 3 4" xfId="28500"/>
    <cellStyle name="Normal 8 2 3 5 2 2 2 4" xfId="6684"/>
    <cellStyle name="Normal 8 2 3 5 2 2 2 4 2" xfId="14617"/>
    <cellStyle name="Normal 8 2 3 5 2 2 2 4 2 2" xfId="38412"/>
    <cellStyle name="Normal 8 2 3 5 2 2 2 4 3" xfId="22548"/>
    <cellStyle name="Normal 8 2 3 5 2 2 2 4 3 2" xfId="46342"/>
    <cellStyle name="Normal 8 2 3 5 2 2 2 4 4" xfId="30482"/>
    <cellStyle name="Normal 8 2 3 5 2 2 2 5" xfId="8674"/>
    <cellStyle name="Normal 8 2 3 5 2 2 2 5 2" xfId="32469"/>
    <cellStyle name="Normal 8 2 3 5 2 2 2 6" xfId="16605"/>
    <cellStyle name="Normal 8 2 3 5 2 2 2 6 2" xfId="40399"/>
    <cellStyle name="Normal 8 2 3 5 2 2 2 7" xfId="24538"/>
    <cellStyle name="Normal 8 2 3 5 2 2 3" xfId="696"/>
    <cellStyle name="Normal 8 2 3 5 2 2 3 2" xfId="2680"/>
    <cellStyle name="Normal 8 2 3 5 2 2 3 2 2" xfId="10656"/>
    <cellStyle name="Normal 8 2 3 5 2 2 3 2 2 2" xfId="34451"/>
    <cellStyle name="Normal 8 2 3 5 2 2 3 2 3" xfId="18587"/>
    <cellStyle name="Normal 8 2 3 5 2 2 3 2 3 2" xfId="42381"/>
    <cellStyle name="Normal 8 2 3 5 2 2 3 2 4" xfId="26520"/>
    <cellStyle name="Normal 8 2 3 5 2 2 3 3" xfId="4662"/>
    <cellStyle name="Normal 8 2 3 5 2 2 3 3 2" xfId="12637"/>
    <cellStyle name="Normal 8 2 3 5 2 2 3 3 2 2" xfId="36432"/>
    <cellStyle name="Normal 8 2 3 5 2 2 3 3 3" xfId="20568"/>
    <cellStyle name="Normal 8 2 3 5 2 2 3 3 3 2" xfId="44362"/>
    <cellStyle name="Normal 8 2 3 5 2 2 3 3 4" xfId="28501"/>
    <cellStyle name="Normal 8 2 3 5 2 2 3 4" xfId="6685"/>
    <cellStyle name="Normal 8 2 3 5 2 2 3 4 2" xfId="14618"/>
    <cellStyle name="Normal 8 2 3 5 2 2 3 4 2 2" xfId="38413"/>
    <cellStyle name="Normal 8 2 3 5 2 2 3 4 3" xfId="22549"/>
    <cellStyle name="Normal 8 2 3 5 2 2 3 4 3 2" xfId="46343"/>
    <cellStyle name="Normal 8 2 3 5 2 2 3 4 4" xfId="30483"/>
    <cellStyle name="Normal 8 2 3 5 2 2 3 5" xfId="8675"/>
    <cellStyle name="Normal 8 2 3 5 2 2 3 5 2" xfId="32470"/>
    <cellStyle name="Normal 8 2 3 5 2 2 3 6" xfId="16606"/>
    <cellStyle name="Normal 8 2 3 5 2 2 3 6 2" xfId="40400"/>
    <cellStyle name="Normal 8 2 3 5 2 2 3 7" xfId="24539"/>
    <cellStyle name="Normal 8 2 3 5 2 2 4" xfId="697"/>
    <cellStyle name="Normal 8 2 3 5 2 2 4 2" xfId="2681"/>
    <cellStyle name="Normal 8 2 3 5 2 2 4 2 2" xfId="10657"/>
    <cellStyle name="Normal 8 2 3 5 2 2 4 2 2 2" xfId="34452"/>
    <cellStyle name="Normal 8 2 3 5 2 2 4 2 3" xfId="18588"/>
    <cellStyle name="Normal 8 2 3 5 2 2 4 2 3 2" xfId="42382"/>
    <cellStyle name="Normal 8 2 3 5 2 2 4 2 4" xfId="26521"/>
    <cellStyle name="Normal 8 2 3 5 2 2 4 3" xfId="4663"/>
    <cellStyle name="Normal 8 2 3 5 2 2 4 3 2" xfId="12638"/>
    <cellStyle name="Normal 8 2 3 5 2 2 4 3 2 2" xfId="36433"/>
    <cellStyle name="Normal 8 2 3 5 2 2 4 3 3" xfId="20569"/>
    <cellStyle name="Normal 8 2 3 5 2 2 4 3 3 2" xfId="44363"/>
    <cellStyle name="Normal 8 2 3 5 2 2 4 3 4" xfId="28502"/>
    <cellStyle name="Normal 8 2 3 5 2 2 4 4" xfId="6686"/>
    <cellStyle name="Normal 8 2 3 5 2 2 4 4 2" xfId="14619"/>
    <cellStyle name="Normal 8 2 3 5 2 2 4 4 2 2" xfId="38414"/>
    <cellStyle name="Normal 8 2 3 5 2 2 4 4 3" xfId="22550"/>
    <cellStyle name="Normal 8 2 3 5 2 2 4 4 3 2" xfId="46344"/>
    <cellStyle name="Normal 8 2 3 5 2 2 4 4 4" xfId="30484"/>
    <cellStyle name="Normal 8 2 3 5 2 2 4 5" xfId="8676"/>
    <cellStyle name="Normal 8 2 3 5 2 2 4 5 2" xfId="32471"/>
    <cellStyle name="Normal 8 2 3 5 2 2 4 6" xfId="16607"/>
    <cellStyle name="Normal 8 2 3 5 2 2 4 6 2" xfId="40401"/>
    <cellStyle name="Normal 8 2 3 5 2 2 4 7" xfId="24540"/>
    <cellStyle name="Normal 8 2 3 5 2 2 5" xfId="698"/>
    <cellStyle name="Normal 8 2 3 5 2 2 5 2" xfId="2682"/>
    <cellStyle name="Normal 8 2 3 5 2 2 5 2 2" xfId="10658"/>
    <cellStyle name="Normal 8 2 3 5 2 2 5 2 2 2" xfId="34453"/>
    <cellStyle name="Normal 8 2 3 5 2 2 5 2 3" xfId="18589"/>
    <cellStyle name="Normal 8 2 3 5 2 2 5 2 3 2" xfId="42383"/>
    <cellStyle name="Normal 8 2 3 5 2 2 5 2 4" xfId="26522"/>
    <cellStyle name="Normal 8 2 3 5 2 2 5 3" xfId="4664"/>
    <cellStyle name="Normal 8 2 3 5 2 2 5 3 2" xfId="12639"/>
    <cellStyle name="Normal 8 2 3 5 2 2 5 3 2 2" xfId="36434"/>
    <cellStyle name="Normal 8 2 3 5 2 2 5 3 3" xfId="20570"/>
    <cellStyle name="Normal 8 2 3 5 2 2 5 3 3 2" xfId="44364"/>
    <cellStyle name="Normal 8 2 3 5 2 2 5 3 4" xfId="28503"/>
    <cellStyle name="Normal 8 2 3 5 2 2 5 4" xfId="6687"/>
    <cellStyle name="Normal 8 2 3 5 2 2 5 4 2" xfId="14620"/>
    <cellStyle name="Normal 8 2 3 5 2 2 5 4 2 2" xfId="38415"/>
    <cellStyle name="Normal 8 2 3 5 2 2 5 4 3" xfId="22551"/>
    <cellStyle name="Normal 8 2 3 5 2 2 5 4 3 2" xfId="46345"/>
    <cellStyle name="Normal 8 2 3 5 2 2 5 4 4" xfId="30485"/>
    <cellStyle name="Normal 8 2 3 5 2 2 5 5" xfId="8677"/>
    <cellStyle name="Normal 8 2 3 5 2 2 5 5 2" xfId="32472"/>
    <cellStyle name="Normal 8 2 3 5 2 2 5 6" xfId="16608"/>
    <cellStyle name="Normal 8 2 3 5 2 2 5 6 2" xfId="40402"/>
    <cellStyle name="Normal 8 2 3 5 2 2 5 7" xfId="24541"/>
    <cellStyle name="Normal 8 2 3 5 2 2 6" xfId="2678"/>
    <cellStyle name="Normal 8 2 3 5 2 2 6 2" xfId="10654"/>
    <cellStyle name="Normal 8 2 3 5 2 2 6 2 2" xfId="34449"/>
    <cellStyle name="Normal 8 2 3 5 2 2 6 3" xfId="18585"/>
    <cellStyle name="Normal 8 2 3 5 2 2 6 3 2" xfId="42379"/>
    <cellStyle name="Normal 8 2 3 5 2 2 6 4" xfId="26518"/>
    <cellStyle name="Normal 8 2 3 5 2 2 7" xfId="4660"/>
    <cellStyle name="Normal 8 2 3 5 2 2 7 2" xfId="12635"/>
    <cellStyle name="Normal 8 2 3 5 2 2 7 2 2" xfId="36430"/>
    <cellStyle name="Normal 8 2 3 5 2 2 7 3" xfId="20566"/>
    <cellStyle name="Normal 8 2 3 5 2 2 7 3 2" xfId="44360"/>
    <cellStyle name="Normal 8 2 3 5 2 2 7 4" xfId="28499"/>
    <cellStyle name="Normal 8 2 3 5 2 2 8" xfId="6683"/>
    <cellStyle name="Normal 8 2 3 5 2 2 8 2" xfId="14616"/>
    <cellStyle name="Normal 8 2 3 5 2 2 8 2 2" xfId="38411"/>
    <cellStyle name="Normal 8 2 3 5 2 2 8 3" xfId="22547"/>
    <cellStyle name="Normal 8 2 3 5 2 2 8 3 2" xfId="46341"/>
    <cellStyle name="Normal 8 2 3 5 2 2 8 4" xfId="30481"/>
    <cellStyle name="Normal 8 2 3 5 2 2 9" xfId="8673"/>
    <cellStyle name="Normal 8 2 3 5 2 2 9 2" xfId="32468"/>
    <cellStyle name="Normal 8 2 3 5 2 3" xfId="699"/>
    <cellStyle name="Normal 8 2 3 5 2 3 2" xfId="2683"/>
    <cellStyle name="Normal 8 2 3 5 2 3 2 2" xfId="10659"/>
    <cellStyle name="Normal 8 2 3 5 2 3 2 2 2" xfId="34454"/>
    <cellStyle name="Normal 8 2 3 5 2 3 2 3" xfId="18590"/>
    <cellStyle name="Normal 8 2 3 5 2 3 2 3 2" xfId="42384"/>
    <cellStyle name="Normal 8 2 3 5 2 3 2 4" xfId="26523"/>
    <cellStyle name="Normal 8 2 3 5 2 3 3" xfId="4665"/>
    <cellStyle name="Normal 8 2 3 5 2 3 3 2" xfId="12640"/>
    <cellStyle name="Normal 8 2 3 5 2 3 3 2 2" xfId="36435"/>
    <cellStyle name="Normal 8 2 3 5 2 3 3 3" xfId="20571"/>
    <cellStyle name="Normal 8 2 3 5 2 3 3 3 2" xfId="44365"/>
    <cellStyle name="Normal 8 2 3 5 2 3 3 4" xfId="28504"/>
    <cellStyle name="Normal 8 2 3 5 2 3 4" xfId="6688"/>
    <cellStyle name="Normal 8 2 3 5 2 3 4 2" xfId="14621"/>
    <cellStyle name="Normal 8 2 3 5 2 3 4 2 2" xfId="38416"/>
    <cellStyle name="Normal 8 2 3 5 2 3 4 3" xfId="22552"/>
    <cellStyle name="Normal 8 2 3 5 2 3 4 3 2" xfId="46346"/>
    <cellStyle name="Normal 8 2 3 5 2 3 4 4" xfId="30486"/>
    <cellStyle name="Normal 8 2 3 5 2 3 5" xfId="8678"/>
    <cellStyle name="Normal 8 2 3 5 2 3 5 2" xfId="32473"/>
    <cellStyle name="Normal 8 2 3 5 2 3 6" xfId="16609"/>
    <cellStyle name="Normal 8 2 3 5 2 3 6 2" xfId="40403"/>
    <cellStyle name="Normal 8 2 3 5 2 3 7" xfId="24542"/>
    <cellStyle name="Normal 8 2 3 5 2 4" xfId="700"/>
    <cellStyle name="Normal 8 2 3 5 2 4 2" xfId="2684"/>
    <cellStyle name="Normal 8 2 3 5 2 4 2 2" xfId="10660"/>
    <cellStyle name="Normal 8 2 3 5 2 4 2 2 2" xfId="34455"/>
    <cellStyle name="Normal 8 2 3 5 2 4 2 3" xfId="18591"/>
    <cellStyle name="Normal 8 2 3 5 2 4 2 3 2" xfId="42385"/>
    <cellStyle name="Normal 8 2 3 5 2 4 2 4" xfId="26524"/>
    <cellStyle name="Normal 8 2 3 5 2 4 3" xfId="4666"/>
    <cellStyle name="Normal 8 2 3 5 2 4 3 2" xfId="12641"/>
    <cellStyle name="Normal 8 2 3 5 2 4 3 2 2" xfId="36436"/>
    <cellStyle name="Normal 8 2 3 5 2 4 3 3" xfId="20572"/>
    <cellStyle name="Normal 8 2 3 5 2 4 3 3 2" xfId="44366"/>
    <cellStyle name="Normal 8 2 3 5 2 4 3 4" xfId="28505"/>
    <cellStyle name="Normal 8 2 3 5 2 4 4" xfId="6689"/>
    <cellStyle name="Normal 8 2 3 5 2 4 4 2" xfId="14622"/>
    <cellStyle name="Normal 8 2 3 5 2 4 4 2 2" xfId="38417"/>
    <cellStyle name="Normal 8 2 3 5 2 4 4 3" xfId="22553"/>
    <cellStyle name="Normal 8 2 3 5 2 4 4 3 2" xfId="46347"/>
    <cellStyle name="Normal 8 2 3 5 2 4 4 4" xfId="30487"/>
    <cellStyle name="Normal 8 2 3 5 2 4 5" xfId="8679"/>
    <cellStyle name="Normal 8 2 3 5 2 4 5 2" xfId="32474"/>
    <cellStyle name="Normal 8 2 3 5 2 4 6" xfId="16610"/>
    <cellStyle name="Normal 8 2 3 5 2 4 6 2" xfId="40404"/>
    <cellStyle name="Normal 8 2 3 5 2 4 7" xfId="24543"/>
    <cellStyle name="Normal 8 2 3 5 2 5" xfId="701"/>
    <cellStyle name="Normal 8 2 3 5 2 5 2" xfId="2685"/>
    <cellStyle name="Normal 8 2 3 5 2 5 2 2" xfId="10661"/>
    <cellStyle name="Normal 8 2 3 5 2 5 2 2 2" xfId="34456"/>
    <cellStyle name="Normal 8 2 3 5 2 5 2 3" xfId="18592"/>
    <cellStyle name="Normal 8 2 3 5 2 5 2 3 2" xfId="42386"/>
    <cellStyle name="Normal 8 2 3 5 2 5 2 4" xfId="26525"/>
    <cellStyle name="Normal 8 2 3 5 2 5 3" xfId="4667"/>
    <cellStyle name="Normal 8 2 3 5 2 5 3 2" xfId="12642"/>
    <cellStyle name="Normal 8 2 3 5 2 5 3 2 2" xfId="36437"/>
    <cellStyle name="Normal 8 2 3 5 2 5 3 3" xfId="20573"/>
    <cellStyle name="Normal 8 2 3 5 2 5 3 3 2" xfId="44367"/>
    <cellStyle name="Normal 8 2 3 5 2 5 3 4" xfId="28506"/>
    <cellStyle name="Normal 8 2 3 5 2 5 4" xfId="6690"/>
    <cellStyle name="Normal 8 2 3 5 2 5 4 2" xfId="14623"/>
    <cellStyle name="Normal 8 2 3 5 2 5 4 2 2" xfId="38418"/>
    <cellStyle name="Normal 8 2 3 5 2 5 4 3" xfId="22554"/>
    <cellStyle name="Normal 8 2 3 5 2 5 4 3 2" xfId="46348"/>
    <cellStyle name="Normal 8 2 3 5 2 5 4 4" xfId="30488"/>
    <cellStyle name="Normal 8 2 3 5 2 5 5" xfId="8680"/>
    <cellStyle name="Normal 8 2 3 5 2 5 5 2" xfId="32475"/>
    <cellStyle name="Normal 8 2 3 5 2 5 6" xfId="16611"/>
    <cellStyle name="Normal 8 2 3 5 2 5 6 2" xfId="40405"/>
    <cellStyle name="Normal 8 2 3 5 2 5 7" xfId="24544"/>
    <cellStyle name="Normal 8 2 3 5 2 6" xfId="702"/>
    <cellStyle name="Normal 8 2 3 5 2 6 2" xfId="2686"/>
    <cellStyle name="Normal 8 2 3 5 2 6 2 2" xfId="10662"/>
    <cellStyle name="Normal 8 2 3 5 2 6 2 2 2" xfId="34457"/>
    <cellStyle name="Normal 8 2 3 5 2 6 2 3" xfId="18593"/>
    <cellStyle name="Normal 8 2 3 5 2 6 2 3 2" xfId="42387"/>
    <cellStyle name="Normal 8 2 3 5 2 6 2 4" xfId="26526"/>
    <cellStyle name="Normal 8 2 3 5 2 6 3" xfId="4668"/>
    <cellStyle name="Normal 8 2 3 5 2 6 3 2" xfId="12643"/>
    <cellStyle name="Normal 8 2 3 5 2 6 3 2 2" xfId="36438"/>
    <cellStyle name="Normal 8 2 3 5 2 6 3 3" xfId="20574"/>
    <cellStyle name="Normal 8 2 3 5 2 6 3 3 2" xfId="44368"/>
    <cellStyle name="Normal 8 2 3 5 2 6 3 4" xfId="28507"/>
    <cellStyle name="Normal 8 2 3 5 2 6 4" xfId="6691"/>
    <cellStyle name="Normal 8 2 3 5 2 6 4 2" xfId="14624"/>
    <cellStyle name="Normal 8 2 3 5 2 6 4 2 2" xfId="38419"/>
    <cellStyle name="Normal 8 2 3 5 2 6 4 3" xfId="22555"/>
    <cellStyle name="Normal 8 2 3 5 2 6 4 3 2" xfId="46349"/>
    <cellStyle name="Normal 8 2 3 5 2 6 4 4" xfId="30489"/>
    <cellStyle name="Normal 8 2 3 5 2 6 5" xfId="8681"/>
    <cellStyle name="Normal 8 2 3 5 2 6 5 2" xfId="32476"/>
    <cellStyle name="Normal 8 2 3 5 2 6 6" xfId="16612"/>
    <cellStyle name="Normal 8 2 3 5 2 6 6 2" xfId="40406"/>
    <cellStyle name="Normal 8 2 3 5 2 6 7" xfId="24545"/>
    <cellStyle name="Normal 8 2 3 5 2 7" xfId="2677"/>
    <cellStyle name="Normal 8 2 3 5 2 7 2" xfId="10653"/>
    <cellStyle name="Normal 8 2 3 5 2 7 2 2" xfId="34448"/>
    <cellStyle name="Normal 8 2 3 5 2 7 3" xfId="18584"/>
    <cellStyle name="Normal 8 2 3 5 2 7 3 2" xfId="42378"/>
    <cellStyle name="Normal 8 2 3 5 2 7 4" xfId="26517"/>
    <cellStyle name="Normal 8 2 3 5 2 8" xfId="4659"/>
    <cellStyle name="Normal 8 2 3 5 2 8 2" xfId="12634"/>
    <cellStyle name="Normal 8 2 3 5 2 8 2 2" xfId="36429"/>
    <cellStyle name="Normal 8 2 3 5 2 8 3" xfId="20565"/>
    <cellStyle name="Normal 8 2 3 5 2 8 3 2" xfId="44359"/>
    <cellStyle name="Normal 8 2 3 5 2 8 4" xfId="28498"/>
    <cellStyle name="Normal 8 2 3 5 2 9" xfId="6682"/>
    <cellStyle name="Normal 8 2 3 5 2 9 2" xfId="14615"/>
    <cellStyle name="Normal 8 2 3 5 2 9 2 2" xfId="38410"/>
    <cellStyle name="Normal 8 2 3 5 2 9 3" xfId="22546"/>
    <cellStyle name="Normal 8 2 3 5 2 9 3 2" xfId="46340"/>
    <cellStyle name="Normal 8 2 3 5 2 9 4" xfId="30480"/>
    <cellStyle name="Normal 8 2 3 5 3" xfId="703"/>
    <cellStyle name="Normal 8 2 3 5 3 10" xfId="8682"/>
    <cellStyle name="Normal 8 2 3 5 3 10 2" xfId="32477"/>
    <cellStyle name="Normal 8 2 3 5 3 11" xfId="16613"/>
    <cellStyle name="Normal 8 2 3 5 3 11 2" xfId="40407"/>
    <cellStyle name="Normal 8 2 3 5 3 12" xfId="24546"/>
    <cellStyle name="Normal 8 2 3 5 3 2" xfId="704"/>
    <cellStyle name="Normal 8 2 3 5 3 2 10" xfId="16614"/>
    <cellStyle name="Normal 8 2 3 5 3 2 10 2" xfId="40408"/>
    <cellStyle name="Normal 8 2 3 5 3 2 11" xfId="24547"/>
    <cellStyle name="Normal 8 2 3 5 3 2 2" xfId="705"/>
    <cellStyle name="Normal 8 2 3 5 3 2 2 2" xfId="2689"/>
    <cellStyle name="Normal 8 2 3 5 3 2 2 2 2" xfId="10665"/>
    <cellStyle name="Normal 8 2 3 5 3 2 2 2 2 2" xfId="34460"/>
    <cellStyle name="Normal 8 2 3 5 3 2 2 2 3" xfId="18596"/>
    <cellStyle name="Normal 8 2 3 5 3 2 2 2 3 2" xfId="42390"/>
    <cellStyle name="Normal 8 2 3 5 3 2 2 2 4" xfId="26529"/>
    <cellStyle name="Normal 8 2 3 5 3 2 2 3" xfId="4671"/>
    <cellStyle name="Normal 8 2 3 5 3 2 2 3 2" xfId="12646"/>
    <cellStyle name="Normal 8 2 3 5 3 2 2 3 2 2" xfId="36441"/>
    <cellStyle name="Normal 8 2 3 5 3 2 2 3 3" xfId="20577"/>
    <cellStyle name="Normal 8 2 3 5 3 2 2 3 3 2" xfId="44371"/>
    <cellStyle name="Normal 8 2 3 5 3 2 2 3 4" xfId="28510"/>
    <cellStyle name="Normal 8 2 3 5 3 2 2 4" xfId="6694"/>
    <cellStyle name="Normal 8 2 3 5 3 2 2 4 2" xfId="14627"/>
    <cellStyle name="Normal 8 2 3 5 3 2 2 4 2 2" xfId="38422"/>
    <cellStyle name="Normal 8 2 3 5 3 2 2 4 3" xfId="22558"/>
    <cellStyle name="Normal 8 2 3 5 3 2 2 4 3 2" xfId="46352"/>
    <cellStyle name="Normal 8 2 3 5 3 2 2 4 4" xfId="30492"/>
    <cellStyle name="Normal 8 2 3 5 3 2 2 5" xfId="8684"/>
    <cellStyle name="Normal 8 2 3 5 3 2 2 5 2" xfId="32479"/>
    <cellStyle name="Normal 8 2 3 5 3 2 2 6" xfId="16615"/>
    <cellStyle name="Normal 8 2 3 5 3 2 2 6 2" xfId="40409"/>
    <cellStyle name="Normal 8 2 3 5 3 2 2 7" xfId="24548"/>
    <cellStyle name="Normal 8 2 3 5 3 2 3" xfId="706"/>
    <cellStyle name="Normal 8 2 3 5 3 2 3 2" xfId="2690"/>
    <cellStyle name="Normal 8 2 3 5 3 2 3 2 2" xfId="10666"/>
    <cellStyle name="Normal 8 2 3 5 3 2 3 2 2 2" xfId="34461"/>
    <cellStyle name="Normal 8 2 3 5 3 2 3 2 3" xfId="18597"/>
    <cellStyle name="Normal 8 2 3 5 3 2 3 2 3 2" xfId="42391"/>
    <cellStyle name="Normal 8 2 3 5 3 2 3 2 4" xfId="26530"/>
    <cellStyle name="Normal 8 2 3 5 3 2 3 3" xfId="4672"/>
    <cellStyle name="Normal 8 2 3 5 3 2 3 3 2" xfId="12647"/>
    <cellStyle name="Normal 8 2 3 5 3 2 3 3 2 2" xfId="36442"/>
    <cellStyle name="Normal 8 2 3 5 3 2 3 3 3" xfId="20578"/>
    <cellStyle name="Normal 8 2 3 5 3 2 3 3 3 2" xfId="44372"/>
    <cellStyle name="Normal 8 2 3 5 3 2 3 3 4" xfId="28511"/>
    <cellStyle name="Normal 8 2 3 5 3 2 3 4" xfId="6695"/>
    <cellStyle name="Normal 8 2 3 5 3 2 3 4 2" xfId="14628"/>
    <cellStyle name="Normal 8 2 3 5 3 2 3 4 2 2" xfId="38423"/>
    <cellStyle name="Normal 8 2 3 5 3 2 3 4 3" xfId="22559"/>
    <cellStyle name="Normal 8 2 3 5 3 2 3 4 3 2" xfId="46353"/>
    <cellStyle name="Normal 8 2 3 5 3 2 3 4 4" xfId="30493"/>
    <cellStyle name="Normal 8 2 3 5 3 2 3 5" xfId="8685"/>
    <cellStyle name="Normal 8 2 3 5 3 2 3 5 2" xfId="32480"/>
    <cellStyle name="Normal 8 2 3 5 3 2 3 6" xfId="16616"/>
    <cellStyle name="Normal 8 2 3 5 3 2 3 6 2" xfId="40410"/>
    <cellStyle name="Normal 8 2 3 5 3 2 3 7" xfId="24549"/>
    <cellStyle name="Normal 8 2 3 5 3 2 4" xfId="707"/>
    <cellStyle name="Normal 8 2 3 5 3 2 4 2" xfId="2691"/>
    <cellStyle name="Normal 8 2 3 5 3 2 4 2 2" xfId="10667"/>
    <cellStyle name="Normal 8 2 3 5 3 2 4 2 2 2" xfId="34462"/>
    <cellStyle name="Normal 8 2 3 5 3 2 4 2 3" xfId="18598"/>
    <cellStyle name="Normal 8 2 3 5 3 2 4 2 3 2" xfId="42392"/>
    <cellStyle name="Normal 8 2 3 5 3 2 4 2 4" xfId="26531"/>
    <cellStyle name="Normal 8 2 3 5 3 2 4 3" xfId="4673"/>
    <cellStyle name="Normal 8 2 3 5 3 2 4 3 2" xfId="12648"/>
    <cellStyle name="Normal 8 2 3 5 3 2 4 3 2 2" xfId="36443"/>
    <cellStyle name="Normal 8 2 3 5 3 2 4 3 3" xfId="20579"/>
    <cellStyle name="Normal 8 2 3 5 3 2 4 3 3 2" xfId="44373"/>
    <cellStyle name="Normal 8 2 3 5 3 2 4 3 4" xfId="28512"/>
    <cellStyle name="Normal 8 2 3 5 3 2 4 4" xfId="6696"/>
    <cellStyle name="Normal 8 2 3 5 3 2 4 4 2" xfId="14629"/>
    <cellStyle name="Normal 8 2 3 5 3 2 4 4 2 2" xfId="38424"/>
    <cellStyle name="Normal 8 2 3 5 3 2 4 4 3" xfId="22560"/>
    <cellStyle name="Normal 8 2 3 5 3 2 4 4 3 2" xfId="46354"/>
    <cellStyle name="Normal 8 2 3 5 3 2 4 4 4" xfId="30494"/>
    <cellStyle name="Normal 8 2 3 5 3 2 4 5" xfId="8686"/>
    <cellStyle name="Normal 8 2 3 5 3 2 4 5 2" xfId="32481"/>
    <cellStyle name="Normal 8 2 3 5 3 2 4 6" xfId="16617"/>
    <cellStyle name="Normal 8 2 3 5 3 2 4 6 2" xfId="40411"/>
    <cellStyle name="Normal 8 2 3 5 3 2 4 7" xfId="24550"/>
    <cellStyle name="Normal 8 2 3 5 3 2 5" xfId="708"/>
    <cellStyle name="Normal 8 2 3 5 3 2 5 2" xfId="2692"/>
    <cellStyle name="Normal 8 2 3 5 3 2 5 2 2" xfId="10668"/>
    <cellStyle name="Normal 8 2 3 5 3 2 5 2 2 2" xfId="34463"/>
    <cellStyle name="Normal 8 2 3 5 3 2 5 2 3" xfId="18599"/>
    <cellStyle name="Normal 8 2 3 5 3 2 5 2 3 2" xfId="42393"/>
    <cellStyle name="Normal 8 2 3 5 3 2 5 2 4" xfId="26532"/>
    <cellStyle name="Normal 8 2 3 5 3 2 5 3" xfId="4674"/>
    <cellStyle name="Normal 8 2 3 5 3 2 5 3 2" xfId="12649"/>
    <cellStyle name="Normal 8 2 3 5 3 2 5 3 2 2" xfId="36444"/>
    <cellStyle name="Normal 8 2 3 5 3 2 5 3 3" xfId="20580"/>
    <cellStyle name="Normal 8 2 3 5 3 2 5 3 3 2" xfId="44374"/>
    <cellStyle name="Normal 8 2 3 5 3 2 5 3 4" xfId="28513"/>
    <cellStyle name="Normal 8 2 3 5 3 2 5 4" xfId="6697"/>
    <cellStyle name="Normal 8 2 3 5 3 2 5 4 2" xfId="14630"/>
    <cellStyle name="Normal 8 2 3 5 3 2 5 4 2 2" xfId="38425"/>
    <cellStyle name="Normal 8 2 3 5 3 2 5 4 3" xfId="22561"/>
    <cellStyle name="Normal 8 2 3 5 3 2 5 4 3 2" xfId="46355"/>
    <cellStyle name="Normal 8 2 3 5 3 2 5 4 4" xfId="30495"/>
    <cellStyle name="Normal 8 2 3 5 3 2 5 5" xfId="8687"/>
    <cellStyle name="Normal 8 2 3 5 3 2 5 5 2" xfId="32482"/>
    <cellStyle name="Normal 8 2 3 5 3 2 5 6" xfId="16618"/>
    <cellStyle name="Normal 8 2 3 5 3 2 5 6 2" xfId="40412"/>
    <cellStyle name="Normal 8 2 3 5 3 2 5 7" xfId="24551"/>
    <cellStyle name="Normal 8 2 3 5 3 2 6" xfId="2688"/>
    <cellStyle name="Normal 8 2 3 5 3 2 6 2" xfId="10664"/>
    <cellStyle name="Normal 8 2 3 5 3 2 6 2 2" xfId="34459"/>
    <cellStyle name="Normal 8 2 3 5 3 2 6 3" xfId="18595"/>
    <cellStyle name="Normal 8 2 3 5 3 2 6 3 2" xfId="42389"/>
    <cellStyle name="Normal 8 2 3 5 3 2 6 4" xfId="26528"/>
    <cellStyle name="Normal 8 2 3 5 3 2 7" xfId="4670"/>
    <cellStyle name="Normal 8 2 3 5 3 2 7 2" xfId="12645"/>
    <cellStyle name="Normal 8 2 3 5 3 2 7 2 2" xfId="36440"/>
    <cellStyle name="Normal 8 2 3 5 3 2 7 3" xfId="20576"/>
    <cellStyle name="Normal 8 2 3 5 3 2 7 3 2" xfId="44370"/>
    <cellStyle name="Normal 8 2 3 5 3 2 7 4" xfId="28509"/>
    <cellStyle name="Normal 8 2 3 5 3 2 8" xfId="6693"/>
    <cellStyle name="Normal 8 2 3 5 3 2 8 2" xfId="14626"/>
    <cellStyle name="Normal 8 2 3 5 3 2 8 2 2" xfId="38421"/>
    <cellStyle name="Normal 8 2 3 5 3 2 8 3" xfId="22557"/>
    <cellStyle name="Normal 8 2 3 5 3 2 8 3 2" xfId="46351"/>
    <cellStyle name="Normal 8 2 3 5 3 2 8 4" xfId="30491"/>
    <cellStyle name="Normal 8 2 3 5 3 2 9" xfId="8683"/>
    <cellStyle name="Normal 8 2 3 5 3 2 9 2" xfId="32478"/>
    <cellStyle name="Normal 8 2 3 5 3 3" xfId="709"/>
    <cellStyle name="Normal 8 2 3 5 3 3 2" xfId="2693"/>
    <cellStyle name="Normal 8 2 3 5 3 3 2 2" xfId="10669"/>
    <cellStyle name="Normal 8 2 3 5 3 3 2 2 2" xfId="34464"/>
    <cellStyle name="Normal 8 2 3 5 3 3 2 3" xfId="18600"/>
    <cellStyle name="Normal 8 2 3 5 3 3 2 3 2" xfId="42394"/>
    <cellStyle name="Normal 8 2 3 5 3 3 2 4" xfId="26533"/>
    <cellStyle name="Normal 8 2 3 5 3 3 3" xfId="4675"/>
    <cellStyle name="Normal 8 2 3 5 3 3 3 2" xfId="12650"/>
    <cellStyle name="Normal 8 2 3 5 3 3 3 2 2" xfId="36445"/>
    <cellStyle name="Normal 8 2 3 5 3 3 3 3" xfId="20581"/>
    <cellStyle name="Normal 8 2 3 5 3 3 3 3 2" xfId="44375"/>
    <cellStyle name="Normal 8 2 3 5 3 3 3 4" xfId="28514"/>
    <cellStyle name="Normal 8 2 3 5 3 3 4" xfId="6698"/>
    <cellStyle name="Normal 8 2 3 5 3 3 4 2" xfId="14631"/>
    <cellStyle name="Normal 8 2 3 5 3 3 4 2 2" xfId="38426"/>
    <cellStyle name="Normal 8 2 3 5 3 3 4 3" xfId="22562"/>
    <cellStyle name="Normal 8 2 3 5 3 3 4 3 2" xfId="46356"/>
    <cellStyle name="Normal 8 2 3 5 3 3 4 4" xfId="30496"/>
    <cellStyle name="Normal 8 2 3 5 3 3 5" xfId="8688"/>
    <cellStyle name="Normal 8 2 3 5 3 3 5 2" xfId="32483"/>
    <cellStyle name="Normal 8 2 3 5 3 3 6" xfId="16619"/>
    <cellStyle name="Normal 8 2 3 5 3 3 6 2" xfId="40413"/>
    <cellStyle name="Normal 8 2 3 5 3 3 7" xfId="24552"/>
    <cellStyle name="Normal 8 2 3 5 3 4" xfId="710"/>
    <cellStyle name="Normal 8 2 3 5 3 4 2" xfId="2694"/>
    <cellStyle name="Normal 8 2 3 5 3 4 2 2" xfId="10670"/>
    <cellStyle name="Normal 8 2 3 5 3 4 2 2 2" xfId="34465"/>
    <cellStyle name="Normal 8 2 3 5 3 4 2 3" xfId="18601"/>
    <cellStyle name="Normal 8 2 3 5 3 4 2 3 2" xfId="42395"/>
    <cellStyle name="Normal 8 2 3 5 3 4 2 4" xfId="26534"/>
    <cellStyle name="Normal 8 2 3 5 3 4 3" xfId="4676"/>
    <cellStyle name="Normal 8 2 3 5 3 4 3 2" xfId="12651"/>
    <cellStyle name="Normal 8 2 3 5 3 4 3 2 2" xfId="36446"/>
    <cellStyle name="Normal 8 2 3 5 3 4 3 3" xfId="20582"/>
    <cellStyle name="Normal 8 2 3 5 3 4 3 3 2" xfId="44376"/>
    <cellStyle name="Normal 8 2 3 5 3 4 3 4" xfId="28515"/>
    <cellStyle name="Normal 8 2 3 5 3 4 4" xfId="6699"/>
    <cellStyle name="Normal 8 2 3 5 3 4 4 2" xfId="14632"/>
    <cellStyle name="Normal 8 2 3 5 3 4 4 2 2" xfId="38427"/>
    <cellStyle name="Normal 8 2 3 5 3 4 4 3" xfId="22563"/>
    <cellStyle name="Normal 8 2 3 5 3 4 4 3 2" xfId="46357"/>
    <cellStyle name="Normal 8 2 3 5 3 4 4 4" xfId="30497"/>
    <cellStyle name="Normal 8 2 3 5 3 4 5" xfId="8689"/>
    <cellStyle name="Normal 8 2 3 5 3 4 5 2" xfId="32484"/>
    <cellStyle name="Normal 8 2 3 5 3 4 6" xfId="16620"/>
    <cellStyle name="Normal 8 2 3 5 3 4 6 2" xfId="40414"/>
    <cellStyle name="Normal 8 2 3 5 3 4 7" xfId="24553"/>
    <cellStyle name="Normal 8 2 3 5 3 5" xfId="711"/>
    <cellStyle name="Normal 8 2 3 5 3 5 2" xfId="2695"/>
    <cellStyle name="Normal 8 2 3 5 3 5 2 2" xfId="10671"/>
    <cellStyle name="Normal 8 2 3 5 3 5 2 2 2" xfId="34466"/>
    <cellStyle name="Normal 8 2 3 5 3 5 2 3" xfId="18602"/>
    <cellStyle name="Normal 8 2 3 5 3 5 2 3 2" xfId="42396"/>
    <cellStyle name="Normal 8 2 3 5 3 5 2 4" xfId="26535"/>
    <cellStyle name="Normal 8 2 3 5 3 5 3" xfId="4677"/>
    <cellStyle name="Normal 8 2 3 5 3 5 3 2" xfId="12652"/>
    <cellStyle name="Normal 8 2 3 5 3 5 3 2 2" xfId="36447"/>
    <cellStyle name="Normal 8 2 3 5 3 5 3 3" xfId="20583"/>
    <cellStyle name="Normal 8 2 3 5 3 5 3 3 2" xfId="44377"/>
    <cellStyle name="Normal 8 2 3 5 3 5 3 4" xfId="28516"/>
    <cellStyle name="Normal 8 2 3 5 3 5 4" xfId="6700"/>
    <cellStyle name="Normal 8 2 3 5 3 5 4 2" xfId="14633"/>
    <cellStyle name="Normal 8 2 3 5 3 5 4 2 2" xfId="38428"/>
    <cellStyle name="Normal 8 2 3 5 3 5 4 3" xfId="22564"/>
    <cellStyle name="Normal 8 2 3 5 3 5 4 3 2" xfId="46358"/>
    <cellStyle name="Normal 8 2 3 5 3 5 4 4" xfId="30498"/>
    <cellStyle name="Normal 8 2 3 5 3 5 5" xfId="8690"/>
    <cellStyle name="Normal 8 2 3 5 3 5 5 2" xfId="32485"/>
    <cellStyle name="Normal 8 2 3 5 3 5 6" xfId="16621"/>
    <cellStyle name="Normal 8 2 3 5 3 5 6 2" xfId="40415"/>
    <cellStyle name="Normal 8 2 3 5 3 5 7" xfId="24554"/>
    <cellStyle name="Normal 8 2 3 5 3 6" xfId="712"/>
    <cellStyle name="Normal 8 2 3 5 3 6 2" xfId="2696"/>
    <cellStyle name="Normal 8 2 3 5 3 6 2 2" xfId="10672"/>
    <cellStyle name="Normal 8 2 3 5 3 6 2 2 2" xfId="34467"/>
    <cellStyle name="Normal 8 2 3 5 3 6 2 3" xfId="18603"/>
    <cellStyle name="Normal 8 2 3 5 3 6 2 3 2" xfId="42397"/>
    <cellStyle name="Normal 8 2 3 5 3 6 2 4" xfId="26536"/>
    <cellStyle name="Normal 8 2 3 5 3 6 3" xfId="4678"/>
    <cellStyle name="Normal 8 2 3 5 3 6 3 2" xfId="12653"/>
    <cellStyle name="Normal 8 2 3 5 3 6 3 2 2" xfId="36448"/>
    <cellStyle name="Normal 8 2 3 5 3 6 3 3" xfId="20584"/>
    <cellStyle name="Normal 8 2 3 5 3 6 3 3 2" xfId="44378"/>
    <cellStyle name="Normal 8 2 3 5 3 6 3 4" xfId="28517"/>
    <cellStyle name="Normal 8 2 3 5 3 6 4" xfId="6701"/>
    <cellStyle name="Normal 8 2 3 5 3 6 4 2" xfId="14634"/>
    <cellStyle name="Normal 8 2 3 5 3 6 4 2 2" xfId="38429"/>
    <cellStyle name="Normal 8 2 3 5 3 6 4 3" xfId="22565"/>
    <cellStyle name="Normal 8 2 3 5 3 6 4 3 2" xfId="46359"/>
    <cellStyle name="Normal 8 2 3 5 3 6 4 4" xfId="30499"/>
    <cellStyle name="Normal 8 2 3 5 3 6 5" xfId="8691"/>
    <cellStyle name="Normal 8 2 3 5 3 6 5 2" xfId="32486"/>
    <cellStyle name="Normal 8 2 3 5 3 6 6" xfId="16622"/>
    <cellStyle name="Normal 8 2 3 5 3 6 6 2" xfId="40416"/>
    <cellStyle name="Normal 8 2 3 5 3 6 7" xfId="24555"/>
    <cellStyle name="Normal 8 2 3 5 3 7" xfId="2687"/>
    <cellStyle name="Normal 8 2 3 5 3 7 2" xfId="10663"/>
    <cellStyle name="Normal 8 2 3 5 3 7 2 2" xfId="34458"/>
    <cellStyle name="Normal 8 2 3 5 3 7 3" xfId="18594"/>
    <cellStyle name="Normal 8 2 3 5 3 7 3 2" xfId="42388"/>
    <cellStyle name="Normal 8 2 3 5 3 7 4" xfId="26527"/>
    <cellStyle name="Normal 8 2 3 5 3 8" xfId="4669"/>
    <cellStyle name="Normal 8 2 3 5 3 8 2" xfId="12644"/>
    <cellStyle name="Normal 8 2 3 5 3 8 2 2" xfId="36439"/>
    <cellStyle name="Normal 8 2 3 5 3 8 3" xfId="20575"/>
    <cellStyle name="Normal 8 2 3 5 3 8 3 2" xfId="44369"/>
    <cellStyle name="Normal 8 2 3 5 3 8 4" xfId="28508"/>
    <cellStyle name="Normal 8 2 3 5 3 9" xfId="6692"/>
    <cellStyle name="Normal 8 2 3 5 3 9 2" xfId="14625"/>
    <cellStyle name="Normal 8 2 3 5 3 9 2 2" xfId="38420"/>
    <cellStyle name="Normal 8 2 3 5 3 9 3" xfId="22556"/>
    <cellStyle name="Normal 8 2 3 5 3 9 3 2" xfId="46350"/>
    <cellStyle name="Normal 8 2 3 5 3 9 4" xfId="30490"/>
    <cellStyle name="Normal 8 2 3 5 4" xfId="713"/>
    <cellStyle name="Normal 8 2 3 5 4 10" xfId="16623"/>
    <cellStyle name="Normal 8 2 3 5 4 10 2" xfId="40417"/>
    <cellStyle name="Normal 8 2 3 5 4 11" xfId="24556"/>
    <cellStyle name="Normal 8 2 3 5 4 2" xfId="714"/>
    <cellStyle name="Normal 8 2 3 5 4 2 2" xfId="2698"/>
    <cellStyle name="Normal 8 2 3 5 4 2 2 2" xfId="10674"/>
    <cellStyle name="Normal 8 2 3 5 4 2 2 2 2" xfId="34469"/>
    <cellStyle name="Normal 8 2 3 5 4 2 2 3" xfId="18605"/>
    <cellStyle name="Normal 8 2 3 5 4 2 2 3 2" xfId="42399"/>
    <cellStyle name="Normal 8 2 3 5 4 2 2 4" xfId="26538"/>
    <cellStyle name="Normal 8 2 3 5 4 2 3" xfId="4680"/>
    <cellStyle name="Normal 8 2 3 5 4 2 3 2" xfId="12655"/>
    <cellStyle name="Normal 8 2 3 5 4 2 3 2 2" xfId="36450"/>
    <cellStyle name="Normal 8 2 3 5 4 2 3 3" xfId="20586"/>
    <cellStyle name="Normal 8 2 3 5 4 2 3 3 2" xfId="44380"/>
    <cellStyle name="Normal 8 2 3 5 4 2 3 4" xfId="28519"/>
    <cellStyle name="Normal 8 2 3 5 4 2 4" xfId="6703"/>
    <cellStyle name="Normal 8 2 3 5 4 2 4 2" xfId="14636"/>
    <cellStyle name="Normal 8 2 3 5 4 2 4 2 2" xfId="38431"/>
    <cellStyle name="Normal 8 2 3 5 4 2 4 3" xfId="22567"/>
    <cellStyle name="Normal 8 2 3 5 4 2 4 3 2" xfId="46361"/>
    <cellStyle name="Normal 8 2 3 5 4 2 4 4" xfId="30501"/>
    <cellStyle name="Normal 8 2 3 5 4 2 5" xfId="8693"/>
    <cellStyle name="Normal 8 2 3 5 4 2 5 2" xfId="32488"/>
    <cellStyle name="Normal 8 2 3 5 4 2 6" xfId="16624"/>
    <cellStyle name="Normal 8 2 3 5 4 2 6 2" xfId="40418"/>
    <cellStyle name="Normal 8 2 3 5 4 2 7" xfId="24557"/>
    <cellStyle name="Normal 8 2 3 5 4 3" xfId="715"/>
    <cellStyle name="Normal 8 2 3 5 4 3 2" xfId="2699"/>
    <cellStyle name="Normal 8 2 3 5 4 3 2 2" xfId="10675"/>
    <cellStyle name="Normal 8 2 3 5 4 3 2 2 2" xfId="34470"/>
    <cellStyle name="Normal 8 2 3 5 4 3 2 3" xfId="18606"/>
    <cellStyle name="Normal 8 2 3 5 4 3 2 3 2" xfId="42400"/>
    <cellStyle name="Normal 8 2 3 5 4 3 2 4" xfId="26539"/>
    <cellStyle name="Normal 8 2 3 5 4 3 3" xfId="4681"/>
    <cellStyle name="Normal 8 2 3 5 4 3 3 2" xfId="12656"/>
    <cellStyle name="Normal 8 2 3 5 4 3 3 2 2" xfId="36451"/>
    <cellStyle name="Normal 8 2 3 5 4 3 3 3" xfId="20587"/>
    <cellStyle name="Normal 8 2 3 5 4 3 3 3 2" xfId="44381"/>
    <cellStyle name="Normal 8 2 3 5 4 3 3 4" xfId="28520"/>
    <cellStyle name="Normal 8 2 3 5 4 3 4" xfId="6704"/>
    <cellStyle name="Normal 8 2 3 5 4 3 4 2" xfId="14637"/>
    <cellStyle name="Normal 8 2 3 5 4 3 4 2 2" xfId="38432"/>
    <cellStyle name="Normal 8 2 3 5 4 3 4 3" xfId="22568"/>
    <cellStyle name="Normal 8 2 3 5 4 3 4 3 2" xfId="46362"/>
    <cellStyle name="Normal 8 2 3 5 4 3 4 4" xfId="30502"/>
    <cellStyle name="Normal 8 2 3 5 4 3 5" xfId="8694"/>
    <cellStyle name="Normal 8 2 3 5 4 3 5 2" xfId="32489"/>
    <cellStyle name="Normal 8 2 3 5 4 3 6" xfId="16625"/>
    <cellStyle name="Normal 8 2 3 5 4 3 6 2" xfId="40419"/>
    <cellStyle name="Normal 8 2 3 5 4 3 7" xfId="24558"/>
    <cellStyle name="Normal 8 2 3 5 4 4" xfId="716"/>
    <cellStyle name="Normal 8 2 3 5 4 4 2" xfId="2700"/>
    <cellStyle name="Normal 8 2 3 5 4 4 2 2" xfId="10676"/>
    <cellStyle name="Normal 8 2 3 5 4 4 2 2 2" xfId="34471"/>
    <cellStyle name="Normal 8 2 3 5 4 4 2 3" xfId="18607"/>
    <cellStyle name="Normal 8 2 3 5 4 4 2 3 2" xfId="42401"/>
    <cellStyle name="Normal 8 2 3 5 4 4 2 4" xfId="26540"/>
    <cellStyle name="Normal 8 2 3 5 4 4 3" xfId="4682"/>
    <cellStyle name="Normal 8 2 3 5 4 4 3 2" xfId="12657"/>
    <cellStyle name="Normal 8 2 3 5 4 4 3 2 2" xfId="36452"/>
    <cellStyle name="Normal 8 2 3 5 4 4 3 3" xfId="20588"/>
    <cellStyle name="Normal 8 2 3 5 4 4 3 3 2" xfId="44382"/>
    <cellStyle name="Normal 8 2 3 5 4 4 3 4" xfId="28521"/>
    <cellStyle name="Normal 8 2 3 5 4 4 4" xfId="6705"/>
    <cellStyle name="Normal 8 2 3 5 4 4 4 2" xfId="14638"/>
    <cellStyle name="Normal 8 2 3 5 4 4 4 2 2" xfId="38433"/>
    <cellStyle name="Normal 8 2 3 5 4 4 4 3" xfId="22569"/>
    <cellStyle name="Normal 8 2 3 5 4 4 4 3 2" xfId="46363"/>
    <cellStyle name="Normal 8 2 3 5 4 4 4 4" xfId="30503"/>
    <cellStyle name="Normal 8 2 3 5 4 4 5" xfId="8695"/>
    <cellStyle name="Normal 8 2 3 5 4 4 5 2" xfId="32490"/>
    <cellStyle name="Normal 8 2 3 5 4 4 6" xfId="16626"/>
    <cellStyle name="Normal 8 2 3 5 4 4 6 2" xfId="40420"/>
    <cellStyle name="Normal 8 2 3 5 4 4 7" xfId="24559"/>
    <cellStyle name="Normal 8 2 3 5 4 5" xfId="717"/>
    <cellStyle name="Normal 8 2 3 5 4 5 2" xfId="2701"/>
    <cellStyle name="Normal 8 2 3 5 4 5 2 2" xfId="10677"/>
    <cellStyle name="Normal 8 2 3 5 4 5 2 2 2" xfId="34472"/>
    <cellStyle name="Normal 8 2 3 5 4 5 2 3" xfId="18608"/>
    <cellStyle name="Normal 8 2 3 5 4 5 2 3 2" xfId="42402"/>
    <cellStyle name="Normal 8 2 3 5 4 5 2 4" xfId="26541"/>
    <cellStyle name="Normal 8 2 3 5 4 5 3" xfId="4683"/>
    <cellStyle name="Normal 8 2 3 5 4 5 3 2" xfId="12658"/>
    <cellStyle name="Normal 8 2 3 5 4 5 3 2 2" xfId="36453"/>
    <cellStyle name="Normal 8 2 3 5 4 5 3 3" xfId="20589"/>
    <cellStyle name="Normal 8 2 3 5 4 5 3 3 2" xfId="44383"/>
    <cellStyle name="Normal 8 2 3 5 4 5 3 4" xfId="28522"/>
    <cellStyle name="Normal 8 2 3 5 4 5 4" xfId="6706"/>
    <cellStyle name="Normal 8 2 3 5 4 5 4 2" xfId="14639"/>
    <cellStyle name="Normal 8 2 3 5 4 5 4 2 2" xfId="38434"/>
    <cellStyle name="Normal 8 2 3 5 4 5 4 3" xfId="22570"/>
    <cellStyle name="Normal 8 2 3 5 4 5 4 3 2" xfId="46364"/>
    <cellStyle name="Normal 8 2 3 5 4 5 4 4" xfId="30504"/>
    <cellStyle name="Normal 8 2 3 5 4 5 5" xfId="8696"/>
    <cellStyle name="Normal 8 2 3 5 4 5 5 2" xfId="32491"/>
    <cellStyle name="Normal 8 2 3 5 4 5 6" xfId="16627"/>
    <cellStyle name="Normal 8 2 3 5 4 5 6 2" xfId="40421"/>
    <cellStyle name="Normal 8 2 3 5 4 5 7" xfId="24560"/>
    <cellStyle name="Normal 8 2 3 5 4 6" xfId="2697"/>
    <cellStyle name="Normal 8 2 3 5 4 6 2" xfId="10673"/>
    <cellStyle name="Normal 8 2 3 5 4 6 2 2" xfId="34468"/>
    <cellStyle name="Normal 8 2 3 5 4 6 3" xfId="18604"/>
    <cellStyle name="Normal 8 2 3 5 4 6 3 2" xfId="42398"/>
    <cellStyle name="Normal 8 2 3 5 4 6 4" xfId="26537"/>
    <cellStyle name="Normal 8 2 3 5 4 7" xfId="4679"/>
    <cellStyle name="Normal 8 2 3 5 4 7 2" xfId="12654"/>
    <cellStyle name="Normal 8 2 3 5 4 7 2 2" xfId="36449"/>
    <cellStyle name="Normal 8 2 3 5 4 7 3" xfId="20585"/>
    <cellStyle name="Normal 8 2 3 5 4 7 3 2" xfId="44379"/>
    <cellStyle name="Normal 8 2 3 5 4 7 4" xfId="28518"/>
    <cellStyle name="Normal 8 2 3 5 4 8" xfId="6702"/>
    <cellStyle name="Normal 8 2 3 5 4 8 2" xfId="14635"/>
    <cellStyle name="Normal 8 2 3 5 4 8 2 2" xfId="38430"/>
    <cellStyle name="Normal 8 2 3 5 4 8 3" xfId="22566"/>
    <cellStyle name="Normal 8 2 3 5 4 8 3 2" xfId="46360"/>
    <cellStyle name="Normal 8 2 3 5 4 8 4" xfId="30500"/>
    <cellStyle name="Normal 8 2 3 5 4 9" xfId="8692"/>
    <cellStyle name="Normal 8 2 3 5 4 9 2" xfId="32487"/>
    <cellStyle name="Normal 8 2 3 5 5" xfId="718"/>
    <cellStyle name="Normal 8 2 3 5 5 2" xfId="2702"/>
    <cellStyle name="Normal 8 2 3 5 5 2 2" xfId="10678"/>
    <cellStyle name="Normal 8 2 3 5 5 2 2 2" xfId="34473"/>
    <cellStyle name="Normal 8 2 3 5 5 2 3" xfId="18609"/>
    <cellStyle name="Normal 8 2 3 5 5 2 3 2" xfId="42403"/>
    <cellStyle name="Normal 8 2 3 5 5 2 4" xfId="26542"/>
    <cellStyle name="Normal 8 2 3 5 5 3" xfId="4684"/>
    <cellStyle name="Normal 8 2 3 5 5 3 2" xfId="12659"/>
    <cellStyle name="Normal 8 2 3 5 5 3 2 2" xfId="36454"/>
    <cellStyle name="Normal 8 2 3 5 5 3 3" xfId="20590"/>
    <cellStyle name="Normal 8 2 3 5 5 3 3 2" xfId="44384"/>
    <cellStyle name="Normal 8 2 3 5 5 3 4" xfId="28523"/>
    <cellStyle name="Normal 8 2 3 5 5 4" xfId="6707"/>
    <cellStyle name="Normal 8 2 3 5 5 4 2" xfId="14640"/>
    <cellStyle name="Normal 8 2 3 5 5 4 2 2" xfId="38435"/>
    <cellStyle name="Normal 8 2 3 5 5 4 3" xfId="22571"/>
    <cellStyle name="Normal 8 2 3 5 5 4 3 2" xfId="46365"/>
    <cellStyle name="Normal 8 2 3 5 5 4 4" xfId="30505"/>
    <cellStyle name="Normal 8 2 3 5 5 5" xfId="8697"/>
    <cellStyle name="Normal 8 2 3 5 5 5 2" xfId="32492"/>
    <cellStyle name="Normal 8 2 3 5 5 6" xfId="16628"/>
    <cellStyle name="Normal 8 2 3 5 5 6 2" xfId="40422"/>
    <cellStyle name="Normal 8 2 3 5 5 7" xfId="24561"/>
    <cellStyle name="Normal 8 2 3 5 6" xfId="719"/>
    <cellStyle name="Normal 8 2 3 5 6 2" xfId="2703"/>
    <cellStyle name="Normal 8 2 3 5 6 2 2" xfId="10679"/>
    <cellStyle name="Normal 8 2 3 5 6 2 2 2" xfId="34474"/>
    <cellStyle name="Normal 8 2 3 5 6 2 3" xfId="18610"/>
    <cellStyle name="Normal 8 2 3 5 6 2 3 2" xfId="42404"/>
    <cellStyle name="Normal 8 2 3 5 6 2 4" xfId="26543"/>
    <cellStyle name="Normal 8 2 3 5 6 3" xfId="4685"/>
    <cellStyle name="Normal 8 2 3 5 6 3 2" xfId="12660"/>
    <cellStyle name="Normal 8 2 3 5 6 3 2 2" xfId="36455"/>
    <cellStyle name="Normal 8 2 3 5 6 3 3" xfId="20591"/>
    <cellStyle name="Normal 8 2 3 5 6 3 3 2" xfId="44385"/>
    <cellStyle name="Normal 8 2 3 5 6 3 4" xfId="28524"/>
    <cellStyle name="Normal 8 2 3 5 6 4" xfId="6708"/>
    <cellStyle name="Normal 8 2 3 5 6 4 2" xfId="14641"/>
    <cellStyle name="Normal 8 2 3 5 6 4 2 2" xfId="38436"/>
    <cellStyle name="Normal 8 2 3 5 6 4 3" xfId="22572"/>
    <cellStyle name="Normal 8 2 3 5 6 4 3 2" xfId="46366"/>
    <cellStyle name="Normal 8 2 3 5 6 4 4" xfId="30506"/>
    <cellStyle name="Normal 8 2 3 5 6 5" xfId="8698"/>
    <cellStyle name="Normal 8 2 3 5 6 5 2" xfId="32493"/>
    <cellStyle name="Normal 8 2 3 5 6 6" xfId="16629"/>
    <cellStyle name="Normal 8 2 3 5 6 6 2" xfId="40423"/>
    <cellStyle name="Normal 8 2 3 5 6 7" xfId="24562"/>
    <cellStyle name="Normal 8 2 3 5 7" xfId="720"/>
    <cellStyle name="Normal 8 2 3 5 7 2" xfId="2704"/>
    <cellStyle name="Normal 8 2 3 5 7 2 2" xfId="10680"/>
    <cellStyle name="Normal 8 2 3 5 7 2 2 2" xfId="34475"/>
    <cellStyle name="Normal 8 2 3 5 7 2 3" xfId="18611"/>
    <cellStyle name="Normal 8 2 3 5 7 2 3 2" xfId="42405"/>
    <cellStyle name="Normal 8 2 3 5 7 2 4" xfId="26544"/>
    <cellStyle name="Normal 8 2 3 5 7 3" xfId="4686"/>
    <cellStyle name="Normal 8 2 3 5 7 3 2" xfId="12661"/>
    <cellStyle name="Normal 8 2 3 5 7 3 2 2" xfId="36456"/>
    <cellStyle name="Normal 8 2 3 5 7 3 3" xfId="20592"/>
    <cellStyle name="Normal 8 2 3 5 7 3 3 2" xfId="44386"/>
    <cellStyle name="Normal 8 2 3 5 7 3 4" xfId="28525"/>
    <cellStyle name="Normal 8 2 3 5 7 4" xfId="6709"/>
    <cellStyle name="Normal 8 2 3 5 7 4 2" xfId="14642"/>
    <cellStyle name="Normal 8 2 3 5 7 4 2 2" xfId="38437"/>
    <cellStyle name="Normal 8 2 3 5 7 4 3" xfId="22573"/>
    <cellStyle name="Normal 8 2 3 5 7 4 3 2" xfId="46367"/>
    <cellStyle name="Normal 8 2 3 5 7 4 4" xfId="30507"/>
    <cellStyle name="Normal 8 2 3 5 7 5" xfId="8699"/>
    <cellStyle name="Normal 8 2 3 5 7 5 2" xfId="32494"/>
    <cellStyle name="Normal 8 2 3 5 7 6" xfId="16630"/>
    <cellStyle name="Normal 8 2 3 5 7 6 2" xfId="40424"/>
    <cellStyle name="Normal 8 2 3 5 7 7" xfId="24563"/>
    <cellStyle name="Normal 8 2 3 5 8" xfId="721"/>
    <cellStyle name="Normal 8 2 3 5 8 2" xfId="2705"/>
    <cellStyle name="Normal 8 2 3 5 8 2 2" xfId="10681"/>
    <cellStyle name="Normal 8 2 3 5 8 2 2 2" xfId="34476"/>
    <cellStyle name="Normal 8 2 3 5 8 2 3" xfId="18612"/>
    <cellStyle name="Normal 8 2 3 5 8 2 3 2" xfId="42406"/>
    <cellStyle name="Normal 8 2 3 5 8 2 4" xfId="26545"/>
    <cellStyle name="Normal 8 2 3 5 8 3" xfId="4687"/>
    <cellStyle name="Normal 8 2 3 5 8 3 2" xfId="12662"/>
    <cellStyle name="Normal 8 2 3 5 8 3 2 2" xfId="36457"/>
    <cellStyle name="Normal 8 2 3 5 8 3 3" xfId="20593"/>
    <cellStyle name="Normal 8 2 3 5 8 3 3 2" xfId="44387"/>
    <cellStyle name="Normal 8 2 3 5 8 3 4" xfId="28526"/>
    <cellStyle name="Normal 8 2 3 5 8 4" xfId="6710"/>
    <cellStyle name="Normal 8 2 3 5 8 4 2" xfId="14643"/>
    <cellStyle name="Normal 8 2 3 5 8 4 2 2" xfId="38438"/>
    <cellStyle name="Normal 8 2 3 5 8 4 3" xfId="22574"/>
    <cellStyle name="Normal 8 2 3 5 8 4 3 2" xfId="46368"/>
    <cellStyle name="Normal 8 2 3 5 8 4 4" xfId="30508"/>
    <cellStyle name="Normal 8 2 3 5 8 5" xfId="8700"/>
    <cellStyle name="Normal 8 2 3 5 8 5 2" xfId="32495"/>
    <cellStyle name="Normal 8 2 3 5 8 6" xfId="16631"/>
    <cellStyle name="Normal 8 2 3 5 8 6 2" xfId="40425"/>
    <cellStyle name="Normal 8 2 3 5 8 7" xfId="24564"/>
    <cellStyle name="Normal 8 2 3 5 9" xfId="2676"/>
    <cellStyle name="Normal 8 2 3 5 9 2" xfId="10652"/>
    <cellStyle name="Normal 8 2 3 5 9 2 2" xfId="34447"/>
    <cellStyle name="Normal 8 2 3 5 9 3" xfId="18583"/>
    <cellStyle name="Normal 8 2 3 5 9 3 2" xfId="42377"/>
    <cellStyle name="Normal 8 2 3 5 9 4" xfId="26516"/>
    <cellStyle name="Normal 8 2 3 6" xfId="722"/>
    <cellStyle name="Normal 8 2 3 6 10" xfId="8701"/>
    <cellStyle name="Normal 8 2 3 6 10 2" xfId="32496"/>
    <cellStyle name="Normal 8 2 3 6 11" xfId="16632"/>
    <cellStyle name="Normal 8 2 3 6 11 2" xfId="40426"/>
    <cellStyle name="Normal 8 2 3 6 12" xfId="24565"/>
    <cellStyle name="Normal 8 2 3 6 2" xfId="723"/>
    <cellStyle name="Normal 8 2 3 6 2 10" xfId="16633"/>
    <cellStyle name="Normal 8 2 3 6 2 10 2" xfId="40427"/>
    <cellStyle name="Normal 8 2 3 6 2 11" xfId="24566"/>
    <cellStyle name="Normal 8 2 3 6 2 2" xfId="724"/>
    <cellStyle name="Normal 8 2 3 6 2 2 2" xfId="2708"/>
    <cellStyle name="Normal 8 2 3 6 2 2 2 2" xfId="10684"/>
    <cellStyle name="Normal 8 2 3 6 2 2 2 2 2" xfId="34479"/>
    <cellStyle name="Normal 8 2 3 6 2 2 2 3" xfId="18615"/>
    <cellStyle name="Normal 8 2 3 6 2 2 2 3 2" xfId="42409"/>
    <cellStyle name="Normal 8 2 3 6 2 2 2 4" xfId="26548"/>
    <cellStyle name="Normal 8 2 3 6 2 2 3" xfId="4690"/>
    <cellStyle name="Normal 8 2 3 6 2 2 3 2" xfId="12665"/>
    <cellStyle name="Normal 8 2 3 6 2 2 3 2 2" xfId="36460"/>
    <cellStyle name="Normal 8 2 3 6 2 2 3 3" xfId="20596"/>
    <cellStyle name="Normal 8 2 3 6 2 2 3 3 2" xfId="44390"/>
    <cellStyle name="Normal 8 2 3 6 2 2 3 4" xfId="28529"/>
    <cellStyle name="Normal 8 2 3 6 2 2 4" xfId="6713"/>
    <cellStyle name="Normal 8 2 3 6 2 2 4 2" xfId="14646"/>
    <cellStyle name="Normal 8 2 3 6 2 2 4 2 2" xfId="38441"/>
    <cellStyle name="Normal 8 2 3 6 2 2 4 3" xfId="22577"/>
    <cellStyle name="Normal 8 2 3 6 2 2 4 3 2" xfId="46371"/>
    <cellStyle name="Normal 8 2 3 6 2 2 4 4" xfId="30511"/>
    <cellStyle name="Normal 8 2 3 6 2 2 5" xfId="8703"/>
    <cellStyle name="Normal 8 2 3 6 2 2 5 2" xfId="32498"/>
    <cellStyle name="Normal 8 2 3 6 2 2 6" xfId="16634"/>
    <cellStyle name="Normal 8 2 3 6 2 2 6 2" xfId="40428"/>
    <cellStyle name="Normal 8 2 3 6 2 2 7" xfId="24567"/>
    <cellStyle name="Normal 8 2 3 6 2 3" xfId="725"/>
    <cellStyle name="Normal 8 2 3 6 2 3 2" xfId="2709"/>
    <cellStyle name="Normal 8 2 3 6 2 3 2 2" xfId="10685"/>
    <cellStyle name="Normal 8 2 3 6 2 3 2 2 2" xfId="34480"/>
    <cellStyle name="Normal 8 2 3 6 2 3 2 3" xfId="18616"/>
    <cellStyle name="Normal 8 2 3 6 2 3 2 3 2" xfId="42410"/>
    <cellStyle name="Normal 8 2 3 6 2 3 2 4" xfId="26549"/>
    <cellStyle name="Normal 8 2 3 6 2 3 3" xfId="4691"/>
    <cellStyle name="Normal 8 2 3 6 2 3 3 2" xfId="12666"/>
    <cellStyle name="Normal 8 2 3 6 2 3 3 2 2" xfId="36461"/>
    <cellStyle name="Normal 8 2 3 6 2 3 3 3" xfId="20597"/>
    <cellStyle name="Normal 8 2 3 6 2 3 3 3 2" xfId="44391"/>
    <cellStyle name="Normal 8 2 3 6 2 3 3 4" xfId="28530"/>
    <cellStyle name="Normal 8 2 3 6 2 3 4" xfId="6714"/>
    <cellStyle name="Normal 8 2 3 6 2 3 4 2" xfId="14647"/>
    <cellStyle name="Normal 8 2 3 6 2 3 4 2 2" xfId="38442"/>
    <cellStyle name="Normal 8 2 3 6 2 3 4 3" xfId="22578"/>
    <cellStyle name="Normal 8 2 3 6 2 3 4 3 2" xfId="46372"/>
    <cellStyle name="Normal 8 2 3 6 2 3 4 4" xfId="30512"/>
    <cellStyle name="Normal 8 2 3 6 2 3 5" xfId="8704"/>
    <cellStyle name="Normal 8 2 3 6 2 3 5 2" xfId="32499"/>
    <cellStyle name="Normal 8 2 3 6 2 3 6" xfId="16635"/>
    <cellStyle name="Normal 8 2 3 6 2 3 6 2" xfId="40429"/>
    <cellStyle name="Normal 8 2 3 6 2 3 7" xfId="24568"/>
    <cellStyle name="Normal 8 2 3 6 2 4" xfId="726"/>
    <cellStyle name="Normal 8 2 3 6 2 4 2" xfId="2710"/>
    <cellStyle name="Normal 8 2 3 6 2 4 2 2" xfId="10686"/>
    <cellStyle name="Normal 8 2 3 6 2 4 2 2 2" xfId="34481"/>
    <cellStyle name="Normal 8 2 3 6 2 4 2 3" xfId="18617"/>
    <cellStyle name="Normal 8 2 3 6 2 4 2 3 2" xfId="42411"/>
    <cellStyle name="Normal 8 2 3 6 2 4 2 4" xfId="26550"/>
    <cellStyle name="Normal 8 2 3 6 2 4 3" xfId="4692"/>
    <cellStyle name="Normal 8 2 3 6 2 4 3 2" xfId="12667"/>
    <cellStyle name="Normal 8 2 3 6 2 4 3 2 2" xfId="36462"/>
    <cellStyle name="Normal 8 2 3 6 2 4 3 3" xfId="20598"/>
    <cellStyle name="Normal 8 2 3 6 2 4 3 3 2" xfId="44392"/>
    <cellStyle name="Normal 8 2 3 6 2 4 3 4" xfId="28531"/>
    <cellStyle name="Normal 8 2 3 6 2 4 4" xfId="6715"/>
    <cellStyle name="Normal 8 2 3 6 2 4 4 2" xfId="14648"/>
    <cellStyle name="Normal 8 2 3 6 2 4 4 2 2" xfId="38443"/>
    <cellStyle name="Normal 8 2 3 6 2 4 4 3" xfId="22579"/>
    <cellStyle name="Normal 8 2 3 6 2 4 4 3 2" xfId="46373"/>
    <cellStyle name="Normal 8 2 3 6 2 4 4 4" xfId="30513"/>
    <cellStyle name="Normal 8 2 3 6 2 4 5" xfId="8705"/>
    <cellStyle name="Normal 8 2 3 6 2 4 5 2" xfId="32500"/>
    <cellStyle name="Normal 8 2 3 6 2 4 6" xfId="16636"/>
    <cellStyle name="Normal 8 2 3 6 2 4 6 2" xfId="40430"/>
    <cellStyle name="Normal 8 2 3 6 2 4 7" xfId="24569"/>
    <cellStyle name="Normal 8 2 3 6 2 5" xfId="727"/>
    <cellStyle name="Normal 8 2 3 6 2 5 2" xfId="2711"/>
    <cellStyle name="Normal 8 2 3 6 2 5 2 2" xfId="10687"/>
    <cellStyle name="Normal 8 2 3 6 2 5 2 2 2" xfId="34482"/>
    <cellStyle name="Normal 8 2 3 6 2 5 2 3" xfId="18618"/>
    <cellStyle name="Normal 8 2 3 6 2 5 2 3 2" xfId="42412"/>
    <cellStyle name="Normal 8 2 3 6 2 5 2 4" xfId="26551"/>
    <cellStyle name="Normal 8 2 3 6 2 5 3" xfId="4693"/>
    <cellStyle name="Normal 8 2 3 6 2 5 3 2" xfId="12668"/>
    <cellStyle name="Normal 8 2 3 6 2 5 3 2 2" xfId="36463"/>
    <cellStyle name="Normal 8 2 3 6 2 5 3 3" xfId="20599"/>
    <cellStyle name="Normal 8 2 3 6 2 5 3 3 2" xfId="44393"/>
    <cellStyle name="Normal 8 2 3 6 2 5 3 4" xfId="28532"/>
    <cellStyle name="Normal 8 2 3 6 2 5 4" xfId="6716"/>
    <cellStyle name="Normal 8 2 3 6 2 5 4 2" xfId="14649"/>
    <cellStyle name="Normal 8 2 3 6 2 5 4 2 2" xfId="38444"/>
    <cellStyle name="Normal 8 2 3 6 2 5 4 3" xfId="22580"/>
    <cellStyle name="Normal 8 2 3 6 2 5 4 3 2" xfId="46374"/>
    <cellStyle name="Normal 8 2 3 6 2 5 4 4" xfId="30514"/>
    <cellStyle name="Normal 8 2 3 6 2 5 5" xfId="8706"/>
    <cellStyle name="Normal 8 2 3 6 2 5 5 2" xfId="32501"/>
    <cellStyle name="Normal 8 2 3 6 2 5 6" xfId="16637"/>
    <cellStyle name="Normal 8 2 3 6 2 5 6 2" xfId="40431"/>
    <cellStyle name="Normal 8 2 3 6 2 5 7" xfId="24570"/>
    <cellStyle name="Normal 8 2 3 6 2 6" xfId="2707"/>
    <cellStyle name="Normal 8 2 3 6 2 6 2" xfId="10683"/>
    <cellStyle name="Normal 8 2 3 6 2 6 2 2" xfId="34478"/>
    <cellStyle name="Normal 8 2 3 6 2 6 3" xfId="18614"/>
    <cellStyle name="Normal 8 2 3 6 2 6 3 2" xfId="42408"/>
    <cellStyle name="Normal 8 2 3 6 2 6 4" xfId="26547"/>
    <cellStyle name="Normal 8 2 3 6 2 7" xfId="4689"/>
    <cellStyle name="Normal 8 2 3 6 2 7 2" xfId="12664"/>
    <cellStyle name="Normal 8 2 3 6 2 7 2 2" xfId="36459"/>
    <cellStyle name="Normal 8 2 3 6 2 7 3" xfId="20595"/>
    <cellStyle name="Normal 8 2 3 6 2 7 3 2" xfId="44389"/>
    <cellStyle name="Normal 8 2 3 6 2 7 4" xfId="28528"/>
    <cellStyle name="Normal 8 2 3 6 2 8" xfId="6712"/>
    <cellStyle name="Normal 8 2 3 6 2 8 2" xfId="14645"/>
    <cellStyle name="Normal 8 2 3 6 2 8 2 2" xfId="38440"/>
    <cellStyle name="Normal 8 2 3 6 2 8 3" xfId="22576"/>
    <cellStyle name="Normal 8 2 3 6 2 8 3 2" xfId="46370"/>
    <cellStyle name="Normal 8 2 3 6 2 8 4" xfId="30510"/>
    <cellStyle name="Normal 8 2 3 6 2 9" xfId="8702"/>
    <cellStyle name="Normal 8 2 3 6 2 9 2" xfId="32497"/>
    <cellStyle name="Normal 8 2 3 6 3" xfId="728"/>
    <cellStyle name="Normal 8 2 3 6 3 2" xfId="2712"/>
    <cellStyle name="Normal 8 2 3 6 3 2 2" xfId="10688"/>
    <cellStyle name="Normal 8 2 3 6 3 2 2 2" xfId="34483"/>
    <cellStyle name="Normal 8 2 3 6 3 2 3" xfId="18619"/>
    <cellStyle name="Normal 8 2 3 6 3 2 3 2" xfId="42413"/>
    <cellStyle name="Normal 8 2 3 6 3 2 4" xfId="26552"/>
    <cellStyle name="Normal 8 2 3 6 3 3" xfId="4694"/>
    <cellStyle name="Normal 8 2 3 6 3 3 2" xfId="12669"/>
    <cellStyle name="Normal 8 2 3 6 3 3 2 2" xfId="36464"/>
    <cellStyle name="Normal 8 2 3 6 3 3 3" xfId="20600"/>
    <cellStyle name="Normal 8 2 3 6 3 3 3 2" xfId="44394"/>
    <cellStyle name="Normal 8 2 3 6 3 3 4" xfId="28533"/>
    <cellStyle name="Normal 8 2 3 6 3 4" xfId="6717"/>
    <cellStyle name="Normal 8 2 3 6 3 4 2" xfId="14650"/>
    <cellStyle name="Normal 8 2 3 6 3 4 2 2" xfId="38445"/>
    <cellStyle name="Normal 8 2 3 6 3 4 3" xfId="22581"/>
    <cellStyle name="Normal 8 2 3 6 3 4 3 2" xfId="46375"/>
    <cellStyle name="Normal 8 2 3 6 3 4 4" xfId="30515"/>
    <cellStyle name="Normal 8 2 3 6 3 5" xfId="8707"/>
    <cellStyle name="Normal 8 2 3 6 3 5 2" xfId="32502"/>
    <cellStyle name="Normal 8 2 3 6 3 6" xfId="16638"/>
    <cellStyle name="Normal 8 2 3 6 3 6 2" xfId="40432"/>
    <cellStyle name="Normal 8 2 3 6 3 7" xfId="24571"/>
    <cellStyle name="Normal 8 2 3 6 4" xfId="729"/>
    <cellStyle name="Normal 8 2 3 6 4 2" xfId="2713"/>
    <cellStyle name="Normal 8 2 3 6 4 2 2" xfId="10689"/>
    <cellStyle name="Normal 8 2 3 6 4 2 2 2" xfId="34484"/>
    <cellStyle name="Normal 8 2 3 6 4 2 3" xfId="18620"/>
    <cellStyle name="Normal 8 2 3 6 4 2 3 2" xfId="42414"/>
    <cellStyle name="Normal 8 2 3 6 4 2 4" xfId="26553"/>
    <cellStyle name="Normal 8 2 3 6 4 3" xfId="4695"/>
    <cellStyle name="Normal 8 2 3 6 4 3 2" xfId="12670"/>
    <cellStyle name="Normal 8 2 3 6 4 3 2 2" xfId="36465"/>
    <cellStyle name="Normal 8 2 3 6 4 3 3" xfId="20601"/>
    <cellStyle name="Normal 8 2 3 6 4 3 3 2" xfId="44395"/>
    <cellStyle name="Normal 8 2 3 6 4 3 4" xfId="28534"/>
    <cellStyle name="Normal 8 2 3 6 4 4" xfId="6718"/>
    <cellStyle name="Normal 8 2 3 6 4 4 2" xfId="14651"/>
    <cellStyle name="Normal 8 2 3 6 4 4 2 2" xfId="38446"/>
    <cellStyle name="Normal 8 2 3 6 4 4 3" xfId="22582"/>
    <cellStyle name="Normal 8 2 3 6 4 4 3 2" xfId="46376"/>
    <cellStyle name="Normal 8 2 3 6 4 4 4" xfId="30516"/>
    <cellStyle name="Normal 8 2 3 6 4 5" xfId="8708"/>
    <cellStyle name="Normal 8 2 3 6 4 5 2" xfId="32503"/>
    <cellStyle name="Normal 8 2 3 6 4 6" xfId="16639"/>
    <cellStyle name="Normal 8 2 3 6 4 6 2" xfId="40433"/>
    <cellStyle name="Normal 8 2 3 6 4 7" xfId="24572"/>
    <cellStyle name="Normal 8 2 3 6 5" xfId="730"/>
    <cellStyle name="Normal 8 2 3 6 5 2" xfId="2714"/>
    <cellStyle name="Normal 8 2 3 6 5 2 2" xfId="10690"/>
    <cellStyle name="Normal 8 2 3 6 5 2 2 2" xfId="34485"/>
    <cellStyle name="Normal 8 2 3 6 5 2 3" xfId="18621"/>
    <cellStyle name="Normal 8 2 3 6 5 2 3 2" xfId="42415"/>
    <cellStyle name="Normal 8 2 3 6 5 2 4" xfId="26554"/>
    <cellStyle name="Normal 8 2 3 6 5 3" xfId="4696"/>
    <cellStyle name="Normal 8 2 3 6 5 3 2" xfId="12671"/>
    <cellStyle name="Normal 8 2 3 6 5 3 2 2" xfId="36466"/>
    <cellStyle name="Normal 8 2 3 6 5 3 3" xfId="20602"/>
    <cellStyle name="Normal 8 2 3 6 5 3 3 2" xfId="44396"/>
    <cellStyle name="Normal 8 2 3 6 5 3 4" xfId="28535"/>
    <cellStyle name="Normal 8 2 3 6 5 4" xfId="6719"/>
    <cellStyle name="Normal 8 2 3 6 5 4 2" xfId="14652"/>
    <cellStyle name="Normal 8 2 3 6 5 4 2 2" xfId="38447"/>
    <cellStyle name="Normal 8 2 3 6 5 4 3" xfId="22583"/>
    <cellStyle name="Normal 8 2 3 6 5 4 3 2" xfId="46377"/>
    <cellStyle name="Normal 8 2 3 6 5 4 4" xfId="30517"/>
    <cellStyle name="Normal 8 2 3 6 5 5" xfId="8709"/>
    <cellStyle name="Normal 8 2 3 6 5 5 2" xfId="32504"/>
    <cellStyle name="Normal 8 2 3 6 5 6" xfId="16640"/>
    <cellStyle name="Normal 8 2 3 6 5 6 2" xfId="40434"/>
    <cellStyle name="Normal 8 2 3 6 5 7" xfId="24573"/>
    <cellStyle name="Normal 8 2 3 6 6" xfId="731"/>
    <cellStyle name="Normal 8 2 3 6 6 2" xfId="2715"/>
    <cellStyle name="Normal 8 2 3 6 6 2 2" xfId="10691"/>
    <cellStyle name="Normal 8 2 3 6 6 2 2 2" xfId="34486"/>
    <cellStyle name="Normal 8 2 3 6 6 2 3" xfId="18622"/>
    <cellStyle name="Normal 8 2 3 6 6 2 3 2" xfId="42416"/>
    <cellStyle name="Normal 8 2 3 6 6 2 4" xfId="26555"/>
    <cellStyle name="Normal 8 2 3 6 6 3" xfId="4697"/>
    <cellStyle name="Normal 8 2 3 6 6 3 2" xfId="12672"/>
    <cellStyle name="Normal 8 2 3 6 6 3 2 2" xfId="36467"/>
    <cellStyle name="Normal 8 2 3 6 6 3 3" xfId="20603"/>
    <cellStyle name="Normal 8 2 3 6 6 3 3 2" xfId="44397"/>
    <cellStyle name="Normal 8 2 3 6 6 3 4" xfId="28536"/>
    <cellStyle name="Normal 8 2 3 6 6 4" xfId="6720"/>
    <cellStyle name="Normal 8 2 3 6 6 4 2" xfId="14653"/>
    <cellStyle name="Normal 8 2 3 6 6 4 2 2" xfId="38448"/>
    <cellStyle name="Normal 8 2 3 6 6 4 3" xfId="22584"/>
    <cellStyle name="Normal 8 2 3 6 6 4 3 2" xfId="46378"/>
    <cellStyle name="Normal 8 2 3 6 6 4 4" xfId="30518"/>
    <cellStyle name="Normal 8 2 3 6 6 5" xfId="8710"/>
    <cellStyle name="Normal 8 2 3 6 6 5 2" xfId="32505"/>
    <cellStyle name="Normal 8 2 3 6 6 6" xfId="16641"/>
    <cellStyle name="Normal 8 2 3 6 6 6 2" xfId="40435"/>
    <cellStyle name="Normal 8 2 3 6 6 7" xfId="24574"/>
    <cellStyle name="Normal 8 2 3 6 7" xfId="2706"/>
    <cellStyle name="Normal 8 2 3 6 7 2" xfId="10682"/>
    <cellStyle name="Normal 8 2 3 6 7 2 2" xfId="34477"/>
    <cellStyle name="Normal 8 2 3 6 7 3" xfId="18613"/>
    <cellStyle name="Normal 8 2 3 6 7 3 2" xfId="42407"/>
    <cellStyle name="Normal 8 2 3 6 7 4" xfId="26546"/>
    <cellStyle name="Normal 8 2 3 6 8" xfId="4688"/>
    <cellStyle name="Normal 8 2 3 6 8 2" xfId="12663"/>
    <cellStyle name="Normal 8 2 3 6 8 2 2" xfId="36458"/>
    <cellStyle name="Normal 8 2 3 6 8 3" xfId="20594"/>
    <cellStyle name="Normal 8 2 3 6 8 3 2" xfId="44388"/>
    <cellStyle name="Normal 8 2 3 6 8 4" xfId="28527"/>
    <cellStyle name="Normal 8 2 3 6 9" xfId="6711"/>
    <cellStyle name="Normal 8 2 3 6 9 2" xfId="14644"/>
    <cellStyle name="Normal 8 2 3 6 9 2 2" xfId="38439"/>
    <cellStyle name="Normal 8 2 3 6 9 3" xfId="22575"/>
    <cellStyle name="Normal 8 2 3 6 9 3 2" xfId="46369"/>
    <cellStyle name="Normal 8 2 3 6 9 4" xfId="30509"/>
    <cellStyle name="Normal 8 2 3 7" xfId="732"/>
    <cellStyle name="Normal 8 2 3 7 10" xfId="8711"/>
    <cellStyle name="Normal 8 2 3 7 10 2" xfId="32506"/>
    <cellStyle name="Normal 8 2 3 7 11" xfId="16642"/>
    <cellStyle name="Normal 8 2 3 7 11 2" xfId="40436"/>
    <cellStyle name="Normal 8 2 3 7 12" xfId="24575"/>
    <cellStyle name="Normal 8 2 3 7 2" xfId="733"/>
    <cellStyle name="Normal 8 2 3 7 2 10" xfId="16643"/>
    <cellStyle name="Normal 8 2 3 7 2 10 2" xfId="40437"/>
    <cellStyle name="Normal 8 2 3 7 2 11" xfId="24576"/>
    <cellStyle name="Normal 8 2 3 7 2 2" xfId="734"/>
    <cellStyle name="Normal 8 2 3 7 2 2 2" xfId="2718"/>
    <cellStyle name="Normal 8 2 3 7 2 2 2 2" xfId="10694"/>
    <cellStyle name="Normal 8 2 3 7 2 2 2 2 2" xfId="34489"/>
    <cellStyle name="Normal 8 2 3 7 2 2 2 3" xfId="18625"/>
    <cellStyle name="Normal 8 2 3 7 2 2 2 3 2" xfId="42419"/>
    <cellStyle name="Normal 8 2 3 7 2 2 2 4" xfId="26558"/>
    <cellStyle name="Normal 8 2 3 7 2 2 3" xfId="4700"/>
    <cellStyle name="Normal 8 2 3 7 2 2 3 2" xfId="12675"/>
    <cellStyle name="Normal 8 2 3 7 2 2 3 2 2" xfId="36470"/>
    <cellStyle name="Normal 8 2 3 7 2 2 3 3" xfId="20606"/>
    <cellStyle name="Normal 8 2 3 7 2 2 3 3 2" xfId="44400"/>
    <cellStyle name="Normal 8 2 3 7 2 2 3 4" xfId="28539"/>
    <cellStyle name="Normal 8 2 3 7 2 2 4" xfId="6723"/>
    <cellStyle name="Normal 8 2 3 7 2 2 4 2" xfId="14656"/>
    <cellStyle name="Normal 8 2 3 7 2 2 4 2 2" xfId="38451"/>
    <cellStyle name="Normal 8 2 3 7 2 2 4 3" xfId="22587"/>
    <cellStyle name="Normal 8 2 3 7 2 2 4 3 2" xfId="46381"/>
    <cellStyle name="Normal 8 2 3 7 2 2 4 4" xfId="30521"/>
    <cellStyle name="Normal 8 2 3 7 2 2 5" xfId="8713"/>
    <cellStyle name="Normal 8 2 3 7 2 2 5 2" xfId="32508"/>
    <cellStyle name="Normal 8 2 3 7 2 2 6" xfId="16644"/>
    <cellStyle name="Normal 8 2 3 7 2 2 6 2" xfId="40438"/>
    <cellStyle name="Normal 8 2 3 7 2 2 7" xfId="24577"/>
    <cellStyle name="Normal 8 2 3 7 2 3" xfId="735"/>
    <cellStyle name="Normal 8 2 3 7 2 3 2" xfId="2719"/>
    <cellStyle name="Normal 8 2 3 7 2 3 2 2" xfId="10695"/>
    <cellStyle name="Normal 8 2 3 7 2 3 2 2 2" xfId="34490"/>
    <cellStyle name="Normal 8 2 3 7 2 3 2 3" xfId="18626"/>
    <cellStyle name="Normal 8 2 3 7 2 3 2 3 2" xfId="42420"/>
    <cellStyle name="Normal 8 2 3 7 2 3 2 4" xfId="26559"/>
    <cellStyle name="Normal 8 2 3 7 2 3 3" xfId="4701"/>
    <cellStyle name="Normal 8 2 3 7 2 3 3 2" xfId="12676"/>
    <cellStyle name="Normal 8 2 3 7 2 3 3 2 2" xfId="36471"/>
    <cellStyle name="Normal 8 2 3 7 2 3 3 3" xfId="20607"/>
    <cellStyle name="Normal 8 2 3 7 2 3 3 3 2" xfId="44401"/>
    <cellStyle name="Normal 8 2 3 7 2 3 3 4" xfId="28540"/>
    <cellStyle name="Normal 8 2 3 7 2 3 4" xfId="6724"/>
    <cellStyle name="Normal 8 2 3 7 2 3 4 2" xfId="14657"/>
    <cellStyle name="Normal 8 2 3 7 2 3 4 2 2" xfId="38452"/>
    <cellStyle name="Normal 8 2 3 7 2 3 4 3" xfId="22588"/>
    <cellStyle name="Normal 8 2 3 7 2 3 4 3 2" xfId="46382"/>
    <cellStyle name="Normal 8 2 3 7 2 3 4 4" xfId="30522"/>
    <cellStyle name="Normal 8 2 3 7 2 3 5" xfId="8714"/>
    <cellStyle name="Normal 8 2 3 7 2 3 5 2" xfId="32509"/>
    <cellStyle name="Normal 8 2 3 7 2 3 6" xfId="16645"/>
    <cellStyle name="Normal 8 2 3 7 2 3 6 2" xfId="40439"/>
    <cellStyle name="Normal 8 2 3 7 2 3 7" xfId="24578"/>
    <cellStyle name="Normal 8 2 3 7 2 4" xfId="736"/>
    <cellStyle name="Normal 8 2 3 7 2 4 2" xfId="2720"/>
    <cellStyle name="Normal 8 2 3 7 2 4 2 2" xfId="10696"/>
    <cellStyle name="Normal 8 2 3 7 2 4 2 2 2" xfId="34491"/>
    <cellStyle name="Normal 8 2 3 7 2 4 2 3" xfId="18627"/>
    <cellStyle name="Normal 8 2 3 7 2 4 2 3 2" xfId="42421"/>
    <cellStyle name="Normal 8 2 3 7 2 4 2 4" xfId="26560"/>
    <cellStyle name="Normal 8 2 3 7 2 4 3" xfId="4702"/>
    <cellStyle name="Normal 8 2 3 7 2 4 3 2" xfId="12677"/>
    <cellStyle name="Normal 8 2 3 7 2 4 3 2 2" xfId="36472"/>
    <cellStyle name="Normal 8 2 3 7 2 4 3 3" xfId="20608"/>
    <cellStyle name="Normal 8 2 3 7 2 4 3 3 2" xfId="44402"/>
    <cellStyle name="Normal 8 2 3 7 2 4 3 4" xfId="28541"/>
    <cellStyle name="Normal 8 2 3 7 2 4 4" xfId="6725"/>
    <cellStyle name="Normal 8 2 3 7 2 4 4 2" xfId="14658"/>
    <cellStyle name="Normal 8 2 3 7 2 4 4 2 2" xfId="38453"/>
    <cellStyle name="Normal 8 2 3 7 2 4 4 3" xfId="22589"/>
    <cellStyle name="Normal 8 2 3 7 2 4 4 3 2" xfId="46383"/>
    <cellStyle name="Normal 8 2 3 7 2 4 4 4" xfId="30523"/>
    <cellStyle name="Normal 8 2 3 7 2 4 5" xfId="8715"/>
    <cellStyle name="Normal 8 2 3 7 2 4 5 2" xfId="32510"/>
    <cellStyle name="Normal 8 2 3 7 2 4 6" xfId="16646"/>
    <cellStyle name="Normal 8 2 3 7 2 4 6 2" xfId="40440"/>
    <cellStyle name="Normal 8 2 3 7 2 4 7" xfId="24579"/>
    <cellStyle name="Normal 8 2 3 7 2 5" xfId="737"/>
    <cellStyle name="Normal 8 2 3 7 2 5 2" xfId="2721"/>
    <cellStyle name="Normal 8 2 3 7 2 5 2 2" xfId="10697"/>
    <cellStyle name="Normal 8 2 3 7 2 5 2 2 2" xfId="34492"/>
    <cellStyle name="Normal 8 2 3 7 2 5 2 3" xfId="18628"/>
    <cellStyle name="Normal 8 2 3 7 2 5 2 3 2" xfId="42422"/>
    <cellStyle name="Normal 8 2 3 7 2 5 2 4" xfId="26561"/>
    <cellStyle name="Normal 8 2 3 7 2 5 3" xfId="4703"/>
    <cellStyle name="Normal 8 2 3 7 2 5 3 2" xfId="12678"/>
    <cellStyle name="Normal 8 2 3 7 2 5 3 2 2" xfId="36473"/>
    <cellStyle name="Normal 8 2 3 7 2 5 3 3" xfId="20609"/>
    <cellStyle name="Normal 8 2 3 7 2 5 3 3 2" xfId="44403"/>
    <cellStyle name="Normal 8 2 3 7 2 5 3 4" xfId="28542"/>
    <cellStyle name="Normal 8 2 3 7 2 5 4" xfId="6726"/>
    <cellStyle name="Normal 8 2 3 7 2 5 4 2" xfId="14659"/>
    <cellStyle name="Normal 8 2 3 7 2 5 4 2 2" xfId="38454"/>
    <cellStyle name="Normal 8 2 3 7 2 5 4 3" xfId="22590"/>
    <cellStyle name="Normal 8 2 3 7 2 5 4 3 2" xfId="46384"/>
    <cellStyle name="Normal 8 2 3 7 2 5 4 4" xfId="30524"/>
    <cellStyle name="Normal 8 2 3 7 2 5 5" xfId="8716"/>
    <cellStyle name="Normal 8 2 3 7 2 5 5 2" xfId="32511"/>
    <cellStyle name="Normal 8 2 3 7 2 5 6" xfId="16647"/>
    <cellStyle name="Normal 8 2 3 7 2 5 6 2" xfId="40441"/>
    <cellStyle name="Normal 8 2 3 7 2 5 7" xfId="24580"/>
    <cellStyle name="Normal 8 2 3 7 2 6" xfId="2717"/>
    <cellStyle name="Normal 8 2 3 7 2 6 2" xfId="10693"/>
    <cellStyle name="Normal 8 2 3 7 2 6 2 2" xfId="34488"/>
    <cellStyle name="Normal 8 2 3 7 2 6 3" xfId="18624"/>
    <cellStyle name="Normal 8 2 3 7 2 6 3 2" xfId="42418"/>
    <cellStyle name="Normal 8 2 3 7 2 6 4" xfId="26557"/>
    <cellStyle name="Normal 8 2 3 7 2 7" xfId="4699"/>
    <cellStyle name="Normal 8 2 3 7 2 7 2" xfId="12674"/>
    <cellStyle name="Normal 8 2 3 7 2 7 2 2" xfId="36469"/>
    <cellStyle name="Normal 8 2 3 7 2 7 3" xfId="20605"/>
    <cellStyle name="Normal 8 2 3 7 2 7 3 2" xfId="44399"/>
    <cellStyle name="Normal 8 2 3 7 2 7 4" xfId="28538"/>
    <cellStyle name="Normal 8 2 3 7 2 8" xfId="6722"/>
    <cellStyle name="Normal 8 2 3 7 2 8 2" xfId="14655"/>
    <cellStyle name="Normal 8 2 3 7 2 8 2 2" xfId="38450"/>
    <cellStyle name="Normal 8 2 3 7 2 8 3" xfId="22586"/>
    <cellStyle name="Normal 8 2 3 7 2 8 3 2" xfId="46380"/>
    <cellStyle name="Normal 8 2 3 7 2 8 4" xfId="30520"/>
    <cellStyle name="Normal 8 2 3 7 2 9" xfId="8712"/>
    <cellStyle name="Normal 8 2 3 7 2 9 2" xfId="32507"/>
    <cellStyle name="Normal 8 2 3 7 3" xfId="738"/>
    <cellStyle name="Normal 8 2 3 7 3 2" xfId="2722"/>
    <cellStyle name="Normal 8 2 3 7 3 2 2" xfId="10698"/>
    <cellStyle name="Normal 8 2 3 7 3 2 2 2" xfId="34493"/>
    <cellStyle name="Normal 8 2 3 7 3 2 3" xfId="18629"/>
    <cellStyle name="Normal 8 2 3 7 3 2 3 2" xfId="42423"/>
    <cellStyle name="Normal 8 2 3 7 3 2 4" xfId="26562"/>
    <cellStyle name="Normal 8 2 3 7 3 3" xfId="4704"/>
    <cellStyle name="Normal 8 2 3 7 3 3 2" xfId="12679"/>
    <cellStyle name="Normal 8 2 3 7 3 3 2 2" xfId="36474"/>
    <cellStyle name="Normal 8 2 3 7 3 3 3" xfId="20610"/>
    <cellStyle name="Normal 8 2 3 7 3 3 3 2" xfId="44404"/>
    <cellStyle name="Normal 8 2 3 7 3 3 4" xfId="28543"/>
    <cellStyle name="Normal 8 2 3 7 3 4" xfId="6727"/>
    <cellStyle name="Normal 8 2 3 7 3 4 2" xfId="14660"/>
    <cellStyle name="Normal 8 2 3 7 3 4 2 2" xfId="38455"/>
    <cellStyle name="Normal 8 2 3 7 3 4 3" xfId="22591"/>
    <cellStyle name="Normal 8 2 3 7 3 4 3 2" xfId="46385"/>
    <cellStyle name="Normal 8 2 3 7 3 4 4" xfId="30525"/>
    <cellStyle name="Normal 8 2 3 7 3 5" xfId="8717"/>
    <cellStyle name="Normal 8 2 3 7 3 5 2" xfId="32512"/>
    <cellStyle name="Normal 8 2 3 7 3 6" xfId="16648"/>
    <cellStyle name="Normal 8 2 3 7 3 6 2" xfId="40442"/>
    <cellStyle name="Normal 8 2 3 7 3 7" xfId="24581"/>
    <cellStyle name="Normal 8 2 3 7 4" xfId="739"/>
    <cellStyle name="Normal 8 2 3 7 4 2" xfId="2723"/>
    <cellStyle name="Normal 8 2 3 7 4 2 2" xfId="10699"/>
    <cellStyle name="Normal 8 2 3 7 4 2 2 2" xfId="34494"/>
    <cellStyle name="Normal 8 2 3 7 4 2 3" xfId="18630"/>
    <cellStyle name="Normal 8 2 3 7 4 2 3 2" xfId="42424"/>
    <cellStyle name="Normal 8 2 3 7 4 2 4" xfId="26563"/>
    <cellStyle name="Normal 8 2 3 7 4 3" xfId="4705"/>
    <cellStyle name="Normal 8 2 3 7 4 3 2" xfId="12680"/>
    <cellStyle name="Normal 8 2 3 7 4 3 2 2" xfId="36475"/>
    <cellStyle name="Normal 8 2 3 7 4 3 3" xfId="20611"/>
    <cellStyle name="Normal 8 2 3 7 4 3 3 2" xfId="44405"/>
    <cellStyle name="Normal 8 2 3 7 4 3 4" xfId="28544"/>
    <cellStyle name="Normal 8 2 3 7 4 4" xfId="6728"/>
    <cellStyle name="Normal 8 2 3 7 4 4 2" xfId="14661"/>
    <cellStyle name="Normal 8 2 3 7 4 4 2 2" xfId="38456"/>
    <cellStyle name="Normal 8 2 3 7 4 4 3" xfId="22592"/>
    <cellStyle name="Normal 8 2 3 7 4 4 3 2" xfId="46386"/>
    <cellStyle name="Normal 8 2 3 7 4 4 4" xfId="30526"/>
    <cellStyle name="Normal 8 2 3 7 4 5" xfId="8718"/>
    <cellStyle name="Normal 8 2 3 7 4 5 2" xfId="32513"/>
    <cellStyle name="Normal 8 2 3 7 4 6" xfId="16649"/>
    <cellStyle name="Normal 8 2 3 7 4 6 2" xfId="40443"/>
    <cellStyle name="Normal 8 2 3 7 4 7" xfId="24582"/>
    <cellStyle name="Normal 8 2 3 7 5" xfId="740"/>
    <cellStyle name="Normal 8 2 3 7 5 2" xfId="2724"/>
    <cellStyle name="Normal 8 2 3 7 5 2 2" xfId="10700"/>
    <cellStyle name="Normal 8 2 3 7 5 2 2 2" xfId="34495"/>
    <cellStyle name="Normal 8 2 3 7 5 2 3" xfId="18631"/>
    <cellStyle name="Normal 8 2 3 7 5 2 3 2" xfId="42425"/>
    <cellStyle name="Normal 8 2 3 7 5 2 4" xfId="26564"/>
    <cellStyle name="Normal 8 2 3 7 5 3" xfId="4706"/>
    <cellStyle name="Normal 8 2 3 7 5 3 2" xfId="12681"/>
    <cellStyle name="Normal 8 2 3 7 5 3 2 2" xfId="36476"/>
    <cellStyle name="Normal 8 2 3 7 5 3 3" xfId="20612"/>
    <cellStyle name="Normal 8 2 3 7 5 3 3 2" xfId="44406"/>
    <cellStyle name="Normal 8 2 3 7 5 3 4" xfId="28545"/>
    <cellStyle name="Normal 8 2 3 7 5 4" xfId="6729"/>
    <cellStyle name="Normal 8 2 3 7 5 4 2" xfId="14662"/>
    <cellStyle name="Normal 8 2 3 7 5 4 2 2" xfId="38457"/>
    <cellStyle name="Normal 8 2 3 7 5 4 3" xfId="22593"/>
    <cellStyle name="Normal 8 2 3 7 5 4 3 2" xfId="46387"/>
    <cellStyle name="Normal 8 2 3 7 5 4 4" xfId="30527"/>
    <cellStyle name="Normal 8 2 3 7 5 5" xfId="8719"/>
    <cellStyle name="Normal 8 2 3 7 5 5 2" xfId="32514"/>
    <cellStyle name="Normal 8 2 3 7 5 6" xfId="16650"/>
    <cellStyle name="Normal 8 2 3 7 5 6 2" xfId="40444"/>
    <cellStyle name="Normal 8 2 3 7 5 7" xfId="24583"/>
    <cellStyle name="Normal 8 2 3 7 6" xfId="741"/>
    <cellStyle name="Normal 8 2 3 7 6 2" xfId="2725"/>
    <cellStyle name="Normal 8 2 3 7 6 2 2" xfId="10701"/>
    <cellStyle name="Normal 8 2 3 7 6 2 2 2" xfId="34496"/>
    <cellStyle name="Normal 8 2 3 7 6 2 3" xfId="18632"/>
    <cellStyle name="Normal 8 2 3 7 6 2 3 2" xfId="42426"/>
    <cellStyle name="Normal 8 2 3 7 6 2 4" xfId="26565"/>
    <cellStyle name="Normal 8 2 3 7 6 3" xfId="4707"/>
    <cellStyle name="Normal 8 2 3 7 6 3 2" xfId="12682"/>
    <cellStyle name="Normal 8 2 3 7 6 3 2 2" xfId="36477"/>
    <cellStyle name="Normal 8 2 3 7 6 3 3" xfId="20613"/>
    <cellStyle name="Normal 8 2 3 7 6 3 3 2" xfId="44407"/>
    <cellStyle name="Normal 8 2 3 7 6 3 4" xfId="28546"/>
    <cellStyle name="Normal 8 2 3 7 6 4" xfId="6730"/>
    <cellStyle name="Normal 8 2 3 7 6 4 2" xfId="14663"/>
    <cellStyle name="Normal 8 2 3 7 6 4 2 2" xfId="38458"/>
    <cellStyle name="Normal 8 2 3 7 6 4 3" xfId="22594"/>
    <cellStyle name="Normal 8 2 3 7 6 4 3 2" xfId="46388"/>
    <cellStyle name="Normal 8 2 3 7 6 4 4" xfId="30528"/>
    <cellStyle name="Normal 8 2 3 7 6 5" xfId="8720"/>
    <cellStyle name="Normal 8 2 3 7 6 5 2" xfId="32515"/>
    <cellStyle name="Normal 8 2 3 7 6 6" xfId="16651"/>
    <cellStyle name="Normal 8 2 3 7 6 6 2" xfId="40445"/>
    <cellStyle name="Normal 8 2 3 7 6 7" xfId="24584"/>
    <cellStyle name="Normal 8 2 3 7 7" xfId="2716"/>
    <cellStyle name="Normal 8 2 3 7 7 2" xfId="10692"/>
    <cellStyle name="Normal 8 2 3 7 7 2 2" xfId="34487"/>
    <cellStyle name="Normal 8 2 3 7 7 3" xfId="18623"/>
    <cellStyle name="Normal 8 2 3 7 7 3 2" xfId="42417"/>
    <cellStyle name="Normal 8 2 3 7 7 4" xfId="26556"/>
    <cellStyle name="Normal 8 2 3 7 8" xfId="4698"/>
    <cellStyle name="Normal 8 2 3 7 8 2" xfId="12673"/>
    <cellStyle name="Normal 8 2 3 7 8 2 2" xfId="36468"/>
    <cellStyle name="Normal 8 2 3 7 8 3" xfId="20604"/>
    <cellStyle name="Normal 8 2 3 7 8 3 2" xfId="44398"/>
    <cellStyle name="Normal 8 2 3 7 8 4" xfId="28537"/>
    <cellStyle name="Normal 8 2 3 7 9" xfId="6721"/>
    <cellStyle name="Normal 8 2 3 7 9 2" xfId="14654"/>
    <cellStyle name="Normal 8 2 3 7 9 2 2" xfId="38449"/>
    <cellStyle name="Normal 8 2 3 7 9 3" xfId="22585"/>
    <cellStyle name="Normal 8 2 3 7 9 3 2" xfId="46379"/>
    <cellStyle name="Normal 8 2 3 7 9 4" xfId="30519"/>
    <cellStyle name="Normal 8 2 3 8" xfId="742"/>
    <cellStyle name="Normal 8 2 3 8 10" xfId="8721"/>
    <cellStyle name="Normal 8 2 3 8 10 2" xfId="32516"/>
    <cellStyle name="Normal 8 2 3 8 11" xfId="16652"/>
    <cellStyle name="Normal 8 2 3 8 11 2" xfId="40446"/>
    <cellStyle name="Normal 8 2 3 8 12" xfId="24585"/>
    <cellStyle name="Normal 8 2 3 8 2" xfId="743"/>
    <cellStyle name="Normal 8 2 3 8 2 10" xfId="16653"/>
    <cellStyle name="Normal 8 2 3 8 2 10 2" xfId="40447"/>
    <cellStyle name="Normal 8 2 3 8 2 11" xfId="24586"/>
    <cellStyle name="Normal 8 2 3 8 2 2" xfId="744"/>
    <cellStyle name="Normal 8 2 3 8 2 2 2" xfId="2728"/>
    <cellStyle name="Normal 8 2 3 8 2 2 2 2" xfId="10704"/>
    <cellStyle name="Normal 8 2 3 8 2 2 2 2 2" xfId="34499"/>
    <cellStyle name="Normal 8 2 3 8 2 2 2 3" xfId="18635"/>
    <cellStyle name="Normal 8 2 3 8 2 2 2 3 2" xfId="42429"/>
    <cellStyle name="Normal 8 2 3 8 2 2 2 4" xfId="26568"/>
    <cellStyle name="Normal 8 2 3 8 2 2 3" xfId="4710"/>
    <cellStyle name="Normal 8 2 3 8 2 2 3 2" xfId="12685"/>
    <cellStyle name="Normal 8 2 3 8 2 2 3 2 2" xfId="36480"/>
    <cellStyle name="Normal 8 2 3 8 2 2 3 3" xfId="20616"/>
    <cellStyle name="Normal 8 2 3 8 2 2 3 3 2" xfId="44410"/>
    <cellStyle name="Normal 8 2 3 8 2 2 3 4" xfId="28549"/>
    <cellStyle name="Normal 8 2 3 8 2 2 4" xfId="6733"/>
    <cellStyle name="Normal 8 2 3 8 2 2 4 2" xfId="14666"/>
    <cellStyle name="Normal 8 2 3 8 2 2 4 2 2" xfId="38461"/>
    <cellStyle name="Normal 8 2 3 8 2 2 4 3" xfId="22597"/>
    <cellStyle name="Normal 8 2 3 8 2 2 4 3 2" xfId="46391"/>
    <cellStyle name="Normal 8 2 3 8 2 2 4 4" xfId="30531"/>
    <cellStyle name="Normal 8 2 3 8 2 2 5" xfId="8723"/>
    <cellStyle name="Normal 8 2 3 8 2 2 5 2" xfId="32518"/>
    <cellStyle name="Normal 8 2 3 8 2 2 6" xfId="16654"/>
    <cellStyle name="Normal 8 2 3 8 2 2 6 2" xfId="40448"/>
    <cellStyle name="Normal 8 2 3 8 2 2 7" xfId="24587"/>
    <cellStyle name="Normal 8 2 3 8 2 3" xfId="745"/>
    <cellStyle name="Normal 8 2 3 8 2 3 2" xfId="2729"/>
    <cellStyle name="Normal 8 2 3 8 2 3 2 2" xfId="10705"/>
    <cellStyle name="Normal 8 2 3 8 2 3 2 2 2" xfId="34500"/>
    <cellStyle name="Normal 8 2 3 8 2 3 2 3" xfId="18636"/>
    <cellStyle name="Normal 8 2 3 8 2 3 2 3 2" xfId="42430"/>
    <cellStyle name="Normal 8 2 3 8 2 3 2 4" xfId="26569"/>
    <cellStyle name="Normal 8 2 3 8 2 3 3" xfId="4711"/>
    <cellStyle name="Normal 8 2 3 8 2 3 3 2" xfId="12686"/>
    <cellStyle name="Normal 8 2 3 8 2 3 3 2 2" xfId="36481"/>
    <cellStyle name="Normal 8 2 3 8 2 3 3 3" xfId="20617"/>
    <cellStyle name="Normal 8 2 3 8 2 3 3 3 2" xfId="44411"/>
    <cellStyle name="Normal 8 2 3 8 2 3 3 4" xfId="28550"/>
    <cellStyle name="Normal 8 2 3 8 2 3 4" xfId="6734"/>
    <cellStyle name="Normal 8 2 3 8 2 3 4 2" xfId="14667"/>
    <cellStyle name="Normal 8 2 3 8 2 3 4 2 2" xfId="38462"/>
    <cellStyle name="Normal 8 2 3 8 2 3 4 3" xfId="22598"/>
    <cellStyle name="Normal 8 2 3 8 2 3 4 3 2" xfId="46392"/>
    <cellStyle name="Normal 8 2 3 8 2 3 4 4" xfId="30532"/>
    <cellStyle name="Normal 8 2 3 8 2 3 5" xfId="8724"/>
    <cellStyle name="Normal 8 2 3 8 2 3 5 2" xfId="32519"/>
    <cellStyle name="Normal 8 2 3 8 2 3 6" xfId="16655"/>
    <cellStyle name="Normal 8 2 3 8 2 3 6 2" xfId="40449"/>
    <cellStyle name="Normal 8 2 3 8 2 3 7" xfId="24588"/>
    <cellStyle name="Normal 8 2 3 8 2 4" xfId="746"/>
    <cellStyle name="Normal 8 2 3 8 2 4 2" xfId="2730"/>
    <cellStyle name="Normal 8 2 3 8 2 4 2 2" xfId="10706"/>
    <cellStyle name="Normal 8 2 3 8 2 4 2 2 2" xfId="34501"/>
    <cellStyle name="Normal 8 2 3 8 2 4 2 3" xfId="18637"/>
    <cellStyle name="Normal 8 2 3 8 2 4 2 3 2" xfId="42431"/>
    <cellStyle name="Normal 8 2 3 8 2 4 2 4" xfId="26570"/>
    <cellStyle name="Normal 8 2 3 8 2 4 3" xfId="4712"/>
    <cellStyle name="Normal 8 2 3 8 2 4 3 2" xfId="12687"/>
    <cellStyle name="Normal 8 2 3 8 2 4 3 2 2" xfId="36482"/>
    <cellStyle name="Normal 8 2 3 8 2 4 3 3" xfId="20618"/>
    <cellStyle name="Normal 8 2 3 8 2 4 3 3 2" xfId="44412"/>
    <cellStyle name="Normal 8 2 3 8 2 4 3 4" xfId="28551"/>
    <cellStyle name="Normal 8 2 3 8 2 4 4" xfId="6735"/>
    <cellStyle name="Normal 8 2 3 8 2 4 4 2" xfId="14668"/>
    <cellStyle name="Normal 8 2 3 8 2 4 4 2 2" xfId="38463"/>
    <cellStyle name="Normal 8 2 3 8 2 4 4 3" xfId="22599"/>
    <cellStyle name="Normal 8 2 3 8 2 4 4 3 2" xfId="46393"/>
    <cellStyle name="Normal 8 2 3 8 2 4 4 4" xfId="30533"/>
    <cellStyle name="Normal 8 2 3 8 2 4 5" xfId="8725"/>
    <cellStyle name="Normal 8 2 3 8 2 4 5 2" xfId="32520"/>
    <cellStyle name="Normal 8 2 3 8 2 4 6" xfId="16656"/>
    <cellStyle name="Normal 8 2 3 8 2 4 6 2" xfId="40450"/>
    <cellStyle name="Normal 8 2 3 8 2 4 7" xfId="24589"/>
    <cellStyle name="Normal 8 2 3 8 2 5" xfId="747"/>
    <cellStyle name="Normal 8 2 3 8 2 5 2" xfId="2731"/>
    <cellStyle name="Normal 8 2 3 8 2 5 2 2" xfId="10707"/>
    <cellStyle name="Normal 8 2 3 8 2 5 2 2 2" xfId="34502"/>
    <cellStyle name="Normal 8 2 3 8 2 5 2 3" xfId="18638"/>
    <cellStyle name="Normal 8 2 3 8 2 5 2 3 2" xfId="42432"/>
    <cellStyle name="Normal 8 2 3 8 2 5 2 4" xfId="26571"/>
    <cellStyle name="Normal 8 2 3 8 2 5 3" xfId="4713"/>
    <cellStyle name="Normal 8 2 3 8 2 5 3 2" xfId="12688"/>
    <cellStyle name="Normal 8 2 3 8 2 5 3 2 2" xfId="36483"/>
    <cellStyle name="Normal 8 2 3 8 2 5 3 3" xfId="20619"/>
    <cellStyle name="Normal 8 2 3 8 2 5 3 3 2" xfId="44413"/>
    <cellStyle name="Normal 8 2 3 8 2 5 3 4" xfId="28552"/>
    <cellStyle name="Normal 8 2 3 8 2 5 4" xfId="6736"/>
    <cellStyle name="Normal 8 2 3 8 2 5 4 2" xfId="14669"/>
    <cellStyle name="Normal 8 2 3 8 2 5 4 2 2" xfId="38464"/>
    <cellStyle name="Normal 8 2 3 8 2 5 4 3" xfId="22600"/>
    <cellStyle name="Normal 8 2 3 8 2 5 4 3 2" xfId="46394"/>
    <cellStyle name="Normal 8 2 3 8 2 5 4 4" xfId="30534"/>
    <cellStyle name="Normal 8 2 3 8 2 5 5" xfId="8726"/>
    <cellStyle name="Normal 8 2 3 8 2 5 5 2" xfId="32521"/>
    <cellStyle name="Normal 8 2 3 8 2 5 6" xfId="16657"/>
    <cellStyle name="Normal 8 2 3 8 2 5 6 2" xfId="40451"/>
    <cellStyle name="Normal 8 2 3 8 2 5 7" xfId="24590"/>
    <cellStyle name="Normal 8 2 3 8 2 6" xfId="2727"/>
    <cellStyle name="Normal 8 2 3 8 2 6 2" xfId="10703"/>
    <cellStyle name="Normal 8 2 3 8 2 6 2 2" xfId="34498"/>
    <cellStyle name="Normal 8 2 3 8 2 6 3" xfId="18634"/>
    <cellStyle name="Normal 8 2 3 8 2 6 3 2" xfId="42428"/>
    <cellStyle name="Normal 8 2 3 8 2 6 4" xfId="26567"/>
    <cellStyle name="Normal 8 2 3 8 2 7" xfId="4709"/>
    <cellStyle name="Normal 8 2 3 8 2 7 2" xfId="12684"/>
    <cellStyle name="Normal 8 2 3 8 2 7 2 2" xfId="36479"/>
    <cellStyle name="Normal 8 2 3 8 2 7 3" xfId="20615"/>
    <cellStyle name="Normal 8 2 3 8 2 7 3 2" xfId="44409"/>
    <cellStyle name="Normal 8 2 3 8 2 7 4" xfId="28548"/>
    <cellStyle name="Normal 8 2 3 8 2 8" xfId="6732"/>
    <cellStyle name="Normal 8 2 3 8 2 8 2" xfId="14665"/>
    <cellStyle name="Normal 8 2 3 8 2 8 2 2" xfId="38460"/>
    <cellStyle name="Normal 8 2 3 8 2 8 3" xfId="22596"/>
    <cellStyle name="Normal 8 2 3 8 2 8 3 2" xfId="46390"/>
    <cellStyle name="Normal 8 2 3 8 2 8 4" xfId="30530"/>
    <cellStyle name="Normal 8 2 3 8 2 9" xfId="8722"/>
    <cellStyle name="Normal 8 2 3 8 2 9 2" xfId="32517"/>
    <cellStyle name="Normal 8 2 3 8 3" xfId="748"/>
    <cellStyle name="Normal 8 2 3 8 3 2" xfId="2732"/>
    <cellStyle name="Normal 8 2 3 8 3 2 2" xfId="10708"/>
    <cellStyle name="Normal 8 2 3 8 3 2 2 2" xfId="34503"/>
    <cellStyle name="Normal 8 2 3 8 3 2 3" xfId="18639"/>
    <cellStyle name="Normal 8 2 3 8 3 2 3 2" xfId="42433"/>
    <cellStyle name="Normal 8 2 3 8 3 2 4" xfId="26572"/>
    <cellStyle name="Normal 8 2 3 8 3 3" xfId="4714"/>
    <cellStyle name="Normal 8 2 3 8 3 3 2" xfId="12689"/>
    <cellStyle name="Normal 8 2 3 8 3 3 2 2" xfId="36484"/>
    <cellStyle name="Normal 8 2 3 8 3 3 3" xfId="20620"/>
    <cellStyle name="Normal 8 2 3 8 3 3 3 2" xfId="44414"/>
    <cellStyle name="Normal 8 2 3 8 3 3 4" xfId="28553"/>
    <cellStyle name="Normal 8 2 3 8 3 4" xfId="6737"/>
    <cellStyle name="Normal 8 2 3 8 3 4 2" xfId="14670"/>
    <cellStyle name="Normal 8 2 3 8 3 4 2 2" xfId="38465"/>
    <cellStyle name="Normal 8 2 3 8 3 4 3" xfId="22601"/>
    <cellStyle name="Normal 8 2 3 8 3 4 3 2" xfId="46395"/>
    <cellStyle name="Normal 8 2 3 8 3 4 4" xfId="30535"/>
    <cellStyle name="Normal 8 2 3 8 3 5" xfId="8727"/>
    <cellStyle name="Normal 8 2 3 8 3 5 2" xfId="32522"/>
    <cellStyle name="Normal 8 2 3 8 3 6" xfId="16658"/>
    <cellStyle name="Normal 8 2 3 8 3 6 2" xfId="40452"/>
    <cellStyle name="Normal 8 2 3 8 3 7" xfId="24591"/>
    <cellStyle name="Normal 8 2 3 8 4" xfId="749"/>
    <cellStyle name="Normal 8 2 3 8 4 2" xfId="2733"/>
    <cellStyle name="Normal 8 2 3 8 4 2 2" xfId="10709"/>
    <cellStyle name="Normal 8 2 3 8 4 2 2 2" xfId="34504"/>
    <cellStyle name="Normal 8 2 3 8 4 2 3" xfId="18640"/>
    <cellStyle name="Normal 8 2 3 8 4 2 3 2" xfId="42434"/>
    <cellStyle name="Normal 8 2 3 8 4 2 4" xfId="26573"/>
    <cellStyle name="Normal 8 2 3 8 4 3" xfId="4715"/>
    <cellStyle name="Normal 8 2 3 8 4 3 2" xfId="12690"/>
    <cellStyle name="Normal 8 2 3 8 4 3 2 2" xfId="36485"/>
    <cellStyle name="Normal 8 2 3 8 4 3 3" xfId="20621"/>
    <cellStyle name="Normal 8 2 3 8 4 3 3 2" xfId="44415"/>
    <cellStyle name="Normal 8 2 3 8 4 3 4" xfId="28554"/>
    <cellStyle name="Normal 8 2 3 8 4 4" xfId="6738"/>
    <cellStyle name="Normal 8 2 3 8 4 4 2" xfId="14671"/>
    <cellStyle name="Normal 8 2 3 8 4 4 2 2" xfId="38466"/>
    <cellStyle name="Normal 8 2 3 8 4 4 3" xfId="22602"/>
    <cellStyle name="Normal 8 2 3 8 4 4 3 2" xfId="46396"/>
    <cellStyle name="Normal 8 2 3 8 4 4 4" xfId="30536"/>
    <cellStyle name="Normal 8 2 3 8 4 5" xfId="8728"/>
    <cellStyle name="Normal 8 2 3 8 4 5 2" xfId="32523"/>
    <cellStyle name="Normal 8 2 3 8 4 6" xfId="16659"/>
    <cellStyle name="Normal 8 2 3 8 4 6 2" xfId="40453"/>
    <cellStyle name="Normal 8 2 3 8 4 7" xfId="24592"/>
    <cellStyle name="Normal 8 2 3 8 5" xfId="750"/>
    <cellStyle name="Normal 8 2 3 8 5 2" xfId="2734"/>
    <cellStyle name="Normal 8 2 3 8 5 2 2" xfId="10710"/>
    <cellStyle name="Normal 8 2 3 8 5 2 2 2" xfId="34505"/>
    <cellStyle name="Normal 8 2 3 8 5 2 3" xfId="18641"/>
    <cellStyle name="Normal 8 2 3 8 5 2 3 2" xfId="42435"/>
    <cellStyle name="Normal 8 2 3 8 5 2 4" xfId="26574"/>
    <cellStyle name="Normal 8 2 3 8 5 3" xfId="4716"/>
    <cellStyle name="Normal 8 2 3 8 5 3 2" xfId="12691"/>
    <cellStyle name="Normal 8 2 3 8 5 3 2 2" xfId="36486"/>
    <cellStyle name="Normal 8 2 3 8 5 3 3" xfId="20622"/>
    <cellStyle name="Normal 8 2 3 8 5 3 3 2" xfId="44416"/>
    <cellStyle name="Normal 8 2 3 8 5 3 4" xfId="28555"/>
    <cellStyle name="Normal 8 2 3 8 5 4" xfId="6739"/>
    <cellStyle name="Normal 8 2 3 8 5 4 2" xfId="14672"/>
    <cellStyle name="Normal 8 2 3 8 5 4 2 2" xfId="38467"/>
    <cellStyle name="Normal 8 2 3 8 5 4 3" xfId="22603"/>
    <cellStyle name="Normal 8 2 3 8 5 4 3 2" xfId="46397"/>
    <cellStyle name="Normal 8 2 3 8 5 4 4" xfId="30537"/>
    <cellStyle name="Normal 8 2 3 8 5 5" xfId="8729"/>
    <cellStyle name="Normal 8 2 3 8 5 5 2" xfId="32524"/>
    <cellStyle name="Normal 8 2 3 8 5 6" xfId="16660"/>
    <cellStyle name="Normal 8 2 3 8 5 6 2" xfId="40454"/>
    <cellStyle name="Normal 8 2 3 8 5 7" xfId="24593"/>
    <cellStyle name="Normal 8 2 3 8 6" xfId="751"/>
    <cellStyle name="Normal 8 2 3 8 6 2" xfId="2735"/>
    <cellStyle name="Normal 8 2 3 8 6 2 2" xfId="10711"/>
    <cellStyle name="Normal 8 2 3 8 6 2 2 2" xfId="34506"/>
    <cellStyle name="Normal 8 2 3 8 6 2 3" xfId="18642"/>
    <cellStyle name="Normal 8 2 3 8 6 2 3 2" xfId="42436"/>
    <cellStyle name="Normal 8 2 3 8 6 2 4" xfId="26575"/>
    <cellStyle name="Normal 8 2 3 8 6 3" xfId="4717"/>
    <cellStyle name="Normal 8 2 3 8 6 3 2" xfId="12692"/>
    <cellStyle name="Normal 8 2 3 8 6 3 2 2" xfId="36487"/>
    <cellStyle name="Normal 8 2 3 8 6 3 3" xfId="20623"/>
    <cellStyle name="Normal 8 2 3 8 6 3 3 2" xfId="44417"/>
    <cellStyle name="Normal 8 2 3 8 6 3 4" xfId="28556"/>
    <cellStyle name="Normal 8 2 3 8 6 4" xfId="6740"/>
    <cellStyle name="Normal 8 2 3 8 6 4 2" xfId="14673"/>
    <cellStyle name="Normal 8 2 3 8 6 4 2 2" xfId="38468"/>
    <cellStyle name="Normal 8 2 3 8 6 4 3" xfId="22604"/>
    <cellStyle name="Normal 8 2 3 8 6 4 3 2" xfId="46398"/>
    <cellStyle name="Normal 8 2 3 8 6 4 4" xfId="30538"/>
    <cellStyle name="Normal 8 2 3 8 6 5" xfId="8730"/>
    <cellStyle name="Normal 8 2 3 8 6 5 2" xfId="32525"/>
    <cellStyle name="Normal 8 2 3 8 6 6" xfId="16661"/>
    <cellStyle name="Normal 8 2 3 8 6 6 2" xfId="40455"/>
    <cellStyle name="Normal 8 2 3 8 6 7" xfId="24594"/>
    <cellStyle name="Normal 8 2 3 8 7" xfId="2726"/>
    <cellStyle name="Normal 8 2 3 8 7 2" xfId="10702"/>
    <cellStyle name="Normal 8 2 3 8 7 2 2" xfId="34497"/>
    <cellStyle name="Normal 8 2 3 8 7 3" xfId="18633"/>
    <cellStyle name="Normal 8 2 3 8 7 3 2" xfId="42427"/>
    <cellStyle name="Normal 8 2 3 8 7 4" xfId="26566"/>
    <cellStyle name="Normal 8 2 3 8 8" xfId="4708"/>
    <cellStyle name="Normal 8 2 3 8 8 2" xfId="12683"/>
    <cellStyle name="Normal 8 2 3 8 8 2 2" xfId="36478"/>
    <cellStyle name="Normal 8 2 3 8 8 3" xfId="20614"/>
    <cellStyle name="Normal 8 2 3 8 8 3 2" xfId="44408"/>
    <cellStyle name="Normal 8 2 3 8 8 4" xfId="28547"/>
    <cellStyle name="Normal 8 2 3 8 9" xfId="6731"/>
    <cellStyle name="Normal 8 2 3 8 9 2" xfId="14664"/>
    <cellStyle name="Normal 8 2 3 8 9 2 2" xfId="38459"/>
    <cellStyle name="Normal 8 2 3 8 9 3" xfId="22595"/>
    <cellStyle name="Normal 8 2 3 8 9 3 2" xfId="46389"/>
    <cellStyle name="Normal 8 2 3 8 9 4" xfId="30529"/>
    <cellStyle name="Normal 8 2 3 9" xfId="752"/>
    <cellStyle name="Normal 8 2 3 9 10" xfId="8731"/>
    <cellStyle name="Normal 8 2 3 9 10 2" xfId="32526"/>
    <cellStyle name="Normal 8 2 3 9 11" xfId="16662"/>
    <cellStyle name="Normal 8 2 3 9 11 2" xfId="40456"/>
    <cellStyle name="Normal 8 2 3 9 12" xfId="24595"/>
    <cellStyle name="Normal 8 2 3 9 2" xfId="753"/>
    <cellStyle name="Normal 8 2 3 9 2 10" xfId="16663"/>
    <cellStyle name="Normal 8 2 3 9 2 10 2" xfId="40457"/>
    <cellStyle name="Normal 8 2 3 9 2 11" xfId="24596"/>
    <cellStyle name="Normal 8 2 3 9 2 2" xfId="754"/>
    <cellStyle name="Normal 8 2 3 9 2 2 2" xfId="2738"/>
    <cellStyle name="Normal 8 2 3 9 2 2 2 2" xfId="10714"/>
    <cellStyle name="Normal 8 2 3 9 2 2 2 2 2" xfId="34509"/>
    <cellStyle name="Normal 8 2 3 9 2 2 2 3" xfId="18645"/>
    <cellStyle name="Normal 8 2 3 9 2 2 2 3 2" xfId="42439"/>
    <cellStyle name="Normal 8 2 3 9 2 2 2 4" xfId="26578"/>
    <cellStyle name="Normal 8 2 3 9 2 2 3" xfId="4720"/>
    <cellStyle name="Normal 8 2 3 9 2 2 3 2" xfId="12695"/>
    <cellStyle name="Normal 8 2 3 9 2 2 3 2 2" xfId="36490"/>
    <cellStyle name="Normal 8 2 3 9 2 2 3 3" xfId="20626"/>
    <cellStyle name="Normal 8 2 3 9 2 2 3 3 2" xfId="44420"/>
    <cellStyle name="Normal 8 2 3 9 2 2 3 4" xfId="28559"/>
    <cellStyle name="Normal 8 2 3 9 2 2 4" xfId="6743"/>
    <cellStyle name="Normal 8 2 3 9 2 2 4 2" xfId="14676"/>
    <cellStyle name="Normal 8 2 3 9 2 2 4 2 2" xfId="38471"/>
    <cellStyle name="Normal 8 2 3 9 2 2 4 3" xfId="22607"/>
    <cellStyle name="Normal 8 2 3 9 2 2 4 3 2" xfId="46401"/>
    <cellStyle name="Normal 8 2 3 9 2 2 4 4" xfId="30541"/>
    <cellStyle name="Normal 8 2 3 9 2 2 5" xfId="8733"/>
    <cellStyle name="Normal 8 2 3 9 2 2 5 2" xfId="32528"/>
    <cellStyle name="Normal 8 2 3 9 2 2 6" xfId="16664"/>
    <cellStyle name="Normal 8 2 3 9 2 2 6 2" xfId="40458"/>
    <cellStyle name="Normal 8 2 3 9 2 2 7" xfId="24597"/>
    <cellStyle name="Normal 8 2 3 9 2 3" xfId="755"/>
    <cellStyle name="Normal 8 2 3 9 2 3 2" xfId="2739"/>
    <cellStyle name="Normal 8 2 3 9 2 3 2 2" xfId="10715"/>
    <cellStyle name="Normal 8 2 3 9 2 3 2 2 2" xfId="34510"/>
    <cellStyle name="Normal 8 2 3 9 2 3 2 3" xfId="18646"/>
    <cellStyle name="Normal 8 2 3 9 2 3 2 3 2" xfId="42440"/>
    <cellStyle name="Normal 8 2 3 9 2 3 2 4" xfId="26579"/>
    <cellStyle name="Normal 8 2 3 9 2 3 3" xfId="4721"/>
    <cellStyle name="Normal 8 2 3 9 2 3 3 2" xfId="12696"/>
    <cellStyle name="Normal 8 2 3 9 2 3 3 2 2" xfId="36491"/>
    <cellStyle name="Normal 8 2 3 9 2 3 3 3" xfId="20627"/>
    <cellStyle name="Normal 8 2 3 9 2 3 3 3 2" xfId="44421"/>
    <cellStyle name="Normal 8 2 3 9 2 3 3 4" xfId="28560"/>
    <cellStyle name="Normal 8 2 3 9 2 3 4" xfId="6744"/>
    <cellStyle name="Normal 8 2 3 9 2 3 4 2" xfId="14677"/>
    <cellStyle name="Normal 8 2 3 9 2 3 4 2 2" xfId="38472"/>
    <cellStyle name="Normal 8 2 3 9 2 3 4 3" xfId="22608"/>
    <cellStyle name="Normal 8 2 3 9 2 3 4 3 2" xfId="46402"/>
    <cellStyle name="Normal 8 2 3 9 2 3 4 4" xfId="30542"/>
    <cellStyle name="Normal 8 2 3 9 2 3 5" xfId="8734"/>
    <cellStyle name="Normal 8 2 3 9 2 3 5 2" xfId="32529"/>
    <cellStyle name="Normal 8 2 3 9 2 3 6" xfId="16665"/>
    <cellStyle name="Normal 8 2 3 9 2 3 6 2" xfId="40459"/>
    <cellStyle name="Normal 8 2 3 9 2 3 7" xfId="24598"/>
    <cellStyle name="Normal 8 2 3 9 2 4" xfId="756"/>
    <cellStyle name="Normal 8 2 3 9 2 4 2" xfId="2740"/>
    <cellStyle name="Normal 8 2 3 9 2 4 2 2" xfId="10716"/>
    <cellStyle name="Normal 8 2 3 9 2 4 2 2 2" xfId="34511"/>
    <cellStyle name="Normal 8 2 3 9 2 4 2 3" xfId="18647"/>
    <cellStyle name="Normal 8 2 3 9 2 4 2 3 2" xfId="42441"/>
    <cellStyle name="Normal 8 2 3 9 2 4 2 4" xfId="26580"/>
    <cellStyle name="Normal 8 2 3 9 2 4 3" xfId="4722"/>
    <cellStyle name="Normal 8 2 3 9 2 4 3 2" xfId="12697"/>
    <cellStyle name="Normal 8 2 3 9 2 4 3 2 2" xfId="36492"/>
    <cellStyle name="Normal 8 2 3 9 2 4 3 3" xfId="20628"/>
    <cellStyle name="Normal 8 2 3 9 2 4 3 3 2" xfId="44422"/>
    <cellStyle name="Normal 8 2 3 9 2 4 3 4" xfId="28561"/>
    <cellStyle name="Normal 8 2 3 9 2 4 4" xfId="6745"/>
    <cellStyle name="Normal 8 2 3 9 2 4 4 2" xfId="14678"/>
    <cellStyle name="Normal 8 2 3 9 2 4 4 2 2" xfId="38473"/>
    <cellStyle name="Normal 8 2 3 9 2 4 4 3" xfId="22609"/>
    <cellStyle name="Normal 8 2 3 9 2 4 4 3 2" xfId="46403"/>
    <cellStyle name="Normal 8 2 3 9 2 4 4 4" xfId="30543"/>
    <cellStyle name="Normal 8 2 3 9 2 4 5" xfId="8735"/>
    <cellStyle name="Normal 8 2 3 9 2 4 5 2" xfId="32530"/>
    <cellStyle name="Normal 8 2 3 9 2 4 6" xfId="16666"/>
    <cellStyle name="Normal 8 2 3 9 2 4 6 2" xfId="40460"/>
    <cellStyle name="Normal 8 2 3 9 2 4 7" xfId="24599"/>
    <cellStyle name="Normal 8 2 3 9 2 5" xfId="757"/>
    <cellStyle name="Normal 8 2 3 9 2 5 2" xfId="2741"/>
    <cellStyle name="Normal 8 2 3 9 2 5 2 2" xfId="10717"/>
    <cellStyle name="Normal 8 2 3 9 2 5 2 2 2" xfId="34512"/>
    <cellStyle name="Normal 8 2 3 9 2 5 2 3" xfId="18648"/>
    <cellStyle name="Normal 8 2 3 9 2 5 2 3 2" xfId="42442"/>
    <cellStyle name="Normal 8 2 3 9 2 5 2 4" xfId="26581"/>
    <cellStyle name="Normal 8 2 3 9 2 5 3" xfId="4723"/>
    <cellStyle name="Normal 8 2 3 9 2 5 3 2" xfId="12698"/>
    <cellStyle name="Normal 8 2 3 9 2 5 3 2 2" xfId="36493"/>
    <cellStyle name="Normal 8 2 3 9 2 5 3 3" xfId="20629"/>
    <cellStyle name="Normal 8 2 3 9 2 5 3 3 2" xfId="44423"/>
    <cellStyle name="Normal 8 2 3 9 2 5 3 4" xfId="28562"/>
    <cellStyle name="Normal 8 2 3 9 2 5 4" xfId="6746"/>
    <cellStyle name="Normal 8 2 3 9 2 5 4 2" xfId="14679"/>
    <cellStyle name="Normal 8 2 3 9 2 5 4 2 2" xfId="38474"/>
    <cellStyle name="Normal 8 2 3 9 2 5 4 3" xfId="22610"/>
    <cellStyle name="Normal 8 2 3 9 2 5 4 3 2" xfId="46404"/>
    <cellStyle name="Normal 8 2 3 9 2 5 4 4" xfId="30544"/>
    <cellStyle name="Normal 8 2 3 9 2 5 5" xfId="8736"/>
    <cellStyle name="Normal 8 2 3 9 2 5 5 2" xfId="32531"/>
    <cellStyle name="Normal 8 2 3 9 2 5 6" xfId="16667"/>
    <cellStyle name="Normal 8 2 3 9 2 5 6 2" xfId="40461"/>
    <cellStyle name="Normal 8 2 3 9 2 5 7" xfId="24600"/>
    <cellStyle name="Normal 8 2 3 9 2 6" xfId="2737"/>
    <cellStyle name="Normal 8 2 3 9 2 6 2" xfId="10713"/>
    <cellStyle name="Normal 8 2 3 9 2 6 2 2" xfId="34508"/>
    <cellStyle name="Normal 8 2 3 9 2 6 3" xfId="18644"/>
    <cellStyle name="Normal 8 2 3 9 2 6 3 2" xfId="42438"/>
    <cellStyle name="Normal 8 2 3 9 2 6 4" xfId="26577"/>
    <cellStyle name="Normal 8 2 3 9 2 7" xfId="4719"/>
    <cellStyle name="Normal 8 2 3 9 2 7 2" xfId="12694"/>
    <cellStyle name="Normal 8 2 3 9 2 7 2 2" xfId="36489"/>
    <cellStyle name="Normal 8 2 3 9 2 7 3" xfId="20625"/>
    <cellStyle name="Normal 8 2 3 9 2 7 3 2" xfId="44419"/>
    <cellStyle name="Normal 8 2 3 9 2 7 4" xfId="28558"/>
    <cellStyle name="Normal 8 2 3 9 2 8" xfId="6742"/>
    <cellStyle name="Normal 8 2 3 9 2 8 2" xfId="14675"/>
    <cellStyle name="Normal 8 2 3 9 2 8 2 2" xfId="38470"/>
    <cellStyle name="Normal 8 2 3 9 2 8 3" xfId="22606"/>
    <cellStyle name="Normal 8 2 3 9 2 8 3 2" xfId="46400"/>
    <cellStyle name="Normal 8 2 3 9 2 8 4" xfId="30540"/>
    <cellStyle name="Normal 8 2 3 9 2 9" xfId="8732"/>
    <cellStyle name="Normal 8 2 3 9 2 9 2" xfId="32527"/>
    <cellStyle name="Normal 8 2 3 9 3" xfId="758"/>
    <cellStyle name="Normal 8 2 3 9 3 2" xfId="2742"/>
    <cellStyle name="Normal 8 2 3 9 3 2 2" xfId="10718"/>
    <cellStyle name="Normal 8 2 3 9 3 2 2 2" xfId="34513"/>
    <cellStyle name="Normal 8 2 3 9 3 2 3" xfId="18649"/>
    <cellStyle name="Normal 8 2 3 9 3 2 3 2" xfId="42443"/>
    <cellStyle name="Normal 8 2 3 9 3 2 4" xfId="26582"/>
    <cellStyle name="Normal 8 2 3 9 3 3" xfId="4724"/>
    <cellStyle name="Normal 8 2 3 9 3 3 2" xfId="12699"/>
    <cellStyle name="Normal 8 2 3 9 3 3 2 2" xfId="36494"/>
    <cellStyle name="Normal 8 2 3 9 3 3 3" xfId="20630"/>
    <cellStyle name="Normal 8 2 3 9 3 3 3 2" xfId="44424"/>
    <cellStyle name="Normal 8 2 3 9 3 3 4" xfId="28563"/>
    <cellStyle name="Normal 8 2 3 9 3 4" xfId="6747"/>
    <cellStyle name="Normal 8 2 3 9 3 4 2" xfId="14680"/>
    <cellStyle name="Normal 8 2 3 9 3 4 2 2" xfId="38475"/>
    <cellStyle name="Normal 8 2 3 9 3 4 3" xfId="22611"/>
    <cellStyle name="Normal 8 2 3 9 3 4 3 2" xfId="46405"/>
    <cellStyle name="Normal 8 2 3 9 3 4 4" xfId="30545"/>
    <cellStyle name="Normal 8 2 3 9 3 5" xfId="8737"/>
    <cellStyle name="Normal 8 2 3 9 3 5 2" xfId="32532"/>
    <cellStyle name="Normal 8 2 3 9 3 6" xfId="16668"/>
    <cellStyle name="Normal 8 2 3 9 3 6 2" xfId="40462"/>
    <cellStyle name="Normal 8 2 3 9 3 7" xfId="24601"/>
    <cellStyle name="Normal 8 2 3 9 4" xfId="759"/>
    <cellStyle name="Normal 8 2 3 9 4 2" xfId="2743"/>
    <cellStyle name="Normal 8 2 3 9 4 2 2" xfId="10719"/>
    <cellStyle name="Normal 8 2 3 9 4 2 2 2" xfId="34514"/>
    <cellStyle name="Normal 8 2 3 9 4 2 3" xfId="18650"/>
    <cellStyle name="Normal 8 2 3 9 4 2 3 2" xfId="42444"/>
    <cellStyle name="Normal 8 2 3 9 4 2 4" xfId="26583"/>
    <cellStyle name="Normal 8 2 3 9 4 3" xfId="4725"/>
    <cellStyle name="Normal 8 2 3 9 4 3 2" xfId="12700"/>
    <cellStyle name="Normal 8 2 3 9 4 3 2 2" xfId="36495"/>
    <cellStyle name="Normal 8 2 3 9 4 3 3" xfId="20631"/>
    <cellStyle name="Normal 8 2 3 9 4 3 3 2" xfId="44425"/>
    <cellStyle name="Normal 8 2 3 9 4 3 4" xfId="28564"/>
    <cellStyle name="Normal 8 2 3 9 4 4" xfId="6748"/>
    <cellStyle name="Normal 8 2 3 9 4 4 2" xfId="14681"/>
    <cellStyle name="Normal 8 2 3 9 4 4 2 2" xfId="38476"/>
    <cellStyle name="Normal 8 2 3 9 4 4 3" xfId="22612"/>
    <cellStyle name="Normal 8 2 3 9 4 4 3 2" xfId="46406"/>
    <cellStyle name="Normal 8 2 3 9 4 4 4" xfId="30546"/>
    <cellStyle name="Normal 8 2 3 9 4 5" xfId="8738"/>
    <cellStyle name="Normal 8 2 3 9 4 5 2" xfId="32533"/>
    <cellStyle name="Normal 8 2 3 9 4 6" xfId="16669"/>
    <cellStyle name="Normal 8 2 3 9 4 6 2" xfId="40463"/>
    <cellStyle name="Normal 8 2 3 9 4 7" xfId="24602"/>
    <cellStyle name="Normal 8 2 3 9 5" xfId="760"/>
    <cellStyle name="Normal 8 2 3 9 5 2" xfId="2744"/>
    <cellStyle name="Normal 8 2 3 9 5 2 2" xfId="10720"/>
    <cellStyle name="Normal 8 2 3 9 5 2 2 2" xfId="34515"/>
    <cellStyle name="Normal 8 2 3 9 5 2 3" xfId="18651"/>
    <cellStyle name="Normal 8 2 3 9 5 2 3 2" xfId="42445"/>
    <cellStyle name="Normal 8 2 3 9 5 2 4" xfId="26584"/>
    <cellStyle name="Normal 8 2 3 9 5 3" xfId="4726"/>
    <cellStyle name="Normal 8 2 3 9 5 3 2" xfId="12701"/>
    <cellStyle name="Normal 8 2 3 9 5 3 2 2" xfId="36496"/>
    <cellStyle name="Normal 8 2 3 9 5 3 3" xfId="20632"/>
    <cellStyle name="Normal 8 2 3 9 5 3 3 2" xfId="44426"/>
    <cellStyle name="Normal 8 2 3 9 5 3 4" xfId="28565"/>
    <cellStyle name="Normal 8 2 3 9 5 4" xfId="6749"/>
    <cellStyle name="Normal 8 2 3 9 5 4 2" xfId="14682"/>
    <cellStyle name="Normal 8 2 3 9 5 4 2 2" xfId="38477"/>
    <cellStyle name="Normal 8 2 3 9 5 4 3" xfId="22613"/>
    <cellStyle name="Normal 8 2 3 9 5 4 3 2" xfId="46407"/>
    <cellStyle name="Normal 8 2 3 9 5 4 4" xfId="30547"/>
    <cellStyle name="Normal 8 2 3 9 5 5" xfId="8739"/>
    <cellStyle name="Normal 8 2 3 9 5 5 2" xfId="32534"/>
    <cellStyle name="Normal 8 2 3 9 5 6" xfId="16670"/>
    <cellStyle name="Normal 8 2 3 9 5 6 2" xfId="40464"/>
    <cellStyle name="Normal 8 2 3 9 5 7" xfId="24603"/>
    <cellStyle name="Normal 8 2 3 9 6" xfId="761"/>
    <cellStyle name="Normal 8 2 3 9 6 2" xfId="2745"/>
    <cellStyle name="Normal 8 2 3 9 6 2 2" xfId="10721"/>
    <cellStyle name="Normal 8 2 3 9 6 2 2 2" xfId="34516"/>
    <cellStyle name="Normal 8 2 3 9 6 2 3" xfId="18652"/>
    <cellStyle name="Normal 8 2 3 9 6 2 3 2" xfId="42446"/>
    <cellStyle name="Normal 8 2 3 9 6 2 4" xfId="26585"/>
    <cellStyle name="Normal 8 2 3 9 6 3" xfId="4727"/>
    <cellStyle name="Normal 8 2 3 9 6 3 2" xfId="12702"/>
    <cellStyle name="Normal 8 2 3 9 6 3 2 2" xfId="36497"/>
    <cellStyle name="Normal 8 2 3 9 6 3 3" xfId="20633"/>
    <cellStyle name="Normal 8 2 3 9 6 3 3 2" xfId="44427"/>
    <cellStyle name="Normal 8 2 3 9 6 3 4" xfId="28566"/>
    <cellStyle name="Normal 8 2 3 9 6 4" xfId="6750"/>
    <cellStyle name="Normal 8 2 3 9 6 4 2" xfId="14683"/>
    <cellStyle name="Normal 8 2 3 9 6 4 2 2" xfId="38478"/>
    <cellStyle name="Normal 8 2 3 9 6 4 3" xfId="22614"/>
    <cellStyle name="Normal 8 2 3 9 6 4 3 2" xfId="46408"/>
    <cellStyle name="Normal 8 2 3 9 6 4 4" xfId="30548"/>
    <cellStyle name="Normal 8 2 3 9 6 5" xfId="8740"/>
    <cellStyle name="Normal 8 2 3 9 6 5 2" xfId="32535"/>
    <cellStyle name="Normal 8 2 3 9 6 6" xfId="16671"/>
    <cellStyle name="Normal 8 2 3 9 6 6 2" xfId="40465"/>
    <cellStyle name="Normal 8 2 3 9 6 7" xfId="24604"/>
    <cellStyle name="Normal 8 2 3 9 7" xfId="2736"/>
    <cellStyle name="Normal 8 2 3 9 7 2" xfId="10712"/>
    <cellStyle name="Normal 8 2 3 9 7 2 2" xfId="34507"/>
    <cellStyle name="Normal 8 2 3 9 7 3" xfId="18643"/>
    <cellStyle name="Normal 8 2 3 9 7 3 2" xfId="42437"/>
    <cellStyle name="Normal 8 2 3 9 7 4" xfId="26576"/>
    <cellStyle name="Normal 8 2 3 9 8" xfId="4718"/>
    <cellStyle name="Normal 8 2 3 9 8 2" xfId="12693"/>
    <cellStyle name="Normal 8 2 3 9 8 2 2" xfId="36488"/>
    <cellStyle name="Normal 8 2 3 9 8 3" xfId="20624"/>
    <cellStyle name="Normal 8 2 3 9 8 3 2" xfId="44418"/>
    <cellStyle name="Normal 8 2 3 9 8 4" xfId="28557"/>
    <cellStyle name="Normal 8 2 3 9 9" xfId="6741"/>
    <cellStyle name="Normal 8 2 3 9 9 2" xfId="14674"/>
    <cellStyle name="Normal 8 2 3 9 9 2 2" xfId="38469"/>
    <cellStyle name="Normal 8 2 3 9 9 3" xfId="22605"/>
    <cellStyle name="Normal 8 2 3 9 9 3 2" xfId="46399"/>
    <cellStyle name="Normal 8 2 3 9 9 4" xfId="30539"/>
    <cellStyle name="Normal 8 2 4" xfId="762"/>
    <cellStyle name="Normal 8 2 4 10" xfId="763"/>
    <cellStyle name="Normal 8 2 4 10 2" xfId="2747"/>
    <cellStyle name="Normal 8 2 4 10 2 2" xfId="10723"/>
    <cellStyle name="Normal 8 2 4 10 2 2 2" xfId="34518"/>
    <cellStyle name="Normal 8 2 4 10 2 3" xfId="18654"/>
    <cellStyle name="Normal 8 2 4 10 2 3 2" xfId="42448"/>
    <cellStyle name="Normal 8 2 4 10 2 4" xfId="26587"/>
    <cellStyle name="Normal 8 2 4 10 3" xfId="4729"/>
    <cellStyle name="Normal 8 2 4 10 3 2" xfId="12704"/>
    <cellStyle name="Normal 8 2 4 10 3 2 2" xfId="36499"/>
    <cellStyle name="Normal 8 2 4 10 3 3" xfId="20635"/>
    <cellStyle name="Normal 8 2 4 10 3 3 2" xfId="44429"/>
    <cellStyle name="Normal 8 2 4 10 3 4" xfId="28568"/>
    <cellStyle name="Normal 8 2 4 10 4" xfId="6752"/>
    <cellStyle name="Normal 8 2 4 10 4 2" xfId="14685"/>
    <cellStyle name="Normal 8 2 4 10 4 2 2" xfId="38480"/>
    <cellStyle name="Normal 8 2 4 10 4 3" xfId="22616"/>
    <cellStyle name="Normal 8 2 4 10 4 3 2" xfId="46410"/>
    <cellStyle name="Normal 8 2 4 10 4 4" xfId="30550"/>
    <cellStyle name="Normal 8 2 4 10 5" xfId="8742"/>
    <cellStyle name="Normal 8 2 4 10 5 2" xfId="32537"/>
    <cellStyle name="Normal 8 2 4 10 6" xfId="16673"/>
    <cellStyle name="Normal 8 2 4 10 6 2" xfId="40467"/>
    <cellStyle name="Normal 8 2 4 10 7" xfId="24606"/>
    <cellStyle name="Normal 8 2 4 11" xfId="764"/>
    <cellStyle name="Normal 8 2 4 11 2" xfId="2748"/>
    <cellStyle name="Normal 8 2 4 11 2 2" xfId="10724"/>
    <cellStyle name="Normal 8 2 4 11 2 2 2" xfId="34519"/>
    <cellStyle name="Normal 8 2 4 11 2 3" xfId="18655"/>
    <cellStyle name="Normal 8 2 4 11 2 3 2" xfId="42449"/>
    <cellStyle name="Normal 8 2 4 11 2 4" xfId="26588"/>
    <cellStyle name="Normal 8 2 4 11 3" xfId="4730"/>
    <cellStyle name="Normal 8 2 4 11 3 2" xfId="12705"/>
    <cellStyle name="Normal 8 2 4 11 3 2 2" xfId="36500"/>
    <cellStyle name="Normal 8 2 4 11 3 3" xfId="20636"/>
    <cellStyle name="Normal 8 2 4 11 3 3 2" xfId="44430"/>
    <cellStyle name="Normal 8 2 4 11 3 4" xfId="28569"/>
    <cellStyle name="Normal 8 2 4 11 4" xfId="6753"/>
    <cellStyle name="Normal 8 2 4 11 4 2" xfId="14686"/>
    <cellStyle name="Normal 8 2 4 11 4 2 2" xfId="38481"/>
    <cellStyle name="Normal 8 2 4 11 4 3" xfId="22617"/>
    <cellStyle name="Normal 8 2 4 11 4 3 2" xfId="46411"/>
    <cellStyle name="Normal 8 2 4 11 4 4" xfId="30551"/>
    <cellStyle name="Normal 8 2 4 11 5" xfId="8743"/>
    <cellStyle name="Normal 8 2 4 11 5 2" xfId="32538"/>
    <cellStyle name="Normal 8 2 4 11 6" xfId="16674"/>
    <cellStyle name="Normal 8 2 4 11 6 2" xfId="40468"/>
    <cellStyle name="Normal 8 2 4 11 7" xfId="24607"/>
    <cellStyle name="Normal 8 2 4 12" xfId="2746"/>
    <cellStyle name="Normal 8 2 4 12 2" xfId="10722"/>
    <cellStyle name="Normal 8 2 4 12 2 2" xfId="34517"/>
    <cellStyle name="Normal 8 2 4 12 3" xfId="18653"/>
    <cellStyle name="Normal 8 2 4 12 3 2" xfId="42447"/>
    <cellStyle name="Normal 8 2 4 12 4" xfId="26586"/>
    <cellStyle name="Normal 8 2 4 13" xfId="4728"/>
    <cellStyle name="Normal 8 2 4 13 2" xfId="12703"/>
    <cellStyle name="Normal 8 2 4 13 2 2" xfId="36498"/>
    <cellStyle name="Normal 8 2 4 13 3" xfId="20634"/>
    <cellStyle name="Normal 8 2 4 13 3 2" xfId="44428"/>
    <cellStyle name="Normal 8 2 4 13 4" xfId="28567"/>
    <cellStyle name="Normal 8 2 4 14" xfId="6751"/>
    <cellStyle name="Normal 8 2 4 14 2" xfId="14684"/>
    <cellStyle name="Normal 8 2 4 14 2 2" xfId="38479"/>
    <cellStyle name="Normal 8 2 4 14 3" xfId="22615"/>
    <cellStyle name="Normal 8 2 4 14 3 2" xfId="46409"/>
    <cellStyle name="Normal 8 2 4 14 4" xfId="30549"/>
    <cellStyle name="Normal 8 2 4 15" xfId="8741"/>
    <cellStyle name="Normal 8 2 4 15 2" xfId="32536"/>
    <cellStyle name="Normal 8 2 4 16" xfId="16672"/>
    <cellStyle name="Normal 8 2 4 16 2" xfId="40466"/>
    <cellStyle name="Normal 8 2 4 17" xfId="24605"/>
    <cellStyle name="Normal 8 2 4 2" xfId="765"/>
    <cellStyle name="Normal 8 2 4 2 10" xfId="766"/>
    <cellStyle name="Normal 8 2 4 2 10 2" xfId="2750"/>
    <cellStyle name="Normal 8 2 4 2 10 2 2" xfId="10726"/>
    <cellStyle name="Normal 8 2 4 2 10 2 2 2" xfId="34521"/>
    <cellStyle name="Normal 8 2 4 2 10 2 3" xfId="18657"/>
    <cellStyle name="Normal 8 2 4 2 10 2 3 2" xfId="42451"/>
    <cellStyle name="Normal 8 2 4 2 10 2 4" xfId="26590"/>
    <cellStyle name="Normal 8 2 4 2 10 3" xfId="4732"/>
    <cellStyle name="Normal 8 2 4 2 10 3 2" xfId="12707"/>
    <cellStyle name="Normal 8 2 4 2 10 3 2 2" xfId="36502"/>
    <cellStyle name="Normal 8 2 4 2 10 3 3" xfId="20638"/>
    <cellStyle name="Normal 8 2 4 2 10 3 3 2" xfId="44432"/>
    <cellStyle name="Normal 8 2 4 2 10 3 4" xfId="28571"/>
    <cellStyle name="Normal 8 2 4 2 10 4" xfId="6755"/>
    <cellStyle name="Normal 8 2 4 2 10 4 2" xfId="14688"/>
    <cellStyle name="Normal 8 2 4 2 10 4 2 2" xfId="38483"/>
    <cellStyle name="Normal 8 2 4 2 10 4 3" xfId="22619"/>
    <cellStyle name="Normal 8 2 4 2 10 4 3 2" xfId="46413"/>
    <cellStyle name="Normal 8 2 4 2 10 4 4" xfId="30553"/>
    <cellStyle name="Normal 8 2 4 2 10 5" xfId="8745"/>
    <cellStyle name="Normal 8 2 4 2 10 5 2" xfId="32540"/>
    <cellStyle name="Normal 8 2 4 2 10 6" xfId="16676"/>
    <cellStyle name="Normal 8 2 4 2 10 6 2" xfId="40470"/>
    <cellStyle name="Normal 8 2 4 2 10 7" xfId="24609"/>
    <cellStyle name="Normal 8 2 4 2 11" xfId="2749"/>
    <cellStyle name="Normal 8 2 4 2 11 2" xfId="10725"/>
    <cellStyle name="Normal 8 2 4 2 11 2 2" xfId="34520"/>
    <cellStyle name="Normal 8 2 4 2 11 3" xfId="18656"/>
    <cellStyle name="Normal 8 2 4 2 11 3 2" xfId="42450"/>
    <cellStyle name="Normal 8 2 4 2 11 4" xfId="26589"/>
    <cellStyle name="Normal 8 2 4 2 12" xfId="4731"/>
    <cellStyle name="Normal 8 2 4 2 12 2" xfId="12706"/>
    <cellStyle name="Normal 8 2 4 2 12 2 2" xfId="36501"/>
    <cellStyle name="Normal 8 2 4 2 12 3" xfId="20637"/>
    <cellStyle name="Normal 8 2 4 2 12 3 2" xfId="44431"/>
    <cellStyle name="Normal 8 2 4 2 12 4" xfId="28570"/>
    <cellStyle name="Normal 8 2 4 2 13" xfId="6754"/>
    <cellStyle name="Normal 8 2 4 2 13 2" xfId="14687"/>
    <cellStyle name="Normal 8 2 4 2 13 2 2" xfId="38482"/>
    <cellStyle name="Normal 8 2 4 2 13 3" xfId="22618"/>
    <cellStyle name="Normal 8 2 4 2 13 3 2" xfId="46412"/>
    <cellStyle name="Normal 8 2 4 2 13 4" xfId="30552"/>
    <cellStyle name="Normal 8 2 4 2 14" xfId="8744"/>
    <cellStyle name="Normal 8 2 4 2 14 2" xfId="32539"/>
    <cellStyle name="Normal 8 2 4 2 15" xfId="16675"/>
    <cellStyle name="Normal 8 2 4 2 15 2" xfId="40469"/>
    <cellStyle name="Normal 8 2 4 2 16" xfId="24608"/>
    <cellStyle name="Normal 8 2 4 2 2" xfId="767"/>
    <cellStyle name="Normal 8 2 4 2 2 10" xfId="8746"/>
    <cellStyle name="Normal 8 2 4 2 2 10 2" xfId="32541"/>
    <cellStyle name="Normal 8 2 4 2 2 11" xfId="16677"/>
    <cellStyle name="Normal 8 2 4 2 2 11 2" xfId="40471"/>
    <cellStyle name="Normal 8 2 4 2 2 12" xfId="24610"/>
    <cellStyle name="Normal 8 2 4 2 2 2" xfId="768"/>
    <cellStyle name="Normal 8 2 4 2 2 2 10" xfId="16678"/>
    <cellStyle name="Normal 8 2 4 2 2 2 10 2" xfId="40472"/>
    <cellStyle name="Normal 8 2 4 2 2 2 11" xfId="24611"/>
    <cellStyle name="Normal 8 2 4 2 2 2 2" xfId="769"/>
    <cellStyle name="Normal 8 2 4 2 2 2 2 2" xfId="2753"/>
    <cellStyle name="Normal 8 2 4 2 2 2 2 2 2" xfId="10729"/>
    <cellStyle name="Normal 8 2 4 2 2 2 2 2 2 2" xfId="34524"/>
    <cellStyle name="Normal 8 2 4 2 2 2 2 2 3" xfId="18660"/>
    <cellStyle name="Normal 8 2 4 2 2 2 2 2 3 2" xfId="42454"/>
    <cellStyle name="Normal 8 2 4 2 2 2 2 2 4" xfId="26593"/>
    <cellStyle name="Normal 8 2 4 2 2 2 2 3" xfId="4735"/>
    <cellStyle name="Normal 8 2 4 2 2 2 2 3 2" xfId="12710"/>
    <cellStyle name="Normal 8 2 4 2 2 2 2 3 2 2" xfId="36505"/>
    <cellStyle name="Normal 8 2 4 2 2 2 2 3 3" xfId="20641"/>
    <cellStyle name="Normal 8 2 4 2 2 2 2 3 3 2" xfId="44435"/>
    <cellStyle name="Normal 8 2 4 2 2 2 2 3 4" xfId="28574"/>
    <cellStyle name="Normal 8 2 4 2 2 2 2 4" xfId="6758"/>
    <cellStyle name="Normal 8 2 4 2 2 2 2 4 2" xfId="14691"/>
    <cellStyle name="Normal 8 2 4 2 2 2 2 4 2 2" xfId="38486"/>
    <cellStyle name="Normal 8 2 4 2 2 2 2 4 3" xfId="22622"/>
    <cellStyle name="Normal 8 2 4 2 2 2 2 4 3 2" xfId="46416"/>
    <cellStyle name="Normal 8 2 4 2 2 2 2 4 4" xfId="30556"/>
    <cellStyle name="Normal 8 2 4 2 2 2 2 5" xfId="8748"/>
    <cellStyle name="Normal 8 2 4 2 2 2 2 5 2" xfId="32543"/>
    <cellStyle name="Normal 8 2 4 2 2 2 2 6" xfId="16679"/>
    <cellStyle name="Normal 8 2 4 2 2 2 2 6 2" xfId="40473"/>
    <cellStyle name="Normal 8 2 4 2 2 2 2 7" xfId="24612"/>
    <cellStyle name="Normal 8 2 4 2 2 2 3" xfId="770"/>
    <cellStyle name="Normal 8 2 4 2 2 2 3 2" xfId="2754"/>
    <cellStyle name="Normal 8 2 4 2 2 2 3 2 2" xfId="10730"/>
    <cellStyle name="Normal 8 2 4 2 2 2 3 2 2 2" xfId="34525"/>
    <cellStyle name="Normal 8 2 4 2 2 2 3 2 3" xfId="18661"/>
    <cellStyle name="Normal 8 2 4 2 2 2 3 2 3 2" xfId="42455"/>
    <cellStyle name="Normal 8 2 4 2 2 2 3 2 4" xfId="26594"/>
    <cellStyle name="Normal 8 2 4 2 2 2 3 3" xfId="4736"/>
    <cellStyle name="Normal 8 2 4 2 2 2 3 3 2" xfId="12711"/>
    <cellStyle name="Normal 8 2 4 2 2 2 3 3 2 2" xfId="36506"/>
    <cellStyle name="Normal 8 2 4 2 2 2 3 3 3" xfId="20642"/>
    <cellStyle name="Normal 8 2 4 2 2 2 3 3 3 2" xfId="44436"/>
    <cellStyle name="Normal 8 2 4 2 2 2 3 3 4" xfId="28575"/>
    <cellStyle name="Normal 8 2 4 2 2 2 3 4" xfId="6759"/>
    <cellStyle name="Normal 8 2 4 2 2 2 3 4 2" xfId="14692"/>
    <cellStyle name="Normal 8 2 4 2 2 2 3 4 2 2" xfId="38487"/>
    <cellStyle name="Normal 8 2 4 2 2 2 3 4 3" xfId="22623"/>
    <cellStyle name="Normal 8 2 4 2 2 2 3 4 3 2" xfId="46417"/>
    <cellStyle name="Normal 8 2 4 2 2 2 3 4 4" xfId="30557"/>
    <cellStyle name="Normal 8 2 4 2 2 2 3 5" xfId="8749"/>
    <cellStyle name="Normal 8 2 4 2 2 2 3 5 2" xfId="32544"/>
    <cellStyle name="Normal 8 2 4 2 2 2 3 6" xfId="16680"/>
    <cellStyle name="Normal 8 2 4 2 2 2 3 6 2" xfId="40474"/>
    <cellStyle name="Normal 8 2 4 2 2 2 3 7" xfId="24613"/>
    <cellStyle name="Normal 8 2 4 2 2 2 4" xfId="771"/>
    <cellStyle name="Normal 8 2 4 2 2 2 4 2" xfId="2755"/>
    <cellStyle name="Normal 8 2 4 2 2 2 4 2 2" xfId="10731"/>
    <cellStyle name="Normal 8 2 4 2 2 2 4 2 2 2" xfId="34526"/>
    <cellStyle name="Normal 8 2 4 2 2 2 4 2 3" xfId="18662"/>
    <cellStyle name="Normal 8 2 4 2 2 2 4 2 3 2" xfId="42456"/>
    <cellStyle name="Normal 8 2 4 2 2 2 4 2 4" xfId="26595"/>
    <cellStyle name="Normal 8 2 4 2 2 2 4 3" xfId="4737"/>
    <cellStyle name="Normal 8 2 4 2 2 2 4 3 2" xfId="12712"/>
    <cellStyle name="Normal 8 2 4 2 2 2 4 3 2 2" xfId="36507"/>
    <cellStyle name="Normal 8 2 4 2 2 2 4 3 3" xfId="20643"/>
    <cellStyle name="Normal 8 2 4 2 2 2 4 3 3 2" xfId="44437"/>
    <cellStyle name="Normal 8 2 4 2 2 2 4 3 4" xfId="28576"/>
    <cellStyle name="Normal 8 2 4 2 2 2 4 4" xfId="6760"/>
    <cellStyle name="Normal 8 2 4 2 2 2 4 4 2" xfId="14693"/>
    <cellStyle name="Normal 8 2 4 2 2 2 4 4 2 2" xfId="38488"/>
    <cellStyle name="Normal 8 2 4 2 2 2 4 4 3" xfId="22624"/>
    <cellStyle name="Normal 8 2 4 2 2 2 4 4 3 2" xfId="46418"/>
    <cellStyle name="Normal 8 2 4 2 2 2 4 4 4" xfId="30558"/>
    <cellStyle name="Normal 8 2 4 2 2 2 4 5" xfId="8750"/>
    <cellStyle name="Normal 8 2 4 2 2 2 4 5 2" xfId="32545"/>
    <cellStyle name="Normal 8 2 4 2 2 2 4 6" xfId="16681"/>
    <cellStyle name="Normal 8 2 4 2 2 2 4 6 2" xfId="40475"/>
    <cellStyle name="Normal 8 2 4 2 2 2 4 7" xfId="24614"/>
    <cellStyle name="Normal 8 2 4 2 2 2 5" xfId="772"/>
    <cellStyle name="Normal 8 2 4 2 2 2 5 2" xfId="2756"/>
    <cellStyle name="Normal 8 2 4 2 2 2 5 2 2" xfId="10732"/>
    <cellStyle name="Normal 8 2 4 2 2 2 5 2 2 2" xfId="34527"/>
    <cellStyle name="Normal 8 2 4 2 2 2 5 2 3" xfId="18663"/>
    <cellStyle name="Normal 8 2 4 2 2 2 5 2 3 2" xfId="42457"/>
    <cellStyle name="Normal 8 2 4 2 2 2 5 2 4" xfId="26596"/>
    <cellStyle name="Normal 8 2 4 2 2 2 5 3" xfId="4738"/>
    <cellStyle name="Normal 8 2 4 2 2 2 5 3 2" xfId="12713"/>
    <cellStyle name="Normal 8 2 4 2 2 2 5 3 2 2" xfId="36508"/>
    <cellStyle name="Normal 8 2 4 2 2 2 5 3 3" xfId="20644"/>
    <cellStyle name="Normal 8 2 4 2 2 2 5 3 3 2" xfId="44438"/>
    <cellStyle name="Normal 8 2 4 2 2 2 5 3 4" xfId="28577"/>
    <cellStyle name="Normal 8 2 4 2 2 2 5 4" xfId="6761"/>
    <cellStyle name="Normal 8 2 4 2 2 2 5 4 2" xfId="14694"/>
    <cellStyle name="Normal 8 2 4 2 2 2 5 4 2 2" xfId="38489"/>
    <cellStyle name="Normal 8 2 4 2 2 2 5 4 3" xfId="22625"/>
    <cellStyle name="Normal 8 2 4 2 2 2 5 4 3 2" xfId="46419"/>
    <cellStyle name="Normal 8 2 4 2 2 2 5 4 4" xfId="30559"/>
    <cellStyle name="Normal 8 2 4 2 2 2 5 5" xfId="8751"/>
    <cellStyle name="Normal 8 2 4 2 2 2 5 5 2" xfId="32546"/>
    <cellStyle name="Normal 8 2 4 2 2 2 5 6" xfId="16682"/>
    <cellStyle name="Normal 8 2 4 2 2 2 5 6 2" xfId="40476"/>
    <cellStyle name="Normal 8 2 4 2 2 2 5 7" xfId="24615"/>
    <cellStyle name="Normal 8 2 4 2 2 2 6" xfId="2752"/>
    <cellStyle name="Normal 8 2 4 2 2 2 6 2" xfId="10728"/>
    <cellStyle name="Normal 8 2 4 2 2 2 6 2 2" xfId="34523"/>
    <cellStyle name="Normal 8 2 4 2 2 2 6 3" xfId="18659"/>
    <cellStyle name="Normal 8 2 4 2 2 2 6 3 2" xfId="42453"/>
    <cellStyle name="Normal 8 2 4 2 2 2 6 4" xfId="26592"/>
    <cellStyle name="Normal 8 2 4 2 2 2 7" xfId="4734"/>
    <cellStyle name="Normal 8 2 4 2 2 2 7 2" xfId="12709"/>
    <cellStyle name="Normal 8 2 4 2 2 2 7 2 2" xfId="36504"/>
    <cellStyle name="Normal 8 2 4 2 2 2 7 3" xfId="20640"/>
    <cellStyle name="Normal 8 2 4 2 2 2 7 3 2" xfId="44434"/>
    <cellStyle name="Normal 8 2 4 2 2 2 7 4" xfId="28573"/>
    <cellStyle name="Normal 8 2 4 2 2 2 8" xfId="6757"/>
    <cellStyle name="Normal 8 2 4 2 2 2 8 2" xfId="14690"/>
    <cellStyle name="Normal 8 2 4 2 2 2 8 2 2" xfId="38485"/>
    <cellStyle name="Normal 8 2 4 2 2 2 8 3" xfId="22621"/>
    <cellStyle name="Normal 8 2 4 2 2 2 8 3 2" xfId="46415"/>
    <cellStyle name="Normal 8 2 4 2 2 2 8 4" xfId="30555"/>
    <cellStyle name="Normal 8 2 4 2 2 2 9" xfId="8747"/>
    <cellStyle name="Normal 8 2 4 2 2 2 9 2" xfId="32542"/>
    <cellStyle name="Normal 8 2 4 2 2 3" xfId="773"/>
    <cellStyle name="Normal 8 2 4 2 2 3 2" xfId="2757"/>
    <cellStyle name="Normal 8 2 4 2 2 3 2 2" xfId="10733"/>
    <cellStyle name="Normal 8 2 4 2 2 3 2 2 2" xfId="34528"/>
    <cellStyle name="Normal 8 2 4 2 2 3 2 3" xfId="18664"/>
    <cellStyle name="Normal 8 2 4 2 2 3 2 3 2" xfId="42458"/>
    <cellStyle name="Normal 8 2 4 2 2 3 2 4" xfId="26597"/>
    <cellStyle name="Normal 8 2 4 2 2 3 3" xfId="4739"/>
    <cellStyle name="Normal 8 2 4 2 2 3 3 2" xfId="12714"/>
    <cellStyle name="Normal 8 2 4 2 2 3 3 2 2" xfId="36509"/>
    <cellStyle name="Normal 8 2 4 2 2 3 3 3" xfId="20645"/>
    <cellStyle name="Normal 8 2 4 2 2 3 3 3 2" xfId="44439"/>
    <cellStyle name="Normal 8 2 4 2 2 3 3 4" xfId="28578"/>
    <cellStyle name="Normal 8 2 4 2 2 3 4" xfId="6762"/>
    <cellStyle name="Normal 8 2 4 2 2 3 4 2" xfId="14695"/>
    <cellStyle name="Normal 8 2 4 2 2 3 4 2 2" xfId="38490"/>
    <cellStyle name="Normal 8 2 4 2 2 3 4 3" xfId="22626"/>
    <cellStyle name="Normal 8 2 4 2 2 3 4 3 2" xfId="46420"/>
    <cellStyle name="Normal 8 2 4 2 2 3 4 4" xfId="30560"/>
    <cellStyle name="Normal 8 2 4 2 2 3 5" xfId="8752"/>
    <cellStyle name="Normal 8 2 4 2 2 3 5 2" xfId="32547"/>
    <cellStyle name="Normal 8 2 4 2 2 3 6" xfId="16683"/>
    <cellStyle name="Normal 8 2 4 2 2 3 6 2" xfId="40477"/>
    <cellStyle name="Normal 8 2 4 2 2 3 7" xfId="24616"/>
    <cellStyle name="Normal 8 2 4 2 2 4" xfId="774"/>
    <cellStyle name="Normal 8 2 4 2 2 4 2" xfId="2758"/>
    <cellStyle name="Normal 8 2 4 2 2 4 2 2" xfId="10734"/>
    <cellStyle name="Normal 8 2 4 2 2 4 2 2 2" xfId="34529"/>
    <cellStyle name="Normal 8 2 4 2 2 4 2 3" xfId="18665"/>
    <cellStyle name="Normal 8 2 4 2 2 4 2 3 2" xfId="42459"/>
    <cellStyle name="Normal 8 2 4 2 2 4 2 4" xfId="26598"/>
    <cellStyle name="Normal 8 2 4 2 2 4 3" xfId="4740"/>
    <cellStyle name="Normal 8 2 4 2 2 4 3 2" xfId="12715"/>
    <cellStyle name="Normal 8 2 4 2 2 4 3 2 2" xfId="36510"/>
    <cellStyle name="Normal 8 2 4 2 2 4 3 3" xfId="20646"/>
    <cellStyle name="Normal 8 2 4 2 2 4 3 3 2" xfId="44440"/>
    <cellStyle name="Normal 8 2 4 2 2 4 3 4" xfId="28579"/>
    <cellStyle name="Normal 8 2 4 2 2 4 4" xfId="6763"/>
    <cellStyle name="Normal 8 2 4 2 2 4 4 2" xfId="14696"/>
    <cellStyle name="Normal 8 2 4 2 2 4 4 2 2" xfId="38491"/>
    <cellStyle name="Normal 8 2 4 2 2 4 4 3" xfId="22627"/>
    <cellStyle name="Normal 8 2 4 2 2 4 4 3 2" xfId="46421"/>
    <cellStyle name="Normal 8 2 4 2 2 4 4 4" xfId="30561"/>
    <cellStyle name="Normal 8 2 4 2 2 4 5" xfId="8753"/>
    <cellStyle name="Normal 8 2 4 2 2 4 5 2" xfId="32548"/>
    <cellStyle name="Normal 8 2 4 2 2 4 6" xfId="16684"/>
    <cellStyle name="Normal 8 2 4 2 2 4 6 2" xfId="40478"/>
    <cellStyle name="Normal 8 2 4 2 2 4 7" xfId="24617"/>
    <cellStyle name="Normal 8 2 4 2 2 5" xfId="775"/>
    <cellStyle name="Normal 8 2 4 2 2 5 2" xfId="2759"/>
    <cellStyle name="Normal 8 2 4 2 2 5 2 2" xfId="10735"/>
    <cellStyle name="Normal 8 2 4 2 2 5 2 2 2" xfId="34530"/>
    <cellStyle name="Normal 8 2 4 2 2 5 2 3" xfId="18666"/>
    <cellStyle name="Normal 8 2 4 2 2 5 2 3 2" xfId="42460"/>
    <cellStyle name="Normal 8 2 4 2 2 5 2 4" xfId="26599"/>
    <cellStyle name="Normal 8 2 4 2 2 5 3" xfId="4741"/>
    <cellStyle name="Normal 8 2 4 2 2 5 3 2" xfId="12716"/>
    <cellStyle name="Normal 8 2 4 2 2 5 3 2 2" xfId="36511"/>
    <cellStyle name="Normal 8 2 4 2 2 5 3 3" xfId="20647"/>
    <cellStyle name="Normal 8 2 4 2 2 5 3 3 2" xfId="44441"/>
    <cellStyle name="Normal 8 2 4 2 2 5 3 4" xfId="28580"/>
    <cellStyle name="Normal 8 2 4 2 2 5 4" xfId="6764"/>
    <cellStyle name="Normal 8 2 4 2 2 5 4 2" xfId="14697"/>
    <cellStyle name="Normal 8 2 4 2 2 5 4 2 2" xfId="38492"/>
    <cellStyle name="Normal 8 2 4 2 2 5 4 3" xfId="22628"/>
    <cellStyle name="Normal 8 2 4 2 2 5 4 3 2" xfId="46422"/>
    <cellStyle name="Normal 8 2 4 2 2 5 4 4" xfId="30562"/>
    <cellStyle name="Normal 8 2 4 2 2 5 5" xfId="8754"/>
    <cellStyle name="Normal 8 2 4 2 2 5 5 2" xfId="32549"/>
    <cellStyle name="Normal 8 2 4 2 2 5 6" xfId="16685"/>
    <cellStyle name="Normal 8 2 4 2 2 5 6 2" xfId="40479"/>
    <cellStyle name="Normal 8 2 4 2 2 5 7" xfId="24618"/>
    <cellStyle name="Normal 8 2 4 2 2 6" xfId="776"/>
    <cellStyle name="Normal 8 2 4 2 2 6 2" xfId="2760"/>
    <cellStyle name="Normal 8 2 4 2 2 6 2 2" xfId="10736"/>
    <cellStyle name="Normal 8 2 4 2 2 6 2 2 2" xfId="34531"/>
    <cellStyle name="Normal 8 2 4 2 2 6 2 3" xfId="18667"/>
    <cellStyle name="Normal 8 2 4 2 2 6 2 3 2" xfId="42461"/>
    <cellStyle name="Normal 8 2 4 2 2 6 2 4" xfId="26600"/>
    <cellStyle name="Normal 8 2 4 2 2 6 3" xfId="4742"/>
    <cellStyle name="Normal 8 2 4 2 2 6 3 2" xfId="12717"/>
    <cellStyle name="Normal 8 2 4 2 2 6 3 2 2" xfId="36512"/>
    <cellStyle name="Normal 8 2 4 2 2 6 3 3" xfId="20648"/>
    <cellStyle name="Normal 8 2 4 2 2 6 3 3 2" xfId="44442"/>
    <cellStyle name="Normal 8 2 4 2 2 6 3 4" xfId="28581"/>
    <cellStyle name="Normal 8 2 4 2 2 6 4" xfId="6765"/>
    <cellStyle name="Normal 8 2 4 2 2 6 4 2" xfId="14698"/>
    <cellStyle name="Normal 8 2 4 2 2 6 4 2 2" xfId="38493"/>
    <cellStyle name="Normal 8 2 4 2 2 6 4 3" xfId="22629"/>
    <cellStyle name="Normal 8 2 4 2 2 6 4 3 2" xfId="46423"/>
    <cellStyle name="Normal 8 2 4 2 2 6 4 4" xfId="30563"/>
    <cellStyle name="Normal 8 2 4 2 2 6 5" xfId="8755"/>
    <cellStyle name="Normal 8 2 4 2 2 6 5 2" xfId="32550"/>
    <cellStyle name="Normal 8 2 4 2 2 6 6" xfId="16686"/>
    <cellStyle name="Normal 8 2 4 2 2 6 6 2" xfId="40480"/>
    <cellStyle name="Normal 8 2 4 2 2 6 7" xfId="24619"/>
    <cellStyle name="Normal 8 2 4 2 2 7" xfId="2751"/>
    <cellStyle name="Normal 8 2 4 2 2 7 2" xfId="10727"/>
    <cellStyle name="Normal 8 2 4 2 2 7 2 2" xfId="34522"/>
    <cellStyle name="Normal 8 2 4 2 2 7 3" xfId="18658"/>
    <cellStyle name="Normal 8 2 4 2 2 7 3 2" xfId="42452"/>
    <cellStyle name="Normal 8 2 4 2 2 7 4" xfId="26591"/>
    <cellStyle name="Normal 8 2 4 2 2 8" xfId="4733"/>
    <cellStyle name="Normal 8 2 4 2 2 8 2" xfId="12708"/>
    <cellStyle name="Normal 8 2 4 2 2 8 2 2" xfId="36503"/>
    <cellStyle name="Normal 8 2 4 2 2 8 3" xfId="20639"/>
    <cellStyle name="Normal 8 2 4 2 2 8 3 2" xfId="44433"/>
    <cellStyle name="Normal 8 2 4 2 2 8 4" xfId="28572"/>
    <cellStyle name="Normal 8 2 4 2 2 9" xfId="6756"/>
    <cellStyle name="Normal 8 2 4 2 2 9 2" xfId="14689"/>
    <cellStyle name="Normal 8 2 4 2 2 9 2 2" xfId="38484"/>
    <cellStyle name="Normal 8 2 4 2 2 9 3" xfId="22620"/>
    <cellStyle name="Normal 8 2 4 2 2 9 3 2" xfId="46414"/>
    <cellStyle name="Normal 8 2 4 2 2 9 4" xfId="30554"/>
    <cellStyle name="Normal 8 2 4 2 3" xfId="777"/>
    <cellStyle name="Normal 8 2 4 2 3 10" xfId="8756"/>
    <cellStyle name="Normal 8 2 4 2 3 10 2" xfId="32551"/>
    <cellStyle name="Normal 8 2 4 2 3 11" xfId="16687"/>
    <cellStyle name="Normal 8 2 4 2 3 11 2" xfId="40481"/>
    <cellStyle name="Normal 8 2 4 2 3 12" xfId="24620"/>
    <cellStyle name="Normal 8 2 4 2 3 2" xfId="778"/>
    <cellStyle name="Normal 8 2 4 2 3 2 10" xfId="16688"/>
    <cellStyle name="Normal 8 2 4 2 3 2 10 2" xfId="40482"/>
    <cellStyle name="Normal 8 2 4 2 3 2 11" xfId="24621"/>
    <cellStyle name="Normal 8 2 4 2 3 2 2" xfId="779"/>
    <cellStyle name="Normal 8 2 4 2 3 2 2 2" xfId="2763"/>
    <cellStyle name="Normal 8 2 4 2 3 2 2 2 2" xfId="10739"/>
    <cellStyle name="Normal 8 2 4 2 3 2 2 2 2 2" xfId="34534"/>
    <cellStyle name="Normal 8 2 4 2 3 2 2 2 3" xfId="18670"/>
    <cellStyle name="Normal 8 2 4 2 3 2 2 2 3 2" xfId="42464"/>
    <cellStyle name="Normal 8 2 4 2 3 2 2 2 4" xfId="26603"/>
    <cellStyle name="Normal 8 2 4 2 3 2 2 3" xfId="4745"/>
    <cellStyle name="Normal 8 2 4 2 3 2 2 3 2" xfId="12720"/>
    <cellStyle name="Normal 8 2 4 2 3 2 2 3 2 2" xfId="36515"/>
    <cellStyle name="Normal 8 2 4 2 3 2 2 3 3" xfId="20651"/>
    <cellStyle name="Normal 8 2 4 2 3 2 2 3 3 2" xfId="44445"/>
    <cellStyle name="Normal 8 2 4 2 3 2 2 3 4" xfId="28584"/>
    <cellStyle name="Normal 8 2 4 2 3 2 2 4" xfId="6768"/>
    <cellStyle name="Normal 8 2 4 2 3 2 2 4 2" xfId="14701"/>
    <cellStyle name="Normal 8 2 4 2 3 2 2 4 2 2" xfId="38496"/>
    <cellStyle name="Normal 8 2 4 2 3 2 2 4 3" xfId="22632"/>
    <cellStyle name="Normal 8 2 4 2 3 2 2 4 3 2" xfId="46426"/>
    <cellStyle name="Normal 8 2 4 2 3 2 2 4 4" xfId="30566"/>
    <cellStyle name="Normal 8 2 4 2 3 2 2 5" xfId="8758"/>
    <cellStyle name="Normal 8 2 4 2 3 2 2 5 2" xfId="32553"/>
    <cellStyle name="Normal 8 2 4 2 3 2 2 6" xfId="16689"/>
    <cellStyle name="Normal 8 2 4 2 3 2 2 6 2" xfId="40483"/>
    <cellStyle name="Normal 8 2 4 2 3 2 2 7" xfId="24622"/>
    <cellStyle name="Normal 8 2 4 2 3 2 3" xfId="780"/>
    <cellStyle name="Normal 8 2 4 2 3 2 3 2" xfId="2764"/>
    <cellStyle name="Normal 8 2 4 2 3 2 3 2 2" xfId="10740"/>
    <cellStyle name="Normal 8 2 4 2 3 2 3 2 2 2" xfId="34535"/>
    <cellStyle name="Normal 8 2 4 2 3 2 3 2 3" xfId="18671"/>
    <cellStyle name="Normal 8 2 4 2 3 2 3 2 3 2" xfId="42465"/>
    <cellStyle name="Normal 8 2 4 2 3 2 3 2 4" xfId="26604"/>
    <cellStyle name="Normal 8 2 4 2 3 2 3 3" xfId="4746"/>
    <cellStyle name="Normal 8 2 4 2 3 2 3 3 2" xfId="12721"/>
    <cellStyle name="Normal 8 2 4 2 3 2 3 3 2 2" xfId="36516"/>
    <cellStyle name="Normal 8 2 4 2 3 2 3 3 3" xfId="20652"/>
    <cellStyle name="Normal 8 2 4 2 3 2 3 3 3 2" xfId="44446"/>
    <cellStyle name="Normal 8 2 4 2 3 2 3 3 4" xfId="28585"/>
    <cellStyle name="Normal 8 2 4 2 3 2 3 4" xfId="6769"/>
    <cellStyle name="Normal 8 2 4 2 3 2 3 4 2" xfId="14702"/>
    <cellStyle name="Normal 8 2 4 2 3 2 3 4 2 2" xfId="38497"/>
    <cellStyle name="Normal 8 2 4 2 3 2 3 4 3" xfId="22633"/>
    <cellStyle name="Normal 8 2 4 2 3 2 3 4 3 2" xfId="46427"/>
    <cellStyle name="Normal 8 2 4 2 3 2 3 4 4" xfId="30567"/>
    <cellStyle name="Normal 8 2 4 2 3 2 3 5" xfId="8759"/>
    <cellStyle name="Normal 8 2 4 2 3 2 3 5 2" xfId="32554"/>
    <cellStyle name="Normal 8 2 4 2 3 2 3 6" xfId="16690"/>
    <cellStyle name="Normal 8 2 4 2 3 2 3 6 2" xfId="40484"/>
    <cellStyle name="Normal 8 2 4 2 3 2 3 7" xfId="24623"/>
    <cellStyle name="Normal 8 2 4 2 3 2 4" xfId="781"/>
    <cellStyle name="Normal 8 2 4 2 3 2 4 2" xfId="2765"/>
    <cellStyle name="Normal 8 2 4 2 3 2 4 2 2" xfId="10741"/>
    <cellStyle name="Normal 8 2 4 2 3 2 4 2 2 2" xfId="34536"/>
    <cellStyle name="Normal 8 2 4 2 3 2 4 2 3" xfId="18672"/>
    <cellStyle name="Normal 8 2 4 2 3 2 4 2 3 2" xfId="42466"/>
    <cellStyle name="Normal 8 2 4 2 3 2 4 2 4" xfId="26605"/>
    <cellStyle name="Normal 8 2 4 2 3 2 4 3" xfId="4747"/>
    <cellStyle name="Normal 8 2 4 2 3 2 4 3 2" xfId="12722"/>
    <cellStyle name="Normal 8 2 4 2 3 2 4 3 2 2" xfId="36517"/>
    <cellStyle name="Normal 8 2 4 2 3 2 4 3 3" xfId="20653"/>
    <cellStyle name="Normal 8 2 4 2 3 2 4 3 3 2" xfId="44447"/>
    <cellStyle name="Normal 8 2 4 2 3 2 4 3 4" xfId="28586"/>
    <cellStyle name="Normal 8 2 4 2 3 2 4 4" xfId="6770"/>
    <cellStyle name="Normal 8 2 4 2 3 2 4 4 2" xfId="14703"/>
    <cellStyle name="Normal 8 2 4 2 3 2 4 4 2 2" xfId="38498"/>
    <cellStyle name="Normal 8 2 4 2 3 2 4 4 3" xfId="22634"/>
    <cellStyle name="Normal 8 2 4 2 3 2 4 4 3 2" xfId="46428"/>
    <cellStyle name="Normal 8 2 4 2 3 2 4 4 4" xfId="30568"/>
    <cellStyle name="Normal 8 2 4 2 3 2 4 5" xfId="8760"/>
    <cellStyle name="Normal 8 2 4 2 3 2 4 5 2" xfId="32555"/>
    <cellStyle name="Normal 8 2 4 2 3 2 4 6" xfId="16691"/>
    <cellStyle name="Normal 8 2 4 2 3 2 4 6 2" xfId="40485"/>
    <cellStyle name="Normal 8 2 4 2 3 2 4 7" xfId="24624"/>
    <cellStyle name="Normal 8 2 4 2 3 2 5" xfId="782"/>
    <cellStyle name="Normal 8 2 4 2 3 2 5 2" xfId="2766"/>
    <cellStyle name="Normal 8 2 4 2 3 2 5 2 2" xfId="10742"/>
    <cellStyle name="Normal 8 2 4 2 3 2 5 2 2 2" xfId="34537"/>
    <cellStyle name="Normal 8 2 4 2 3 2 5 2 3" xfId="18673"/>
    <cellStyle name="Normal 8 2 4 2 3 2 5 2 3 2" xfId="42467"/>
    <cellStyle name="Normal 8 2 4 2 3 2 5 2 4" xfId="26606"/>
    <cellStyle name="Normal 8 2 4 2 3 2 5 3" xfId="4748"/>
    <cellStyle name="Normal 8 2 4 2 3 2 5 3 2" xfId="12723"/>
    <cellStyle name="Normal 8 2 4 2 3 2 5 3 2 2" xfId="36518"/>
    <cellStyle name="Normal 8 2 4 2 3 2 5 3 3" xfId="20654"/>
    <cellStyle name="Normal 8 2 4 2 3 2 5 3 3 2" xfId="44448"/>
    <cellStyle name="Normal 8 2 4 2 3 2 5 3 4" xfId="28587"/>
    <cellStyle name="Normal 8 2 4 2 3 2 5 4" xfId="6771"/>
    <cellStyle name="Normal 8 2 4 2 3 2 5 4 2" xfId="14704"/>
    <cellStyle name="Normal 8 2 4 2 3 2 5 4 2 2" xfId="38499"/>
    <cellStyle name="Normal 8 2 4 2 3 2 5 4 3" xfId="22635"/>
    <cellStyle name="Normal 8 2 4 2 3 2 5 4 3 2" xfId="46429"/>
    <cellStyle name="Normal 8 2 4 2 3 2 5 4 4" xfId="30569"/>
    <cellStyle name="Normal 8 2 4 2 3 2 5 5" xfId="8761"/>
    <cellStyle name="Normal 8 2 4 2 3 2 5 5 2" xfId="32556"/>
    <cellStyle name="Normal 8 2 4 2 3 2 5 6" xfId="16692"/>
    <cellStyle name="Normal 8 2 4 2 3 2 5 6 2" xfId="40486"/>
    <cellStyle name="Normal 8 2 4 2 3 2 5 7" xfId="24625"/>
    <cellStyle name="Normal 8 2 4 2 3 2 6" xfId="2762"/>
    <cellStyle name="Normal 8 2 4 2 3 2 6 2" xfId="10738"/>
    <cellStyle name="Normal 8 2 4 2 3 2 6 2 2" xfId="34533"/>
    <cellStyle name="Normal 8 2 4 2 3 2 6 3" xfId="18669"/>
    <cellStyle name="Normal 8 2 4 2 3 2 6 3 2" xfId="42463"/>
    <cellStyle name="Normal 8 2 4 2 3 2 6 4" xfId="26602"/>
    <cellStyle name="Normal 8 2 4 2 3 2 7" xfId="4744"/>
    <cellStyle name="Normal 8 2 4 2 3 2 7 2" xfId="12719"/>
    <cellStyle name="Normal 8 2 4 2 3 2 7 2 2" xfId="36514"/>
    <cellStyle name="Normal 8 2 4 2 3 2 7 3" xfId="20650"/>
    <cellStyle name="Normal 8 2 4 2 3 2 7 3 2" xfId="44444"/>
    <cellStyle name="Normal 8 2 4 2 3 2 7 4" xfId="28583"/>
    <cellStyle name="Normal 8 2 4 2 3 2 8" xfId="6767"/>
    <cellStyle name="Normal 8 2 4 2 3 2 8 2" xfId="14700"/>
    <cellStyle name="Normal 8 2 4 2 3 2 8 2 2" xfId="38495"/>
    <cellStyle name="Normal 8 2 4 2 3 2 8 3" xfId="22631"/>
    <cellStyle name="Normal 8 2 4 2 3 2 8 3 2" xfId="46425"/>
    <cellStyle name="Normal 8 2 4 2 3 2 8 4" xfId="30565"/>
    <cellStyle name="Normal 8 2 4 2 3 2 9" xfId="8757"/>
    <cellStyle name="Normal 8 2 4 2 3 2 9 2" xfId="32552"/>
    <cellStyle name="Normal 8 2 4 2 3 3" xfId="783"/>
    <cellStyle name="Normal 8 2 4 2 3 3 2" xfId="2767"/>
    <cellStyle name="Normal 8 2 4 2 3 3 2 2" xfId="10743"/>
    <cellStyle name="Normal 8 2 4 2 3 3 2 2 2" xfId="34538"/>
    <cellStyle name="Normal 8 2 4 2 3 3 2 3" xfId="18674"/>
    <cellStyle name="Normal 8 2 4 2 3 3 2 3 2" xfId="42468"/>
    <cellStyle name="Normal 8 2 4 2 3 3 2 4" xfId="26607"/>
    <cellStyle name="Normal 8 2 4 2 3 3 3" xfId="4749"/>
    <cellStyle name="Normal 8 2 4 2 3 3 3 2" xfId="12724"/>
    <cellStyle name="Normal 8 2 4 2 3 3 3 2 2" xfId="36519"/>
    <cellStyle name="Normal 8 2 4 2 3 3 3 3" xfId="20655"/>
    <cellStyle name="Normal 8 2 4 2 3 3 3 3 2" xfId="44449"/>
    <cellStyle name="Normal 8 2 4 2 3 3 3 4" xfId="28588"/>
    <cellStyle name="Normal 8 2 4 2 3 3 4" xfId="6772"/>
    <cellStyle name="Normal 8 2 4 2 3 3 4 2" xfId="14705"/>
    <cellStyle name="Normal 8 2 4 2 3 3 4 2 2" xfId="38500"/>
    <cellStyle name="Normal 8 2 4 2 3 3 4 3" xfId="22636"/>
    <cellStyle name="Normal 8 2 4 2 3 3 4 3 2" xfId="46430"/>
    <cellStyle name="Normal 8 2 4 2 3 3 4 4" xfId="30570"/>
    <cellStyle name="Normal 8 2 4 2 3 3 5" xfId="8762"/>
    <cellStyle name="Normal 8 2 4 2 3 3 5 2" xfId="32557"/>
    <cellStyle name="Normal 8 2 4 2 3 3 6" xfId="16693"/>
    <cellStyle name="Normal 8 2 4 2 3 3 6 2" xfId="40487"/>
    <cellStyle name="Normal 8 2 4 2 3 3 7" xfId="24626"/>
    <cellStyle name="Normal 8 2 4 2 3 4" xfId="784"/>
    <cellStyle name="Normal 8 2 4 2 3 4 2" xfId="2768"/>
    <cellStyle name="Normal 8 2 4 2 3 4 2 2" xfId="10744"/>
    <cellStyle name="Normal 8 2 4 2 3 4 2 2 2" xfId="34539"/>
    <cellStyle name="Normal 8 2 4 2 3 4 2 3" xfId="18675"/>
    <cellStyle name="Normal 8 2 4 2 3 4 2 3 2" xfId="42469"/>
    <cellStyle name="Normal 8 2 4 2 3 4 2 4" xfId="26608"/>
    <cellStyle name="Normal 8 2 4 2 3 4 3" xfId="4750"/>
    <cellStyle name="Normal 8 2 4 2 3 4 3 2" xfId="12725"/>
    <cellStyle name="Normal 8 2 4 2 3 4 3 2 2" xfId="36520"/>
    <cellStyle name="Normal 8 2 4 2 3 4 3 3" xfId="20656"/>
    <cellStyle name="Normal 8 2 4 2 3 4 3 3 2" xfId="44450"/>
    <cellStyle name="Normal 8 2 4 2 3 4 3 4" xfId="28589"/>
    <cellStyle name="Normal 8 2 4 2 3 4 4" xfId="6773"/>
    <cellStyle name="Normal 8 2 4 2 3 4 4 2" xfId="14706"/>
    <cellStyle name="Normal 8 2 4 2 3 4 4 2 2" xfId="38501"/>
    <cellStyle name="Normal 8 2 4 2 3 4 4 3" xfId="22637"/>
    <cellStyle name="Normal 8 2 4 2 3 4 4 3 2" xfId="46431"/>
    <cellStyle name="Normal 8 2 4 2 3 4 4 4" xfId="30571"/>
    <cellStyle name="Normal 8 2 4 2 3 4 5" xfId="8763"/>
    <cellStyle name="Normal 8 2 4 2 3 4 5 2" xfId="32558"/>
    <cellStyle name="Normal 8 2 4 2 3 4 6" xfId="16694"/>
    <cellStyle name="Normal 8 2 4 2 3 4 6 2" xfId="40488"/>
    <cellStyle name="Normal 8 2 4 2 3 4 7" xfId="24627"/>
    <cellStyle name="Normal 8 2 4 2 3 5" xfId="785"/>
    <cellStyle name="Normal 8 2 4 2 3 5 2" xfId="2769"/>
    <cellStyle name="Normal 8 2 4 2 3 5 2 2" xfId="10745"/>
    <cellStyle name="Normal 8 2 4 2 3 5 2 2 2" xfId="34540"/>
    <cellStyle name="Normal 8 2 4 2 3 5 2 3" xfId="18676"/>
    <cellStyle name="Normal 8 2 4 2 3 5 2 3 2" xfId="42470"/>
    <cellStyle name="Normal 8 2 4 2 3 5 2 4" xfId="26609"/>
    <cellStyle name="Normal 8 2 4 2 3 5 3" xfId="4751"/>
    <cellStyle name="Normal 8 2 4 2 3 5 3 2" xfId="12726"/>
    <cellStyle name="Normal 8 2 4 2 3 5 3 2 2" xfId="36521"/>
    <cellStyle name="Normal 8 2 4 2 3 5 3 3" xfId="20657"/>
    <cellStyle name="Normal 8 2 4 2 3 5 3 3 2" xfId="44451"/>
    <cellStyle name="Normal 8 2 4 2 3 5 3 4" xfId="28590"/>
    <cellStyle name="Normal 8 2 4 2 3 5 4" xfId="6774"/>
    <cellStyle name="Normal 8 2 4 2 3 5 4 2" xfId="14707"/>
    <cellStyle name="Normal 8 2 4 2 3 5 4 2 2" xfId="38502"/>
    <cellStyle name="Normal 8 2 4 2 3 5 4 3" xfId="22638"/>
    <cellStyle name="Normal 8 2 4 2 3 5 4 3 2" xfId="46432"/>
    <cellStyle name="Normal 8 2 4 2 3 5 4 4" xfId="30572"/>
    <cellStyle name="Normal 8 2 4 2 3 5 5" xfId="8764"/>
    <cellStyle name="Normal 8 2 4 2 3 5 5 2" xfId="32559"/>
    <cellStyle name="Normal 8 2 4 2 3 5 6" xfId="16695"/>
    <cellStyle name="Normal 8 2 4 2 3 5 6 2" xfId="40489"/>
    <cellStyle name="Normal 8 2 4 2 3 5 7" xfId="24628"/>
    <cellStyle name="Normal 8 2 4 2 3 6" xfId="786"/>
    <cellStyle name="Normal 8 2 4 2 3 6 2" xfId="2770"/>
    <cellStyle name="Normal 8 2 4 2 3 6 2 2" xfId="10746"/>
    <cellStyle name="Normal 8 2 4 2 3 6 2 2 2" xfId="34541"/>
    <cellStyle name="Normal 8 2 4 2 3 6 2 3" xfId="18677"/>
    <cellStyle name="Normal 8 2 4 2 3 6 2 3 2" xfId="42471"/>
    <cellStyle name="Normal 8 2 4 2 3 6 2 4" xfId="26610"/>
    <cellStyle name="Normal 8 2 4 2 3 6 3" xfId="4752"/>
    <cellStyle name="Normal 8 2 4 2 3 6 3 2" xfId="12727"/>
    <cellStyle name="Normal 8 2 4 2 3 6 3 2 2" xfId="36522"/>
    <cellStyle name="Normal 8 2 4 2 3 6 3 3" xfId="20658"/>
    <cellStyle name="Normal 8 2 4 2 3 6 3 3 2" xfId="44452"/>
    <cellStyle name="Normal 8 2 4 2 3 6 3 4" xfId="28591"/>
    <cellStyle name="Normal 8 2 4 2 3 6 4" xfId="6775"/>
    <cellStyle name="Normal 8 2 4 2 3 6 4 2" xfId="14708"/>
    <cellStyle name="Normal 8 2 4 2 3 6 4 2 2" xfId="38503"/>
    <cellStyle name="Normal 8 2 4 2 3 6 4 3" xfId="22639"/>
    <cellStyle name="Normal 8 2 4 2 3 6 4 3 2" xfId="46433"/>
    <cellStyle name="Normal 8 2 4 2 3 6 4 4" xfId="30573"/>
    <cellStyle name="Normal 8 2 4 2 3 6 5" xfId="8765"/>
    <cellStyle name="Normal 8 2 4 2 3 6 5 2" xfId="32560"/>
    <cellStyle name="Normal 8 2 4 2 3 6 6" xfId="16696"/>
    <cellStyle name="Normal 8 2 4 2 3 6 6 2" xfId="40490"/>
    <cellStyle name="Normal 8 2 4 2 3 6 7" xfId="24629"/>
    <cellStyle name="Normal 8 2 4 2 3 7" xfId="2761"/>
    <cellStyle name="Normal 8 2 4 2 3 7 2" xfId="10737"/>
    <cellStyle name="Normal 8 2 4 2 3 7 2 2" xfId="34532"/>
    <cellStyle name="Normal 8 2 4 2 3 7 3" xfId="18668"/>
    <cellStyle name="Normal 8 2 4 2 3 7 3 2" xfId="42462"/>
    <cellStyle name="Normal 8 2 4 2 3 7 4" xfId="26601"/>
    <cellStyle name="Normal 8 2 4 2 3 8" xfId="4743"/>
    <cellStyle name="Normal 8 2 4 2 3 8 2" xfId="12718"/>
    <cellStyle name="Normal 8 2 4 2 3 8 2 2" xfId="36513"/>
    <cellStyle name="Normal 8 2 4 2 3 8 3" xfId="20649"/>
    <cellStyle name="Normal 8 2 4 2 3 8 3 2" xfId="44443"/>
    <cellStyle name="Normal 8 2 4 2 3 8 4" xfId="28582"/>
    <cellStyle name="Normal 8 2 4 2 3 9" xfId="6766"/>
    <cellStyle name="Normal 8 2 4 2 3 9 2" xfId="14699"/>
    <cellStyle name="Normal 8 2 4 2 3 9 2 2" xfId="38494"/>
    <cellStyle name="Normal 8 2 4 2 3 9 3" xfId="22630"/>
    <cellStyle name="Normal 8 2 4 2 3 9 3 2" xfId="46424"/>
    <cellStyle name="Normal 8 2 4 2 3 9 4" xfId="30564"/>
    <cellStyle name="Normal 8 2 4 2 4" xfId="787"/>
    <cellStyle name="Normal 8 2 4 2 4 10" xfId="8766"/>
    <cellStyle name="Normal 8 2 4 2 4 10 2" xfId="32561"/>
    <cellStyle name="Normal 8 2 4 2 4 11" xfId="16697"/>
    <cellStyle name="Normal 8 2 4 2 4 11 2" xfId="40491"/>
    <cellStyle name="Normal 8 2 4 2 4 12" xfId="24630"/>
    <cellStyle name="Normal 8 2 4 2 4 2" xfId="788"/>
    <cellStyle name="Normal 8 2 4 2 4 2 10" xfId="16698"/>
    <cellStyle name="Normal 8 2 4 2 4 2 10 2" xfId="40492"/>
    <cellStyle name="Normal 8 2 4 2 4 2 11" xfId="24631"/>
    <cellStyle name="Normal 8 2 4 2 4 2 2" xfId="789"/>
    <cellStyle name="Normal 8 2 4 2 4 2 2 2" xfId="2773"/>
    <cellStyle name="Normal 8 2 4 2 4 2 2 2 2" xfId="10749"/>
    <cellStyle name="Normal 8 2 4 2 4 2 2 2 2 2" xfId="34544"/>
    <cellStyle name="Normal 8 2 4 2 4 2 2 2 3" xfId="18680"/>
    <cellStyle name="Normal 8 2 4 2 4 2 2 2 3 2" xfId="42474"/>
    <cellStyle name="Normal 8 2 4 2 4 2 2 2 4" xfId="26613"/>
    <cellStyle name="Normal 8 2 4 2 4 2 2 3" xfId="4755"/>
    <cellStyle name="Normal 8 2 4 2 4 2 2 3 2" xfId="12730"/>
    <cellStyle name="Normal 8 2 4 2 4 2 2 3 2 2" xfId="36525"/>
    <cellStyle name="Normal 8 2 4 2 4 2 2 3 3" xfId="20661"/>
    <cellStyle name="Normal 8 2 4 2 4 2 2 3 3 2" xfId="44455"/>
    <cellStyle name="Normal 8 2 4 2 4 2 2 3 4" xfId="28594"/>
    <cellStyle name="Normal 8 2 4 2 4 2 2 4" xfId="6778"/>
    <cellStyle name="Normal 8 2 4 2 4 2 2 4 2" xfId="14711"/>
    <cellStyle name="Normal 8 2 4 2 4 2 2 4 2 2" xfId="38506"/>
    <cellStyle name="Normal 8 2 4 2 4 2 2 4 3" xfId="22642"/>
    <cellStyle name="Normal 8 2 4 2 4 2 2 4 3 2" xfId="46436"/>
    <cellStyle name="Normal 8 2 4 2 4 2 2 4 4" xfId="30576"/>
    <cellStyle name="Normal 8 2 4 2 4 2 2 5" xfId="8768"/>
    <cellStyle name="Normal 8 2 4 2 4 2 2 5 2" xfId="32563"/>
    <cellStyle name="Normal 8 2 4 2 4 2 2 6" xfId="16699"/>
    <cellStyle name="Normal 8 2 4 2 4 2 2 6 2" xfId="40493"/>
    <cellStyle name="Normal 8 2 4 2 4 2 2 7" xfId="24632"/>
    <cellStyle name="Normal 8 2 4 2 4 2 3" xfId="790"/>
    <cellStyle name="Normal 8 2 4 2 4 2 3 2" xfId="2774"/>
    <cellStyle name="Normal 8 2 4 2 4 2 3 2 2" xfId="10750"/>
    <cellStyle name="Normal 8 2 4 2 4 2 3 2 2 2" xfId="34545"/>
    <cellStyle name="Normal 8 2 4 2 4 2 3 2 3" xfId="18681"/>
    <cellStyle name="Normal 8 2 4 2 4 2 3 2 3 2" xfId="42475"/>
    <cellStyle name="Normal 8 2 4 2 4 2 3 2 4" xfId="26614"/>
    <cellStyle name="Normal 8 2 4 2 4 2 3 3" xfId="4756"/>
    <cellStyle name="Normal 8 2 4 2 4 2 3 3 2" xfId="12731"/>
    <cellStyle name="Normal 8 2 4 2 4 2 3 3 2 2" xfId="36526"/>
    <cellStyle name="Normal 8 2 4 2 4 2 3 3 3" xfId="20662"/>
    <cellStyle name="Normal 8 2 4 2 4 2 3 3 3 2" xfId="44456"/>
    <cellStyle name="Normal 8 2 4 2 4 2 3 3 4" xfId="28595"/>
    <cellStyle name="Normal 8 2 4 2 4 2 3 4" xfId="6779"/>
    <cellStyle name="Normal 8 2 4 2 4 2 3 4 2" xfId="14712"/>
    <cellStyle name="Normal 8 2 4 2 4 2 3 4 2 2" xfId="38507"/>
    <cellStyle name="Normal 8 2 4 2 4 2 3 4 3" xfId="22643"/>
    <cellStyle name="Normal 8 2 4 2 4 2 3 4 3 2" xfId="46437"/>
    <cellStyle name="Normal 8 2 4 2 4 2 3 4 4" xfId="30577"/>
    <cellStyle name="Normal 8 2 4 2 4 2 3 5" xfId="8769"/>
    <cellStyle name="Normal 8 2 4 2 4 2 3 5 2" xfId="32564"/>
    <cellStyle name="Normal 8 2 4 2 4 2 3 6" xfId="16700"/>
    <cellStyle name="Normal 8 2 4 2 4 2 3 6 2" xfId="40494"/>
    <cellStyle name="Normal 8 2 4 2 4 2 3 7" xfId="24633"/>
    <cellStyle name="Normal 8 2 4 2 4 2 4" xfId="791"/>
    <cellStyle name="Normal 8 2 4 2 4 2 4 2" xfId="2775"/>
    <cellStyle name="Normal 8 2 4 2 4 2 4 2 2" xfId="10751"/>
    <cellStyle name="Normal 8 2 4 2 4 2 4 2 2 2" xfId="34546"/>
    <cellStyle name="Normal 8 2 4 2 4 2 4 2 3" xfId="18682"/>
    <cellStyle name="Normal 8 2 4 2 4 2 4 2 3 2" xfId="42476"/>
    <cellStyle name="Normal 8 2 4 2 4 2 4 2 4" xfId="26615"/>
    <cellStyle name="Normal 8 2 4 2 4 2 4 3" xfId="4757"/>
    <cellStyle name="Normal 8 2 4 2 4 2 4 3 2" xfId="12732"/>
    <cellStyle name="Normal 8 2 4 2 4 2 4 3 2 2" xfId="36527"/>
    <cellStyle name="Normal 8 2 4 2 4 2 4 3 3" xfId="20663"/>
    <cellStyle name="Normal 8 2 4 2 4 2 4 3 3 2" xfId="44457"/>
    <cellStyle name="Normal 8 2 4 2 4 2 4 3 4" xfId="28596"/>
    <cellStyle name="Normal 8 2 4 2 4 2 4 4" xfId="6780"/>
    <cellStyle name="Normal 8 2 4 2 4 2 4 4 2" xfId="14713"/>
    <cellStyle name="Normal 8 2 4 2 4 2 4 4 2 2" xfId="38508"/>
    <cellStyle name="Normal 8 2 4 2 4 2 4 4 3" xfId="22644"/>
    <cellStyle name="Normal 8 2 4 2 4 2 4 4 3 2" xfId="46438"/>
    <cellStyle name="Normal 8 2 4 2 4 2 4 4 4" xfId="30578"/>
    <cellStyle name="Normal 8 2 4 2 4 2 4 5" xfId="8770"/>
    <cellStyle name="Normal 8 2 4 2 4 2 4 5 2" xfId="32565"/>
    <cellStyle name="Normal 8 2 4 2 4 2 4 6" xfId="16701"/>
    <cellStyle name="Normal 8 2 4 2 4 2 4 6 2" xfId="40495"/>
    <cellStyle name="Normal 8 2 4 2 4 2 4 7" xfId="24634"/>
    <cellStyle name="Normal 8 2 4 2 4 2 5" xfId="792"/>
    <cellStyle name="Normal 8 2 4 2 4 2 5 2" xfId="2776"/>
    <cellStyle name="Normal 8 2 4 2 4 2 5 2 2" xfId="10752"/>
    <cellStyle name="Normal 8 2 4 2 4 2 5 2 2 2" xfId="34547"/>
    <cellStyle name="Normal 8 2 4 2 4 2 5 2 3" xfId="18683"/>
    <cellStyle name="Normal 8 2 4 2 4 2 5 2 3 2" xfId="42477"/>
    <cellStyle name="Normal 8 2 4 2 4 2 5 2 4" xfId="26616"/>
    <cellStyle name="Normal 8 2 4 2 4 2 5 3" xfId="4758"/>
    <cellStyle name="Normal 8 2 4 2 4 2 5 3 2" xfId="12733"/>
    <cellStyle name="Normal 8 2 4 2 4 2 5 3 2 2" xfId="36528"/>
    <cellStyle name="Normal 8 2 4 2 4 2 5 3 3" xfId="20664"/>
    <cellStyle name="Normal 8 2 4 2 4 2 5 3 3 2" xfId="44458"/>
    <cellStyle name="Normal 8 2 4 2 4 2 5 3 4" xfId="28597"/>
    <cellStyle name="Normal 8 2 4 2 4 2 5 4" xfId="6781"/>
    <cellStyle name="Normal 8 2 4 2 4 2 5 4 2" xfId="14714"/>
    <cellStyle name="Normal 8 2 4 2 4 2 5 4 2 2" xfId="38509"/>
    <cellStyle name="Normal 8 2 4 2 4 2 5 4 3" xfId="22645"/>
    <cellStyle name="Normal 8 2 4 2 4 2 5 4 3 2" xfId="46439"/>
    <cellStyle name="Normal 8 2 4 2 4 2 5 4 4" xfId="30579"/>
    <cellStyle name="Normal 8 2 4 2 4 2 5 5" xfId="8771"/>
    <cellStyle name="Normal 8 2 4 2 4 2 5 5 2" xfId="32566"/>
    <cellStyle name="Normal 8 2 4 2 4 2 5 6" xfId="16702"/>
    <cellStyle name="Normal 8 2 4 2 4 2 5 6 2" xfId="40496"/>
    <cellStyle name="Normal 8 2 4 2 4 2 5 7" xfId="24635"/>
    <cellStyle name="Normal 8 2 4 2 4 2 6" xfId="2772"/>
    <cellStyle name="Normal 8 2 4 2 4 2 6 2" xfId="10748"/>
    <cellStyle name="Normal 8 2 4 2 4 2 6 2 2" xfId="34543"/>
    <cellStyle name="Normal 8 2 4 2 4 2 6 3" xfId="18679"/>
    <cellStyle name="Normal 8 2 4 2 4 2 6 3 2" xfId="42473"/>
    <cellStyle name="Normal 8 2 4 2 4 2 6 4" xfId="26612"/>
    <cellStyle name="Normal 8 2 4 2 4 2 7" xfId="4754"/>
    <cellStyle name="Normal 8 2 4 2 4 2 7 2" xfId="12729"/>
    <cellStyle name="Normal 8 2 4 2 4 2 7 2 2" xfId="36524"/>
    <cellStyle name="Normal 8 2 4 2 4 2 7 3" xfId="20660"/>
    <cellStyle name="Normal 8 2 4 2 4 2 7 3 2" xfId="44454"/>
    <cellStyle name="Normal 8 2 4 2 4 2 7 4" xfId="28593"/>
    <cellStyle name="Normal 8 2 4 2 4 2 8" xfId="6777"/>
    <cellStyle name="Normal 8 2 4 2 4 2 8 2" xfId="14710"/>
    <cellStyle name="Normal 8 2 4 2 4 2 8 2 2" xfId="38505"/>
    <cellStyle name="Normal 8 2 4 2 4 2 8 3" xfId="22641"/>
    <cellStyle name="Normal 8 2 4 2 4 2 8 3 2" xfId="46435"/>
    <cellStyle name="Normal 8 2 4 2 4 2 8 4" xfId="30575"/>
    <cellStyle name="Normal 8 2 4 2 4 2 9" xfId="8767"/>
    <cellStyle name="Normal 8 2 4 2 4 2 9 2" xfId="32562"/>
    <cellStyle name="Normal 8 2 4 2 4 3" xfId="793"/>
    <cellStyle name="Normal 8 2 4 2 4 3 2" xfId="2777"/>
    <cellStyle name="Normal 8 2 4 2 4 3 2 2" xfId="10753"/>
    <cellStyle name="Normal 8 2 4 2 4 3 2 2 2" xfId="34548"/>
    <cellStyle name="Normal 8 2 4 2 4 3 2 3" xfId="18684"/>
    <cellStyle name="Normal 8 2 4 2 4 3 2 3 2" xfId="42478"/>
    <cellStyle name="Normal 8 2 4 2 4 3 2 4" xfId="26617"/>
    <cellStyle name="Normal 8 2 4 2 4 3 3" xfId="4759"/>
    <cellStyle name="Normal 8 2 4 2 4 3 3 2" xfId="12734"/>
    <cellStyle name="Normal 8 2 4 2 4 3 3 2 2" xfId="36529"/>
    <cellStyle name="Normal 8 2 4 2 4 3 3 3" xfId="20665"/>
    <cellStyle name="Normal 8 2 4 2 4 3 3 3 2" xfId="44459"/>
    <cellStyle name="Normal 8 2 4 2 4 3 3 4" xfId="28598"/>
    <cellStyle name="Normal 8 2 4 2 4 3 4" xfId="6782"/>
    <cellStyle name="Normal 8 2 4 2 4 3 4 2" xfId="14715"/>
    <cellStyle name="Normal 8 2 4 2 4 3 4 2 2" xfId="38510"/>
    <cellStyle name="Normal 8 2 4 2 4 3 4 3" xfId="22646"/>
    <cellStyle name="Normal 8 2 4 2 4 3 4 3 2" xfId="46440"/>
    <cellStyle name="Normal 8 2 4 2 4 3 4 4" xfId="30580"/>
    <cellStyle name="Normal 8 2 4 2 4 3 5" xfId="8772"/>
    <cellStyle name="Normal 8 2 4 2 4 3 5 2" xfId="32567"/>
    <cellStyle name="Normal 8 2 4 2 4 3 6" xfId="16703"/>
    <cellStyle name="Normal 8 2 4 2 4 3 6 2" xfId="40497"/>
    <cellStyle name="Normal 8 2 4 2 4 3 7" xfId="24636"/>
    <cellStyle name="Normal 8 2 4 2 4 4" xfId="794"/>
    <cellStyle name="Normal 8 2 4 2 4 4 2" xfId="2778"/>
    <cellStyle name="Normal 8 2 4 2 4 4 2 2" xfId="10754"/>
    <cellStyle name="Normal 8 2 4 2 4 4 2 2 2" xfId="34549"/>
    <cellStyle name="Normal 8 2 4 2 4 4 2 3" xfId="18685"/>
    <cellStyle name="Normal 8 2 4 2 4 4 2 3 2" xfId="42479"/>
    <cellStyle name="Normal 8 2 4 2 4 4 2 4" xfId="26618"/>
    <cellStyle name="Normal 8 2 4 2 4 4 3" xfId="4760"/>
    <cellStyle name="Normal 8 2 4 2 4 4 3 2" xfId="12735"/>
    <cellStyle name="Normal 8 2 4 2 4 4 3 2 2" xfId="36530"/>
    <cellStyle name="Normal 8 2 4 2 4 4 3 3" xfId="20666"/>
    <cellStyle name="Normal 8 2 4 2 4 4 3 3 2" xfId="44460"/>
    <cellStyle name="Normal 8 2 4 2 4 4 3 4" xfId="28599"/>
    <cellStyle name="Normal 8 2 4 2 4 4 4" xfId="6783"/>
    <cellStyle name="Normal 8 2 4 2 4 4 4 2" xfId="14716"/>
    <cellStyle name="Normal 8 2 4 2 4 4 4 2 2" xfId="38511"/>
    <cellStyle name="Normal 8 2 4 2 4 4 4 3" xfId="22647"/>
    <cellStyle name="Normal 8 2 4 2 4 4 4 3 2" xfId="46441"/>
    <cellStyle name="Normal 8 2 4 2 4 4 4 4" xfId="30581"/>
    <cellStyle name="Normal 8 2 4 2 4 4 5" xfId="8773"/>
    <cellStyle name="Normal 8 2 4 2 4 4 5 2" xfId="32568"/>
    <cellStyle name="Normal 8 2 4 2 4 4 6" xfId="16704"/>
    <cellStyle name="Normal 8 2 4 2 4 4 6 2" xfId="40498"/>
    <cellStyle name="Normal 8 2 4 2 4 4 7" xfId="24637"/>
    <cellStyle name="Normal 8 2 4 2 4 5" xfId="795"/>
    <cellStyle name="Normal 8 2 4 2 4 5 2" xfId="2779"/>
    <cellStyle name="Normal 8 2 4 2 4 5 2 2" xfId="10755"/>
    <cellStyle name="Normal 8 2 4 2 4 5 2 2 2" xfId="34550"/>
    <cellStyle name="Normal 8 2 4 2 4 5 2 3" xfId="18686"/>
    <cellStyle name="Normal 8 2 4 2 4 5 2 3 2" xfId="42480"/>
    <cellStyle name="Normal 8 2 4 2 4 5 2 4" xfId="26619"/>
    <cellStyle name="Normal 8 2 4 2 4 5 3" xfId="4761"/>
    <cellStyle name="Normal 8 2 4 2 4 5 3 2" xfId="12736"/>
    <cellStyle name="Normal 8 2 4 2 4 5 3 2 2" xfId="36531"/>
    <cellStyle name="Normal 8 2 4 2 4 5 3 3" xfId="20667"/>
    <cellStyle name="Normal 8 2 4 2 4 5 3 3 2" xfId="44461"/>
    <cellStyle name="Normal 8 2 4 2 4 5 3 4" xfId="28600"/>
    <cellStyle name="Normal 8 2 4 2 4 5 4" xfId="6784"/>
    <cellStyle name="Normal 8 2 4 2 4 5 4 2" xfId="14717"/>
    <cellStyle name="Normal 8 2 4 2 4 5 4 2 2" xfId="38512"/>
    <cellStyle name="Normal 8 2 4 2 4 5 4 3" xfId="22648"/>
    <cellStyle name="Normal 8 2 4 2 4 5 4 3 2" xfId="46442"/>
    <cellStyle name="Normal 8 2 4 2 4 5 4 4" xfId="30582"/>
    <cellStyle name="Normal 8 2 4 2 4 5 5" xfId="8774"/>
    <cellStyle name="Normal 8 2 4 2 4 5 5 2" xfId="32569"/>
    <cellStyle name="Normal 8 2 4 2 4 5 6" xfId="16705"/>
    <cellStyle name="Normal 8 2 4 2 4 5 6 2" xfId="40499"/>
    <cellStyle name="Normal 8 2 4 2 4 5 7" xfId="24638"/>
    <cellStyle name="Normal 8 2 4 2 4 6" xfId="796"/>
    <cellStyle name="Normal 8 2 4 2 4 6 2" xfId="2780"/>
    <cellStyle name="Normal 8 2 4 2 4 6 2 2" xfId="10756"/>
    <cellStyle name="Normal 8 2 4 2 4 6 2 2 2" xfId="34551"/>
    <cellStyle name="Normal 8 2 4 2 4 6 2 3" xfId="18687"/>
    <cellStyle name="Normal 8 2 4 2 4 6 2 3 2" xfId="42481"/>
    <cellStyle name="Normal 8 2 4 2 4 6 2 4" xfId="26620"/>
    <cellStyle name="Normal 8 2 4 2 4 6 3" xfId="4762"/>
    <cellStyle name="Normal 8 2 4 2 4 6 3 2" xfId="12737"/>
    <cellStyle name="Normal 8 2 4 2 4 6 3 2 2" xfId="36532"/>
    <cellStyle name="Normal 8 2 4 2 4 6 3 3" xfId="20668"/>
    <cellStyle name="Normal 8 2 4 2 4 6 3 3 2" xfId="44462"/>
    <cellStyle name="Normal 8 2 4 2 4 6 3 4" xfId="28601"/>
    <cellStyle name="Normal 8 2 4 2 4 6 4" xfId="6785"/>
    <cellStyle name="Normal 8 2 4 2 4 6 4 2" xfId="14718"/>
    <cellStyle name="Normal 8 2 4 2 4 6 4 2 2" xfId="38513"/>
    <cellStyle name="Normal 8 2 4 2 4 6 4 3" xfId="22649"/>
    <cellStyle name="Normal 8 2 4 2 4 6 4 3 2" xfId="46443"/>
    <cellStyle name="Normal 8 2 4 2 4 6 4 4" xfId="30583"/>
    <cellStyle name="Normal 8 2 4 2 4 6 5" xfId="8775"/>
    <cellStyle name="Normal 8 2 4 2 4 6 5 2" xfId="32570"/>
    <cellStyle name="Normal 8 2 4 2 4 6 6" xfId="16706"/>
    <cellStyle name="Normal 8 2 4 2 4 6 6 2" xfId="40500"/>
    <cellStyle name="Normal 8 2 4 2 4 6 7" xfId="24639"/>
    <cellStyle name="Normal 8 2 4 2 4 7" xfId="2771"/>
    <cellStyle name="Normal 8 2 4 2 4 7 2" xfId="10747"/>
    <cellStyle name="Normal 8 2 4 2 4 7 2 2" xfId="34542"/>
    <cellStyle name="Normal 8 2 4 2 4 7 3" xfId="18678"/>
    <cellStyle name="Normal 8 2 4 2 4 7 3 2" xfId="42472"/>
    <cellStyle name="Normal 8 2 4 2 4 7 4" xfId="26611"/>
    <cellStyle name="Normal 8 2 4 2 4 8" xfId="4753"/>
    <cellStyle name="Normal 8 2 4 2 4 8 2" xfId="12728"/>
    <cellStyle name="Normal 8 2 4 2 4 8 2 2" xfId="36523"/>
    <cellStyle name="Normal 8 2 4 2 4 8 3" xfId="20659"/>
    <cellStyle name="Normal 8 2 4 2 4 8 3 2" xfId="44453"/>
    <cellStyle name="Normal 8 2 4 2 4 8 4" xfId="28592"/>
    <cellStyle name="Normal 8 2 4 2 4 9" xfId="6776"/>
    <cellStyle name="Normal 8 2 4 2 4 9 2" xfId="14709"/>
    <cellStyle name="Normal 8 2 4 2 4 9 2 2" xfId="38504"/>
    <cellStyle name="Normal 8 2 4 2 4 9 3" xfId="22640"/>
    <cellStyle name="Normal 8 2 4 2 4 9 3 2" xfId="46434"/>
    <cellStyle name="Normal 8 2 4 2 4 9 4" xfId="30574"/>
    <cellStyle name="Normal 8 2 4 2 5" xfId="797"/>
    <cellStyle name="Normal 8 2 4 2 5 10" xfId="8776"/>
    <cellStyle name="Normal 8 2 4 2 5 10 2" xfId="32571"/>
    <cellStyle name="Normal 8 2 4 2 5 11" xfId="16707"/>
    <cellStyle name="Normal 8 2 4 2 5 11 2" xfId="40501"/>
    <cellStyle name="Normal 8 2 4 2 5 12" xfId="24640"/>
    <cellStyle name="Normal 8 2 4 2 5 2" xfId="798"/>
    <cellStyle name="Normal 8 2 4 2 5 2 10" xfId="16708"/>
    <cellStyle name="Normal 8 2 4 2 5 2 10 2" xfId="40502"/>
    <cellStyle name="Normal 8 2 4 2 5 2 11" xfId="24641"/>
    <cellStyle name="Normal 8 2 4 2 5 2 2" xfId="799"/>
    <cellStyle name="Normal 8 2 4 2 5 2 2 2" xfId="2783"/>
    <cellStyle name="Normal 8 2 4 2 5 2 2 2 2" xfId="10759"/>
    <cellStyle name="Normal 8 2 4 2 5 2 2 2 2 2" xfId="34554"/>
    <cellStyle name="Normal 8 2 4 2 5 2 2 2 3" xfId="18690"/>
    <cellStyle name="Normal 8 2 4 2 5 2 2 2 3 2" xfId="42484"/>
    <cellStyle name="Normal 8 2 4 2 5 2 2 2 4" xfId="26623"/>
    <cellStyle name="Normal 8 2 4 2 5 2 2 3" xfId="4765"/>
    <cellStyle name="Normal 8 2 4 2 5 2 2 3 2" xfId="12740"/>
    <cellStyle name="Normal 8 2 4 2 5 2 2 3 2 2" xfId="36535"/>
    <cellStyle name="Normal 8 2 4 2 5 2 2 3 3" xfId="20671"/>
    <cellStyle name="Normal 8 2 4 2 5 2 2 3 3 2" xfId="44465"/>
    <cellStyle name="Normal 8 2 4 2 5 2 2 3 4" xfId="28604"/>
    <cellStyle name="Normal 8 2 4 2 5 2 2 4" xfId="6788"/>
    <cellStyle name="Normal 8 2 4 2 5 2 2 4 2" xfId="14721"/>
    <cellStyle name="Normal 8 2 4 2 5 2 2 4 2 2" xfId="38516"/>
    <cellStyle name="Normal 8 2 4 2 5 2 2 4 3" xfId="22652"/>
    <cellStyle name="Normal 8 2 4 2 5 2 2 4 3 2" xfId="46446"/>
    <cellStyle name="Normal 8 2 4 2 5 2 2 4 4" xfId="30586"/>
    <cellStyle name="Normal 8 2 4 2 5 2 2 5" xfId="8778"/>
    <cellStyle name="Normal 8 2 4 2 5 2 2 5 2" xfId="32573"/>
    <cellStyle name="Normal 8 2 4 2 5 2 2 6" xfId="16709"/>
    <cellStyle name="Normal 8 2 4 2 5 2 2 6 2" xfId="40503"/>
    <cellStyle name="Normal 8 2 4 2 5 2 2 7" xfId="24642"/>
    <cellStyle name="Normal 8 2 4 2 5 2 3" xfId="800"/>
    <cellStyle name="Normal 8 2 4 2 5 2 3 2" xfId="2784"/>
    <cellStyle name="Normal 8 2 4 2 5 2 3 2 2" xfId="10760"/>
    <cellStyle name="Normal 8 2 4 2 5 2 3 2 2 2" xfId="34555"/>
    <cellStyle name="Normal 8 2 4 2 5 2 3 2 3" xfId="18691"/>
    <cellStyle name="Normal 8 2 4 2 5 2 3 2 3 2" xfId="42485"/>
    <cellStyle name="Normal 8 2 4 2 5 2 3 2 4" xfId="26624"/>
    <cellStyle name="Normal 8 2 4 2 5 2 3 3" xfId="4766"/>
    <cellStyle name="Normal 8 2 4 2 5 2 3 3 2" xfId="12741"/>
    <cellStyle name="Normal 8 2 4 2 5 2 3 3 2 2" xfId="36536"/>
    <cellStyle name="Normal 8 2 4 2 5 2 3 3 3" xfId="20672"/>
    <cellStyle name="Normal 8 2 4 2 5 2 3 3 3 2" xfId="44466"/>
    <cellStyle name="Normal 8 2 4 2 5 2 3 3 4" xfId="28605"/>
    <cellStyle name="Normal 8 2 4 2 5 2 3 4" xfId="6789"/>
    <cellStyle name="Normal 8 2 4 2 5 2 3 4 2" xfId="14722"/>
    <cellStyle name="Normal 8 2 4 2 5 2 3 4 2 2" xfId="38517"/>
    <cellStyle name="Normal 8 2 4 2 5 2 3 4 3" xfId="22653"/>
    <cellStyle name="Normal 8 2 4 2 5 2 3 4 3 2" xfId="46447"/>
    <cellStyle name="Normal 8 2 4 2 5 2 3 4 4" xfId="30587"/>
    <cellStyle name="Normal 8 2 4 2 5 2 3 5" xfId="8779"/>
    <cellStyle name="Normal 8 2 4 2 5 2 3 5 2" xfId="32574"/>
    <cellStyle name="Normal 8 2 4 2 5 2 3 6" xfId="16710"/>
    <cellStyle name="Normal 8 2 4 2 5 2 3 6 2" xfId="40504"/>
    <cellStyle name="Normal 8 2 4 2 5 2 3 7" xfId="24643"/>
    <cellStyle name="Normal 8 2 4 2 5 2 4" xfId="801"/>
    <cellStyle name="Normal 8 2 4 2 5 2 4 2" xfId="2785"/>
    <cellStyle name="Normal 8 2 4 2 5 2 4 2 2" xfId="10761"/>
    <cellStyle name="Normal 8 2 4 2 5 2 4 2 2 2" xfId="34556"/>
    <cellStyle name="Normal 8 2 4 2 5 2 4 2 3" xfId="18692"/>
    <cellStyle name="Normal 8 2 4 2 5 2 4 2 3 2" xfId="42486"/>
    <cellStyle name="Normal 8 2 4 2 5 2 4 2 4" xfId="26625"/>
    <cellStyle name="Normal 8 2 4 2 5 2 4 3" xfId="4767"/>
    <cellStyle name="Normal 8 2 4 2 5 2 4 3 2" xfId="12742"/>
    <cellStyle name="Normal 8 2 4 2 5 2 4 3 2 2" xfId="36537"/>
    <cellStyle name="Normal 8 2 4 2 5 2 4 3 3" xfId="20673"/>
    <cellStyle name="Normal 8 2 4 2 5 2 4 3 3 2" xfId="44467"/>
    <cellStyle name="Normal 8 2 4 2 5 2 4 3 4" xfId="28606"/>
    <cellStyle name="Normal 8 2 4 2 5 2 4 4" xfId="6790"/>
    <cellStyle name="Normal 8 2 4 2 5 2 4 4 2" xfId="14723"/>
    <cellStyle name="Normal 8 2 4 2 5 2 4 4 2 2" xfId="38518"/>
    <cellStyle name="Normal 8 2 4 2 5 2 4 4 3" xfId="22654"/>
    <cellStyle name="Normal 8 2 4 2 5 2 4 4 3 2" xfId="46448"/>
    <cellStyle name="Normal 8 2 4 2 5 2 4 4 4" xfId="30588"/>
    <cellStyle name="Normal 8 2 4 2 5 2 4 5" xfId="8780"/>
    <cellStyle name="Normal 8 2 4 2 5 2 4 5 2" xfId="32575"/>
    <cellStyle name="Normal 8 2 4 2 5 2 4 6" xfId="16711"/>
    <cellStyle name="Normal 8 2 4 2 5 2 4 6 2" xfId="40505"/>
    <cellStyle name="Normal 8 2 4 2 5 2 4 7" xfId="24644"/>
    <cellStyle name="Normal 8 2 4 2 5 2 5" xfId="802"/>
    <cellStyle name="Normal 8 2 4 2 5 2 5 2" xfId="2786"/>
    <cellStyle name="Normal 8 2 4 2 5 2 5 2 2" xfId="10762"/>
    <cellStyle name="Normal 8 2 4 2 5 2 5 2 2 2" xfId="34557"/>
    <cellStyle name="Normal 8 2 4 2 5 2 5 2 3" xfId="18693"/>
    <cellStyle name="Normal 8 2 4 2 5 2 5 2 3 2" xfId="42487"/>
    <cellStyle name="Normal 8 2 4 2 5 2 5 2 4" xfId="26626"/>
    <cellStyle name="Normal 8 2 4 2 5 2 5 3" xfId="4768"/>
    <cellStyle name="Normal 8 2 4 2 5 2 5 3 2" xfId="12743"/>
    <cellStyle name="Normal 8 2 4 2 5 2 5 3 2 2" xfId="36538"/>
    <cellStyle name="Normal 8 2 4 2 5 2 5 3 3" xfId="20674"/>
    <cellStyle name="Normal 8 2 4 2 5 2 5 3 3 2" xfId="44468"/>
    <cellStyle name="Normal 8 2 4 2 5 2 5 3 4" xfId="28607"/>
    <cellStyle name="Normal 8 2 4 2 5 2 5 4" xfId="6791"/>
    <cellStyle name="Normal 8 2 4 2 5 2 5 4 2" xfId="14724"/>
    <cellStyle name="Normal 8 2 4 2 5 2 5 4 2 2" xfId="38519"/>
    <cellStyle name="Normal 8 2 4 2 5 2 5 4 3" xfId="22655"/>
    <cellStyle name="Normal 8 2 4 2 5 2 5 4 3 2" xfId="46449"/>
    <cellStyle name="Normal 8 2 4 2 5 2 5 4 4" xfId="30589"/>
    <cellStyle name="Normal 8 2 4 2 5 2 5 5" xfId="8781"/>
    <cellStyle name="Normal 8 2 4 2 5 2 5 5 2" xfId="32576"/>
    <cellStyle name="Normal 8 2 4 2 5 2 5 6" xfId="16712"/>
    <cellStyle name="Normal 8 2 4 2 5 2 5 6 2" xfId="40506"/>
    <cellStyle name="Normal 8 2 4 2 5 2 5 7" xfId="24645"/>
    <cellStyle name="Normal 8 2 4 2 5 2 6" xfId="2782"/>
    <cellStyle name="Normal 8 2 4 2 5 2 6 2" xfId="10758"/>
    <cellStyle name="Normal 8 2 4 2 5 2 6 2 2" xfId="34553"/>
    <cellStyle name="Normal 8 2 4 2 5 2 6 3" xfId="18689"/>
    <cellStyle name="Normal 8 2 4 2 5 2 6 3 2" xfId="42483"/>
    <cellStyle name="Normal 8 2 4 2 5 2 6 4" xfId="26622"/>
    <cellStyle name="Normal 8 2 4 2 5 2 7" xfId="4764"/>
    <cellStyle name="Normal 8 2 4 2 5 2 7 2" xfId="12739"/>
    <cellStyle name="Normal 8 2 4 2 5 2 7 2 2" xfId="36534"/>
    <cellStyle name="Normal 8 2 4 2 5 2 7 3" xfId="20670"/>
    <cellStyle name="Normal 8 2 4 2 5 2 7 3 2" xfId="44464"/>
    <cellStyle name="Normal 8 2 4 2 5 2 7 4" xfId="28603"/>
    <cellStyle name="Normal 8 2 4 2 5 2 8" xfId="6787"/>
    <cellStyle name="Normal 8 2 4 2 5 2 8 2" xfId="14720"/>
    <cellStyle name="Normal 8 2 4 2 5 2 8 2 2" xfId="38515"/>
    <cellStyle name="Normal 8 2 4 2 5 2 8 3" xfId="22651"/>
    <cellStyle name="Normal 8 2 4 2 5 2 8 3 2" xfId="46445"/>
    <cellStyle name="Normal 8 2 4 2 5 2 8 4" xfId="30585"/>
    <cellStyle name="Normal 8 2 4 2 5 2 9" xfId="8777"/>
    <cellStyle name="Normal 8 2 4 2 5 2 9 2" xfId="32572"/>
    <cellStyle name="Normal 8 2 4 2 5 3" xfId="803"/>
    <cellStyle name="Normal 8 2 4 2 5 3 2" xfId="2787"/>
    <cellStyle name="Normal 8 2 4 2 5 3 2 2" xfId="10763"/>
    <cellStyle name="Normal 8 2 4 2 5 3 2 2 2" xfId="34558"/>
    <cellStyle name="Normal 8 2 4 2 5 3 2 3" xfId="18694"/>
    <cellStyle name="Normal 8 2 4 2 5 3 2 3 2" xfId="42488"/>
    <cellStyle name="Normal 8 2 4 2 5 3 2 4" xfId="26627"/>
    <cellStyle name="Normal 8 2 4 2 5 3 3" xfId="4769"/>
    <cellStyle name="Normal 8 2 4 2 5 3 3 2" xfId="12744"/>
    <cellStyle name="Normal 8 2 4 2 5 3 3 2 2" xfId="36539"/>
    <cellStyle name="Normal 8 2 4 2 5 3 3 3" xfId="20675"/>
    <cellStyle name="Normal 8 2 4 2 5 3 3 3 2" xfId="44469"/>
    <cellStyle name="Normal 8 2 4 2 5 3 3 4" xfId="28608"/>
    <cellStyle name="Normal 8 2 4 2 5 3 4" xfId="6792"/>
    <cellStyle name="Normal 8 2 4 2 5 3 4 2" xfId="14725"/>
    <cellStyle name="Normal 8 2 4 2 5 3 4 2 2" xfId="38520"/>
    <cellStyle name="Normal 8 2 4 2 5 3 4 3" xfId="22656"/>
    <cellStyle name="Normal 8 2 4 2 5 3 4 3 2" xfId="46450"/>
    <cellStyle name="Normal 8 2 4 2 5 3 4 4" xfId="30590"/>
    <cellStyle name="Normal 8 2 4 2 5 3 5" xfId="8782"/>
    <cellStyle name="Normal 8 2 4 2 5 3 5 2" xfId="32577"/>
    <cellStyle name="Normal 8 2 4 2 5 3 6" xfId="16713"/>
    <cellStyle name="Normal 8 2 4 2 5 3 6 2" xfId="40507"/>
    <cellStyle name="Normal 8 2 4 2 5 3 7" xfId="24646"/>
    <cellStyle name="Normal 8 2 4 2 5 4" xfId="804"/>
    <cellStyle name="Normal 8 2 4 2 5 4 2" xfId="2788"/>
    <cellStyle name="Normal 8 2 4 2 5 4 2 2" xfId="10764"/>
    <cellStyle name="Normal 8 2 4 2 5 4 2 2 2" xfId="34559"/>
    <cellStyle name="Normal 8 2 4 2 5 4 2 3" xfId="18695"/>
    <cellStyle name="Normal 8 2 4 2 5 4 2 3 2" xfId="42489"/>
    <cellStyle name="Normal 8 2 4 2 5 4 2 4" xfId="26628"/>
    <cellStyle name="Normal 8 2 4 2 5 4 3" xfId="4770"/>
    <cellStyle name="Normal 8 2 4 2 5 4 3 2" xfId="12745"/>
    <cellStyle name="Normal 8 2 4 2 5 4 3 2 2" xfId="36540"/>
    <cellStyle name="Normal 8 2 4 2 5 4 3 3" xfId="20676"/>
    <cellStyle name="Normal 8 2 4 2 5 4 3 3 2" xfId="44470"/>
    <cellStyle name="Normal 8 2 4 2 5 4 3 4" xfId="28609"/>
    <cellStyle name="Normal 8 2 4 2 5 4 4" xfId="6793"/>
    <cellStyle name="Normal 8 2 4 2 5 4 4 2" xfId="14726"/>
    <cellStyle name="Normal 8 2 4 2 5 4 4 2 2" xfId="38521"/>
    <cellStyle name="Normal 8 2 4 2 5 4 4 3" xfId="22657"/>
    <cellStyle name="Normal 8 2 4 2 5 4 4 3 2" xfId="46451"/>
    <cellStyle name="Normal 8 2 4 2 5 4 4 4" xfId="30591"/>
    <cellStyle name="Normal 8 2 4 2 5 4 5" xfId="8783"/>
    <cellStyle name="Normal 8 2 4 2 5 4 5 2" xfId="32578"/>
    <cellStyle name="Normal 8 2 4 2 5 4 6" xfId="16714"/>
    <cellStyle name="Normal 8 2 4 2 5 4 6 2" xfId="40508"/>
    <cellStyle name="Normal 8 2 4 2 5 4 7" xfId="24647"/>
    <cellStyle name="Normal 8 2 4 2 5 5" xfId="805"/>
    <cellStyle name="Normal 8 2 4 2 5 5 2" xfId="2789"/>
    <cellStyle name="Normal 8 2 4 2 5 5 2 2" xfId="10765"/>
    <cellStyle name="Normal 8 2 4 2 5 5 2 2 2" xfId="34560"/>
    <cellStyle name="Normal 8 2 4 2 5 5 2 3" xfId="18696"/>
    <cellStyle name="Normal 8 2 4 2 5 5 2 3 2" xfId="42490"/>
    <cellStyle name="Normal 8 2 4 2 5 5 2 4" xfId="26629"/>
    <cellStyle name="Normal 8 2 4 2 5 5 3" xfId="4771"/>
    <cellStyle name="Normal 8 2 4 2 5 5 3 2" xfId="12746"/>
    <cellStyle name="Normal 8 2 4 2 5 5 3 2 2" xfId="36541"/>
    <cellStyle name="Normal 8 2 4 2 5 5 3 3" xfId="20677"/>
    <cellStyle name="Normal 8 2 4 2 5 5 3 3 2" xfId="44471"/>
    <cellStyle name="Normal 8 2 4 2 5 5 3 4" xfId="28610"/>
    <cellStyle name="Normal 8 2 4 2 5 5 4" xfId="6794"/>
    <cellStyle name="Normal 8 2 4 2 5 5 4 2" xfId="14727"/>
    <cellStyle name="Normal 8 2 4 2 5 5 4 2 2" xfId="38522"/>
    <cellStyle name="Normal 8 2 4 2 5 5 4 3" xfId="22658"/>
    <cellStyle name="Normal 8 2 4 2 5 5 4 3 2" xfId="46452"/>
    <cellStyle name="Normal 8 2 4 2 5 5 4 4" xfId="30592"/>
    <cellStyle name="Normal 8 2 4 2 5 5 5" xfId="8784"/>
    <cellStyle name="Normal 8 2 4 2 5 5 5 2" xfId="32579"/>
    <cellStyle name="Normal 8 2 4 2 5 5 6" xfId="16715"/>
    <cellStyle name="Normal 8 2 4 2 5 5 6 2" xfId="40509"/>
    <cellStyle name="Normal 8 2 4 2 5 5 7" xfId="24648"/>
    <cellStyle name="Normal 8 2 4 2 5 6" xfId="806"/>
    <cellStyle name="Normal 8 2 4 2 5 6 2" xfId="2790"/>
    <cellStyle name="Normal 8 2 4 2 5 6 2 2" xfId="10766"/>
    <cellStyle name="Normal 8 2 4 2 5 6 2 2 2" xfId="34561"/>
    <cellStyle name="Normal 8 2 4 2 5 6 2 3" xfId="18697"/>
    <cellStyle name="Normal 8 2 4 2 5 6 2 3 2" xfId="42491"/>
    <cellStyle name="Normal 8 2 4 2 5 6 2 4" xfId="26630"/>
    <cellStyle name="Normal 8 2 4 2 5 6 3" xfId="4772"/>
    <cellStyle name="Normal 8 2 4 2 5 6 3 2" xfId="12747"/>
    <cellStyle name="Normal 8 2 4 2 5 6 3 2 2" xfId="36542"/>
    <cellStyle name="Normal 8 2 4 2 5 6 3 3" xfId="20678"/>
    <cellStyle name="Normal 8 2 4 2 5 6 3 3 2" xfId="44472"/>
    <cellStyle name="Normal 8 2 4 2 5 6 3 4" xfId="28611"/>
    <cellStyle name="Normal 8 2 4 2 5 6 4" xfId="6795"/>
    <cellStyle name="Normal 8 2 4 2 5 6 4 2" xfId="14728"/>
    <cellStyle name="Normal 8 2 4 2 5 6 4 2 2" xfId="38523"/>
    <cellStyle name="Normal 8 2 4 2 5 6 4 3" xfId="22659"/>
    <cellStyle name="Normal 8 2 4 2 5 6 4 3 2" xfId="46453"/>
    <cellStyle name="Normal 8 2 4 2 5 6 4 4" xfId="30593"/>
    <cellStyle name="Normal 8 2 4 2 5 6 5" xfId="8785"/>
    <cellStyle name="Normal 8 2 4 2 5 6 5 2" xfId="32580"/>
    <cellStyle name="Normal 8 2 4 2 5 6 6" xfId="16716"/>
    <cellStyle name="Normal 8 2 4 2 5 6 6 2" xfId="40510"/>
    <cellStyle name="Normal 8 2 4 2 5 6 7" xfId="24649"/>
    <cellStyle name="Normal 8 2 4 2 5 7" xfId="2781"/>
    <cellStyle name="Normal 8 2 4 2 5 7 2" xfId="10757"/>
    <cellStyle name="Normal 8 2 4 2 5 7 2 2" xfId="34552"/>
    <cellStyle name="Normal 8 2 4 2 5 7 3" xfId="18688"/>
    <cellStyle name="Normal 8 2 4 2 5 7 3 2" xfId="42482"/>
    <cellStyle name="Normal 8 2 4 2 5 7 4" xfId="26621"/>
    <cellStyle name="Normal 8 2 4 2 5 8" xfId="4763"/>
    <cellStyle name="Normal 8 2 4 2 5 8 2" xfId="12738"/>
    <cellStyle name="Normal 8 2 4 2 5 8 2 2" xfId="36533"/>
    <cellStyle name="Normal 8 2 4 2 5 8 3" xfId="20669"/>
    <cellStyle name="Normal 8 2 4 2 5 8 3 2" xfId="44463"/>
    <cellStyle name="Normal 8 2 4 2 5 8 4" xfId="28602"/>
    <cellStyle name="Normal 8 2 4 2 5 9" xfId="6786"/>
    <cellStyle name="Normal 8 2 4 2 5 9 2" xfId="14719"/>
    <cellStyle name="Normal 8 2 4 2 5 9 2 2" xfId="38514"/>
    <cellStyle name="Normal 8 2 4 2 5 9 3" xfId="22650"/>
    <cellStyle name="Normal 8 2 4 2 5 9 3 2" xfId="46444"/>
    <cellStyle name="Normal 8 2 4 2 5 9 4" xfId="30584"/>
    <cellStyle name="Normal 8 2 4 2 6" xfId="807"/>
    <cellStyle name="Normal 8 2 4 2 6 10" xfId="16717"/>
    <cellStyle name="Normal 8 2 4 2 6 10 2" xfId="40511"/>
    <cellStyle name="Normal 8 2 4 2 6 11" xfId="24650"/>
    <cellStyle name="Normal 8 2 4 2 6 2" xfId="808"/>
    <cellStyle name="Normal 8 2 4 2 6 2 2" xfId="2792"/>
    <cellStyle name="Normal 8 2 4 2 6 2 2 2" xfId="10768"/>
    <cellStyle name="Normal 8 2 4 2 6 2 2 2 2" xfId="34563"/>
    <cellStyle name="Normal 8 2 4 2 6 2 2 3" xfId="18699"/>
    <cellStyle name="Normal 8 2 4 2 6 2 2 3 2" xfId="42493"/>
    <cellStyle name="Normal 8 2 4 2 6 2 2 4" xfId="26632"/>
    <cellStyle name="Normal 8 2 4 2 6 2 3" xfId="4774"/>
    <cellStyle name="Normal 8 2 4 2 6 2 3 2" xfId="12749"/>
    <cellStyle name="Normal 8 2 4 2 6 2 3 2 2" xfId="36544"/>
    <cellStyle name="Normal 8 2 4 2 6 2 3 3" xfId="20680"/>
    <cellStyle name="Normal 8 2 4 2 6 2 3 3 2" xfId="44474"/>
    <cellStyle name="Normal 8 2 4 2 6 2 3 4" xfId="28613"/>
    <cellStyle name="Normal 8 2 4 2 6 2 4" xfId="6797"/>
    <cellStyle name="Normal 8 2 4 2 6 2 4 2" xfId="14730"/>
    <cellStyle name="Normal 8 2 4 2 6 2 4 2 2" xfId="38525"/>
    <cellStyle name="Normal 8 2 4 2 6 2 4 3" xfId="22661"/>
    <cellStyle name="Normal 8 2 4 2 6 2 4 3 2" xfId="46455"/>
    <cellStyle name="Normal 8 2 4 2 6 2 4 4" xfId="30595"/>
    <cellStyle name="Normal 8 2 4 2 6 2 5" xfId="8787"/>
    <cellStyle name="Normal 8 2 4 2 6 2 5 2" xfId="32582"/>
    <cellStyle name="Normal 8 2 4 2 6 2 6" xfId="16718"/>
    <cellStyle name="Normal 8 2 4 2 6 2 6 2" xfId="40512"/>
    <cellStyle name="Normal 8 2 4 2 6 2 7" xfId="24651"/>
    <cellStyle name="Normal 8 2 4 2 6 3" xfId="809"/>
    <cellStyle name="Normal 8 2 4 2 6 3 2" xfId="2793"/>
    <cellStyle name="Normal 8 2 4 2 6 3 2 2" xfId="10769"/>
    <cellStyle name="Normal 8 2 4 2 6 3 2 2 2" xfId="34564"/>
    <cellStyle name="Normal 8 2 4 2 6 3 2 3" xfId="18700"/>
    <cellStyle name="Normal 8 2 4 2 6 3 2 3 2" xfId="42494"/>
    <cellStyle name="Normal 8 2 4 2 6 3 2 4" xfId="26633"/>
    <cellStyle name="Normal 8 2 4 2 6 3 3" xfId="4775"/>
    <cellStyle name="Normal 8 2 4 2 6 3 3 2" xfId="12750"/>
    <cellStyle name="Normal 8 2 4 2 6 3 3 2 2" xfId="36545"/>
    <cellStyle name="Normal 8 2 4 2 6 3 3 3" xfId="20681"/>
    <cellStyle name="Normal 8 2 4 2 6 3 3 3 2" xfId="44475"/>
    <cellStyle name="Normal 8 2 4 2 6 3 3 4" xfId="28614"/>
    <cellStyle name="Normal 8 2 4 2 6 3 4" xfId="6798"/>
    <cellStyle name="Normal 8 2 4 2 6 3 4 2" xfId="14731"/>
    <cellStyle name="Normal 8 2 4 2 6 3 4 2 2" xfId="38526"/>
    <cellStyle name="Normal 8 2 4 2 6 3 4 3" xfId="22662"/>
    <cellStyle name="Normal 8 2 4 2 6 3 4 3 2" xfId="46456"/>
    <cellStyle name="Normal 8 2 4 2 6 3 4 4" xfId="30596"/>
    <cellStyle name="Normal 8 2 4 2 6 3 5" xfId="8788"/>
    <cellStyle name="Normal 8 2 4 2 6 3 5 2" xfId="32583"/>
    <cellStyle name="Normal 8 2 4 2 6 3 6" xfId="16719"/>
    <cellStyle name="Normal 8 2 4 2 6 3 6 2" xfId="40513"/>
    <cellStyle name="Normal 8 2 4 2 6 3 7" xfId="24652"/>
    <cellStyle name="Normal 8 2 4 2 6 4" xfId="810"/>
    <cellStyle name="Normal 8 2 4 2 6 4 2" xfId="2794"/>
    <cellStyle name="Normal 8 2 4 2 6 4 2 2" xfId="10770"/>
    <cellStyle name="Normal 8 2 4 2 6 4 2 2 2" xfId="34565"/>
    <cellStyle name="Normal 8 2 4 2 6 4 2 3" xfId="18701"/>
    <cellStyle name="Normal 8 2 4 2 6 4 2 3 2" xfId="42495"/>
    <cellStyle name="Normal 8 2 4 2 6 4 2 4" xfId="26634"/>
    <cellStyle name="Normal 8 2 4 2 6 4 3" xfId="4776"/>
    <cellStyle name="Normal 8 2 4 2 6 4 3 2" xfId="12751"/>
    <cellStyle name="Normal 8 2 4 2 6 4 3 2 2" xfId="36546"/>
    <cellStyle name="Normal 8 2 4 2 6 4 3 3" xfId="20682"/>
    <cellStyle name="Normal 8 2 4 2 6 4 3 3 2" xfId="44476"/>
    <cellStyle name="Normal 8 2 4 2 6 4 3 4" xfId="28615"/>
    <cellStyle name="Normal 8 2 4 2 6 4 4" xfId="6799"/>
    <cellStyle name="Normal 8 2 4 2 6 4 4 2" xfId="14732"/>
    <cellStyle name="Normal 8 2 4 2 6 4 4 2 2" xfId="38527"/>
    <cellStyle name="Normal 8 2 4 2 6 4 4 3" xfId="22663"/>
    <cellStyle name="Normal 8 2 4 2 6 4 4 3 2" xfId="46457"/>
    <cellStyle name="Normal 8 2 4 2 6 4 4 4" xfId="30597"/>
    <cellStyle name="Normal 8 2 4 2 6 4 5" xfId="8789"/>
    <cellStyle name="Normal 8 2 4 2 6 4 5 2" xfId="32584"/>
    <cellStyle name="Normal 8 2 4 2 6 4 6" xfId="16720"/>
    <cellStyle name="Normal 8 2 4 2 6 4 6 2" xfId="40514"/>
    <cellStyle name="Normal 8 2 4 2 6 4 7" xfId="24653"/>
    <cellStyle name="Normal 8 2 4 2 6 5" xfId="811"/>
    <cellStyle name="Normal 8 2 4 2 6 5 2" xfId="2795"/>
    <cellStyle name="Normal 8 2 4 2 6 5 2 2" xfId="10771"/>
    <cellStyle name="Normal 8 2 4 2 6 5 2 2 2" xfId="34566"/>
    <cellStyle name="Normal 8 2 4 2 6 5 2 3" xfId="18702"/>
    <cellStyle name="Normal 8 2 4 2 6 5 2 3 2" xfId="42496"/>
    <cellStyle name="Normal 8 2 4 2 6 5 2 4" xfId="26635"/>
    <cellStyle name="Normal 8 2 4 2 6 5 3" xfId="4777"/>
    <cellStyle name="Normal 8 2 4 2 6 5 3 2" xfId="12752"/>
    <cellStyle name="Normal 8 2 4 2 6 5 3 2 2" xfId="36547"/>
    <cellStyle name="Normal 8 2 4 2 6 5 3 3" xfId="20683"/>
    <cellStyle name="Normal 8 2 4 2 6 5 3 3 2" xfId="44477"/>
    <cellStyle name="Normal 8 2 4 2 6 5 3 4" xfId="28616"/>
    <cellStyle name="Normal 8 2 4 2 6 5 4" xfId="6800"/>
    <cellStyle name="Normal 8 2 4 2 6 5 4 2" xfId="14733"/>
    <cellStyle name="Normal 8 2 4 2 6 5 4 2 2" xfId="38528"/>
    <cellStyle name="Normal 8 2 4 2 6 5 4 3" xfId="22664"/>
    <cellStyle name="Normal 8 2 4 2 6 5 4 3 2" xfId="46458"/>
    <cellStyle name="Normal 8 2 4 2 6 5 4 4" xfId="30598"/>
    <cellStyle name="Normal 8 2 4 2 6 5 5" xfId="8790"/>
    <cellStyle name="Normal 8 2 4 2 6 5 5 2" xfId="32585"/>
    <cellStyle name="Normal 8 2 4 2 6 5 6" xfId="16721"/>
    <cellStyle name="Normal 8 2 4 2 6 5 6 2" xfId="40515"/>
    <cellStyle name="Normal 8 2 4 2 6 5 7" xfId="24654"/>
    <cellStyle name="Normal 8 2 4 2 6 6" xfId="2791"/>
    <cellStyle name="Normal 8 2 4 2 6 6 2" xfId="10767"/>
    <cellStyle name="Normal 8 2 4 2 6 6 2 2" xfId="34562"/>
    <cellStyle name="Normal 8 2 4 2 6 6 3" xfId="18698"/>
    <cellStyle name="Normal 8 2 4 2 6 6 3 2" xfId="42492"/>
    <cellStyle name="Normal 8 2 4 2 6 6 4" xfId="26631"/>
    <cellStyle name="Normal 8 2 4 2 6 7" xfId="4773"/>
    <cellStyle name="Normal 8 2 4 2 6 7 2" xfId="12748"/>
    <cellStyle name="Normal 8 2 4 2 6 7 2 2" xfId="36543"/>
    <cellStyle name="Normal 8 2 4 2 6 7 3" xfId="20679"/>
    <cellStyle name="Normal 8 2 4 2 6 7 3 2" xfId="44473"/>
    <cellStyle name="Normal 8 2 4 2 6 7 4" xfId="28612"/>
    <cellStyle name="Normal 8 2 4 2 6 8" xfId="6796"/>
    <cellStyle name="Normal 8 2 4 2 6 8 2" xfId="14729"/>
    <cellStyle name="Normal 8 2 4 2 6 8 2 2" xfId="38524"/>
    <cellStyle name="Normal 8 2 4 2 6 8 3" xfId="22660"/>
    <cellStyle name="Normal 8 2 4 2 6 8 3 2" xfId="46454"/>
    <cellStyle name="Normal 8 2 4 2 6 8 4" xfId="30594"/>
    <cellStyle name="Normal 8 2 4 2 6 9" xfId="8786"/>
    <cellStyle name="Normal 8 2 4 2 6 9 2" xfId="32581"/>
    <cellStyle name="Normal 8 2 4 2 7" xfId="812"/>
    <cellStyle name="Normal 8 2 4 2 7 2" xfId="2796"/>
    <cellStyle name="Normal 8 2 4 2 7 2 2" xfId="10772"/>
    <cellStyle name="Normal 8 2 4 2 7 2 2 2" xfId="34567"/>
    <cellStyle name="Normal 8 2 4 2 7 2 3" xfId="18703"/>
    <cellStyle name="Normal 8 2 4 2 7 2 3 2" xfId="42497"/>
    <cellStyle name="Normal 8 2 4 2 7 2 4" xfId="26636"/>
    <cellStyle name="Normal 8 2 4 2 7 3" xfId="4778"/>
    <cellStyle name="Normal 8 2 4 2 7 3 2" xfId="12753"/>
    <cellStyle name="Normal 8 2 4 2 7 3 2 2" xfId="36548"/>
    <cellStyle name="Normal 8 2 4 2 7 3 3" xfId="20684"/>
    <cellStyle name="Normal 8 2 4 2 7 3 3 2" xfId="44478"/>
    <cellStyle name="Normal 8 2 4 2 7 3 4" xfId="28617"/>
    <cellStyle name="Normal 8 2 4 2 7 4" xfId="6801"/>
    <cellStyle name="Normal 8 2 4 2 7 4 2" xfId="14734"/>
    <cellStyle name="Normal 8 2 4 2 7 4 2 2" xfId="38529"/>
    <cellStyle name="Normal 8 2 4 2 7 4 3" xfId="22665"/>
    <cellStyle name="Normal 8 2 4 2 7 4 3 2" xfId="46459"/>
    <cellStyle name="Normal 8 2 4 2 7 4 4" xfId="30599"/>
    <cellStyle name="Normal 8 2 4 2 7 5" xfId="8791"/>
    <cellStyle name="Normal 8 2 4 2 7 5 2" xfId="32586"/>
    <cellStyle name="Normal 8 2 4 2 7 6" xfId="16722"/>
    <cellStyle name="Normal 8 2 4 2 7 6 2" xfId="40516"/>
    <cellStyle name="Normal 8 2 4 2 7 7" xfId="24655"/>
    <cellStyle name="Normal 8 2 4 2 8" xfId="813"/>
    <cellStyle name="Normal 8 2 4 2 8 2" xfId="2797"/>
    <cellStyle name="Normal 8 2 4 2 8 2 2" xfId="10773"/>
    <cellStyle name="Normal 8 2 4 2 8 2 2 2" xfId="34568"/>
    <cellStyle name="Normal 8 2 4 2 8 2 3" xfId="18704"/>
    <cellStyle name="Normal 8 2 4 2 8 2 3 2" xfId="42498"/>
    <cellStyle name="Normal 8 2 4 2 8 2 4" xfId="26637"/>
    <cellStyle name="Normal 8 2 4 2 8 3" xfId="4779"/>
    <cellStyle name="Normal 8 2 4 2 8 3 2" xfId="12754"/>
    <cellStyle name="Normal 8 2 4 2 8 3 2 2" xfId="36549"/>
    <cellStyle name="Normal 8 2 4 2 8 3 3" xfId="20685"/>
    <cellStyle name="Normal 8 2 4 2 8 3 3 2" xfId="44479"/>
    <cellStyle name="Normal 8 2 4 2 8 3 4" xfId="28618"/>
    <cellStyle name="Normal 8 2 4 2 8 4" xfId="6802"/>
    <cellStyle name="Normal 8 2 4 2 8 4 2" xfId="14735"/>
    <cellStyle name="Normal 8 2 4 2 8 4 2 2" xfId="38530"/>
    <cellStyle name="Normal 8 2 4 2 8 4 3" xfId="22666"/>
    <cellStyle name="Normal 8 2 4 2 8 4 3 2" xfId="46460"/>
    <cellStyle name="Normal 8 2 4 2 8 4 4" xfId="30600"/>
    <cellStyle name="Normal 8 2 4 2 8 5" xfId="8792"/>
    <cellStyle name="Normal 8 2 4 2 8 5 2" xfId="32587"/>
    <cellStyle name="Normal 8 2 4 2 8 6" xfId="16723"/>
    <cellStyle name="Normal 8 2 4 2 8 6 2" xfId="40517"/>
    <cellStyle name="Normal 8 2 4 2 8 7" xfId="24656"/>
    <cellStyle name="Normal 8 2 4 2 9" xfId="814"/>
    <cellStyle name="Normal 8 2 4 2 9 2" xfId="2798"/>
    <cellStyle name="Normal 8 2 4 2 9 2 2" xfId="10774"/>
    <cellStyle name="Normal 8 2 4 2 9 2 2 2" xfId="34569"/>
    <cellStyle name="Normal 8 2 4 2 9 2 3" xfId="18705"/>
    <cellStyle name="Normal 8 2 4 2 9 2 3 2" xfId="42499"/>
    <cellStyle name="Normal 8 2 4 2 9 2 4" xfId="26638"/>
    <cellStyle name="Normal 8 2 4 2 9 3" xfId="4780"/>
    <cellStyle name="Normal 8 2 4 2 9 3 2" xfId="12755"/>
    <cellStyle name="Normal 8 2 4 2 9 3 2 2" xfId="36550"/>
    <cellStyle name="Normal 8 2 4 2 9 3 3" xfId="20686"/>
    <cellStyle name="Normal 8 2 4 2 9 3 3 2" xfId="44480"/>
    <cellStyle name="Normal 8 2 4 2 9 3 4" xfId="28619"/>
    <cellStyle name="Normal 8 2 4 2 9 4" xfId="6803"/>
    <cellStyle name="Normal 8 2 4 2 9 4 2" xfId="14736"/>
    <cellStyle name="Normal 8 2 4 2 9 4 2 2" xfId="38531"/>
    <cellStyle name="Normal 8 2 4 2 9 4 3" xfId="22667"/>
    <cellStyle name="Normal 8 2 4 2 9 4 3 2" xfId="46461"/>
    <cellStyle name="Normal 8 2 4 2 9 4 4" xfId="30601"/>
    <cellStyle name="Normal 8 2 4 2 9 5" xfId="8793"/>
    <cellStyle name="Normal 8 2 4 2 9 5 2" xfId="32588"/>
    <cellStyle name="Normal 8 2 4 2 9 6" xfId="16724"/>
    <cellStyle name="Normal 8 2 4 2 9 6 2" xfId="40518"/>
    <cellStyle name="Normal 8 2 4 2 9 7" xfId="24657"/>
    <cellStyle name="Normal 8 2 4 3" xfId="815"/>
    <cellStyle name="Normal 8 2 4 3 10" xfId="8794"/>
    <cellStyle name="Normal 8 2 4 3 10 2" xfId="32589"/>
    <cellStyle name="Normal 8 2 4 3 11" xfId="16725"/>
    <cellStyle name="Normal 8 2 4 3 11 2" xfId="40519"/>
    <cellStyle name="Normal 8 2 4 3 12" xfId="24658"/>
    <cellStyle name="Normal 8 2 4 3 2" xfId="816"/>
    <cellStyle name="Normal 8 2 4 3 2 10" xfId="16726"/>
    <cellStyle name="Normal 8 2 4 3 2 10 2" xfId="40520"/>
    <cellStyle name="Normal 8 2 4 3 2 11" xfId="24659"/>
    <cellStyle name="Normal 8 2 4 3 2 2" xfId="817"/>
    <cellStyle name="Normal 8 2 4 3 2 2 2" xfId="2801"/>
    <cellStyle name="Normal 8 2 4 3 2 2 2 2" xfId="10777"/>
    <cellStyle name="Normal 8 2 4 3 2 2 2 2 2" xfId="34572"/>
    <cellStyle name="Normal 8 2 4 3 2 2 2 3" xfId="18708"/>
    <cellStyle name="Normal 8 2 4 3 2 2 2 3 2" xfId="42502"/>
    <cellStyle name="Normal 8 2 4 3 2 2 2 4" xfId="26641"/>
    <cellStyle name="Normal 8 2 4 3 2 2 3" xfId="4783"/>
    <cellStyle name="Normal 8 2 4 3 2 2 3 2" xfId="12758"/>
    <cellStyle name="Normal 8 2 4 3 2 2 3 2 2" xfId="36553"/>
    <cellStyle name="Normal 8 2 4 3 2 2 3 3" xfId="20689"/>
    <cellStyle name="Normal 8 2 4 3 2 2 3 3 2" xfId="44483"/>
    <cellStyle name="Normal 8 2 4 3 2 2 3 4" xfId="28622"/>
    <cellStyle name="Normal 8 2 4 3 2 2 4" xfId="6806"/>
    <cellStyle name="Normal 8 2 4 3 2 2 4 2" xfId="14739"/>
    <cellStyle name="Normal 8 2 4 3 2 2 4 2 2" xfId="38534"/>
    <cellStyle name="Normal 8 2 4 3 2 2 4 3" xfId="22670"/>
    <cellStyle name="Normal 8 2 4 3 2 2 4 3 2" xfId="46464"/>
    <cellStyle name="Normal 8 2 4 3 2 2 4 4" xfId="30604"/>
    <cellStyle name="Normal 8 2 4 3 2 2 5" xfId="8796"/>
    <cellStyle name="Normal 8 2 4 3 2 2 5 2" xfId="32591"/>
    <cellStyle name="Normal 8 2 4 3 2 2 6" xfId="16727"/>
    <cellStyle name="Normal 8 2 4 3 2 2 6 2" xfId="40521"/>
    <cellStyle name="Normal 8 2 4 3 2 2 7" xfId="24660"/>
    <cellStyle name="Normal 8 2 4 3 2 3" xfId="818"/>
    <cellStyle name="Normal 8 2 4 3 2 3 2" xfId="2802"/>
    <cellStyle name="Normal 8 2 4 3 2 3 2 2" xfId="10778"/>
    <cellStyle name="Normal 8 2 4 3 2 3 2 2 2" xfId="34573"/>
    <cellStyle name="Normal 8 2 4 3 2 3 2 3" xfId="18709"/>
    <cellStyle name="Normal 8 2 4 3 2 3 2 3 2" xfId="42503"/>
    <cellStyle name="Normal 8 2 4 3 2 3 2 4" xfId="26642"/>
    <cellStyle name="Normal 8 2 4 3 2 3 3" xfId="4784"/>
    <cellStyle name="Normal 8 2 4 3 2 3 3 2" xfId="12759"/>
    <cellStyle name="Normal 8 2 4 3 2 3 3 2 2" xfId="36554"/>
    <cellStyle name="Normal 8 2 4 3 2 3 3 3" xfId="20690"/>
    <cellStyle name="Normal 8 2 4 3 2 3 3 3 2" xfId="44484"/>
    <cellStyle name="Normal 8 2 4 3 2 3 3 4" xfId="28623"/>
    <cellStyle name="Normal 8 2 4 3 2 3 4" xfId="6807"/>
    <cellStyle name="Normal 8 2 4 3 2 3 4 2" xfId="14740"/>
    <cellStyle name="Normal 8 2 4 3 2 3 4 2 2" xfId="38535"/>
    <cellStyle name="Normal 8 2 4 3 2 3 4 3" xfId="22671"/>
    <cellStyle name="Normal 8 2 4 3 2 3 4 3 2" xfId="46465"/>
    <cellStyle name="Normal 8 2 4 3 2 3 4 4" xfId="30605"/>
    <cellStyle name="Normal 8 2 4 3 2 3 5" xfId="8797"/>
    <cellStyle name="Normal 8 2 4 3 2 3 5 2" xfId="32592"/>
    <cellStyle name="Normal 8 2 4 3 2 3 6" xfId="16728"/>
    <cellStyle name="Normal 8 2 4 3 2 3 6 2" xfId="40522"/>
    <cellStyle name="Normal 8 2 4 3 2 3 7" xfId="24661"/>
    <cellStyle name="Normal 8 2 4 3 2 4" xfId="819"/>
    <cellStyle name="Normal 8 2 4 3 2 4 2" xfId="2803"/>
    <cellStyle name="Normal 8 2 4 3 2 4 2 2" xfId="10779"/>
    <cellStyle name="Normal 8 2 4 3 2 4 2 2 2" xfId="34574"/>
    <cellStyle name="Normal 8 2 4 3 2 4 2 3" xfId="18710"/>
    <cellStyle name="Normal 8 2 4 3 2 4 2 3 2" xfId="42504"/>
    <cellStyle name="Normal 8 2 4 3 2 4 2 4" xfId="26643"/>
    <cellStyle name="Normal 8 2 4 3 2 4 3" xfId="4785"/>
    <cellStyle name="Normal 8 2 4 3 2 4 3 2" xfId="12760"/>
    <cellStyle name="Normal 8 2 4 3 2 4 3 2 2" xfId="36555"/>
    <cellStyle name="Normal 8 2 4 3 2 4 3 3" xfId="20691"/>
    <cellStyle name="Normal 8 2 4 3 2 4 3 3 2" xfId="44485"/>
    <cellStyle name="Normal 8 2 4 3 2 4 3 4" xfId="28624"/>
    <cellStyle name="Normal 8 2 4 3 2 4 4" xfId="6808"/>
    <cellStyle name="Normal 8 2 4 3 2 4 4 2" xfId="14741"/>
    <cellStyle name="Normal 8 2 4 3 2 4 4 2 2" xfId="38536"/>
    <cellStyle name="Normal 8 2 4 3 2 4 4 3" xfId="22672"/>
    <cellStyle name="Normal 8 2 4 3 2 4 4 3 2" xfId="46466"/>
    <cellStyle name="Normal 8 2 4 3 2 4 4 4" xfId="30606"/>
    <cellStyle name="Normal 8 2 4 3 2 4 5" xfId="8798"/>
    <cellStyle name="Normal 8 2 4 3 2 4 5 2" xfId="32593"/>
    <cellStyle name="Normal 8 2 4 3 2 4 6" xfId="16729"/>
    <cellStyle name="Normal 8 2 4 3 2 4 6 2" xfId="40523"/>
    <cellStyle name="Normal 8 2 4 3 2 4 7" xfId="24662"/>
    <cellStyle name="Normal 8 2 4 3 2 5" xfId="820"/>
    <cellStyle name="Normal 8 2 4 3 2 5 2" xfId="2804"/>
    <cellStyle name="Normal 8 2 4 3 2 5 2 2" xfId="10780"/>
    <cellStyle name="Normal 8 2 4 3 2 5 2 2 2" xfId="34575"/>
    <cellStyle name="Normal 8 2 4 3 2 5 2 3" xfId="18711"/>
    <cellStyle name="Normal 8 2 4 3 2 5 2 3 2" xfId="42505"/>
    <cellStyle name="Normal 8 2 4 3 2 5 2 4" xfId="26644"/>
    <cellStyle name="Normal 8 2 4 3 2 5 3" xfId="4786"/>
    <cellStyle name="Normal 8 2 4 3 2 5 3 2" xfId="12761"/>
    <cellStyle name="Normal 8 2 4 3 2 5 3 2 2" xfId="36556"/>
    <cellStyle name="Normal 8 2 4 3 2 5 3 3" xfId="20692"/>
    <cellStyle name="Normal 8 2 4 3 2 5 3 3 2" xfId="44486"/>
    <cellStyle name="Normal 8 2 4 3 2 5 3 4" xfId="28625"/>
    <cellStyle name="Normal 8 2 4 3 2 5 4" xfId="6809"/>
    <cellStyle name="Normal 8 2 4 3 2 5 4 2" xfId="14742"/>
    <cellStyle name="Normal 8 2 4 3 2 5 4 2 2" xfId="38537"/>
    <cellStyle name="Normal 8 2 4 3 2 5 4 3" xfId="22673"/>
    <cellStyle name="Normal 8 2 4 3 2 5 4 3 2" xfId="46467"/>
    <cellStyle name="Normal 8 2 4 3 2 5 4 4" xfId="30607"/>
    <cellStyle name="Normal 8 2 4 3 2 5 5" xfId="8799"/>
    <cellStyle name="Normal 8 2 4 3 2 5 5 2" xfId="32594"/>
    <cellStyle name="Normal 8 2 4 3 2 5 6" xfId="16730"/>
    <cellStyle name="Normal 8 2 4 3 2 5 6 2" xfId="40524"/>
    <cellStyle name="Normal 8 2 4 3 2 5 7" xfId="24663"/>
    <cellStyle name="Normal 8 2 4 3 2 6" xfId="2800"/>
    <cellStyle name="Normal 8 2 4 3 2 6 2" xfId="10776"/>
    <cellStyle name="Normal 8 2 4 3 2 6 2 2" xfId="34571"/>
    <cellStyle name="Normal 8 2 4 3 2 6 3" xfId="18707"/>
    <cellStyle name="Normal 8 2 4 3 2 6 3 2" xfId="42501"/>
    <cellStyle name="Normal 8 2 4 3 2 6 4" xfId="26640"/>
    <cellStyle name="Normal 8 2 4 3 2 7" xfId="4782"/>
    <cellStyle name="Normal 8 2 4 3 2 7 2" xfId="12757"/>
    <cellStyle name="Normal 8 2 4 3 2 7 2 2" xfId="36552"/>
    <cellStyle name="Normal 8 2 4 3 2 7 3" xfId="20688"/>
    <cellStyle name="Normal 8 2 4 3 2 7 3 2" xfId="44482"/>
    <cellStyle name="Normal 8 2 4 3 2 7 4" xfId="28621"/>
    <cellStyle name="Normal 8 2 4 3 2 8" xfId="6805"/>
    <cellStyle name="Normal 8 2 4 3 2 8 2" xfId="14738"/>
    <cellStyle name="Normal 8 2 4 3 2 8 2 2" xfId="38533"/>
    <cellStyle name="Normal 8 2 4 3 2 8 3" xfId="22669"/>
    <cellStyle name="Normal 8 2 4 3 2 8 3 2" xfId="46463"/>
    <cellStyle name="Normal 8 2 4 3 2 8 4" xfId="30603"/>
    <cellStyle name="Normal 8 2 4 3 2 9" xfId="8795"/>
    <cellStyle name="Normal 8 2 4 3 2 9 2" xfId="32590"/>
    <cellStyle name="Normal 8 2 4 3 3" xfId="821"/>
    <cellStyle name="Normal 8 2 4 3 3 2" xfId="2805"/>
    <cellStyle name="Normal 8 2 4 3 3 2 2" xfId="10781"/>
    <cellStyle name="Normal 8 2 4 3 3 2 2 2" xfId="34576"/>
    <cellStyle name="Normal 8 2 4 3 3 2 3" xfId="18712"/>
    <cellStyle name="Normal 8 2 4 3 3 2 3 2" xfId="42506"/>
    <cellStyle name="Normal 8 2 4 3 3 2 4" xfId="26645"/>
    <cellStyle name="Normal 8 2 4 3 3 3" xfId="4787"/>
    <cellStyle name="Normal 8 2 4 3 3 3 2" xfId="12762"/>
    <cellStyle name="Normal 8 2 4 3 3 3 2 2" xfId="36557"/>
    <cellStyle name="Normal 8 2 4 3 3 3 3" xfId="20693"/>
    <cellStyle name="Normal 8 2 4 3 3 3 3 2" xfId="44487"/>
    <cellStyle name="Normal 8 2 4 3 3 3 4" xfId="28626"/>
    <cellStyle name="Normal 8 2 4 3 3 4" xfId="6810"/>
    <cellStyle name="Normal 8 2 4 3 3 4 2" xfId="14743"/>
    <cellStyle name="Normal 8 2 4 3 3 4 2 2" xfId="38538"/>
    <cellStyle name="Normal 8 2 4 3 3 4 3" xfId="22674"/>
    <cellStyle name="Normal 8 2 4 3 3 4 3 2" xfId="46468"/>
    <cellStyle name="Normal 8 2 4 3 3 4 4" xfId="30608"/>
    <cellStyle name="Normal 8 2 4 3 3 5" xfId="8800"/>
    <cellStyle name="Normal 8 2 4 3 3 5 2" xfId="32595"/>
    <cellStyle name="Normal 8 2 4 3 3 6" xfId="16731"/>
    <cellStyle name="Normal 8 2 4 3 3 6 2" xfId="40525"/>
    <cellStyle name="Normal 8 2 4 3 3 7" xfId="24664"/>
    <cellStyle name="Normal 8 2 4 3 4" xfId="822"/>
    <cellStyle name="Normal 8 2 4 3 4 2" xfId="2806"/>
    <cellStyle name="Normal 8 2 4 3 4 2 2" xfId="10782"/>
    <cellStyle name="Normal 8 2 4 3 4 2 2 2" xfId="34577"/>
    <cellStyle name="Normal 8 2 4 3 4 2 3" xfId="18713"/>
    <cellStyle name="Normal 8 2 4 3 4 2 3 2" xfId="42507"/>
    <cellStyle name="Normal 8 2 4 3 4 2 4" xfId="26646"/>
    <cellStyle name="Normal 8 2 4 3 4 3" xfId="4788"/>
    <cellStyle name="Normal 8 2 4 3 4 3 2" xfId="12763"/>
    <cellStyle name="Normal 8 2 4 3 4 3 2 2" xfId="36558"/>
    <cellStyle name="Normal 8 2 4 3 4 3 3" xfId="20694"/>
    <cellStyle name="Normal 8 2 4 3 4 3 3 2" xfId="44488"/>
    <cellStyle name="Normal 8 2 4 3 4 3 4" xfId="28627"/>
    <cellStyle name="Normal 8 2 4 3 4 4" xfId="6811"/>
    <cellStyle name="Normal 8 2 4 3 4 4 2" xfId="14744"/>
    <cellStyle name="Normal 8 2 4 3 4 4 2 2" xfId="38539"/>
    <cellStyle name="Normal 8 2 4 3 4 4 3" xfId="22675"/>
    <cellStyle name="Normal 8 2 4 3 4 4 3 2" xfId="46469"/>
    <cellStyle name="Normal 8 2 4 3 4 4 4" xfId="30609"/>
    <cellStyle name="Normal 8 2 4 3 4 5" xfId="8801"/>
    <cellStyle name="Normal 8 2 4 3 4 5 2" xfId="32596"/>
    <cellStyle name="Normal 8 2 4 3 4 6" xfId="16732"/>
    <cellStyle name="Normal 8 2 4 3 4 6 2" xfId="40526"/>
    <cellStyle name="Normal 8 2 4 3 4 7" xfId="24665"/>
    <cellStyle name="Normal 8 2 4 3 5" xfId="823"/>
    <cellStyle name="Normal 8 2 4 3 5 2" xfId="2807"/>
    <cellStyle name="Normal 8 2 4 3 5 2 2" xfId="10783"/>
    <cellStyle name="Normal 8 2 4 3 5 2 2 2" xfId="34578"/>
    <cellStyle name="Normal 8 2 4 3 5 2 3" xfId="18714"/>
    <cellStyle name="Normal 8 2 4 3 5 2 3 2" xfId="42508"/>
    <cellStyle name="Normal 8 2 4 3 5 2 4" xfId="26647"/>
    <cellStyle name="Normal 8 2 4 3 5 3" xfId="4789"/>
    <cellStyle name="Normal 8 2 4 3 5 3 2" xfId="12764"/>
    <cellStyle name="Normal 8 2 4 3 5 3 2 2" xfId="36559"/>
    <cellStyle name="Normal 8 2 4 3 5 3 3" xfId="20695"/>
    <cellStyle name="Normal 8 2 4 3 5 3 3 2" xfId="44489"/>
    <cellStyle name="Normal 8 2 4 3 5 3 4" xfId="28628"/>
    <cellStyle name="Normal 8 2 4 3 5 4" xfId="6812"/>
    <cellStyle name="Normal 8 2 4 3 5 4 2" xfId="14745"/>
    <cellStyle name="Normal 8 2 4 3 5 4 2 2" xfId="38540"/>
    <cellStyle name="Normal 8 2 4 3 5 4 3" xfId="22676"/>
    <cellStyle name="Normal 8 2 4 3 5 4 3 2" xfId="46470"/>
    <cellStyle name="Normal 8 2 4 3 5 4 4" xfId="30610"/>
    <cellStyle name="Normal 8 2 4 3 5 5" xfId="8802"/>
    <cellStyle name="Normal 8 2 4 3 5 5 2" xfId="32597"/>
    <cellStyle name="Normal 8 2 4 3 5 6" xfId="16733"/>
    <cellStyle name="Normal 8 2 4 3 5 6 2" xfId="40527"/>
    <cellStyle name="Normal 8 2 4 3 5 7" xfId="24666"/>
    <cellStyle name="Normal 8 2 4 3 6" xfId="824"/>
    <cellStyle name="Normal 8 2 4 3 6 2" xfId="2808"/>
    <cellStyle name="Normal 8 2 4 3 6 2 2" xfId="10784"/>
    <cellStyle name="Normal 8 2 4 3 6 2 2 2" xfId="34579"/>
    <cellStyle name="Normal 8 2 4 3 6 2 3" xfId="18715"/>
    <cellStyle name="Normal 8 2 4 3 6 2 3 2" xfId="42509"/>
    <cellStyle name="Normal 8 2 4 3 6 2 4" xfId="26648"/>
    <cellStyle name="Normal 8 2 4 3 6 3" xfId="4790"/>
    <cellStyle name="Normal 8 2 4 3 6 3 2" xfId="12765"/>
    <cellStyle name="Normal 8 2 4 3 6 3 2 2" xfId="36560"/>
    <cellStyle name="Normal 8 2 4 3 6 3 3" xfId="20696"/>
    <cellStyle name="Normal 8 2 4 3 6 3 3 2" xfId="44490"/>
    <cellStyle name="Normal 8 2 4 3 6 3 4" xfId="28629"/>
    <cellStyle name="Normal 8 2 4 3 6 4" xfId="6813"/>
    <cellStyle name="Normal 8 2 4 3 6 4 2" xfId="14746"/>
    <cellStyle name="Normal 8 2 4 3 6 4 2 2" xfId="38541"/>
    <cellStyle name="Normal 8 2 4 3 6 4 3" xfId="22677"/>
    <cellStyle name="Normal 8 2 4 3 6 4 3 2" xfId="46471"/>
    <cellStyle name="Normal 8 2 4 3 6 4 4" xfId="30611"/>
    <cellStyle name="Normal 8 2 4 3 6 5" xfId="8803"/>
    <cellStyle name="Normal 8 2 4 3 6 5 2" xfId="32598"/>
    <cellStyle name="Normal 8 2 4 3 6 6" xfId="16734"/>
    <cellStyle name="Normal 8 2 4 3 6 6 2" xfId="40528"/>
    <cellStyle name="Normal 8 2 4 3 6 7" xfId="24667"/>
    <cellStyle name="Normal 8 2 4 3 7" xfId="2799"/>
    <cellStyle name="Normal 8 2 4 3 7 2" xfId="10775"/>
    <cellStyle name="Normal 8 2 4 3 7 2 2" xfId="34570"/>
    <cellStyle name="Normal 8 2 4 3 7 3" xfId="18706"/>
    <cellStyle name="Normal 8 2 4 3 7 3 2" xfId="42500"/>
    <cellStyle name="Normal 8 2 4 3 7 4" xfId="26639"/>
    <cellStyle name="Normal 8 2 4 3 8" xfId="4781"/>
    <cellStyle name="Normal 8 2 4 3 8 2" xfId="12756"/>
    <cellStyle name="Normal 8 2 4 3 8 2 2" xfId="36551"/>
    <cellStyle name="Normal 8 2 4 3 8 3" xfId="20687"/>
    <cellStyle name="Normal 8 2 4 3 8 3 2" xfId="44481"/>
    <cellStyle name="Normal 8 2 4 3 8 4" xfId="28620"/>
    <cellStyle name="Normal 8 2 4 3 9" xfId="6804"/>
    <cellStyle name="Normal 8 2 4 3 9 2" xfId="14737"/>
    <cellStyle name="Normal 8 2 4 3 9 2 2" xfId="38532"/>
    <cellStyle name="Normal 8 2 4 3 9 3" xfId="22668"/>
    <cellStyle name="Normal 8 2 4 3 9 3 2" xfId="46462"/>
    <cellStyle name="Normal 8 2 4 3 9 4" xfId="30602"/>
    <cellStyle name="Normal 8 2 4 4" xfId="825"/>
    <cellStyle name="Normal 8 2 4 4 10" xfId="8804"/>
    <cellStyle name="Normal 8 2 4 4 10 2" xfId="32599"/>
    <cellStyle name="Normal 8 2 4 4 11" xfId="16735"/>
    <cellStyle name="Normal 8 2 4 4 11 2" xfId="40529"/>
    <cellStyle name="Normal 8 2 4 4 12" xfId="24668"/>
    <cellStyle name="Normal 8 2 4 4 2" xfId="826"/>
    <cellStyle name="Normal 8 2 4 4 2 10" xfId="16736"/>
    <cellStyle name="Normal 8 2 4 4 2 10 2" xfId="40530"/>
    <cellStyle name="Normal 8 2 4 4 2 11" xfId="24669"/>
    <cellStyle name="Normal 8 2 4 4 2 2" xfId="827"/>
    <cellStyle name="Normal 8 2 4 4 2 2 2" xfId="2811"/>
    <cellStyle name="Normal 8 2 4 4 2 2 2 2" xfId="10787"/>
    <cellStyle name="Normal 8 2 4 4 2 2 2 2 2" xfId="34582"/>
    <cellStyle name="Normal 8 2 4 4 2 2 2 3" xfId="18718"/>
    <cellStyle name="Normal 8 2 4 4 2 2 2 3 2" xfId="42512"/>
    <cellStyle name="Normal 8 2 4 4 2 2 2 4" xfId="26651"/>
    <cellStyle name="Normal 8 2 4 4 2 2 3" xfId="4793"/>
    <cellStyle name="Normal 8 2 4 4 2 2 3 2" xfId="12768"/>
    <cellStyle name="Normal 8 2 4 4 2 2 3 2 2" xfId="36563"/>
    <cellStyle name="Normal 8 2 4 4 2 2 3 3" xfId="20699"/>
    <cellStyle name="Normal 8 2 4 4 2 2 3 3 2" xfId="44493"/>
    <cellStyle name="Normal 8 2 4 4 2 2 3 4" xfId="28632"/>
    <cellStyle name="Normal 8 2 4 4 2 2 4" xfId="6816"/>
    <cellStyle name="Normal 8 2 4 4 2 2 4 2" xfId="14749"/>
    <cellStyle name="Normal 8 2 4 4 2 2 4 2 2" xfId="38544"/>
    <cellStyle name="Normal 8 2 4 4 2 2 4 3" xfId="22680"/>
    <cellStyle name="Normal 8 2 4 4 2 2 4 3 2" xfId="46474"/>
    <cellStyle name="Normal 8 2 4 4 2 2 4 4" xfId="30614"/>
    <cellStyle name="Normal 8 2 4 4 2 2 5" xfId="8806"/>
    <cellStyle name="Normal 8 2 4 4 2 2 5 2" xfId="32601"/>
    <cellStyle name="Normal 8 2 4 4 2 2 6" xfId="16737"/>
    <cellStyle name="Normal 8 2 4 4 2 2 6 2" xfId="40531"/>
    <cellStyle name="Normal 8 2 4 4 2 2 7" xfId="24670"/>
    <cellStyle name="Normal 8 2 4 4 2 3" xfId="828"/>
    <cellStyle name="Normal 8 2 4 4 2 3 2" xfId="2812"/>
    <cellStyle name="Normal 8 2 4 4 2 3 2 2" xfId="10788"/>
    <cellStyle name="Normal 8 2 4 4 2 3 2 2 2" xfId="34583"/>
    <cellStyle name="Normal 8 2 4 4 2 3 2 3" xfId="18719"/>
    <cellStyle name="Normal 8 2 4 4 2 3 2 3 2" xfId="42513"/>
    <cellStyle name="Normal 8 2 4 4 2 3 2 4" xfId="26652"/>
    <cellStyle name="Normal 8 2 4 4 2 3 3" xfId="4794"/>
    <cellStyle name="Normal 8 2 4 4 2 3 3 2" xfId="12769"/>
    <cellStyle name="Normal 8 2 4 4 2 3 3 2 2" xfId="36564"/>
    <cellStyle name="Normal 8 2 4 4 2 3 3 3" xfId="20700"/>
    <cellStyle name="Normal 8 2 4 4 2 3 3 3 2" xfId="44494"/>
    <cellStyle name="Normal 8 2 4 4 2 3 3 4" xfId="28633"/>
    <cellStyle name="Normal 8 2 4 4 2 3 4" xfId="6817"/>
    <cellStyle name="Normal 8 2 4 4 2 3 4 2" xfId="14750"/>
    <cellStyle name="Normal 8 2 4 4 2 3 4 2 2" xfId="38545"/>
    <cellStyle name="Normal 8 2 4 4 2 3 4 3" xfId="22681"/>
    <cellStyle name="Normal 8 2 4 4 2 3 4 3 2" xfId="46475"/>
    <cellStyle name="Normal 8 2 4 4 2 3 4 4" xfId="30615"/>
    <cellStyle name="Normal 8 2 4 4 2 3 5" xfId="8807"/>
    <cellStyle name="Normal 8 2 4 4 2 3 5 2" xfId="32602"/>
    <cellStyle name="Normal 8 2 4 4 2 3 6" xfId="16738"/>
    <cellStyle name="Normal 8 2 4 4 2 3 6 2" xfId="40532"/>
    <cellStyle name="Normal 8 2 4 4 2 3 7" xfId="24671"/>
    <cellStyle name="Normal 8 2 4 4 2 4" xfId="829"/>
    <cellStyle name="Normal 8 2 4 4 2 4 2" xfId="2813"/>
    <cellStyle name="Normal 8 2 4 4 2 4 2 2" xfId="10789"/>
    <cellStyle name="Normal 8 2 4 4 2 4 2 2 2" xfId="34584"/>
    <cellStyle name="Normal 8 2 4 4 2 4 2 3" xfId="18720"/>
    <cellStyle name="Normal 8 2 4 4 2 4 2 3 2" xfId="42514"/>
    <cellStyle name="Normal 8 2 4 4 2 4 2 4" xfId="26653"/>
    <cellStyle name="Normal 8 2 4 4 2 4 3" xfId="4795"/>
    <cellStyle name="Normal 8 2 4 4 2 4 3 2" xfId="12770"/>
    <cellStyle name="Normal 8 2 4 4 2 4 3 2 2" xfId="36565"/>
    <cellStyle name="Normal 8 2 4 4 2 4 3 3" xfId="20701"/>
    <cellStyle name="Normal 8 2 4 4 2 4 3 3 2" xfId="44495"/>
    <cellStyle name="Normal 8 2 4 4 2 4 3 4" xfId="28634"/>
    <cellStyle name="Normal 8 2 4 4 2 4 4" xfId="6818"/>
    <cellStyle name="Normal 8 2 4 4 2 4 4 2" xfId="14751"/>
    <cellStyle name="Normal 8 2 4 4 2 4 4 2 2" xfId="38546"/>
    <cellStyle name="Normal 8 2 4 4 2 4 4 3" xfId="22682"/>
    <cellStyle name="Normal 8 2 4 4 2 4 4 3 2" xfId="46476"/>
    <cellStyle name="Normal 8 2 4 4 2 4 4 4" xfId="30616"/>
    <cellStyle name="Normal 8 2 4 4 2 4 5" xfId="8808"/>
    <cellStyle name="Normal 8 2 4 4 2 4 5 2" xfId="32603"/>
    <cellStyle name="Normal 8 2 4 4 2 4 6" xfId="16739"/>
    <cellStyle name="Normal 8 2 4 4 2 4 6 2" xfId="40533"/>
    <cellStyle name="Normal 8 2 4 4 2 4 7" xfId="24672"/>
    <cellStyle name="Normal 8 2 4 4 2 5" xfId="830"/>
    <cellStyle name="Normal 8 2 4 4 2 5 2" xfId="2814"/>
    <cellStyle name="Normal 8 2 4 4 2 5 2 2" xfId="10790"/>
    <cellStyle name="Normal 8 2 4 4 2 5 2 2 2" xfId="34585"/>
    <cellStyle name="Normal 8 2 4 4 2 5 2 3" xfId="18721"/>
    <cellStyle name="Normal 8 2 4 4 2 5 2 3 2" xfId="42515"/>
    <cellStyle name="Normal 8 2 4 4 2 5 2 4" xfId="26654"/>
    <cellStyle name="Normal 8 2 4 4 2 5 3" xfId="4796"/>
    <cellStyle name="Normal 8 2 4 4 2 5 3 2" xfId="12771"/>
    <cellStyle name="Normal 8 2 4 4 2 5 3 2 2" xfId="36566"/>
    <cellStyle name="Normal 8 2 4 4 2 5 3 3" xfId="20702"/>
    <cellStyle name="Normal 8 2 4 4 2 5 3 3 2" xfId="44496"/>
    <cellStyle name="Normal 8 2 4 4 2 5 3 4" xfId="28635"/>
    <cellStyle name="Normal 8 2 4 4 2 5 4" xfId="6819"/>
    <cellStyle name="Normal 8 2 4 4 2 5 4 2" xfId="14752"/>
    <cellStyle name="Normal 8 2 4 4 2 5 4 2 2" xfId="38547"/>
    <cellStyle name="Normal 8 2 4 4 2 5 4 3" xfId="22683"/>
    <cellStyle name="Normal 8 2 4 4 2 5 4 3 2" xfId="46477"/>
    <cellStyle name="Normal 8 2 4 4 2 5 4 4" xfId="30617"/>
    <cellStyle name="Normal 8 2 4 4 2 5 5" xfId="8809"/>
    <cellStyle name="Normal 8 2 4 4 2 5 5 2" xfId="32604"/>
    <cellStyle name="Normal 8 2 4 4 2 5 6" xfId="16740"/>
    <cellStyle name="Normal 8 2 4 4 2 5 6 2" xfId="40534"/>
    <cellStyle name="Normal 8 2 4 4 2 5 7" xfId="24673"/>
    <cellStyle name="Normal 8 2 4 4 2 6" xfId="2810"/>
    <cellStyle name="Normal 8 2 4 4 2 6 2" xfId="10786"/>
    <cellStyle name="Normal 8 2 4 4 2 6 2 2" xfId="34581"/>
    <cellStyle name="Normal 8 2 4 4 2 6 3" xfId="18717"/>
    <cellStyle name="Normal 8 2 4 4 2 6 3 2" xfId="42511"/>
    <cellStyle name="Normal 8 2 4 4 2 6 4" xfId="26650"/>
    <cellStyle name="Normal 8 2 4 4 2 7" xfId="4792"/>
    <cellStyle name="Normal 8 2 4 4 2 7 2" xfId="12767"/>
    <cellStyle name="Normal 8 2 4 4 2 7 2 2" xfId="36562"/>
    <cellStyle name="Normal 8 2 4 4 2 7 3" xfId="20698"/>
    <cellStyle name="Normal 8 2 4 4 2 7 3 2" xfId="44492"/>
    <cellStyle name="Normal 8 2 4 4 2 7 4" xfId="28631"/>
    <cellStyle name="Normal 8 2 4 4 2 8" xfId="6815"/>
    <cellStyle name="Normal 8 2 4 4 2 8 2" xfId="14748"/>
    <cellStyle name="Normal 8 2 4 4 2 8 2 2" xfId="38543"/>
    <cellStyle name="Normal 8 2 4 4 2 8 3" xfId="22679"/>
    <cellStyle name="Normal 8 2 4 4 2 8 3 2" xfId="46473"/>
    <cellStyle name="Normal 8 2 4 4 2 8 4" xfId="30613"/>
    <cellStyle name="Normal 8 2 4 4 2 9" xfId="8805"/>
    <cellStyle name="Normal 8 2 4 4 2 9 2" xfId="32600"/>
    <cellStyle name="Normal 8 2 4 4 3" xfId="831"/>
    <cellStyle name="Normal 8 2 4 4 3 2" xfId="2815"/>
    <cellStyle name="Normal 8 2 4 4 3 2 2" xfId="10791"/>
    <cellStyle name="Normal 8 2 4 4 3 2 2 2" xfId="34586"/>
    <cellStyle name="Normal 8 2 4 4 3 2 3" xfId="18722"/>
    <cellStyle name="Normal 8 2 4 4 3 2 3 2" xfId="42516"/>
    <cellStyle name="Normal 8 2 4 4 3 2 4" xfId="26655"/>
    <cellStyle name="Normal 8 2 4 4 3 3" xfId="4797"/>
    <cellStyle name="Normal 8 2 4 4 3 3 2" xfId="12772"/>
    <cellStyle name="Normal 8 2 4 4 3 3 2 2" xfId="36567"/>
    <cellStyle name="Normal 8 2 4 4 3 3 3" xfId="20703"/>
    <cellStyle name="Normal 8 2 4 4 3 3 3 2" xfId="44497"/>
    <cellStyle name="Normal 8 2 4 4 3 3 4" xfId="28636"/>
    <cellStyle name="Normal 8 2 4 4 3 4" xfId="6820"/>
    <cellStyle name="Normal 8 2 4 4 3 4 2" xfId="14753"/>
    <cellStyle name="Normal 8 2 4 4 3 4 2 2" xfId="38548"/>
    <cellStyle name="Normal 8 2 4 4 3 4 3" xfId="22684"/>
    <cellStyle name="Normal 8 2 4 4 3 4 3 2" xfId="46478"/>
    <cellStyle name="Normal 8 2 4 4 3 4 4" xfId="30618"/>
    <cellStyle name="Normal 8 2 4 4 3 5" xfId="8810"/>
    <cellStyle name="Normal 8 2 4 4 3 5 2" xfId="32605"/>
    <cellStyle name="Normal 8 2 4 4 3 6" xfId="16741"/>
    <cellStyle name="Normal 8 2 4 4 3 6 2" xfId="40535"/>
    <cellStyle name="Normal 8 2 4 4 3 7" xfId="24674"/>
    <cellStyle name="Normal 8 2 4 4 4" xfId="832"/>
    <cellStyle name="Normal 8 2 4 4 4 2" xfId="2816"/>
    <cellStyle name="Normal 8 2 4 4 4 2 2" xfId="10792"/>
    <cellStyle name="Normal 8 2 4 4 4 2 2 2" xfId="34587"/>
    <cellStyle name="Normal 8 2 4 4 4 2 3" xfId="18723"/>
    <cellStyle name="Normal 8 2 4 4 4 2 3 2" xfId="42517"/>
    <cellStyle name="Normal 8 2 4 4 4 2 4" xfId="26656"/>
    <cellStyle name="Normal 8 2 4 4 4 3" xfId="4798"/>
    <cellStyle name="Normal 8 2 4 4 4 3 2" xfId="12773"/>
    <cellStyle name="Normal 8 2 4 4 4 3 2 2" xfId="36568"/>
    <cellStyle name="Normal 8 2 4 4 4 3 3" xfId="20704"/>
    <cellStyle name="Normal 8 2 4 4 4 3 3 2" xfId="44498"/>
    <cellStyle name="Normal 8 2 4 4 4 3 4" xfId="28637"/>
    <cellStyle name="Normal 8 2 4 4 4 4" xfId="6821"/>
    <cellStyle name="Normal 8 2 4 4 4 4 2" xfId="14754"/>
    <cellStyle name="Normal 8 2 4 4 4 4 2 2" xfId="38549"/>
    <cellStyle name="Normal 8 2 4 4 4 4 3" xfId="22685"/>
    <cellStyle name="Normal 8 2 4 4 4 4 3 2" xfId="46479"/>
    <cellStyle name="Normal 8 2 4 4 4 4 4" xfId="30619"/>
    <cellStyle name="Normal 8 2 4 4 4 5" xfId="8811"/>
    <cellStyle name="Normal 8 2 4 4 4 5 2" xfId="32606"/>
    <cellStyle name="Normal 8 2 4 4 4 6" xfId="16742"/>
    <cellStyle name="Normal 8 2 4 4 4 6 2" xfId="40536"/>
    <cellStyle name="Normal 8 2 4 4 4 7" xfId="24675"/>
    <cellStyle name="Normal 8 2 4 4 5" xfId="833"/>
    <cellStyle name="Normal 8 2 4 4 5 2" xfId="2817"/>
    <cellStyle name="Normal 8 2 4 4 5 2 2" xfId="10793"/>
    <cellStyle name="Normal 8 2 4 4 5 2 2 2" xfId="34588"/>
    <cellStyle name="Normal 8 2 4 4 5 2 3" xfId="18724"/>
    <cellStyle name="Normal 8 2 4 4 5 2 3 2" xfId="42518"/>
    <cellStyle name="Normal 8 2 4 4 5 2 4" xfId="26657"/>
    <cellStyle name="Normal 8 2 4 4 5 3" xfId="4799"/>
    <cellStyle name="Normal 8 2 4 4 5 3 2" xfId="12774"/>
    <cellStyle name="Normal 8 2 4 4 5 3 2 2" xfId="36569"/>
    <cellStyle name="Normal 8 2 4 4 5 3 3" xfId="20705"/>
    <cellStyle name="Normal 8 2 4 4 5 3 3 2" xfId="44499"/>
    <cellStyle name="Normal 8 2 4 4 5 3 4" xfId="28638"/>
    <cellStyle name="Normal 8 2 4 4 5 4" xfId="6822"/>
    <cellStyle name="Normal 8 2 4 4 5 4 2" xfId="14755"/>
    <cellStyle name="Normal 8 2 4 4 5 4 2 2" xfId="38550"/>
    <cellStyle name="Normal 8 2 4 4 5 4 3" xfId="22686"/>
    <cellStyle name="Normal 8 2 4 4 5 4 3 2" xfId="46480"/>
    <cellStyle name="Normal 8 2 4 4 5 4 4" xfId="30620"/>
    <cellStyle name="Normal 8 2 4 4 5 5" xfId="8812"/>
    <cellStyle name="Normal 8 2 4 4 5 5 2" xfId="32607"/>
    <cellStyle name="Normal 8 2 4 4 5 6" xfId="16743"/>
    <cellStyle name="Normal 8 2 4 4 5 6 2" xfId="40537"/>
    <cellStyle name="Normal 8 2 4 4 5 7" xfId="24676"/>
    <cellStyle name="Normal 8 2 4 4 6" xfId="834"/>
    <cellStyle name="Normal 8 2 4 4 6 2" xfId="2818"/>
    <cellStyle name="Normal 8 2 4 4 6 2 2" xfId="10794"/>
    <cellStyle name="Normal 8 2 4 4 6 2 2 2" xfId="34589"/>
    <cellStyle name="Normal 8 2 4 4 6 2 3" xfId="18725"/>
    <cellStyle name="Normal 8 2 4 4 6 2 3 2" xfId="42519"/>
    <cellStyle name="Normal 8 2 4 4 6 2 4" xfId="26658"/>
    <cellStyle name="Normal 8 2 4 4 6 3" xfId="4800"/>
    <cellStyle name="Normal 8 2 4 4 6 3 2" xfId="12775"/>
    <cellStyle name="Normal 8 2 4 4 6 3 2 2" xfId="36570"/>
    <cellStyle name="Normal 8 2 4 4 6 3 3" xfId="20706"/>
    <cellStyle name="Normal 8 2 4 4 6 3 3 2" xfId="44500"/>
    <cellStyle name="Normal 8 2 4 4 6 3 4" xfId="28639"/>
    <cellStyle name="Normal 8 2 4 4 6 4" xfId="6823"/>
    <cellStyle name="Normal 8 2 4 4 6 4 2" xfId="14756"/>
    <cellStyle name="Normal 8 2 4 4 6 4 2 2" xfId="38551"/>
    <cellStyle name="Normal 8 2 4 4 6 4 3" xfId="22687"/>
    <cellStyle name="Normal 8 2 4 4 6 4 3 2" xfId="46481"/>
    <cellStyle name="Normal 8 2 4 4 6 4 4" xfId="30621"/>
    <cellStyle name="Normal 8 2 4 4 6 5" xfId="8813"/>
    <cellStyle name="Normal 8 2 4 4 6 5 2" xfId="32608"/>
    <cellStyle name="Normal 8 2 4 4 6 6" xfId="16744"/>
    <cellStyle name="Normal 8 2 4 4 6 6 2" xfId="40538"/>
    <cellStyle name="Normal 8 2 4 4 6 7" xfId="24677"/>
    <cellStyle name="Normal 8 2 4 4 7" xfId="2809"/>
    <cellStyle name="Normal 8 2 4 4 7 2" xfId="10785"/>
    <cellStyle name="Normal 8 2 4 4 7 2 2" xfId="34580"/>
    <cellStyle name="Normal 8 2 4 4 7 3" xfId="18716"/>
    <cellStyle name="Normal 8 2 4 4 7 3 2" xfId="42510"/>
    <cellStyle name="Normal 8 2 4 4 7 4" xfId="26649"/>
    <cellStyle name="Normal 8 2 4 4 8" xfId="4791"/>
    <cellStyle name="Normal 8 2 4 4 8 2" xfId="12766"/>
    <cellStyle name="Normal 8 2 4 4 8 2 2" xfId="36561"/>
    <cellStyle name="Normal 8 2 4 4 8 3" xfId="20697"/>
    <cellStyle name="Normal 8 2 4 4 8 3 2" xfId="44491"/>
    <cellStyle name="Normal 8 2 4 4 8 4" xfId="28630"/>
    <cellStyle name="Normal 8 2 4 4 9" xfId="6814"/>
    <cellStyle name="Normal 8 2 4 4 9 2" xfId="14747"/>
    <cellStyle name="Normal 8 2 4 4 9 2 2" xfId="38542"/>
    <cellStyle name="Normal 8 2 4 4 9 3" xfId="22678"/>
    <cellStyle name="Normal 8 2 4 4 9 3 2" xfId="46472"/>
    <cellStyle name="Normal 8 2 4 4 9 4" xfId="30612"/>
    <cellStyle name="Normal 8 2 4 5" xfId="835"/>
    <cellStyle name="Normal 8 2 4 5 10" xfId="8814"/>
    <cellStyle name="Normal 8 2 4 5 10 2" xfId="32609"/>
    <cellStyle name="Normal 8 2 4 5 11" xfId="16745"/>
    <cellStyle name="Normal 8 2 4 5 11 2" xfId="40539"/>
    <cellStyle name="Normal 8 2 4 5 12" xfId="24678"/>
    <cellStyle name="Normal 8 2 4 5 2" xfId="836"/>
    <cellStyle name="Normal 8 2 4 5 2 10" xfId="16746"/>
    <cellStyle name="Normal 8 2 4 5 2 10 2" xfId="40540"/>
    <cellStyle name="Normal 8 2 4 5 2 11" xfId="24679"/>
    <cellStyle name="Normal 8 2 4 5 2 2" xfId="837"/>
    <cellStyle name="Normal 8 2 4 5 2 2 2" xfId="2821"/>
    <cellStyle name="Normal 8 2 4 5 2 2 2 2" xfId="10797"/>
    <cellStyle name="Normal 8 2 4 5 2 2 2 2 2" xfId="34592"/>
    <cellStyle name="Normal 8 2 4 5 2 2 2 3" xfId="18728"/>
    <cellStyle name="Normal 8 2 4 5 2 2 2 3 2" xfId="42522"/>
    <cellStyle name="Normal 8 2 4 5 2 2 2 4" xfId="26661"/>
    <cellStyle name="Normal 8 2 4 5 2 2 3" xfId="4803"/>
    <cellStyle name="Normal 8 2 4 5 2 2 3 2" xfId="12778"/>
    <cellStyle name="Normal 8 2 4 5 2 2 3 2 2" xfId="36573"/>
    <cellStyle name="Normal 8 2 4 5 2 2 3 3" xfId="20709"/>
    <cellStyle name="Normal 8 2 4 5 2 2 3 3 2" xfId="44503"/>
    <cellStyle name="Normal 8 2 4 5 2 2 3 4" xfId="28642"/>
    <cellStyle name="Normal 8 2 4 5 2 2 4" xfId="6826"/>
    <cellStyle name="Normal 8 2 4 5 2 2 4 2" xfId="14759"/>
    <cellStyle name="Normal 8 2 4 5 2 2 4 2 2" xfId="38554"/>
    <cellStyle name="Normal 8 2 4 5 2 2 4 3" xfId="22690"/>
    <cellStyle name="Normal 8 2 4 5 2 2 4 3 2" xfId="46484"/>
    <cellStyle name="Normal 8 2 4 5 2 2 4 4" xfId="30624"/>
    <cellStyle name="Normal 8 2 4 5 2 2 5" xfId="8816"/>
    <cellStyle name="Normal 8 2 4 5 2 2 5 2" xfId="32611"/>
    <cellStyle name="Normal 8 2 4 5 2 2 6" xfId="16747"/>
    <cellStyle name="Normal 8 2 4 5 2 2 6 2" xfId="40541"/>
    <cellStyle name="Normal 8 2 4 5 2 2 7" xfId="24680"/>
    <cellStyle name="Normal 8 2 4 5 2 3" xfId="838"/>
    <cellStyle name="Normal 8 2 4 5 2 3 2" xfId="2822"/>
    <cellStyle name="Normal 8 2 4 5 2 3 2 2" xfId="10798"/>
    <cellStyle name="Normal 8 2 4 5 2 3 2 2 2" xfId="34593"/>
    <cellStyle name="Normal 8 2 4 5 2 3 2 3" xfId="18729"/>
    <cellStyle name="Normal 8 2 4 5 2 3 2 3 2" xfId="42523"/>
    <cellStyle name="Normal 8 2 4 5 2 3 2 4" xfId="26662"/>
    <cellStyle name="Normal 8 2 4 5 2 3 3" xfId="4804"/>
    <cellStyle name="Normal 8 2 4 5 2 3 3 2" xfId="12779"/>
    <cellStyle name="Normal 8 2 4 5 2 3 3 2 2" xfId="36574"/>
    <cellStyle name="Normal 8 2 4 5 2 3 3 3" xfId="20710"/>
    <cellStyle name="Normal 8 2 4 5 2 3 3 3 2" xfId="44504"/>
    <cellStyle name="Normal 8 2 4 5 2 3 3 4" xfId="28643"/>
    <cellStyle name="Normal 8 2 4 5 2 3 4" xfId="6827"/>
    <cellStyle name="Normal 8 2 4 5 2 3 4 2" xfId="14760"/>
    <cellStyle name="Normal 8 2 4 5 2 3 4 2 2" xfId="38555"/>
    <cellStyle name="Normal 8 2 4 5 2 3 4 3" xfId="22691"/>
    <cellStyle name="Normal 8 2 4 5 2 3 4 3 2" xfId="46485"/>
    <cellStyle name="Normal 8 2 4 5 2 3 4 4" xfId="30625"/>
    <cellStyle name="Normal 8 2 4 5 2 3 5" xfId="8817"/>
    <cellStyle name="Normal 8 2 4 5 2 3 5 2" xfId="32612"/>
    <cellStyle name="Normal 8 2 4 5 2 3 6" xfId="16748"/>
    <cellStyle name="Normal 8 2 4 5 2 3 6 2" xfId="40542"/>
    <cellStyle name="Normal 8 2 4 5 2 3 7" xfId="24681"/>
    <cellStyle name="Normal 8 2 4 5 2 4" xfId="839"/>
    <cellStyle name="Normal 8 2 4 5 2 4 2" xfId="2823"/>
    <cellStyle name="Normal 8 2 4 5 2 4 2 2" xfId="10799"/>
    <cellStyle name="Normal 8 2 4 5 2 4 2 2 2" xfId="34594"/>
    <cellStyle name="Normal 8 2 4 5 2 4 2 3" xfId="18730"/>
    <cellStyle name="Normal 8 2 4 5 2 4 2 3 2" xfId="42524"/>
    <cellStyle name="Normal 8 2 4 5 2 4 2 4" xfId="26663"/>
    <cellStyle name="Normal 8 2 4 5 2 4 3" xfId="4805"/>
    <cellStyle name="Normal 8 2 4 5 2 4 3 2" xfId="12780"/>
    <cellStyle name="Normal 8 2 4 5 2 4 3 2 2" xfId="36575"/>
    <cellStyle name="Normal 8 2 4 5 2 4 3 3" xfId="20711"/>
    <cellStyle name="Normal 8 2 4 5 2 4 3 3 2" xfId="44505"/>
    <cellStyle name="Normal 8 2 4 5 2 4 3 4" xfId="28644"/>
    <cellStyle name="Normal 8 2 4 5 2 4 4" xfId="6828"/>
    <cellStyle name="Normal 8 2 4 5 2 4 4 2" xfId="14761"/>
    <cellStyle name="Normal 8 2 4 5 2 4 4 2 2" xfId="38556"/>
    <cellStyle name="Normal 8 2 4 5 2 4 4 3" xfId="22692"/>
    <cellStyle name="Normal 8 2 4 5 2 4 4 3 2" xfId="46486"/>
    <cellStyle name="Normal 8 2 4 5 2 4 4 4" xfId="30626"/>
    <cellStyle name="Normal 8 2 4 5 2 4 5" xfId="8818"/>
    <cellStyle name="Normal 8 2 4 5 2 4 5 2" xfId="32613"/>
    <cellStyle name="Normal 8 2 4 5 2 4 6" xfId="16749"/>
    <cellStyle name="Normal 8 2 4 5 2 4 6 2" xfId="40543"/>
    <cellStyle name="Normal 8 2 4 5 2 4 7" xfId="24682"/>
    <cellStyle name="Normal 8 2 4 5 2 5" xfId="840"/>
    <cellStyle name="Normal 8 2 4 5 2 5 2" xfId="2824"/>
    <cellStyle name="Normal 8 2 4 5 2 5 2 2" xfId="10800"/>
    <cellStyle name="Normal 8 2 4 5 2 5 2 2 2" xfId="34595"/>
    <cellStyle name="Normal 8 2 4 5 2 5 2 3" xfId="18731"/>
    <cellStyle name="Normal 8 2 4 5 2 5 2 3 2" xfId="42525"/>
    <cellStyle name="Normal 8 2 4 5 2 5 2 4" xfId="26664"/>
    <cellStyle name="Normal 8 2 4 5 2 5 3" xfId="4806"/>
    <cellStyle name="Normal 8 2 4 5 2 5 3 2" xfId="12781"/>
    <cellStyle name="Normal 8 2 4 5 2 5 3 2 2" xfId="36576"/>
    <cellStyle name="Normal 8 2 4 5 2 5 3 3" xfId="20712"/>
    <cellStyle name="Normal 8 2 4 5 2 5 3 3 2" xfId="44506"/>
    <cellStyle name="Normal 8 2 4 5 2 5 3 4" xfId="28645"/>
    <cellStyle name="Normal 8 2 4 5 2 5 4" xfId="6829"/>
    <cellStyle name="Normal 8 2 4 5 2 5 4 2" xfId="14762"/>
    <cellStyle name="Normal 8 2 4 5 2 5 4 2 2" xfId="38557"/>
    <cellStyle name="Normal 8 2 4 5 2 5 4 3" xfId="22693"/>
    <cellStyle name="Normal 8 2 4 5 2 5 4 3 2" xfId="46487"/>
    <cellStyle name="Normal 8 2 4 5 2 5 4 4" xfId="30627"/>
    <cellStyle name="Normal 8 2 4 5 2 5 5" xfId="8819"/>
    <cellStyle name="Normal 8 2 4 5 2 5 5 2" xfId="32614"/>
    <cellStyle name="Normal 8 2 4 5 2 5 6" xfId="16750"/>
    <cellStyle name="Normal 8 2 4 5 2 5 6 2" xfId="40544"/>
    <cellStyle name="Normal 8 2 4 5 2 5 7" xfId="24683"/>
    <cellStyle name="Normal 8 2 4 5 2 6" xfId="2820"/>
    <cellStyle name="Normal 8 2 4 5 2 6 2" xfId="10796"/>
    <cellStyle name="Normal 8 2 4 5 2 6 2 2" xfId="34591"/>
    <cellStyle name="Normal 8 2 4 5 2 6 3" xfId="18727"/>
    <cellStyle name="Normal 8 2 4 5 2 6 3 2" xfId="42521"/>
    <cellStyle name="Normal 8 2 4 5 2 6 4" xfId="26660"/>
    <cellStyle name="Normal 8 2 4 5 2 7" xfId="4802"/>
    <cellStyle name="Normal 8 2 4 5 2 7 2" xfId="12777"/>
    <cellStyle name="Normal 8 2 4 5 2 7 2 2" xfId="36572"/>
    <cellStyle name="Normal 8 2 4 5 2 7 3" xfId="20708"/>
    <cellStyle name="Normal 8 2 4 5 2 7 3 2" xfId="44502"/>
    <cellStyle name="Normal 8 2 4 5 2 7 4" xfId="28641"/>
    <cellStyle name="Normal 8 2 4 5 2 8" xfId="6825"/>
    <cellStyle name="Normal 8 2 4 5 2 8 2" xfId="14758"/>
    <cellStyle name="Normal 8 2 4 5 2 8 2 2" xfId="38553"/>
    <cellStyle name="Normal 8 2 4 5 2 8 3" xfId="22689"/>
    <cellStyle name="Normal 8 2 4 5 2 8 3 2" xfId="46483"/>
    <cellStyle name="Normal 8 2 4 5 2 8 4" xfId="30623"/>
    <cellStyle name="Normal 8 2 4 5 2 9" xfId="8815"/>
    <cellStyle name="Normal 8 2 4 5 2 9 2" xfId="32610"/>
    <cellStyle name="Normal 8 2 4 5 3" xfId="841"/>
    <cellStyle name="Normal 8 2 4 5 3 2" xfId="2825"/>
    <cellStyle name="Normal 8 2 4 5 3 2 2" xfId="10801"/>
    <cellStyle name="Normal 8 2 4 5 3 2 2 2" xfId="34596"/>
    <cellStyle name="Normal 8 2 4 5 3 2 3" xfId="18732"/>
    <cellStyle name="Normal 8 2 4 5 3 2 3 2" xfId="42526"/>
    <cellStyle name="Normal 8 2 4 5 3 2 4" xfId="26665"/>
    <cellStyle name="Normal 8 2 4 5 3 3" xfId="4807"/>
    <cellStyle name="Normal 8 2 4 5 3 3 2" xfId="12782"/>
    <cellStyle name="Normal 8 2 4 5 3 3 2 2" xfId="36577"/>
    <cellStyle name="Normal 8 2 4 5 3 3 3" xfId="20713"/>
    <cellStyle name="Normal 8 2 4 5 3 3 3 2" xfId="44507"/>
    <cellStyle name="Normal 8 2 4 5 3 3 4" xfId="28646"/>
    <cellStyle name="Normal 8 2 4 5 3 4" xfId="6830"/>
    <cellStyle name="Normal 8 2 4 5 3 4 2" xfId="14763"/>
    <cellStyle name="Normal 8 2 4 5 3 4 2 2" xfId="38558"/>
    <cellStyle name="Normal 8 2 4 5 3 4 3" xfId="22694"/>
    <cellStyle name="Normal 8 2 4 5 3 4 3 2" xfId="46488"/>
    <cellStyle name="Normal 8 2 4 5 3 4 4" xfId="30628"/>
    <cellStyle name="Normal 8 2 4 5 3 5" xfId="8820"/>
    <cellStyle name="Normal 8 2 4 5 3 5 2" xfId="32615"/>
    <cellStyle name="Normal 8 2 4 5 3 6" xfId="16751"/>
    <cellStyle name="Normal 8 2 4 5 3 6 2" xfId="40545"/>
    <cellStyle name="Normal 8 2 4 5 3 7" xfId="24684"/>
    <cellStyle name="Normal 8 2 4 5 4" xfId="842"/>
    <cellStyle name="Normal 8 2 4 5 4 2" xfId="2826"/>
    <cellStyle name="Normal 8 2 4 5 4 2 2" xfId="10802"/>
    <cellStyle name="Normal 8 2 4 5 4 2 2 2" xfId="34597"/>
    <cellStyle name="Normal 8 2 4 5 4 2 3" xfId="18733"/>
    <cellStyle name="Normal 8 2 4 5 4 2 3 2" xfId="42527"/>
    <cellStyle name="Normal 8 2 4 5 4 2 4" xfId="26666"/>
    <cellStyle name="Normal 8 2 4 5 4 3" xfId="4808"/>
    <cellStyle name="Normal 8 2 4 5 4 3 2" xfId="12783"/>
    <cellStyle name="Normal 8 2 4 5 4 3 2 2" xfId="36578"/>
    <cellStyle name="Normal 8 2 4 5 4 3 3" xfId="20714"/>
    <cellStyle name="Normal 8 2 4 5 4 3 3 2" xfId="44508"/>
    <cellStyle name="Normal 8 2 4 5 4 3 4" xfId="28647"/>
    <cellStyle name="Normal 8 2 4 5 4 4" xfId="6831"/>
    <cellStyle name="Normal 8 2 4 5 4 4 2" xfId="14764"/>
    <cellStyle name="Normal 8 2 4 5 4 4 2 2" xfId="38559"/>
    <cellStyle name="Normal 8 2 4 5 4 4 3" xfId="22695"/>
    <cellStyle name="Normal 8 2 4 5 4 4 3 2" xfId="46489"/>
    <cellStyle name="Normal 8 2 4 5 4 4 4" xfId="30629"/>
    <cellStyle name="Normal 8 2 4 5 4 5" xfId="8821"/>
    <cellStyle name="Normal 8 2 4 5 4 5 2" xfId="32616"/>
    <cellStyle name="Normal 8 2 4 5 4 6" xfId="16752"/>
    <cellStyle name="Normal 8 2 4 5 4 6 2" xfId="40546"/>
    <cellStyle name="Normal 8 2 4 5 4 7" xfId="24685"/>
    <cellStyle name="Normal 8 2 4 5 5" xfId="843"/>
    <cellStyle name="Normal 8 2 4 5 5 2" xfId="2827"/>
    <cellStyle name="Normal 8 2 4 5 5 2 2" xfId="10803"/>
    <cellStyle name="Normal 8 2 4 5 5 2 2 2" xfId="34598"/>
    <cellStyle name="Normal 8 2 4 5 5 2 3" xfId="18734"/>
    <cellStyle name="Normal 8 2 4 5 5 2 3 2" xfId="42528"/>
    <cellStyle name="Normal 8 2 4 5 5 2 4" xfId="26667"/>
    <cellStyle name="Normal 8 2 4 5 5 3" xfId="4809"/>
    <cellStyle name="Normal 8 2 4 5 5 3 2" xfId="12784"/>
    <cellStyle name="Normal 8 2 4 5 5 3 2 2" xfId="36579"/>
    <cellStyle name="Normal 8 2 4 5 5 3 3" xfId="20715"/>
    <cellStyle name="Normal 8 2 4 5 5 3 3 2" xfId="44509"/>
    <cellStyle name="Normal 8 2 4 5 5 3 4" xfId="28648"/>
    <cellStyle name="Normal 8 2 4 5 5 4" xfId="6832"/>
    <cellStyle name="Normal 8 2 4 5 5 4 2" xfId="14765"/>
    <cellStyle name="Normal 8 2 4 5 5 4 2 2" xfId="38560"/>
    <cellStyle name="Normal 8 2 4 5 5 4 3" xfId="22696"/>
    <cellStyle name="Normal 8 2 4 5 5 4 3 2" xfId="46490"/>
    <cellStyle name="Normal 8 2 4 5 5 4 4" xfId="30630"/>
    <cellStyle name="Normal 8 2 4 5 5 5" xfId="8822"/>
    <cellStyle name="Normal 8 2 4 5 5 5 2" xfId="32617"/>
    <cellStyle name="Normal 8 2 4 5 5 6" xfId="16753"/>
    <cellStyle name="Normal 8 2 4 5 5 6 2" xfId="40547"/>
    <cellStyle name="Normal 8 2 4 5 5 7" xfId="24686"/>
    <cellStyle name="Normal 8 2 4 5 6" xfId="844"/>
    <cellStyle name="Normal 8 2 4 5 6 2" xfId="2828"/>
    <cellStyle name="Normal 8 2 4 5 6 2 2" xfId="10804"/>
    <cellStyle name="Normal 8 2 4 5 6 2 2 2" xfId="34599"/>
    <cellStyle name="Normal 8 2 4 5 6 2 3" xfId="18735"/>
    <cellStyle name="Normal 8 2 4 5 6 2 3 2" xfId="42529"/>
    <cellStyle name="Normal 8 2 4 5 6 2 4" xfId="26668"/>
    <cellStyle name="Normal 8 2 4 5 6 3" xfId="4810"/>
    <cellStyle name="Normal 8 2 4 5 6 3 2" xfId="12785"/>
    <cellStyle name="Normal 8 2 4 5 6 3 2 2" xfId="36580"/>
    <cellStyle name="Normal 8 2 4 5 6 3 3" xfId="20716"/>
    <cellStyle name="Normal 8 2 4 5 6 3 3 2" xfId="44510"/>
    <cellStyle name="Normal 8 2 4 5 6 3 4" xfId="28649"/>
    <cellStyle name="Normal 8 2 4 5 6 4" xfId="6833"/>
    <cellStyle name="Normal 8 2 4 5 6 4 2" xfId="14766"/>
    <cellStyle name="Normal 8 2 4 5 6 4 2 2" xfId="38561"/>
    <cellStyle name="Normal 8 2 4 5 6 4 3" xfId="22697"/>
    <cellStyle name="Normal 8 2 4 5 6 4 3 2" xfId="46491"/>
    <cellStyle name="Normal 8 2 4 5 6 4 4" xfId="30631"/>
    <cellStyle name="Normal 8 2 4 5 6 5" xfId="8823"/>
    <cellStyle name="Normal 8 2 4 5 6 5 2" xfId="32618"/>
    <cellStyle name="Normal 8 2 4 5 6 6" xfId="16754"/>
    <cellStyle name="Normal 8 2 4 5 6 6 2" xfId="40548"/>
    <cellStyle name="Normal 8 2 4 5 6 7" xfId="24687"/>
    <cellStyle name="Normal 8 2 4 5 7" xfId="2819"/>
    <cellStyle name="Normal 8 2 4 5 7 2" xfId="10795"/>
    <cellStyle name="Normal 8 2 4 5 7 2 2" xfId="34590"/>
    <cellStyle name="Normal 8 2 4 5 7 3" xfId="18726"/>
    <cellStyle name="Normal 8 2 4 5 7 3 2" xfId="42520"/>
    <cellStyle name="Normal 8 2 4 5 7 4" xfId="26659"/>
    <cellStyle name="Normal 8 2 4 5 8" xfId="4801"/>
    <cellStyle name="Normal 8 2 4 5 8 2" xfId="12776"/>
    <cellStyle name="Normal 8 2 4 5 8 2 2" xfId="36571"/>
    <cellStyle name="Normal 8 2 4 5 8 3" xfId="20707"/>
    <cellStyle name="Normal 8 2 4 5 8 3 2" xfId="44501"/>
    <cellStyle name="Normal 8 2 4 5 8 4" xfId="28640"/>
    <cellStyle name="Normal 8 2 4 5 9" xfId="6824"/>
    <cellStyle name="Normal 8 2 4 5 9 2" xfId="14757"/>
    <cellStyle name="Normal 8 2 4 5 9 2 2" xfId="38552"/>
    <cellStyle name="Normal 8 2 4 5 9 3" xfId="22688"/>
    <cellStyle name="Normal 8 2 4 5 9 3 2" xfId="46482"/>
    <cellStyle name="Normal 8 2 4 5 9 4" xfId="30622"/>
    <cellStyle name="Normal 8 2 4 6" xfId="845"/>
    <cellStyle name="Normal 8 2 4 6 10" xfId="8824"/>
    <cellStyle name="Normal 8 2 4 6 10 2" xfId="32619"/>
    <cellStyle name="Normal 8 2 4 6 11" xfId="16755"/>
    <cellStyle name="Normal 8 2 4 6 11 2" xfId="40549"/>
    <cellStyle name="Normal 8 2 4 6 12" xfId="24688"/>
    <cellStyle name="Normal 8 2 4 6 2" xfId="846"/>
    <cellStyle name="Normal 8 2 4 6 2 10" xfId="16756"/>
    <cellStyle name="Normal 8 2 4 6 2 10 2" xfId="40550"/>
    <cellStyle name="Normal 8 2 4 6 2 11" xfId="24689"/>
    <cellStyle name="Normal 8 2 4 6 2 2" xfId="847"/>
    <cellStyle name="Normal 8 2 4 6 2 2 2" xfId="2831"/>
    <cellStyle name="Normal 8 2 4 6 2 2 2 2" xfId="10807"/>
    <cellStyle name="Normal 8 2 4 6 2 2 2 2 2" xfId="34602"/>
    <cellStyle name="Normal 8 2 4 6 2 2 2 3" xfId="18738"/>
    <cellStyle name="Normal 8 2 4 6 2 2 2 3 2" xfId="42532"/>
    <cellStyle name="Normal 8 2 4 6 2 2 2 4" xfId="26671"/>
    <cellStyle name="Normal 8 2 4 6 2 2 3" xfId="4813"/>
    <cellStyle name="Normal 8 2 4 6 2 2 3 2" xfId="12788"/>
    <cellStyle name="Normal 8 2 4 6 2 2 3 2 2" xfId="36583"/>
    <cellStyle name="Normal 8 2 4 6 2 2 3 3" xfId="20719"/>
    <cellStyle name="Normal 8 2 4 6 2 2 3 3 2" xfId="44513"/>
    <cellStyle name="Normal 8 2 4 6 2 2 3 4" xfId="28652"/>
    <cellStyle name="Normal 8 2 4 6 2 2 4" xfId="6836"/>
    <cellStyle name="Normal 8 2 4 6 2 2 4 2" xfId="14769"/>
    <cellStyle name="Normal 8 2 4 6 2 2 4 2 2" xfId="38564"/>
    <cellStyle name="Normal 8 2 4 6 2 2 4 3" xfId="22700"/>
    <cellStyle name="Normal 8 2 4 6 2 2 4 3 2" xfId="46494"/>
    <cellStyle name="Normal 8 2 4 6 2 2 4 4" xfId="30634"/>
    <cellStyle name="Normal 8 2 4 6 2 2 5" xfId="8826"/>
    <cellStyle name="Normal 8 2 4 6 2 2 5 2" xfId="32621"/>
    <cellStyle name="Normal 8 2 4 6 2 2 6" xfId="16757"/>
    <cellStyle name="Normal 8 2 4 6 2 2 6 2" xfId="40551"/>
    <cellStyle name="Normal 8 2 4 6 2 2 7" xfId="24690"/>
    <cellStyle name="Normal 8 2 4 6 2 3" xfId="848"/>
    <cellStyle name="Normal 8 2 4 6 2 3 2" xfId="2832"/>
    <cellStyle name="Normal 8 2 4 6 2 3 2 2" xfId="10808"/>
    <cellStyle name="Normal 8 2 4 6 2 3 2 2 2" xfId="34603"/>
    <cellStyle name="Normal 8 2 4 6 2 3 2 3" xfId="18739"/>
    <cellStyle name="Normal 8 2 4 6 2 3 2 3 2" xfId="42533"/>
    <cellStyle name="Normal 8 2 4 6 2 3 2 4" xfId="26672"/>
    <cellStyle name="Normal 8 2 4 6 2 3 3" xfId="4814"/>
    <cellStyle name="Normal 8 2 4 6 2 3 3 2" xfId="12789"/>
    <cellStyle name="Normal 8 2 4 6 2 3 3 2 2" xfId="36584"/>
    <cellStyle name="Normal 8 2 4 6 2 3 3 3" xfId="20720"/>
    <cellStyle name="Normal 8 2 4 6 2 3 3 3 2" xfId="44514"/>
    <cellStyle name="Normal 8 2 4 6 2 3 3 4" xfId="28653"/>
    <cellStyle name="Normal 8 2 4 6 2 3 4" xfId="6837"/>
    <cellStyle name="Normal 8 2 4 6 2 3 4 2" xfId="14770"/>
    <cellStyle name="Normal 8 2 4 6 2 3 4 2 2" xfId="38565"/>
    <cellStyle name="Normal 8 2 4 6 2 3 4 3" xfId="22701"/>
    <cellStyle name="Normal 8 2 4 6 2 3 4 3 2" xfId="46495"/>
    <cellStyle name="Normal 8 2 4 6 2 3 4 4" xfId="30635"/>
    <cellStyle name="Normal 8 2 4 6 2 3 5" xfId="8827"/>
    <cellStyle name="Normal 8 2 4 6 2 3 5 2" xfId="32622"/>
    <cellStyle name="Normal 8 2 4 6 2 3 6" xfId="16758"/>
    <cellStyle name="Normal 8 2 4 6 2 3 6 2" xfId="40552"/>
    <cellStyle name="Normal 8 2 4 6 2 3 7" xfId="24691"/>
    <cellStyle name="Normal 8 2 4 6 2 4" xfId="849"/>
    <cellStyle name="Normal 8 2 4 6 2 4 2" xfId="2833"/>
    <cellStyle name="Normal 8 2 4 6 2 4 2 2" xfId="10809"/>
    <cellStyle name="Normal 8 2 4 6 2 4 2 2 2" xfId="34604"/>
    <cellStyle name="Normal 8 2 4 6 2 4 2 3" xfId="18740"/>
    <cellStyle name="Normal 8 2 4 6 2 4 2 3 2" xfId="42534"/>
    <cellStyle name="Normal 8 2 4 6 2 4 2 4" xfId="26673"/>
    <cellStyle name="Normal 8 2 4 6 2 4 3" xfId="4815"/>
    <cellStyle name="Normal 8 2 4 6 2 4 3 2" xfId="12790"/>
    <cellStyle name="Normal 8 2 4 6 2 4 3 2 2" xfId="36585"/>
    <cellStyle name="Normal 8 2 4 6 2 4 3 3" xfId="20721"/>
    <cellStyle name="Normal 8 2 4 6 2 4 3 3 2" xfId="44515"/>
    <cellStyle name="Normal 8 2 4 6 2 4 3 4" xfId="28654"/>
    <cellStyle name="Normal 8 2 4 6 2 4 4" xfId="6838"/>
    <cellStyle name="Normal 8 2 4 6 2 4 4 2" xfId="14771"/>
    <cellStyle name="Normal 8 2 4 6 2 4 4 2 2" xfId="38566"/>
    <cellStyle name="Normal 8 2 4 6 2 4 4 3" xfId="22702"/>
    <cellStyle name="Normal 8 2 4 6 2 4 4 3 2" xfId="46496"/>
    <cellStyle name="Normal 8 2 4 6 2 4 4 4" xfId="30636"/>
    <cellStyle name="Normal 8 2 4 6 2 4 5" xfId="8828"/>
    <cellStyle name="Normal 8 2 4 6 2 4 5 2" xfId="32623"/>
    <cellStyle name="Normal 8 2 4 6 2 4 6" xfId="16759"/>
    <cellStyle name="Normal 8 2 4 6 2 4 6 2" xfId="40553"/>
    <cellStyle name="Normal 8 2 4 6 2 4 7" xfId="24692"/>
    <cellStyle name="Normal 8 2 4 6 2 5" xfId="850"/>
    <cellStyle name="Normal 8 2 4 6 2 5 2" xfId="2834"/>
    <cellStyle name="Normal 8 2 4 6 2 5 2 2" xfId="10810"/>
    <cellStyle name="Normal 8 2 4 6 2 5 2 2 2" xfId="34605"/>
    <cellStyle name="Normal 8 2 4 6 2 5 2 3" xfId="18741"/>
    <cellStyle name="Normal 8 2 4 6 2 5 2 3 2" xfId="42535"/>
    <cellStyle name="Normal 8 2 4 6 2 5 2 4" xfId="26674"/>
    <cellStyle name="Normal 8 2 4 6 2 5 3" xfId="4816"/>
    <cellStyle name="Normal 8 2 4 6 2 5 3 2" xfId="12791"/>
    <cellStyle name="Normal 8 2 4 6 2 5 3 2 2" xfId="36586"/>
    <cellStyle name="Normal 8 2 4 6 2 5 3 3" xfId="20722"/>
    <cellStyle name="Normal 8 2 4 6 2 5 3 3 2" xfId="44516"/>
    <cellStyle name="Normal 8 2 4 6 2 5 3 4" xfId="28655"/>
    <cellStyle name="Normal 8 2 4 6 2 5 4" xfId="6839"/>
    <cellStyle name="Normal 8 2 4 6 2 5 4 2" xfId="14772"/>
    <cellStyle name="Normal 8 2 4 6 2 5 4 2 2" xfId="38567"/>
    <cellStyle name="Normal 8 2 4 6 2 5 4 3" xfId="22703"/>
    <cellStyle name="Normal 8 2 4 6 2 5 4 3 2" xfId="46497"/>
    <cellStyle name="Normal 8 2 4 6 2 5 4 4" xfId="30637"/>
    <cellStyle name="Normal 8 2 4 6 2 5 5" xfId="8829"/>
    <cellStyle name="Normal 8 2 4 6 2 5 5 2" xfId="32624"/>
    <cellStyle name="Normal 8 2 4 6 2 5 6" xfId="16760"/>
    <cellStyle name="Normal 8 2 4 6 2 5 6 2" xfId="40554"/>
    <cellStyle name="Normal 8 2 4 6 2 5 7" xfId="24693"/>
    <cellStyle name="Normal 8 2 4 6 2 6" xfId="2830"/>
    <cellStyle name="Normal 8 2 4 6 2 6 2" xfId="10806"/>
    <cellStyle name="Normal 8 2 4 6 2 6 2 2" xfId="34601"/>
    <cellStyle name="Normal 8 2 4 6 2 6 3" xfId="18737"/>
    <cellStyle name="Normal 8 2 4 6 2 6 3 2" xfId="42531"/>
    <cellStyle name="Normal 8 2 4 6 2 6 4" xfId="26670"/>
    <cellStyle name="Normal 8 2 4 6 2 7" xfId="4812"/>
    <cellStyle name="Normal 8 2 4 6 2 7 2" xfId="12787"/>
    <cellStyle name="Normal 8 2 4 6 2 7 2 2" xfId="36582"/>
    <cellStyle name="Normal 8 2 4 6 2 7 3" xfId="20718"/>
    <cellStyle name="Normal 8 2 4 6 2 7 3 2" xfId="44512"/>
    <cellStyle name="Normal 8 2 4 6 2 7 4" xfId="28651"/>
    <cellStyle name="Normal 8 2 4 6 2 8" xfId="6835"/>
    <cellStyle name="Normal 8 2 4 6 2 8 2" xfId="14768"/>
    <cellStyle name="Normal 8 2 4 6 2 8 2 2" xfId="38563"/>
    <cellStyle name="Normal 8 2 4 6 2 8 3" xfId="22699"/>
    <cellStyle name="Normal 8 2 4 6 2 8 3 2" xfId="46493"/>
    <cellStyle name="Normal 8 2 4 6 2 8 4" xfId="30633"/>
    <cellStyle name="Normal 8 2 4 6 2 9" xfId="8825"/>
    <cellStyle name="Normal 8 2 4 6 2 9 2" xfId="32620"/>
    <cellStyle name="Normal 8 2 4 6 3" xfId="851"/>
    <cellStyle name="Normal 8 2 4 6 3 2" xfId="2835"/>
    <cellStyle name="Normal 8 2 4 6 3 2 2" xfId="10811"/>
    <cellStyle name="Normal 8 2 4 6 3 2 2 2" xfId="34606"/>
    <cellStyle name="Normal 8 2 4 6 3 2 3" xfId="18742"/>
    <cellStyle name="Normal 8 2 4 6 3 2 3 2" xfId="42536"/>
    <cellStyle name="Normal 8 2 4 6 3 2 4" xfId="26675"/>
    <cellStyle name="Normal 8 2 4 6 3 3" xfId="4817"/>
    <cellStyle name="Normal 8 2 4 6 3 3 2" xfId="12792"/>
    <cellStyle name="Normal 8 2 4 6 3 3 2 2" xfId="36587"/>
    <cellStyle name="Normal 8 2 4 6 3 3 3" xfId="20723"/>
    <cellStyle name="Normal 8 2 4 6 3 3 3 2" xfId="44517"/>
    <cellStyle name="Normal 8 2 4 6 3 3 4" xfId="28656"/>
    <cellStyle name="Normal 8 2 4 6 3 4" xfId="6840"/>
    <cellStyle name="Normal 8 2 4 6 3 4 2" xfId="14773"/>
    <cellStyle name="Normal 8 2 4 6 3 4 2 2" xfId="38568"/>
    <cellStyle name="Normal 8 2 4 6 3 4 3" xfId="22704"/>
    <cellStyle name="Normal 8 2 4 6 3 4 3 2" xfId="46498"/>
    <cellStyle name="Normal 8 2 4 6 3 4 4" xfId="30638"/>
    <cellStyle name="Normal 8 2 4 6 3 5" xfId="8830"/>
    <cellStyle name="Normal 8 2 4 6 3 5 2" xfId="32625"/>
    <cellStyle name="Normal 8 2 4 6 3 6" xfId="16761"/>
    <cellStyle name="Normal 8 2 4 6 3 6 2" xfId="40555"/>
    <cellStyle name="Normal 8 2 4 6 3 7" xfId="24694"/>
    <cellStyle name="Normal 8 2 4 6 4" xfId="852"/>
    <cellStyle name="Normal 8 2 4 6 4 2" xfId="2836"/>
    <cellStyle name="Normal 8 2 4 6 4 2 2" xfId="10812"/>
    <cellStyle name="Normal 8 2 4 6 4 2 2 2" xfId="34607"/>
    <cellStyle name="Normal 8 2 4 6 4 2 3" xfId="18743"/>
    <cellStyle name="Normal 8 2 4 6 4 2 3 2" xfId="42537"/>
    <cellStyle name="Normal 8 2 4 6 4 2 4" xfId="26676"/>
    <cellStyle name="Normal 8 2 4 6 4 3" xfId="4818"/>
    <cellStyle name="Normal 8 2 4 6 4 3 2" xfId="12793"/>
    <cellStyle name="Normal 8 2 4 6 4 3 2 2" xfId="36588"/>
    <cellStyle name="Normal 8 2 4 6 4 3 3" xfId="20724"/>
    <cellStyle name="Normal 8 2 4 6 4 3 3 2" xfId="44518"/>
    <cellStyle name="Normal 8 2 4 6 4 3 4" xfId="28657"/>
    <cellStyle name="Normal 8 2 4 6 4 4" xfId="6841"/>
    <cellStyle name="Normal 8 2 4 6 4 4 2" xfId="14774"/>
    <cellStyle name="Normal 8 2 4 6 4 4 2 2" xfId="38569"/>
    <cellStyle name="Normal 8 2 4 6 4 4 3" xfId="22705"/>
    <cellStyle name="Normal 8 2 4 6 4 4 3 2" xfId="46499"/>
    <cellStyle name="Normal 8 2 4 6 4 4 4" xfId="30639"/>
    <cellStyle name="Normal 8 2 4 6 4 5" xfId="8831"/>
    <cellStyle name="Normal 8 2 4 6 4 5 2" xfId="32626"/>
    <cellStyle name="Normal 8 2 4 6 4 6" xfId="16762"/>
    <cellStyle name="Normal 8 2 4 6 4 6 2" xfId="40556"/>
    <cellStyle name="Normal 8 2 4 6 4 7" xfId="24695"/>
    <cellStyle name="Normal 8 2 4 6 5" xfId="853"/>
    <cellStyle name="Normal 8 2 4 6 5 2" xfId="2837"/>
    <cellStyle name="Normal 8 2 4 6 5 2 2" xfId="10813"/>
    <cellStyle name="Normal 8 2 4 6 5 2 2 2" xfId="34608"/>
    <cellStyle name="Normal 8 2 4 6 5 2 3" xfId="18744"/>
    <cellStyle name="Normal 8 2 4 6 5 2 3 2" xfId="42538"/>
    <cellStyle name="Normal 8 2 4 6 5 2 4" xfId="26677"/>
    <cellStyle name="Normal 8 2 4 6 5 3" xfId="4819"/>
    <cellStyle name="Normal 8 2 4 6 5 3 2" xfId="12794"/>
    <cellStyle name="Normal 8 2 4 6 5 3 2 2" xfId="36589"/>
    <cellStyle name="Normal 8 2 4 6 5 3 3" xfId="20725"/>
    <cellStyle name="Normal 8 2 4 6 5 3 3 2" xfId="44519"/>
    <cellStyle name="Normal 8 2 4 6 5 3 4" xfId="28658"/>
    <cellStyle name="Normal 8 2 4 6 5 4" xfId="6842"/>
    <cellStyle name="Normal 8 2 4 6 5 4 2" xfId="14775"/>
    <cellStyle name="Normal 8 2 4 6 5 4 2 2" xfId="38570"/>
    <cellStyle name="Normal 8 2 4 6 5 4 3" xfId="22706"/>
    <cellStyle name="Normal 8 2 4 6 5 4 3 2" xfId="46500"/>
    <cellStyle name="Normal 8 2 4 6 5 4 4" xfId="30640"/>
    <cellStyle name="Normal 8 2 4 6 5 5" xfId="8832"/>
    <cellStyle name="Normal 8 2 4 6 5 5 2" xfId="32627"/>
    <cellStyle name="Normal 8 2 4 6 5 6" xfId="16763"/>
    <cellStyle name="Normal 8 2 4 6 5 6 2" xfId="40557"/>
    <cellStyle name="Normal 8 2 4 6 5 7" xfId="24696"/>
    <cellStyle name="Normal 8 2 4 6 6" xfId="854"/>
    <cellStyle name="Normal 8 2 4 6 6 2" xfId="2838"/>
    <cellStyle name="Normal 8 2 4 6 6 2 2" xfId="10814"/>
    <cellStyle name="Normal 8 2 4 6 6 2 2 2" xfId="34609"/>
    <cellStyle name="Normal 8 2 4 6 6 2 3" xfId="18745"/>
    <cellStyle name="Normal 8 2 4 6 6 2 3 2" xfId="42539"/>
    <cellStyle name="Normal 8 2 4 6 6 2 4" xfId="26678"/>
    <cellStyle name="Normal 8 2 4 6 6 3" xfId="4820"/>
    <cellStyle name="Normal 8 2 4 6 6 3 2" xfId="12795"/>
    <cellStyle name="Normal 8 2 4 6 6 3 2 2" xfId="36590"/>
    <cellStyle name="Normal 8 2 4 6 6 3 3" xfId="20726"/>
    <cellStyle name="Normal 8 2 4 6 6 3 3 2" xfId="44520"/>
    <cellStyle name="Normal 8 2 4 6 6 3 4" xfId="28659"/>
    <cellStyle name="Normal 8 2 4 6 6 4" xfId="6843"/>
    <cellStyle name="Normal 8 2 4 6 6 4 2" xfId="14776"/>
    <cellStyle name="Normal 8 2 4 6 6 4 2 2" xfId="38571"/>
    <cellStyle name="Normal 8 2 4 6 6 4 3" xfId="22707"/>
    <cellStyle name="Normal 8 2 4 6 6 4 3 2" xfId="46501"/>
    <cellStyle name="Normal 8 2 4 6 6 4 4" xfId="30641"/>
    <cellStyle name="Normal 8 2 4 6 6 5" xfId="8833"/>
    <cellStyle name="Normal 8 2 4 6 6 5 2" xfId="32628"/>
    <cellStyle name="Normal 8 2 4 6 6 6" xfId="16764"/>
    <cellStyle name="Normal 8 2 4 6 6 6 2" xfId="40558"/>
    <cellStyle name="Normal 8 2 4 6 6 7" xfId="24697"/>
    <cellStyle name="Normal 8 2 4 6 7" xfId="2829"/>
    <cellStyle name="Normal 8 2 4 6 7 2" xfId="10805"/>
    <cellStyle name="Normal 8 2 4 6 7 2 2" xfId="34600"/>
    <cellStyle name="Normal 8 2 4 6 7 3" xfId="18736"/>
    <cellStyle name="Normal 8 2 4 6 7 3 2" xfId="42530"/>
    <cellStyle name="Normal 8 2 4 6 7 4" xfId="26669"/>
    <cellStyle name="Normal 8 2 4 6 8" xfId="4811"/>
    <cellStyle name="Normal 8 2 4 6 8 2" xfId="12786"/>
    <cellStyle name="Normal 8 2 4 6 8 2 2" xfId="36581"/>
    <cellStyle name="Normal 8 2 4 6 8 3" xfId="20717"/>
    <cellStyle name="Normal 8 2 4 6 8 3 2" xfId="44511"/>
    <cellStyle name="Normal 8 2 4 6 8 4" xfId="28650"/>
    <cellStyle name="Normal 8 2 4 6 9" xfId="6834"/>
    <cellStyle name="Normal 8 2 4 6 9 2" xfId="14767"/>
    <cellStyle name="Normal 8 2 4 6 9 2 2" xfId="38562"/>
    <cellStyle name="Normal 8 2 4 6 9 3" xfId="22698"/>
    <cellStyle name="Normal 8 2 4 6 9 3 2" xfId="46492"/>
    <cellStyle name="Normal 8 2 4 6 9 4" xfId="30632"/>
    <cellStyle name="Normal 8 2 4 7" xfId="855"/>
    <cellStyle name="Normal 8 2 4 7 10" xfId="16765"/>
    <cellStyle name="Normal 8 2 4 7 10 2" xfId="40559"/>
    <cellStyle name="Normal 8 2 4 7 11" xfId="24698"/>
    <cellStyle name="Normal 8 2 4 7 2" xfId="856"/>
    <cellStyle name="Normal 8 2 4 7 2 2" xfId="2840"/>
    <cellStyle name="Normal 8 2 4 7 2 2 2" xfId="10816"/>
    <cellStyle name="Normal 8 2 4 7 2 2 2 2" xfId="34611"/>
    <cellStyle name="Normal 8 2 4 7 2 2 3" xfId="18747"/>
    <cellStyle name="Normal 8 2 4 7 2 2 3 2" xfId="42541"/>
    <cellStyle name="Normal 8 2 4 7 2 2 4" xfId="26680"/>
    <cellStyle name="Normal 8 2 4 7 2 3" xfId="4822"/>
    <cellStyle name="Normal 8 2 4 7 2 3 2" xfId="12797"/>
    <cellStyle name="Normal 8 2 4 7 2 3 2 2" xfId="36592"/>
    <cellStyle name="Normal 8 2 4 7 2 3 3" xfId="20728"/>
    <cellStyle name="Normal 8 2 4 7 2 3 3 2" xfId="44522"/>
    <cellStyle name="Normal 8 2 4 7 2 3 4" xfId="28661"/>
    <cellStyle name="Normal 8 2 4 7 2 4" xfId="6845"/>
    <cellStyle name="Normal 8 2 4 7 2 4 2" xfId="14778"/>
    <cellStyle name="Normal 8 2 4 7 2 4 2 2" xfId="38573"/>
    <cellStyle name="Normal 8 2 4 7 2 4 3" xfId="22709"/>
    <cellStyle name="Normal 8 2 4 7 2 4 3 2" xfId="46503"/>
    <cellStyle name="Normal 8 2 4 7 2 4 4" xfId="30643"/>
    <cellStyle name="Normal 8 2 4 7 2 5" xfId="8835"/>
    <cellStyle name="Normal 8 2 4 7 2 5 2" xfId="32630"/>
    <cellStyle name="Normal 8 2 4 7 2 6" xfId="16766"/>
    <cellStyle name="Normal 8 2 4 7 2 6 2" xfId="40560"/>
    <cellStyle name="Normal 8 2 4 7 2 7" xfId="24699"/>
    <cellStyle name="Normal 8 2 4 7 3" xfId="857"/>
    <cellStyle name="Normal 8 2 4 7 3 2" xfId="2841"/>
    <cellStyle name="Normal 8 2 4 7 3 2 2" xfId="10817"/>
    <cellStyle name="Normal 8 2 4 7 3 2 2 2" xfId="34612"/>
    <cellStyle name="Normal 8 2 4 7 3 2 3" xfId="18748"/>
    <cellStyle name="Normal 8 2 4 7 3 2 3 2" xfId="42542"/>
    <cellStyle name="Normal 8 2 4 7 3 2 4" xfId="26681"/>
    <cellStyle name="Normal 8 2 4 7 3 3" xfId="4823"/>
    <cellStyle name="Normal 8 2 4 7 3 3 2" xfId="12798"/>
    <cellStyle name="Normal 8 2 4 7 3 3 2 2" xfId="36593"/>
    <cellStyle name="Normal 8 2 4 7 3 3 3" xfId="20729"/>
    <cellStyle name="Normal 8 2 4 7 3 3 3 2" xfId="44523"/>
    <cellStyle name="Normal 8 2 4 7 3 3 4" xfId="28662"/>
    <cellStyle name="Normal 8 2 4 7 3 4" xfId="6846"/>
    <cellStyle name="Normal 8 2 4 7 3 4 2" xfId="14779"/>
    <cellStyle name="Normal 8 2 4 7 3 4 2 2" xfId="38574"/>
    <cellStyle name="Normal 8 2 4 7 3 4 3" xfId="22710"/>
    <cellStyle name="Normal 8 2 4 7 3 4 3 2" xfId="46504"/>
    <cellStyle name="Normal 8 2 4 7 3 4 4" xfId="30644"/>
    <cellStyle name="Normal 8 2 4 7 3 5" xfId="8836"/>
    <cellStyle name="Normal 8 2 4 7 3 5 2" xfId="32631"/>
    <cellStyle name="Normal 8 2 4 7 3 6" xfId="16767"/>
    <cellStyle name="Normal 8 2 4 7 3 6 2" xfId="40561"/>
    <cellStyle name="Normal 8 2 4 7 3 7" xfId="24700"/>
    <cellStyle name="Normal 8 2 4 7 4" xfId="858"/>
    <cellStyle name="Normal 8 2 4 7 4 2" xfId="2842"/>
    <cellStyle name="Normal 8 2 4 7 4 2 2" xfId="10818"/>
    <cellStyle name="Normal 8 2 4 7 4 2 2 2" xfId="34613"/>
    <cellStyle name="Normal 8 2 4 7 4 2 3" xfId="18749"/>
    <cellStyle name="Normal 8 2 4 7 4 2 3 2" xfId="42543"/>
    <cellStyle name="Normal 8 2 4 7 4 2 4" xfId="26682"/>
    <cellStyle name="Normal 8 2 4 7 4 3" xfId="4824"/>
    <cellStyle name="Normal 8 2 4 7 4 3 2" xfId="12799"/>
    <cellStyle name="Normal 8 2 4 7 4 3 2 2" xfId="36594"/>
    <cellStyle name="Normal 8 2 4 7 4 3 3" xfId="20730"/>
    <cellStyle name="Normal 8 2 4 7 4 3 3 2" xfId="44524"/>
    <cellStyle name="Normal 8 2 4 7 4 3 4" xfId="28663"/>
    <cellStyle name="Normal 8 2 4 7 4 4" xfId="6847"/>
    <cellStyle name="Normal 8 2 4 7 4 4 2" xfId="14780"/>
    <cellStyle name="Normal 8 2 4 7 4 4 2 2" xfId="38575"/>
    <cellStyle name="Normal 8 2 4 7 4 4 3" xfId="22711"/>
    <cellStyle name="Normal 8 2 4 7 4 4 3 2" xfId="46505"/>
    <cellStyle name="Normal 8 2 4 7 4 4 4" xfId="30645"/>
    <cellStyle name="Normal 8 2 4 7 4 5" xfId="8837"/>
    <cellStyle name="Normal 8 2 4 7 4 5 2" xfId="32632"/>
    <cellStyle name="Normal 8 2 4 7 4 6" xfId="16768"/>
    <cellStyle name="Normal 8 2 4 7 4 6 2" xfId="40562"/>
    <cellStyle name="Normal 8 2 4 7 4 7" xfId="24701"/>
    <cellStyle name="Normal 8 2 4 7 5" xfId="859"/>
    <cellStyle name="Normal 8 2 4 7 5 2" xfId="2843"/>
    <cellStyle name="Normal 8 2 4 7 5 2 2" xfId="10819"/>
    <cellStyle name="Normal 8 2 4 7 5 2 2 2" xfId="34614"/>
    <cellStyle name="Normal 8 2 4 7 5 2 3" xfId="18750"/>
    <cellStyle name="Normal 8 2 4 7 5 2 3 2" xfId="42544"/>
    <cellStyle name="Normal 8 2 4 7 5 2 4" xfId="26683"/>
    <cellStyle name="Normal 8 2 4 7 5 3" xfId="4825"/>
    <cellStyle name="Normal 8 2 4 7 5 3 2" xfId="12800"/>
    <cellStyle name="Normal 8 2 4 7 5 3 2 2" xfId="36595"/>
    <cellStyle name="Normal 8 2 4 7 5 3 3" xfId="20731"/>
    <cellStyle name="Normal 8 2 4 7 5 3 3 2" xfId="44525"/>
    <cellStyle name="Normal 8 2 4 7 5 3 4" xfId="28664"/>
    <cellStyle name="Normal 8 2 4 7 5 4" xfId="6848"/>
    <cellStyle name="Normal 8 2 4 7 5 4 2" xfId="14781"/>
    <cellStyle name="Normal 8 2 4 7 5 4 2 2" xfId="38576"/>
    <cellStyle name="Normal 8 2 4 7 5 4 3" xfId="22712"/>
    <cellStyle name="Normal 8 2 4 7 5 4 3 2" xfId="46506"/>
    <cellStyle name="Normal 8 2 4 7 5 4 4" xfId="30646"/>
    <cellStyle name="Normal 8 2 4 7 5 5" xfId="8838"/>
    <cellStyle name="Normal 8 2 4 7 5 5 2" xfId="32633"/>
    <cellStyle name="Normal 8 2 4 7 5 6" xfId="16769"/>
    <cellStyle name="Normal 8 2 4 7 5 6 2" xfId="40563"/>
    <cellStyle name="Normal 8 2 4 7 5 7" xfId="24702"/>
    <cellStyle name="Normal 8 2 4 7 6" xfId="2839"/>
    <cellStyle name="Normal 8 2 4 7 6 2" xfId="10815"/>
    <cellStyle name="Normal 8 2 4 7 6 2 2" xfId="34610"/>
    <cellStyle name="Normal 8 2 4 7 6 3" xfId="18746"/>
    <cellStyle name="Normal 8 2 4 7 6 3 2" xfId="42540"/>
    <cellStyle name="Normal 8 2 4 7 6 4" xfId="26679"/>
    <cellStyle name="Normal 8 2 4 7 7" xfId="4821"/>
    <cellStyle name="Normal 8 2 4 7 7 2" xfId="12796"/>
    <cellStyle name="Normal 8 2 4 7 7 2 2" xfId="36591"/>
    <cellStyle name="Normal 8 2 4 7 7 3" xfId="20727"/>
    <cellStyle name="Normal 8 2 4 7 7 3 2" xfId="44521"/>
    <cellStyle name="Normal 8 2 4 7 7 4" xfId="28660"/>
    <cellStyle name="Normal 8 2 4 7 8" xfId="6844"/>
    <cellStyle name="Normal 8 2 4 7 8 2" xfId="14777"/>
    <cellStyle name="Normal 8 2 4 7 8 2 2" xfId="38572"/>
    <cellStyle name="Normal 8 2 4 7 8 3" xfId="22708"/>
    <cellStyle name="Normal 8 2 4 7 8 3 2" xfId="46502"/>
    <cellStyle name="Normal 8 2 4 7 8 4" xfId="30642"/>
    <cellStyle name="Normal 8 2 4 7 9" xfId="8834"/>
    <cellStyle name="Normal 8 2 4 7 9 2" xfId="32629"/>
    <cellStyle name="Normal 8 2 4 8" xfId="860"/>
    <cellStyle name="Normal 8 2 4 8 2" xfId="2844"/>
    <cellStyle name="Normal 8 2 4 8 2 2" xfId="10820"/>
    <cellStyle name="Normal 8 2 4 8 2 2 2" xfId="34615"/>
    <cellStyle name="Normal 8 2 4 8 2 3" xfId="18751"/>
    <cellStyle name="Normal 8 2 4 8 2 3 2" xfId="42545"/>
    <cellStyle name="Normal 8 2 4 8 2 4" xfId="26684"/>
    <cellStyle name="Normal 8 2 4 8 3" xfId="4826"/>
    <cellStyle name="Normal 8 2 4 8 3 2" xfId="12801"/>
    <cellStyle name="Normal 8 2 4 8 3 2 2" xfId="36596"/>
    <cellStyle name="Normal 8 2 4 8 3 3" xfId="20732"/>
    <cellStyle name="Normal 8 2 4 8 3 3 2" xfId="44526"/>
    <cellStyle name="Normal 8 2 4 8 3 4" xfId="28665"/>
    <cellStyle name="Normal 8 2 4 8 4" xfId="6849"/>
    <cellStyle name="Normal 8 2 4 8 4 2" xfId="14782"/>
    <cellStyle name="Normal 8 2 4 8 4 2 2" xfId="38577"/>
    <cellStyle name="Normal 8 2 4 8 4 3" xfId="22713"/>
    <cellStyle name="Normal 8 2 4 8 4 3 2" xfId="46507"/>
    <cellStyle name="Normal 8 2 4 8 4 4" xfId="30647"/>
    <cellStyle name="Normal 8 2 4 8 5" xfId="8839"/>
    <cellStyle name="Normal 8 2 4 8 5 2" xfId="32634"/>
    <cellStyle name="Normal 8 2 4 8 6" xfId="16770"/>
    <cellStyle name="Normal 8 2 4 8 6 2" xfId="40564"/>
    <cellStyle name="Normal 8 2 4 8 7" xfId="24703"/>
    <cellStyle name="Normal 8 2 4 9" xfId="861"/>
    <cellStyle name="Normal 8 2 4 9 2" xfId="2845"/>
    <cellStyle name="Normal 8 2 4 9 2 2" xfId="10821"/>
    <cellStyle name="Normal 8 2 4 9 2 2 2" xfId="34616"/>
    <cellStyle name="Normal 8 2 4 9 2 3" xfId="18752"/>
    <cellStyle name="Normal 8 2 4 9 2 3 2" xfId="42546"/>
    <cellStyle name="Normal 8 2 4 9 2 4" xfId="26685"/>
    <cellStyle name="Normal 8 2 4 9 3" xfId="4827"/>
    <cellStyle name="Normal 8 2 4 9 3 2" xfId="12802"/>
    <cellStyle name="Normal 8 2 4 9 3 2 2" xfId="36597"/>
    <cellStyle name="Normal 8 2 4 9 3 3" xfId="20733"/>
    <cellStyle name="Normal 8 2 4 9 3 3 2" xfId="44527"/>
    <cellStyle name="Normal 8 2 4 9 3 4" xfId="28666"/>
    <cellStyle name="Normal 8 2 4 9 4" xfId="6850"/>
    <cellStyle name="Normal 8 2 4 9 4 2" xfId="14783"/>
    <cellStyle name="Normal 8 2 4 9 4 2 2" xfId="38578"/>
    <cellStyle name="Normal 8 2 4 9 4 3" xfId="22714"/>
    <cellStyle name="Normal 8 2 4 9 4 3 2" xfId="46508"/>
    <cellStyle name="Normal 8 2 4 9 4 4" xfId="30648"/>
    <cellStyle name="Normal 8 2 4 9 5" xfId="8840"/>
    <cellStyle name="Normal 8 2 4 9 5 2" xfId="32635"/>
    <cellStyle name="Normal 8 2 4 9 6" xfId="16771"/>
    <cellStyle name="Normal 8 2 4 9 6 2" xfId="40565"/>
    <cellStyle name="Normal 8 2 4 9 7" xfId="24704"/>
    <cellStyle name="Normal 8 2 5" xfId="862"/>
    <cellStyle name="Normal 8 2 5 10" xfId="863"/>
    <cellStyle name="Normal 8 2 5 10 2" xfId="2847"/>
    <cellStyle name="Normal 8 2 5 10 2 2" xfId="10823"/>
    <cellStyle name="Normal 8 2 5 10 2 2 2" xfId="34618"/>
    <cellStyle name="Normal 8 2 5 10 2 3" xfId="18754"/>
    <cellStyle name="Normal 8 2 5 10 2 3 2" xfId="42548"/>
    <cellStyle name="Normal 8 2 5 10 2 4" xfId="26687"/>
    <cellStyle name="Normal 8 2 5 10 3" xfId="4829"/>
    <cellStyle name="Normal 8 2 5 10 3 2" xfId="12804"/>
    <cellStyle name="Normal 8 2 5 10 3 2 2" xfId="36599"/>
    <cellStyle name="Normal 8 2 5 10 3 3" xfId="20735"/>
    <cellStyle name="Normal 8 2 5 10 3 3 2" xfId="44529"/>
    <cellStyle name="Normal 8 2 5 10 3 4" xfId="28668"/>
    <cellStyle name="Normal 8 2 5 10 4" xfId="6852"/>
    <cellStyle name="Normal 8 2 5 10 4 2" xfId="14785"/>
    <cellStyle name="Normal 8 2 5 10 4 2 2" xfId="38580"/>
    <cellStyle name="Normal 8 2 5 10 4 3" xfId="22716"/>
    <cellStyle name="Normal 8 2 5 10 4 3 2" xfId="46510"/>
    <cellStyle name="Normal 8 2 5 10 4 4" xfId="30650"/>
    <cellStyle name="Normal 8 2 5 10 5" xfId="8842"/>
    <cellStyle name="Normal 8 2 5 10 5 2" xfId="32637"/>
    <cellStyle name="Normal 8 2 5 10 6" xfId="16773"/>
    <cellStyle name="Normal 8 2 5 10 6 2" xfId="40567"/>
    <cellStyle name="Normal 8 2 5 10 7" xfId="24706"/>
    <cellStyle name="Normal 8 2 5 11" xfId="864"/>
    <cellStyle name="Normal 8 2 5 11 2" xfId="2848"/>
    <cellStyle name="Normal 8 2 5 11 2 2" xfId="10824"/>
    <cellStyle name="Normal 8 2 5 11 2 2 2" xfId="34619"/>
    <cellStyle name="Normal 8 2 5 11 2 3" xfId="18755"/>
    <cellStyle name="Normal 8 2 5 11 2 3 2" xfId="42549"/>
    <cellStyle name="Normal 8 2 5 11 2 4" xfId="26688"/>
    <cellStyle name="Normal 8 2 5 11 3" xfId="4830"/>
    <cellStyle name="Normal 8 2 5 11 3 2" xfId="12805"/>
    <cellStyle name="Normal 8 2 5 11 3 2 2" xfId="36600"/>
    <cellStyle name="Normal 8 2 5 11 3 3" xfId="20736"/>
    <cellStyle name="Normal 8 2 5 11 3 3 2" xfId="44530"/>
    <cellStyle name="Normal 8 2 5 11 3 4" xfId="28669"/>
    <cellStyle name="Normal 8 2 5 11 4" xfId="6853"/>
    <cellStyle name="Normal 8 2 5 11 4 2" xfId="14786"/>
    <cellStyle name="Normal 8 2 5 11 4 2 2" xfId="38581"/>
    <cellStyle name="Normal 8 2 5 11 4 3" xfId="22717"/>
    <cellStyle name="Normal 8 2 5 11 4 3 2" xfId="46511"/>
    <cellStyle name="Normal 8 2 5 11 4 4" xfId="30651"/>
    <cellStyle name="Normal 8 2 5 11 5" xfId="8843"/>
    <cellStyle name="Normal 8 2 5 11 5 2" xfId="32638"/>
    <cellStyle name="Normal 8 2 5 11 6" xfId="16774"/>
    <cellStyle name="Normal 8 2 5 11 6 2" xfId="40568"/>
    <cellStyle name="Normal 8 2 5 11 7" xfId="24707"/>
    <cellStyle name="Normal 8 2 5 12" xfId="2846"/>
    <cellStyle name="Normal 8 2 5 12 2" xfId="10822"/>
    <cellStyle name="Normal 8 2 5 12 2 2" xfId="34617"/>
    <cellStyle name="Normal 8 2 5 12 3" xfId="18753"/>
    <cellStyle name="Normal 8 2 5 12 3 2" xfId="42547"/>
    <cellStyle name="Normal 8 2 5 12 4" xfId="26686"/>
    <cellStyle name="Normal 8 2 5 13" xfId="4828"/>
    <cellStyle name="Normal 8 2 5 13 2" xfId="12803"/>
    <cellStyle name="Normal 8 2 5 13 2 2" xfId="36598"/>
    <cellStyle name="Normal 8 2 5 13 3" xfId="20734"/>
    <cellStyle name="Normal 8 2 5 13 3 2" xfId="44528"/>
    <cellStyle name="Normal 8 2 5 13 4" xfId="28667"/>
    <cellStyle name="Normal 8 2 5 14" xfId="6851"/>
    <cellStyle name="Normal 8 2 5 14 2" xfId="14784"/>
    <cellStyle name="Normal 8 2 5 14 2 2" xfId="38579"/>
    <cellStyle name="Normal 8 2 5 14 3" xfId="22715"/>
    <cellStyle name="Normal 8 2 5 14 3 2" xfId="46509"/>
    <cellStyle name="Normal 8 2 5 14 4" xfId="30649"/>
    <cellStyle name="Normal 8 2 5 15" xfId="8841"/>
    <cellStyle name="Normal 8 2 5 15 2" xfId="32636"/>
    <cellStyle name="Normal 8 2 5 16" xfId="16772"/>
    <cellStyle name="Normal 8 2 5 16 2" xfId="40566"/>
    <cellStyle name="Normal 8 2 5 17" xfId="24705"/>
    <cellStyle name="Normal 8 2 5 2" xfId="865"/>
    <cellStyle name="Normal 8 2 5 2 10" xfId="866"/>
    <cellStyle name="Normal 8 2 5 2 10 2" xfId="2850"/>
    <cellStyle name="Normal 8 2 5 2 10 2 2" xfId="10826"/>
    <cellStyle name="Normal 8 2 5 2 10 2 2 2" xfId="34621"/>
    <cellStyle name="Normal 8 2 5 2 10 2 3" xfId="18757"/>
    <cellStyle name="Normal 8 2 5 2 10 2 3 2" xfId="42551"/>
    <cellStyle name="Normal 8 2 5 2 10 2 4" xfId="26690"/>
    <cellStyle name="Normal 8 2 5 2 10 3" xfId="4832"/>
    <cellStyle name="Normal 8 2 5 2 10 3 2" xfId="12807"/>
    <cellStyle name="Normal 8 2 5 2 10 3 2 2" xfId="36602"/>
    <cellStyle name="Normal 8 2 5 2 10 3 3" xfId="20738"/>
    <cellStyle name="Normal 8 2 5 2 10 3 3 2" xfId="44532"/>
    <cellStyle name="Normal 8 2 5 2 10 3 4" xfId="28671"/>
    <cellStyle name="Normal 8 2 5 2 10 4" xfId="6855"/>
    <cellStyle name="Normal 8 2 5 2 10 4 2" xfId="14788"/>
    <cellStyle name="Normal 8 2 5 2 10 4 2 2" xfId="38583"/>
    <cellStyle name="Normal 8 2 5 2 10 4 3" xfId="22719"/>
    <cellStyle name="Normal 8 2 5 2 10 4 3 2" xfId="46513"/>
    <cellStyle name="Normal 8 2 5 2 10 4 4" xfId="30653"/>
    <cellStyle name="Normal 8 2 5 2 10 5" xfId="8845"/>
    <cellStyle name="Normal 8 2 5 2 10 5 2" xfId="32640"/>
    <cellStyle name="Normal 8 2 5 2 10 6" xfId="16776"/>
    <cellStyle name="Normal 8 2 5 2 10 6 2" xfId="40570"/>
    <cellStyle name="Normal 8 2 5 2 10 7" xfId="24709"/>
    <cellStyle name="Normal 8 2 5 2 11" xfId="2849"/>
    <cellStyle name="Normal 8 2 5 2 11 2" xfId="10825"/>
    <cellStyle name="Normal 8 2 5 2 11 2 2" xfId="34620"/>
    <cellStyle name="Normal 8 2 5 2 11 3" xfId="18756"/>
    <cellStyle name="Normal 8 2 5 2 11 3 2" xfId="42550"/>
    <cellStyle name="Normal 8 2 5 2 11 4" xfId="26689"/>
    <cellStyle name="Normal 8 2 5 2 12" xfId="4831"/>
    <cellStyle name="Normal 8 2 5 2 12 2" xfId="12806"/>
    <cellStyle name="Normal 8 2 5 2 12 2 2" xfId="36601"/>
    <cellStyle name="Normal 8 2 5 2 12 3" xfId="20737"/>
    <cellStyle name="Normal 8 2 5 2 12 3 2" xfId="44531"/>
    <cellStyle name="Normal 8 2 5 2 12 4" xfId="28670"/>
    <cellStyle name="Normal 8 2 5 2 13" xfId="6854"/>
    <cellStyle name="Normal 8 2 5 2 13 2" xfId="14787"/>
    <cellStyle name="Normal 8 2 5 2 13 2 2" xfId="38582"/>
    <cellStyle name="Normal 8 2 5 2 13 3" xfId="22718"/>
    <cellStyle name="Normal 8 2 5 2 13 3 2" xfId="46512"/>
    <cellStyle name="Normal 8 2 5 2 13 4" xfId="30652"/>
    <cellStyle name="Normal 8 2 5 2 14" xfId="8844"/>
    <cellStyle name="Normal 8 2 5 2 14 2" xfId="32639"/>
    <cellStyle name="Normal 8 2 5 2 15" xfId="16775"/>
    <cellStyle name="Normal 8 2 5 2 15 2" xfId="40569"/>
    <cellStyle name="Normal 8 2 5 2 16" xfId="24708"/>
    <cellStyle name="Normal 8 2 5 2 2" xfId="867"/>
    <cellStyle name="Normal 8 2 5 2 2 10" xfId="8846"/>
    <cellStyle name="Normal 8 2 5 2 2 10 2" xfId="32641"/>
    <cellStyle name="Normal 8 2 5 2 2 11" xfId="16777"/>
    <cellStyle name="Normal 8 2 5 2 2 11 2" xfId="40571"/>
    <cellStyle name="Normal 8 2 5 2 2 12" xfId="24710"/>
    <cellStyle name="Normal 8 2 5 2 2 2" xfId="868"/>
    <cellStyle name="Normal 8 2 5 2 2 2 10" xfId="16778"/>
    <cellStyle name="Normal 8 2 5 2 2 2 10 2" xfId="40572"/>
    <cellStyle name="Normal 8 2 5 2 2 2 11" xfId="24711"/>
    <cellStyle name="Normal 8 2 5 2 2 2 2" xfId="869"/>
    <cellStyle name="Normal 8 2 5 2 2 2 2 2" xfId="2853"/>
    <cellStyle name="Normal 8 2 5 2 2 2 2 2 2" xfId="10829"/>
    <cellStyle name="Normal 8 2 5 2 2 2 2 2 2 2" xfId="34624"/>
    <cellStyle name="Normal 8 2 5 2 2 2 2 2 3" xfId="18760"/>
    <cellStyle name="Normal 8 2 5 2 2 2 2 2 3 2" xfId="42554"/>
    <cellStyle name="Normal 8 2 5 2 2 2 2 2 4" xfId="26693"/>
    <cellStyle name="Normal 8 2 5 2 2 2 2 3" xfId="4835"/>
    <cellStyle name="Normal 8 2 5 2 2 2 2 3 2" xfId="12810"/>
    <cellStyle name="Normal 8 2 5 2 2 2 2 3 2 2" xfId="36605"/>
    <cellStyle name="Normal 8 2 5 2 2 2 2 3 3" xfId="20741"/>
    <cellStyle name="Normal 8 2 5 2 2 2 2 3 3 2" xfId="44535"/>
    <cellStyle name="Normal 8 2 5 2 2 2 2 3 4" xfId="28674"/>
    <cellStyle name="Normal 8 2 5 2 2 2 2 4" xfId="6858"/>
    <cellStyle name="Normal 8 2 5 2 2 2 2 4 2" xfId="14791"/>
    <cellStyle name="Normal 8 2 5 2 2 2 2 4 2 2" xfId="38586"/>
    <cellStyle name="Normal 8 2 5 2 2 2 2 4 3" xfId="22722"/>
    <cellStyle name="Normal 8 2 5 2 2 2 2 4 3 2" xfId="46516"/>
    <cellStyle name="Normal 8 2 5 2 2 2 2 4 4" xfId="30656"/>
    <cellStyle name="Normal 8 2 5 2 2 2 2 5" xfId="8848"/>
    <cellStyle name="Normal 8 2 5 2 2 2 2 5 2" xfId="32643"/>
    <cellStyle name="Normal 8 2 5 2 2 2 2 6" xfId="16779"/>
    <cellStyle name="Normal 8 2 5 2 2 2 2 6 2" xfId="40573"/>
    <cellStyle name="Normal 8 2 5 2 2 2 2 7" xfId="24712"/>
    <cellStyle name="Normal 8 2 5 2 2 2 3" xfId="870"/>
    <cellStyle name="Normal 8 2 5 2 2 2 3 2" xfId="2854"/>
    <cellStyle name="Normal 8 2 5 2 2 2 3 2 2" xfId="10830"/>
    <cellStyle name="Normal 8 2 5 2 2 2 3 2 2 2" xfId="34625"/>
    <cellStyle name="Normal 8 2 5 2 2 2 3 2 3" xfId="18761"/>
    <cellStyle name="Normal 8 2 5 2 2 2 3 2 3 2" xfId="42555"/>
    <cellStyle name="Normal 8 2 5 2 2 2 3 2 4" xfId="26694"/>
    <cellStyle name="Normal 8 2 5 2 2 2 3 3" xfId="4836"/>
    <cellStyle name="Normal 8 2 5 2 2 2 3 3 2" xfId="12811"/>
    <cellStyle name="Normal 8 2 5 2 2 2 3 3 2 2" xfId="36606"/>
    <cellStyle name="Normal 8 2 5 2 2 2 3 3 3" xfId="20742"/>
    <cellStyle name="Normal 8 2 5 2 2 2 3 3 3 2" xfId="44536"/>
    <cellStyle name="Normal 8 2 5 2 2 2 3 3 4" xfId="28675"/>
    <cellStyle name="Normal 8 2 5 2 2 2 3 4" xfId="6859"/>
    <cellStyle name="Normal 8 2 5 2 2 2 3 4 2" xfId="14792"/>
    <cellStyle name="Normal 8 2 5 2 2 2 3 4 2 2" xfId="38587"/>
    <cellStyle name="Normal 8 2 5 2 2 2 3 4 3" xfId="22723"/>
    <cellStyle name="Normal 8 2 5 2 2 2 3 4 3 2" xfId="46517"/>
    <cellStyle name="Normal 8 2 5 2 2 2 3 4 4" xfId="30657"/>
    <cellStyle name="Normal 8 2 5 2 2 2 3 5" xfId="8849"/>
    <cellStyle name="Normal 8 2 5 2 2 2 3 5 2" xfId="32644"/>
    <cellStyle name="Normal 8 2 5 2 2 2 3 6" xfId="16780"/>
    <cellStyle name="Normal 8 2 5 2 2 2 3 6 2" xfId="40574"/>
    <cellStyle name="Normal 8 2 5 2 2 2 3 7" xfId="24713"/>
    <cellStyle name="Normal 8 2 5 2 2 2 4" xfId="871"/>
    <cellStyle name="Normal 8 2 5 2 2 2 4 2" xfId="2855"/>
    <cellStyle name="Normal 8 2 5 2 2 2 4 2 2" xfId="10831"/>
    <cellStyle name="Normal 8 2 5 2 2 2 4 2 2 2" xfId="34626"/>
    <cellStyle name="Normal 8 2 5 2 2 2 4 2 3" xfId="18762"/>
    <cellStyle name="Normal 8 2 5 2 2 2 4 2 3 2" xfId="42556"/>
    <cellStyle name="Normal 8 2 5 2 2 2 4 2 4" xfId="26695"/>
    <cellStyle name="Normal 8 2 5 2 2 2 4 3" xfId="4837"/>
    <cellStyle name="Normal 8 2 5 2 2 2 4 3 2" xfId="12812"/>
    <cellStyle name="Normal 8 2 5 2 2 2 4 3 2 2" xfId="36607"/>
    <cellStyle name="Normal 8 2 5 2 2 2 4 3 3" xfId="20743"/>
    <cellStyle name="Normal 8 2 5 2 2 2 4 3 3 2" xfId="44537"/>
    <cellStyle name="Normal 8 2 5 2 2 2 4 3 4" xfId="28676"/>
    <cellStyle name="Normal 8 2 5 2 2 2 4 4" xfId="6860"/>
    <cellStyle name="Normal 8 2 5 2 2 2 4 4 2" xfId="14793"/>
    <cellStyle name="Normal 8 2 5 2 2 2 4 4 2 2" xfId="38588"/>
    <cellStyle name="Normal 8 2 5 2 2 2 4 4 3" xfId="22724"/>
    <cellStyle name="Normal 8 2 5 2 2 2 4 4 3 2" xfId="46518"/>
    <cellStyle name="Normal 8 2 5 2 2 2 4 4 4" xfId="30658"/>
    <cellStyle name="Normal 8 2 5 2 2 2 4 5" xfId="8850"/>
    <cellStyle name="Normal 8 2 5 2 2 2 4 5 2" xfId="32645"/>
    <cellStyle name="Normal 8 2 5 2 2 2 4 6" xfId="16781"/>
    <cellStyle name="Normal 8 2 5 2 2 2 4 6 2" xfId="40575"/>
    <cellStyle name="Normal 8 2 5 2 2 2 4 7" xfId="24714"/>
    <cellStyle name="Normal 8 2 5 2 2 2 5" xfId="872"/>
    <cellStyle name="Normal 8 2 5 2 2 2 5 2" xfId="2856"/>
    <cellStyle name="Normal 8 2 5 2 2 2 5 2 2" xfId="10832"/>
    <cellStyle name="Normal 8 2 5 2 2 2 5 2 2 2" xfId="34627"/>
    <cellStyle name="Normal 8 2 5 2 2 2 5 2 3" xfId="18763"/>
    <cellStyle name="Normal 8 2 5 2 2 2 5 2 3 2" xfId="42557"/>
    <cellStyle name="Normal 8 2 5 2 2 2 5 2 4" xfId="26696"/>
    <cellStyle name="Normal 8 2 5 2 2 2 5 3" xfId="4838"/>
    <cellStyle name="Normal 8 2 5 2 2 2 5 3 2" xfId="12813"/>
    <cellStyle name="Normal 8 2 5 2 2 2 5 3 2 2" xfId="36608"/>
    <cellStyle name="Normal 8 2 5 2 2 2 5 3 3" xfId="20744"/>
    <cellStyle name="Normal 8 2 5 2 2 2 5 3 3 2" xfId="44538"/>
    <cellStyle name="Normal 8 2 5 2 2 2 5 3 4" xfId="28677"/>
    <cellStyle name="Normal 8 2 5 2 2 2 5 4" xfId="6861"/>
    <cellStyle name="Normal 8 2 5 2 2 2 5 4 2" xfId="14794"/>
    <cellStyle name="Normal 8 2 5 2 2 2 5 4 2 2" xfId="38589"/>
    <cellStyle name="Normal 8 2 5 2 2 2 5 4 3" xfId="22725"/>
    <cellStyle name="Normal 8 2 5 2 2 2 5 4 3 2" xfId="46519"/>
    <cellStyle name="Normal 8 2 5 2 2 2 5 4 4" xfId="30659"/>
    <cellStyle name="Normal 8 2 5 2 2 2 5 5" xfId="8851"/>
    <cellStyle name="Normal 8 2 5 2 2 2 5 5 2" xfId="32646"/>
    <cellStyle name="Normal 8 2 5 2 2 2 5 6" xfId="16782"/>
    <cellStyle name="Normal 8 2 5 2 2 2 5 6 2" xfId="40576"/>
    <cellStyle name="Normal 8 2 5 2 2 2 5 7" xfId="24715"/>
    <cellStyle name="Normal 8 2 5 2 2 2 6" xfId="2852"/>
    <cellStyle name="Normal 8 2 5 2 2 2 6 2" xfId="10828"/>
    <cellStyle name="Normal 8 2 5 2 2 2 6 2 2" xfId="34623"/>
    <cellStyle name="Normal 8 2 5 2 2 2 6 3" xfId="18759"/>
    <cellStyle name="Normal 8 2 5 2 2 2 6 3 2" xfId="42553"/>
    <cellStyle name="Normal 8 2 5 2 2 2 6 4" xfId="26692"/>
    <cellStyle name="Normal 8 2 5 2 2 2 7" xfId="4834"/>
    <cellStyle name="Normal 8 2 5 2 2 2 7 2" xfId="12809"/>
    <cellStyle name="Normal 8 2 5 2 2 2 7 2 2" xfId="36604"/>
    <cellStyle name="Normal 8 2 5 2 2 2 7 3" xfId="20740"/>
    <cellStyle name="Normal 8 2 5 2 2 2 7 3 2" xfId="44534"/>
    <cellStyle name="Normal 8 2 5 2 2 2 7 4" xfId="28673"/>
    <cellStyle name="Normal 8 2 5 2 2 2 8" xfId="6857"/>
    <cellStyle name="Normal 8 2 5 2 2 2 8 2" xfId="14790"/>
    <cellStyle name="Normal 8 2 5 2 2 2 8 2 2" xfId="38585"/>
    <cellStyle name="Normal 8 2 5 2 2 2 8 3" xfId="22721"/>
    <cellStyle name="Normal 8 2 5 2 2 2 8 3 2" xfId="46515"/>
    <cellStyle name="Normal 8 2 5 2 2 2 8 4" xfId="30655"/>
    <cellStyle name="Normal 8 2 5 2 2 2 9" xfId="8847"/>
    <cellStyle name="Normal 8 2 5 2 2 2 9 2" xfId="32642"/>
    <cellStyle name="Normal 8 2 5 2 2 3" xfId="873"/>
    <cellStyle name="Normal 8 2 5 2 2 3 2" xfId="2857"/>
    <cellStyle name="Normal 8 2 5 2 2 3 2 2" xfId="10833"/>
    <cellStyle name="Normal 8 2 5 2 2 3 2 2 2" xfId="34628"/>
    <cellStyle name="Normal 8 2 5 2 2 3 2 3" xfId="18764"/>
    <cellStyle name="Normal 8 2 5 2 2 3 2 3 2" xfId="42558"/>
    <cellStyle name="Normal 8 2 5 2 2 3 2 4" xfId="26697"/>
    <cellStyle name="Normal 8 2 5 2 2 3 3" xfId="4839"/>
    <cellStyle name="Normal 8 2 5 2 2 3 3 2" xfId="12814"/>
    <cellStyle name="Normal 8 2 5 2 2 3 3 2 2" xfId="36609"/>
    <cellStyle name="Normal 8 2 5 2 2 3 3 3" xfId="20745"/>
    <cellStyle name="Normal 8 2 5 2 2 3 3 3 2" xfId="44539"/>
    <cellStyle name="Normal 8 2 5 2 2 3 3 4" xfId="28678"/>
    <cellStyle name="Normal 8 2 5 2 2 3 4" xfId="6862"/>
    <cellStyle name="Normal 8 2 5 2 2 3 4 2" xfId="14795"/>
    <cellStyle name="Normal 8 2 5 2 2 3 4 2 2" xfId="38590"/>
    <cellStyle name="Normal 8 2 5 2 2 3 4 3" xfId="22726"/>
    <cellStyle name="Normal 8 2 5 2 2 3 4 3 2" xfId="46520"/>
    <cellStyle name="Normal 8 2 5 2 2 3 4 4" xfId="30660"/>
    <cellStyle name="Normal 8 2 5 2 2 3 5" xfId="8852"/>
    <cellStyle name="Normal 8 2 5 2 2 3 5 2" xfId="32647"/>
    <cellStyle name="Normal 8 2 5 2 2 3 6" xfId="16783"/>
    <cellStyle name="Normal 8 2 5 2 2 3 6 2" xfId="40577"/>
    <cellStyle name="Normal 8 2 5 2 2 3 7" xfId="24716"/>
    <cellStyle name="Normal 8 2 5 2 2 4" xfId="874"/>
    <cellStyle name="Normal 8 2 5 2 2 4 2" xfId="2858"/>
    <cellStyle name="Normal 8 2 5 2 2 4 2 2" xfId="10834"/>
    <cellStyle name="Normal 8 2 5 2 2 4 2 2 2" xfId="34629"/>
    <cellStyle name="Normal 8 2 5 2 2 4 2 3" xfId="18765"/>
    <cellStyle name="Normal 8 2 5 2 2 4 2 3 2" xfId="42559"/>
    <cellStyle name="Normal 8 2 5 2 2 4 2 4" xfId="26698"/>
    <cellStyle name="Normal 8 2 5 2 2 4 3" xfId="4840"/>
    <cellStyle name="Normal 8 2 5 2 2 4 3 2" xfId="12815"/>
    <cellStyle name="Normal 8 2 5 2 2 4 3 2 2" xfId="36610"/>
    <cellStyle name="Normal 8 2 5 2 2 4 3 3" xfId="20746"/>
    <cellStyle name="Normal 8 2 5 2 2 4 3 3 2" xfId="44540"/>
    <cellStyle name="Normal 8 2 5 2 2 4 3 4" xfId="28679"/>
    <cellStyle name="Normal 8 2 5 2 2 4 4" xfId="6863"/>
    <cellStyle name="Normal 8 2 5 2 2 4 4 2" xfId="14796"/>
    <cellStyle name="Normal 8 2 5 2 2 4 4 2 2" xfId="38591"/>
    <cellStyle name="Normal 8 2 5 2 2 4 4 3" xfId="22727"/>
    <cellStyle name="Normal 8 2 5 2 2 4 4 3 2" xfId="46521"/>
    <cellStyle name="Normal 8 2 5 2 2 4 4 4" xfId="30661"/>
    <cellStyle name="Normal 8 2 5 2 2 4 5" xfId="8853"/>
    <cellStyle name="Normal 8 2 5 2 2 4 5 2" xfId="32648"/>
    <cellStyle name="Normal 8 2 5 2 2 4 6" xfId="16784"/>
    <cellStyle name="Normal 8 2 5 2 2 4 6 2" xfId="40578"/>
    <cellStyle name="Normal 8 2 5 2 2 4 7" xfId="24717"/>
    <cellStyle name="Normal 8 2 5 2 2 5" xfId="875"/>
    <cellStyle name="Normal 8 2 5 2 2 5 2" xfId="2859"/>
    <cellStyle name="Normal 8 2 5 2 2 5 2 2" xfId="10835"/>
    <cellStyle name="Normal 8 2 5 2 2 5 2 2 2" xfId="34630"/>
    <cellStyle name="Normal 8 2 5 2 2 5 2 3" xfId="18766"/>
    <cellStyle name="Normal 8 2 5 2 2 5 2 3 2" xfId="42560"/>
    <cellStyle name="Normal 8 2 5 2 2 5 2 4" xfId="26699"/>
    <cellStyle name="Normal 8 2 5 2 2 5 3" xfId="4841"/>
    <cellStyle name="Normal 8 2 5 2 2 5 3 2" xfId="12816"/>
    <cellStyle name="Normal 8 2 5 2 2 5 3 2 2" xfId="36611"/>
    <cellStyle name="Normal 8 2 5 2 2 5 3 3" xfId="20747"/>
    <cellStyle name="Normal 8 2 5 2 2 5 3 3 2" xfId="44541"/>
    <cellStyle name="Normal 8 2 5 2 2 5 3 4" xfId="28680"/>
    <cellStyle name="Normal 8 2 5 2 2 5 4" xfId="6864"/>
    <cellStyle name="Normal 8 2 5 2 2 5 4 2" xfId="14797"/>
    <cellStyle name="Normal 8 2 5 2 2 5 4 2 2" xfId="38592"/>
    <cellStyle name="Normal 8 2 5 2 2 5 4 3" xfId="22728"/>
    <cellStyle name="Normal 8 2 5 2 2 5 4 3 2" xfId="46522"/>
    <cellStyle name="Normal 8 2 5 2 2 5 4 4" xfId="30662"/>
    <cellStyle name="Normal 8 2 5 2 2 5 5" xfId="8854"/>
    <cellStyle name="Normal 8 2 5 2 2 5 5 2" xfId="32649"/>
    <cellStyle name="Normal 8 2 5 2 2 5 6" xfId="16785"/>
    <cellStyle name="Normal 8 2 5 2 2 5 6 2" xfId="40579"/>
    <cellStyle name="Normal 8 2 5 2 2 5 7" xfId="24718"/>
    <cellStyle name="Normal 8 2 5 2 2 6" xfId="876"/>
    <cellStyle name="Normal 8 2 5 2 2 6 2" xfId="2860"/>
    <cellStyle name="Normal 8 2 5 2 2 6 2 2" xfId="10836"/>
    <cellStyle name="Normal 8 2 5 2 2 6 2 2 2" xfId="34631"/>
    <cellStyle name="Normal 8 2 5 2 2 6 2 3" xfId="18767"/>
    <cellStyle name="Normal 8 2 5 2 2 6 2 3 2" xfId="42561"/>
    <cellStyle name="Normal 8 2 5 2 2 6 2 4" xfId="26700"/>
    <cellStyle name="Normal 8 2 5 2 2 6 3" xfId="4842"/>
    <cellStyle name="Normal 8 2 5 2 2 6 3 2" xfId="12817"/>
    <cellStyle name="Normal 8 2 5 2 2 6 3 2 2" xfId="36612"/>
    <cellStyle name="Normal 8 2 5 2 2 6 3 3" xfId="20748"/>
    <cellStyle name="Normal 8 2 5 2 2 6 3 3 2" xfId="44542"/>
    <cellStyle name="Normal 8 2 5 2 2 6 3 4" xfId="28681"/>
    <cellStyle name="Normal 8 2 5 2 2 6 4" xfId="6865"/>
    <cellStyle name="Normal 8 2 5 2 2 6 4 2" xfId="14798"/>
    <cellStyle name="Normal 8 2 5 2 2 6 4 2 2" xfId="38593"/>
    <cellStyle name="Normal 8 2 5 2 2 6 4 3" xfId="22729"/>
    <cellStyle name="Normal 8 2 5 2 2 6 4 3 2" xfId="46523"/>
    <cellStyle name="Normal 8 2 5 2 2 6 4 4" xfId="30663"/>
    <cellStyle name="Normal 8 2 5 2 2 6 5" xfId="8855"/>
    <cellStyle name="Normal 8 2 5 2 2 6 5 2" xfId="32650"/>
    <cellStyle name="Normal 8 2 5 2 2 6 6" xfId="16786"/>
    <cellStyle name="Normal 8 2 5 2 2 6 6 2" xfId="40580"/>
    <cellStyle name="Normal 8 2 5 2 2 6 7" xfId="24719"/>
    <cellStyle name="Normal 8 2 5 2 2 7" xfId="2851"/>
    <cellStyle name="Normal 8 2 5 2 2 7 2" xfId="10827"/>
    <cellStyle name="Normal 8 2 5 2 2 7 2 2" xfId="34622"/>
    <cellStyle name="Normal 8 2 5 2 2 7 3" xfId="18758"/>
    <cellStyle name="Normal 8 2 5 2 2 7 3 2" xfId="42552"/>
    <cellStyle name="Normal 8 2 5 2 2 7 4" xfId="26691"/>
    <cellStyle name="Normal 8 2 5 2 2 8" xfId="4833"/>
    <cellStyle name="Normal 8 2 5 2 2 8 2" xfId="12808"/>
    <cellStyle name="Normal 8 2 5 2 2 8 2 2" xfId="36603"/>
    <cellStyle name="Normal 8 2 5 2 2 8 3" xfId="20739"/>
    <cellStyle name="Normal 8 2 5 2 2 8 3 2" xfId="44533"/>
    <cellStyle name="Normal 8 2 5 2 2 8 4" xfId="28672"/>
    <cellStyle name="Normal 8 2 5 2 2 9" xfId="6856"/>
    <cellStyle name="Normal 8 2 5 2 2 9 2" xfId="14789"/>
    <cellStyle name="Normal 8 2 5 2 2 9 2 2" xfId="38584"/>
    <cellStyle name="Normal 8 2 5 2 2 9 3" xfId="22720"/>
    <cellStyle name="Normal 8 2 5 2 2 9 3 2" xfId="46514"/>
    <cellStyle name="Normal 8 2 5 2 2 9 4" xfId="30654"/>
    <cellStyle name="Normal 8 2 5 2 3" xfId="877"/>
    <cellStyle name="Normal 8 2 5 2 3 10" xfId="8856"/>
    <cellStyle name="Normal 8 2 5 2 3 10 2" xfId="32651"/>
    <cellStyle name="Normal 8 2 5 2 3 11" xfId="16787"/>
    <cellStyle name="Normal 8 2 5 2 3 11 2" xfId="40581"/>
    <cellStyle name="Normal 8 2 5 2 3 12" xfId="24720"/>
    <cellStyle name="Normal 8 2 5 2 3 2" xfId="878"/>
    <cellStyle name="Normal 8 2 5 2 3 2 10" xfId="16788"/>
    <cellStyle name="Normal 8 2 5 2 3 2 10 2" xfId="40582"/>
    <cellStyle name="Normal 8 2 5 2 3 2 11" xfId="24721"/>
    <cellStyle name="Normal 8 2 5 2 3 2 2" xfId="879"/>
    <cellStyle name="Normal 8 2 5 2 3 2 2 2" xfId="2863"/>
    <cellStyle name="Normal 8 2 5 2 3 2 2 2 2" xfId="10839"/>
    <cellStyle name="Normal 8 2 5 2 3 2 2 2 2 2" xfId="34634"/>
    <cellStyle name="Normal 8 2 5 2 3 2 2 2 3" xfId="18770"/>
    <cellStyle name="Normal 8 2 5 2 3 2 2 2 3 2" xfId="42564"/>
    <cellStyle name="Normal 8 2 5 2 3 2 2 2 4" xfId="26703"/>
    <cellStyle name="Normal 8 2 5 2 3 2 2 3" xfId="4845"/>
    <cellStyle name="Normal 8 2 5 2 3 2 2 3 2" xfId="12820"/>
    <cellStyle name="Normal 8 2 5 2 3 2 2 3 2 2" xfId="36615"/>
    <cellStyle name="Normal 8 2 5 2 3 2 2 3 3" xfId="20751"/>
    <cellStyle name="Normal 8 2 5 2 3 2 2 3 3 2" xfId="44545"/>
    <cellStyle name="Normal 8 2 5 2 3 2 2 3 4" xfId="28684"/>
    <cellStyle name="Normal 8 2 5 2 3 2 2 4" xfId="6868"/>
    <cellStyle name="Normal 8 2 5 2 3 2 2 4 2" xfId="14801"/>
    <cellStyle name="Normal 8 2 5 2 3 2 2 4 2 2" xfId="38596"/>
    <cellStyle name="Normal 8 2 5 2 3 2 2 4 3" xfId="22732"/>
    <cellStyle name="Normal 8 2 5 2 3 2 2 4 3 2" xfId="46526"/>
    <cellStyle name="Normal 8 2 5 2 3 2 2 4 4" xfId="30666"/>
    <cellStyle name="Normal 8 2 5 2 3 2 2 5" xfId="8858"/>
    <cellStyle name="Normal 8 2 5 2 3 2 2 5 2" xfId="32653"/>
    <cellStyle name="Normal 8 2 5 2 3 2 2 6" xfId="16789"/>
    <cellStyle name="Normal 8 2 5 2 3 2 2 6 2" xfId="40583"/>
    <cellStyle name="Normal 8 2 5 2 3 2 2 7" xfId="24722"/>
    <cellStyle name="Normal 8 2 5 2 3 2 3" xfId="880"/>
    <cellStyle name="Normal 8 2 5 2 3 2 3 2" xfId="2864"/>
    <cellStyle name="Normal 8 2 5 2 3 2 3 2 2" xfId="10840"/>
    <cellStyle name="Normal 8 2 5 2 3 2 3 2 2 2" xfId="34635"/>
    <cellStyle name="Normal 8 2 5 2 3 2 3 2 3" xfId="18771"/>
    <cellStyle name="Normal 8 2 5 2 3 2 3 2 3 2" xfId="42565"/>
    <cellStyle name="Normal 8 2 5 2 3 2 3 2 4" xfId="26704"/>
    <cellStyle name="Normal 8 2 5 2 3 2 3 3" xfId="4846"/>
    <cellStyle name="Normal 8 2 5 2 3 2 3 3 2" xfId="12821"/>
    <cellStyle name="Normal 8 2 5 2 3 2 3 3 2 2" xfId="36616"/>
    <cellStyle name="Normal 8 2 5 2 3 2 3 3 3" xfId="20752"/>
    <cellStyle name="Normal 8 2 5 2 3 2 3 3 3 2" xfId="44546"/>
    <cellStyle name="Normal 8 2 5 2 3 2 3 3 4" xfId="28685"/>
    <cellStyle name="Normal 8 2 5 2 3 2 3 4" xfId="6869"/>
    <cellStyle name="Normal 8 2 5 2 3 2 3 4 2" xfId="14802"/>
    <cellStyle name="Normal 8 2 5 2 3 2 3 4 2 2" xfId="38597"/>
    <cellStyle name="Normal 8 2 5 2 3 2 3 4 3" xfId="22733"/>
    <cellStyle name="Normal 8 2 5 2 3 2 3 4 3 2" xfId="46527"/>
    <cellStyle name="Normal 8 2 5 2 3 2 3 4 4" xfId="30667"/>
    <cellStyle name="Normal 8 2 5 2 3 2 3 5" xfId="8859"/>
    <cellStyle name="Normal 8 2 5 2 3 2 3 5 2" xfId="32654"/>
    <cellStyle name="Normal 8 2 5 2 3 2 3 6" xfId="16790"/>
    <cellStyle name="Normal 8 2 5 2 3 2 3 6 2" xfId="40584"/>
    <cellStyle name="Normal 8 2 5 2 3 2 3 7" xfId="24723"/>
    <cellStyle name="Normal 8 2 5 2 3 2 4" xfId="881"/>
    <cellStyle name="Normal 8 2 5 2 3 2 4 2" xfId="2865"/>
    <cellStyle name="Normal 8 2 5 2 3 2 4 2 2" xfId="10841"/>
    <cellStyle name="Normal 8 2 5 2 3 2 4 2 2 2" xfId="34636"/>
    <cellStyle name="Normal 8 2 5 2 3 2 4 2 3" xfId="18772"/>
    <cellStyle name="Normal 8 2 5 2 3 2 4 2 3 2" xfId="42566"/>
    <cellStyle name="Normal 8 2 5 2 3 2 4 2 4" xfId="26705"/>
    <cellStyle name="Normal 8 2 5 2 3 2 4 3" xfId="4847"/>
    <cellStyle name="Normal 8 2 5 2 3 2 4 3 2" xfId="12822"/>
    <cellStyle name="Normal 8 2 5 2 3 2 4 3 2 2" xfId="36617"/>
    <cellStyle name="Normal 8 2 5 2 3 2 4 3 3" xfId="20753"/>
    <cellStyle name="Normal 8 2 5 2 3 2 4 3 3 2" xfId="44547"/>
    <cellStyle name="Normal 8 2 5 2 3 2 4 3 4" xfId="28686"/>
    <cellStyle name="Normal 8 2 5 2 3 2 4 4" xfId="6870"/>
    <cellStyle name="Normal 8 2 5 2 3 2 4 4 2" xfId="14803"/>
    <cellStyle name="Normal 8 2 5 2 3 2 4 4 2 2" xfId="38598"/>
    <cellStyle name="Normal 8 2 5 2 3 2 4 4 3" xfId="22734"/>
    <cellStyle name="Normal 8 2 5 2 3 2 4 4 3 2" xfId="46528"/>
    <cellStyle name="Normal 8 2 5 2 3 2 4 4 4" xfId="30668"/>
    <cellStyle name="Normal 8 2 5 2 3 2 4 5" xfId="8860"/>
    <cellStyle name="Normal 8 2 5 2 3 2 4 5 2" xfId="32655"/>
    <cellStyle name="Normal 8 2 5 2 3 2 4 6" xfId="16791"/>
    <cellStyle name="Normal 8 2 5 2 3 2 4 6 2" xfId="40585"/>
    <cellStyle name="Normal 8 2 5 2 3 2 4 7" xfId="24724"/>
    <cellStyle name="Normal 8 2 5 2 3 2 5" xfId="882"/>
    <cellStyle name="Normal 8 2 5 2 3 2 5 2" xfId="2866"/>
    <cellStyle name="Normal 8 2 5 2 3 2 5 2 2" xfId="10842"/>
    <cellStyle name="Normal 8 2 5 2 3 2 5 2 2 2" xfId="34637"/>
    <cellStyle name="Normal 8 2 5 2 3 2 5 2 3" xfId="18773"/>
    <cellStyle name="Normal 8 2 5 2 3 2 5 2 3 2" xfId="42567"/>
    <cellStyle name="Normal 8 2 5 2 3 2 5 2 4" xfId="26706"/>
    <cellStyle name="Normal 8 2 5 2 3 2 5 3" xfId="4848"/>
    <cellStyle name="Normal 8 2 5 2 3 2 5 3 2" xfId="12823"/>
    <cellStyle name="Normal 8 2 5 2 3 2 5 3 2 2" xfId="36618"/>
    <cellStyle name="Normal 8 2 5 2 3 2 5 3 3" xfId="20754"/>
    <cellStyle name="Normal 8 2 5 2 3 2 5 3 3 2" xfId="44548"/>
    <cellStyle name="Normal 8 2 5 2 3 2 5 3 4" xfId="28687"/>
    <cellStyle name="Normal 8 2 5 2 3 2 5 4" xfId="6871"/>
    <cellStyle name="Normal 8 2 5 2 3 2 5 4 2" xfId="14804"/>
    <cellStyle name="Normal 8 2 5 2 3 2 5 4 2 2" xfId="38599"/>
    <cellStyle name="Normal 8 2 5 2 3 2 5 4 3" xfId="22735"/>
    <cellStyle name="Normal 8 2 5 2 3 2 5 4 3 2" xfId="46529"/>
    <cellStyle name="Normal 8 2 5 2 3 2 5 4 4" xfId="30669"/>
    <cellStyle name="Normal 8 2 5 2 3 2 5 5" xfId="8861"/>
    <cellStyle name="Normal 8 2 5 2 3 2 5 5 2" xfId="32656"/>
    <cellStyle name="Normal 8 2 5 2 3 2 5 6" xfId="16792"/>
    <cellStyle name="Normal 8 2 5 2 3 2 5 6 2" xfId="40586"/>
    <cellStyle name="Normal 8 2 5 2 3 2 5 7" xfId="24725"/>
    <cellStyle name="Normal 8 2 5 2 3 2 6" xfId="2862"/>
    <cellStyle name="Normal 8 2 5 2 3 2 6 2" xfId="10838"/>
    <cellStyle name="Normal 8 2 5 2 3 2 6 2 2" xfId="34633"/>
    <cellStyle name="Normal 8 2 5 2 3 2 6 3" xfId="18769"/>
    <cellStyle name="Normal 8 2 5 2 3 2 6 3 2" xfId="42563"/>
    <cellStyle name="Normal 8 2 5 2 3 2 6 4" xfId="26702"/>
    <cellStyle name="Normal 8 2 5 2 3 2 7" xfId="4844"/>
    <cellStyle name="Normal 8 2 5 2 3 2 7 2" xfId="12819"/>
    <cellStyle name="Normal 8 2 5 2 3 2 7 2 2" xfId="36614"/>
    <cellStyle name="Normal 8 2 5 2 3 2 7 3" xfId="20750"/>
    <cellStyle name="Normal 8 2 5 2 3 2 7 3 2" xfId="44544"/>
    <cellStyle name="Normal 8 2 5 2 3 2 7 4" xfId="28683"/>
    <cellStyle name="Normal 8 2 5 2 3 2 8" xfId="6867"/>
    <cellStyle name="Normal 8 2 5 2 3 2 8 2" xfId="14800"/>
    <cellStyle name="Normal 8 2 5 2 3 2 8 2 2" xfId="38595"/>
    <cellStyle name="Normal 8 2 5 2 3 2 8 3" xfId="22731"/>
    <cellStyle name="Normal 8 2 5 2 3 2 8 3 2" xfId="46525"/>
    <cellStyle name="Normal 8 2 5 2 3 2 8 4" xfId="30665"/>
    <cellStyle name="Normal 8 2 5 2 3 2 9" xfId="8857"/>
    <cellStyle name="Normal 8 2 5 2 3 2 9 2" xfId="32652"/>
    <cellStyle name="Normal 8 2 5 2 3 3" xfId="883"/>
    <cellStyle name="Normal 8 2 5 2 3 3 2" xfId="2867"/>
    <cellStyle name="Normal 8 2 5 2 3 3 2 2" xfId="10843"/>
    <cellStyle name="Normal 8 2 5 2 3 3 2 2 2" xfId="34638"/>
    <cellStyle name="Normal 8 2 5 2 3 3 2 3" xfId="18774"/>
    <cellStyle name="Normal 8 2 5 2 3 3 2 3 2" xfId="42568"/>
    <cellStyle name="Normal 8 2 5 2 3 3 2 4" xfId="26707"/>
    <cellStyle name="Normal 8 2 5 2 3 3 3" xfId="4849"/>
    <cellStyle name="Normal 8 2 5 2 3 3 3 2" xfId="12824"/>
    <cellStyle name="Normal 8 2 5 2 3 3 3 2 2" xfId="36619"/>
    <cellStyle name="Normal 8 2 5 2 3 3 3 3" xfId="20755"/>
    <cellStyle name="Normal 8 2 5 2 3 3 3 3 2" xfId="44549"/>
    <cellStyle name="Normal 8 2 5 2 3 3 3 4" xfId="28688"/>
    <cellStyle name="Normal 8 2 5 2 3 3 4" xfId="6872"/>
    <cellStyle name="Normal 8 2 5 2 3 3 4 2" xfId="14805"/>
    <cellStyle name="Normal 8 2 5 2 3 3 4 2 2" xfId="38600"/>
    <cellStyle name="Normal 8 2 5 2 3 3 4 3" xfId="22736"/>
    <cellStyle name="Normal 8 2 5 2 3 3 4 3 2" xfId="46530"/>
    <cellStyle name="Normal 8 2 5 2 3 3 4 4" xfId="30670"/>
    <cellStyle name="Normal 8 2 5 2 3 3 5" xfId="8862"/>
    <cellStyle name="Normal 8 2 5 2 3 3 5 2" xfId="32657"/>
    <cellStyle name="Normal 8 2 5 2 3 3 6" xfId="16793"/>
    <cellStyle name="Normal 8 2 5 2 3 3 6 2" xfId="40587"/>
    <cellStyle name="Normal 8 2 5 2 3 3 7" xfId="24726"/>
    <cellStyle name="Normal 8 2 5 2 3 4" xfId="884"/>
    <cellStyle name="Normal 8 2 5 2 3 4 2" xfId="2868"/>
    <cellStyle name="Normal 8 2 5 2 3 4 2 2" xfId="10844"/>
    <cellStyle name="Normal 8 2 5 2 3 4 2 2 2" xfId="34639"/>
    <cellStyle name="Normal 8 2 5 2 3 4 2 3" xfId="18775"/>
    <cellStyle name="Normal 8 2 5 2 3 4 2 3 2" xfId="42569"/>
    <cellStyle name="Normal 8 2 5 2 3 4 2 4" xfId="26708"/>
    <cellStyle name="Normal 8 2 5 2 3 4 3" xfId="4850"/>
    <cellStyle name="Normal 8 2 5 2 3 4 3 2" xfId="12825"/>
    <cellStyle name="Normal 8 2 5 2 3 4 3 2 2" xfId="36620"/>
    <cellStyle name="Normal 8 2 5 2 3 4 3 3" xfId="20756"/>
    <cellStyle name="Normal 8 2 5 2 3 4 3 3 2" xfId="44550"/>
    <cellStyle name="Normal 8 2 5 2 3 4 3 4" xfId="28689"/>
    <cellStyle name="Normal 8 2 5 2 3 4 4" xfId="6873"/>
    <cellStyle name="Normal 8 2 5 2 3 4 4 2" xfId="14806"/>
    <cellStyle name="Normal 8 2 5 2 3 4 4 2 2" xfId="38601"/>
    <cellStyle name="Normal 8 2 5 2 3 4 4 3" xfId="22737"/>
    <cellStyle name="Normal 8 2 5 2 3 4 4 3 2" xfId="46531"/>
    <cellStyle name="Normal 8 2 5 2 3 4 4 4" xfId="30671"/>
    <cellStyle name="Normal 8 2 5 2 3 4 5" xfId="8863"/>
    <cellStyle name="Normal 8 2 5 2 3 4 5 2" xfId="32658"/>
    <cellStyle name="Normal 8 2 5 2 3 4 6" xfId="16794"/>
    <cellStyle name="Normal 8 2 5 2 3 4 6 2" xfId="40588"/>
    <cellStyle name="Normal 8 2 5 2 3 4 7" xfId="24727"/>
    <cellStyle name="Normal 8 2 5 2 3 5" xfId="885"/>
    <cellStyle name="Normal 8 2 5 2 3 5 2" xfId="2869"/>
    <cellStyle name="Normal 8 2 5 2 3 5 2 2" xfId="10845"/>
    <cellStyle name="Normal 8 2 5 2 3 5 2 2 2" xfId="34640"/>
    <cellStyle name="Normal 8 2 5 2 3 5 2 3" xfId="18776"/>
    <cellStyle name="Normal 8 2 5 2 3 5 2 3 2" xfId="42570"/>
    <cellStyle name="Normal 8 2 5 2 3 5 2 4" xfId="26709"/>
    <cellStyle name="Normal 8 2 5 2 3 5 3" xfId="4851"/>
    <cellStyle name="Normal 8 2 5 2 3 5 3 2" xfId="12826"/>
    <cellStyle name="Normal 8 2 5 2 3 5 3 2 2" xfId="36621"/>
    <cellStyle name="Normal 8 2 5 2 3 5 3 3" xfId="20757"/>
    <cellStyle name="Normal 8 2 5 2 3 5 3 3 2" xfId="44551"/>
    <cellStyle name="Normal 8 2 5 2 3 5 3 4" xfId="28690"/>
    <cellStyle name="Normal 8 2 5 2 3 5 4" xfId="6874"/>
    <cellStyle name="Normal 8 2 5 2 3 5 4 2" xfId="14807"/>
    <cellStyle name="Normal 8 2 5 2 3 5 4 2 2" xfId="38602"/>
    <cellStyle name="Normal 8 2 5 2 3 5 4 3" xfId="22738"/>
    <cellStyle name="Normal 8 2 5 2 3 5 4 3 2" xfId="46532"/>
    <cellStyle name="Normal 8 2 5 2 3 5 4 4" xfId="30672"/>
    <cellStyle name="Normal 8 2 5 2 3 5 5" xfId="8864"/>
    <cellStyle name="Normal 8 2 5 2 3 5 5 2" xfId="32659"/>
    <cellStyle name="Normal 8 2 5 2 3 5 6" xfId="16795"/>
    <cellStyle name="Normal 8 2 5 2 3 5 6 2" xfId="40589"/>
    <cellStyle name="Normal 8 2 5 2 3 5 7" xfId="24728"/>
    <cellStyle name="Normal 8 2 5 2 3 6" xfId="886"/>
    <cellStyle name="Normal 8 2 5 2 3 6 2" xfId="2870"/>
    <cellStyle name="Normal 8 2 5 2 3 6 2 2" xfId="10846"/>
    <cellStyle name="Normal 8 2 5 2 3 6 2 2 2" xfId="34641"/>
    <cellStyle name="Normal 8 2 5 2 3 6 2 3" xfId="18777"/>
    <cellStyle name="Normal 8 2 5 2 3 6 2 3 2" xfId="42571"/>
    <cellStyle name="Normal 8 2 5 2 3 6 2 4" xfId="26710"/>
    <cellStyle name="Normal 8 2 5 2 3 6 3" xfId="4852"/>
    <cellStyle name="Normal 8 2 5 2 3 6 3 2" xfId="12827"/>
    <cellStyle name="Normal 8 2 5 2 3 6 3 2 2" xfId="36622"/>
    <cellStyle name="Normal 8 2 5 2 3 6 3 3" xfId="20758"/>
    <cellStyle name="Normal 8 2 5 2 3 6 3 3 2" xfId="44552"/>
    <cellStyle name="Normal 8 2 5 2 3 6 3 4" xfId="28691"/>
    <cellStyle name="Normal 8 2 5 2 3 6 4" xfId="6875"/>
    <cellStyle name="Normal 8 2 5 2 3 6 4 2" xfId="14808"/>
    <cellStyle name="Normal 8 2 5 2 3 6 4 2 2" xfId="38603"/>
    <cellStyle name="Normal 8 2 5 2 3 6 4 3" xfId="22739"/>
    <cellStyle name="Normal 8 2 5 2 3 6 4 3 2" xfId="46533"/>
    <cellStyle name="Normal 8 2 5 2 3 6 4 4" xfId="30673"/>
    <cellStyle name="Normal 8 2 5 2 3 6 5" xfId="8865"/>
    <cellStyle name="Normal 8 2 5 2 3 6 5 2" xfId="32660"/>
    <cellStyle name="Normal 8 2 5 2 3 6 6" xfId="16796"/>
    <cellStyle name="Normal 8 2 5 2 3 6 6 2" xfId="40590"/>
    <cellStyle name="Normal 8 2 5 2 3 6 7" xfId="24729"/>
    <cellStyle name="Normal 8 2 5 2 3 7" xfId="2861"/>
    <cellStyle name="Normal 8 2 5 2 3 7 2" xfId="10837"/>
    <cellStyle name="Normal 8 2 5 2 3 7 2 2" xfId="34632"/>
    <cellStyle name="Normal 8 2 5 2 3 7 3" xfId="18768"/>
    <cellStyle name="Normal 8 2 5 2 3 7 3 2" xfId="42562"/>
    <cellStyle name="Normal 8 2 5 2 3 7 4" xfId="26701"/>
    <cellStyle name="Normal 8 2 5 2 3 8" xfId="4843"/>
    <cellStyle name="Normal 8 2 5 2 3 8 2" xfId="12818"/>
    <cellStyle name="Normal 8 2 5 2 3 8 2 2" xfId="36613"/>
    <cellStyle name="Normal 8 2 5 2 3 8 3" xfId="20749"/>
    <cellStyle name="Normal 8 2 5 2 3 8 3 2" xfId="44543"/>
    <cellStyle name="Normal 8 2 5 2 3 8 4" xfId="28682"/>
    <cellStyle name="Normal 8 2 5 2 3 9" xfId="6866"/>
    <cellStyle name="Normal 8 2 5 2 3 9 2" xfId="14799"/>
    <cellStyle name="Normal 8 2 5 2 3 9 2 2" xfId="38594"/>
    <cellStyle name="Normal 8 2 5 2 3 9 3" xfId="22730"/>
    <cellStyle name="Normal 8 2 5 2 3 9 3 2" xfId="46524"/>
    <cellStyle name="Normal 8 2 5 2 3 9 4" xfId="30664"/>
    <cellStyle name="Normal 8 2 5 2 4" xfId="887"/>
    <cellStyle name="Normal 8 2 5 2 4 10" xfId="8866"/>
    <cellStyle name="Normal 8 2 5 2 4 10 2" xfId="32661"/>
    <cellStyle name="Normal 8 2 5 2 4 11" xfId="16797"/>
    <cellStyle name="Normal 8 2 5 2 4 11 2" xfId="40591"/>
    <cellStyle name="Normal 8 2 5 2 4 12" xfId="24730"/>
    <cellStyle name="Normal 8 2 5 2 4 2" xfId="888"/>
    <cellStyle name="Normal 8 2 5 2 4 2 10" xfId="16798"/>
    <cellStyle name="Normal 8 2 5 2 4 2 10 2" xfId="40592"/>
    <cellStyle name="Normal 8 2 5 2 4 2 11" xfId="24731"/>
    <cellStyle name="Normal 8 2 5 2 4 2 2" xfId="889"/>
    <cellStyle name="Normal 8 2 5 2 4 2 2 2" xfId="2873"/>
    <cellStyle name="Normal 8 2 5 2 4 2 2 2 2" xfId="10849"/>
    <cellStyle name="Normal 8 2 5 2 4 2 2 2 2 2" xfId="34644"/>
    <cellStyle name="Normal 8 2 5 2 4 2 2 2 3" xfId="18780"/>
    <cellStyle name="Normal 8 2 5 2 4 2 2 2 3 2" xfId="42574"/>
    <cellStyle name="Normal 8 2 5 2 4 2 2 2 4" xfId="26713"/>
    <cellStyle name="Normal 8 2 5 2 4 2 2 3" xfId="4855"/>
    <cellStyle name="Normal 8 2 5 2 4 2 2 3 2" xfId="12830"/>
    <cellStyle name="Normal 8 2 5 2 4 2 2 3 2 2" xfId="36625"/>
    <cellStyle name="Normal 8 2 5 2 4 2 2 3 3" xfId="20761"/>
    <cellStyle name="Normal 8 2 5 2 4 2 2 3 3 2" xfId="44555"/>
    <cellStyle name="Normal 8 2 5 2 4 2 2 3 4" xfId="28694"/>
    <cellStyle name="Normal 8 2 5 2 4 2 2 4" xfId="6878"/>
    <cellStyle name="Normal 8 2 5 2 4 2 2 4 2" xfId="14811"/>
    <cellStyle name="Normal 8 2 5 2 4 2 2 4 2 2" xfId="38606"/>
    <cellStyle name="Normal 8 2 5 2 4 2 2 4 3" xfId="22742"/>
    <cellStyle name="Normal 8 2 5 2 4 2 2 4 3 2" xfId="46536"/>
    <cellStyle name="Normal 8 2 5 2 4 2 2 4 4" xfId="30676"/>
    <cellStyle name="Normal 8 2 5 2 4 2 2 5" xfId="8868"/>
    <cellStyle name="Normal 8 2 5 2 4 2 2 5 2" xfId="32663"/>
    <cellStyle name="Normal 8 2 5 2 4 2 2 6" xfId="16799"/>
    <cellStyle name="Normal 8 2 5 2 4 2 2 6 2" xfId="40593"/>
    <cellStyle name="Normal 8 2 5 2 4 2 2 7" xfId="24732"/>
    <cellStyle name="Normal 8 2 5 2 4 2 3" xfId="890"/>
    <cellStyle name="Normal 8 2 5 2 4 2 3 2" xfId="2874"/>
    <cellStyle name="Normal 8 2 5 2 4 2 3 2 2" xfId="10850"/>
    <cellStyle name="Normal 8 2 5 2 4 2 3 2 2 2" xfId="34645"/>
    <cellStyle name="Normal 8 2 5 2 4 2 3 2 3" xfId="18781"/>
    <cellStyle name="Normal 8 2 5 2 4 2 3 2 3 2" xfId="42575"/>
    <cellStyle name="Normal 8 2 5 2 4 2 3 2 4" xfId="26714"/>
    <cellStyle name="Normal 8 2 5 2 4 2 3 3" xfId="4856"/>
    <cellStyle name="Normal 8 2 5 2 4 2 3 3 2" xfId="12831"/>
    <cellStyle name="Normal 8 2 5 2 4 2 3 3 2 2" xfId="36626"/>
    <cellStyle name="Normal 8 2 5 2 4 2 3 3 3" xfId="20762"/>
    <cellStyle name="Normal 8 2 5 2 4 2 3 3 3 2" xfId="44556"/>
    <cellStyle name="Normal 8 2 5 2 4 2 3 3 4" xfId="28695"/>
    <cellStyle name="Normal 8 2 5 2 4 2 3 4" xfId="6879"/>
    <cellStyle name="Normal 8 2 5 2 4 2 3 4 2" xfId="14812"/>
    <cellStyle name="Normal 8 2 5 2 4 2 3 4 2 2" xfId="38607"/>
    <cellStyle name="Normal 8 2 5 2 4 2 3 4 3" xfId="22743"/>
    <cellStyle name="Normal 8 2 5 2 4 2 3 4 3 2" xfId="46537"/>
    <cellStyle name="Normal 8 2 5 2 4 2 3 4 4" xfId="30677"/>
    <cellStyle name="Normal 8 2 5 2 4 2 3 5" xfId="8869"/>
    <cellStyle name="Normal 8 2 5 2 4 2 3 5 2" xfId="32664"/>
    <cellStyle name="Normal 8 2 5 2 4 2 3 6" xfId="16800"/>
    <cellStyle name="Normal 8 2 5 2 4 2 3 6 2" xfId="40594"/>
    <cellStyle name="Normal 8 2 5 2 4 2 3 7" xfId="24733"/>
    <cellStyle name="Normal 8 2 5 2 4 2 4" xfId="891"/>
    <cellStyle name="Normal 8 2 5 2 4 2 4 2" xfId="2875"/>
    <cellStyle name="Normal 8 2 5 2 4 2 4 2 2" xfId="10851"/>
    <cellStyle name="Normal 8 2 5 2 4 2 4 2 2 2" xfId="34646"/>
    <cellStyle name="Normal 8 2 5 2 4 2 4 2 3" xfId="18782"/>
    <cellStyle name="Normal 8 2 5 2 4 2 4 2 3 2" xfId="42576"/>
    <cellStyle name="Normal 8 2 5 2 4 2 4 2 4" xfId="26715"/>
    <cellStyle name="Normal 8 2 5 2 4 2 4 3" xfId="4857"/>
    <cellStyle name="Normal 8 2 5 2 4 2 4 3 2" xfId="12832"/>
    <cellStyle name="Normal 8 2 5 2 4 2 4 3 2 2" xfId="36627"/>
    <cellStyle name="Normal 8 2 5 2 4 2 4 3 3" xfId="20763"/>
    <cellStyle name="Normal 8 2 5 2 4 2 4 3 3 2" xfId="44557"/>
    <cellStyle name="Normal 8 2 5 2 4 2 4 3 4" xfId="28696"/>
    <cellStyle name="Normal 8 2 5 2 4 2 4 4" xfId="6880"/>
    <cellStyle name="Normal 8 2 5 2 4 2 4 4 2" xfId="14813"/>
    <cellStyle name="Normal 8 2 5 2 4 2 4 4 2 2" xfId="38608"/>
    <cellStyle name="Normal 8 2 5 2 4 2 4 4 3" xfId="22744"/>
    <cellStyle name="Normal 8 2 5 2 4 2 4 4 3 2" xfId="46538"/>
    <cellStyle name="Normal 8 2 5 2 4 2 4 4 4" xfId="30678"/>
    <cellStyle name="Normal 8 2 5 2 4 2 4 5" xfId="8870"/>
    <cellStyle name="Normal 8 2 5 2 4 2 4 5 2" xfId="32665"/>
    <cellStyle name="Normal 8 2 5 2 4 2 4 6" xfId="16801"/>
    <cellStyle name="Normal 8 2 5 2 4 2 4 6 2" xfId="40595"/>
    <cellStyle name="Normal 8 2 5 2 4 2 4 7" xfId="24734"/>
    <cellStyle name="Normal 8 2 5 2 4 2 5" xfId="892"/>
    <cellStyle name="Normal 8 2 5 2 4 2 5 2" xfId="2876"/>
    <cellStyle name="Normal 8 2 5 2 4 2 5 2 2" xfId="10852"/>
    <cellStyle name="Normal 8 2 5 2 4 2 5 2 2 2" xfId="34647"/>
    <cellStyle name="Normal 8 2 5 2 4 2 5 2 3" xfId="18783"/>
    <cellStyle name="Normal 8 2 5 2 4 2 5 2 3 2" xfId="42577"/>
    <cellStyle name="Normal 8 2 5 2 4 2 5 2 4" xfId="26716"/>
    <cellStyle name="Normal 8 2 5 2 4 2 5 3" xfId="4858"/>
    <cellStyle name="Normal 8 2 5 2 4 2 5 3 2" xfId="12833"/>
    <cellStyle name="Normal 8 2 5 2 4 2 5 3 2 2" xfId="36628"/>
    <cellStyle name="Normal 8 2 5 2 4 2 5 3 3" xfId="20764"/>
    <cellStyle name="Normal 8 2 5 2 4 2 5 3 3 2" xfId="44558"/>
    <cellStyle name="Normal 8 2 5 2 4 2 5 3 4" xfId="28697"/>
    <cellStyle name="Normal 8 2 5 2 4 2 5 4" xfId="6881"/>
    <cellStyle name="Normal 8 2 5 2 4 2 5 4 2" xfId="14814"/>
    <cellStyle name="Normal 8 2 5 2 4 2 5 4 2 2" xfId="38609"/>
    <cellStyle name="Normal 8 2 5 2 4 2 5 4 3" xfId="22745"/>
    <cellStyle name="Normal 8 2 5 2 4 2 5 4 3 2" xfId="46539"/>
    <cellStyle name="Normal 8 2 5 2 4 2 5 4 4" xfId="30679"/>
    <cellStyle name="Normal 8 2 5 2 4 2 5 5" xfId="8871"/>
    <cellStyle name="Normal 8 2 5 2 4 2 5 5 2" xfId="32666"/>
    <cellStyle name="Normal 8 2 5 2 4 2 5 6" xfId="16802"/>
    <cellStyle name="Normal 8 2 5 2 4 2 5 6 2" xfId="40596"/>
    <cellStyle name="Normal 8 2 5 2 4 2 5 7" xfId="24735"/>
    <cellStyle name="Normal 8 2 5 2 4 2 6" xfId="2872"/>
    <cellStyle name="Normal 8 2 5 2 4 2 6 2" xfId="10848"/>
    <cellStyle name="Normal 8 2 5 2 4 2 6 2 2" xfId="34643"/>
    <cellStyle name="Normal 8 2 5 2 4 2 6 3" xfId="18779"/>
    <cellStyle name="Normal 8 2 5 2 4 2 6 3 2" xfId="42573"/>
    <cellStyle name="Normal 8 2 5 2 4 2 6 4" xfId="26712"/>
    <cellStyle name="Normal 8 2 5 2 4 2 7" xfId="4854"/>
    <cellStyle name="Normal 8 2 5 2 4 2 7 2" xfId="12829"/>
    <cellStyle name="Normal 8 2 5 2 4 2 7 2 2" xfId="36624"/>
    <cellStyle name="Normal 8 2 5 2 4 2 7 3" xfId="20760"/>
    <cellStyle name="Normal 8 2 5 2 4 2 7 3 2" xfId="44554"/>
    <cellStyle name="Normal 8 2 5 2 4 2 7 4" xfId="28693"/>
    <cellStyle name="Normal 8 2 5 2 4 2 8" xfId="6877"/>
    <cellStyle name="Normal 8 2 5 2 4 2 8 2" xfId="14810"/>
    <cellStyle name="Normal 8 2 5 2 4 2 8 2 2" xfId="38605"/>
    <cellStyle name="Normal 8 2 5 2 4 2 8 3" xfId="22741"/>
    <cellStyle name="Normal 8 2 5 2 4 2 8 3 2" xfId="46535"/>
    <cellStyle name="Normal 8 2 5 2 4 2 8 4" xfId="30675"/>
    <cellStyle name="Normal 8 2 5 2 4 2 9" xfId="8867"/>
    <cellStyle name="Normal 8 2 5 2 4 2 9 2" xfId="32662"/>
    <cellStyle name="Normal 8 2 5 2 4 3" xfId="893"/>
    <cellStyle name="Normal 8 2 5 2 4 3 2" xfId="2877"/>
    <cellStyle name="Normal 8 2 5 2 4 3 2 2" xfId="10853"/>
    <cellStyle name="Normal 8 2 5 2 4 3 2 2 2" xfId="34648"/>
    <cellStyle name="Normal 8 2 5 2 4 3 2 3" xfId="18784"/>
    <cellStyle name="Normal 8 2 5 2 4 3 2 3 2" xfId="42578"/>
    <cellStyle name="Normal 8 2 5 2 4 3 2 4" xfId="26717"/>
    <cellStyle name="Normal 8 2 5 2 4 3 3" xfId="4859"/>
    <cellStyle name="Normal 8 2 5 2 4 3 3 2" xfId="12834"/>
    <cellStyle name="Normal 8 2 5 2 4 3 3 2 2" xfId="36629"/>
    <cellStyle name="Normal 8 2 5 2 4 3 3 3" xfId="20765"/>
    <cellStyle name="Normal 8 2 5 2 4 3 3 3 2" xfId="44559"/>
    <cellStyle name="Normal 8 2 5 2 4 3 3 4" xfId="28698"/>
    <cellStyle name="Normal 8 2 5 2 4 3 4" xfId="6882"/>
    <cellStyle name="Normal 8 2 5 2 4 3 4 2" xfId="14815"/>
    <cellStyle name="Normal 8 2 5 2 4 3 4 2 2" xfId="38610"/>
    <cellStyle name="Normal 8 2 5 2 4 3 4 3" xfId="22746"/>
    <cellStyle name="Normal 8 2 5 2 4 3 4 3 2" xfId="46540"/>
    <cellStyle name="Normal 8 2 5 2 4 3 4 4" xfId="30680"/>
    <cellStyle name="Normal 8 2 5 2 4 3 5" xfId="8872"/>
    <cellStyle name="Normal 8 2 5 2 4 3 5 2" xfId="32667"/>
    <cellStyle name="Normal 8 2 5 2 4 3 6" xfId="16803"/>
    <cellStyle name="Normal 8 2 5 2 4 3 6 2" xfId="40597"/>
    <cellStyle name="Normal 8 2 5 2 4 3 7" xfId="24736"/>
    <cellStyle name="Normal 8 2 5 2 4 4" xfId="894"/>
    <cellStyle name="Normal 8 2 5 2 4 4 2" xfId="2878"/>
    <cellStyle name="Normal 8 2 5 2 4 4 2 2" xfId="10854"/>
    <cellStyle name="Normal 8 2 5 2 4 4 2 2 2" xfId="34649"/>
    <cellStyle name="Normal 8 2 5 2 4 4 2 3" xfId="18785"/>
    <cellStyle name="Normal 8 2 5 2 4 4 2 3 2" xfId="42579"/>
    <cellStyle name="Normal 8 2 5 2 4 4 2 4" xfId="26718"/>
    <cellStyle name="Normal 8 2 5 2 4 4 3" xfId="4860"/>
    <cellStyle name="Normal 8 2 5 2 4 4 3 2" xfId="12835"/>
    <cellStyle name="Normal 8 2 5 2 4 4 3 2 2" xfId="36630"/>
    <cellStyle name="Normal 8 2 5 2 4 4 3 3" xfId="20766"/>
    <cellStyle name="Normal 8 2 5 2 4 4 3 3 2" xfId="44560"/>
    <cellStyle name="Normal 8 2 5 2 4 4 3 4" xfId="28699"/>
    <cellStyle name="Normal 8 2 5 2 4 4 4" xfId="6883"/>
    <cellStyle name="Normal 8 2 5 2 4 4 4 2" xfId="14816"/>
    <cellStyle name="Normal 8 2 5 2 4 4 4 2 2" xfId="38611"/>
    <cellStyle name="Normal 8 2 5 2 4 4 4 3" xfId="22747"/>
    <cellStyle name="Normal 8 2 5 2 4 4 4 3 2" xfId="46541"/>
    <cellStyle name="Normal 8 2 5 2 4 4 4 4" xfId="30681"/>
    <cellStyle name="Normal 8 2 5 2 4 4 5" xfId="8873"/>
    <cellStyle name="Normal 8 2 5 2 4 4 5 2" xfId="32668"/>
    <cellStyle name="Normal 8 2 5 2 4 4 6" xfId="16804"/>
    <cellStyle name="Normal 8 2 5 2 4 4 6 2" xfId="40598"/>
    <cellStyle name="Normal 8 2 5 2 4 4 7" xfId="24737"/>
    <cellStyle name="Normal 8 2 5 2 4 5" xfId="895"/>
    <cellStyle name="Normal 8 2 5 2 4 5 2" xfId="2879"/>
    <cellStyle name="Normal 8 2 5 2 4 5 2 2" xfId="10855"/>
    <cellStyle name="Normal 8 2 5 2 4 5 2 2 2" xfId="34650"/>
    <cellStyle name="Normal 8 2 5 2 4 5 2 3" xfId="18786"/>
    <cellStyle name="Normal 8 2 5 2 4 5 2 3 2" xfId="42580"/>
    <cellStyle name="Normal 8 2 5 2 4 5 2 4" xfId="26719"/>
    <cellStyle name="Normal 8 2 5 2 4 5 3" xfId="4861"/>
    <cellStyle name="Normal 8 2 5 2 4 5 3 2" xfId="12836"/>
    <cellStyle name="Normal 8 2 5 2 4 5 3 2 2" xfId="36631"/>
    <cellStyle name="Normal 8 2 5 2 4 5 3 3" xfId="20767"/>
    <cellStyle name="Normal 8 2 5 2 4 5 3 3 2" xfId="44561"/>
    <cellStyle name="Normal 8 2 5 2 4 5 3 4" xfId="28700"/>
    <cellStyle name="Normal 8 2 5 2 4 5 4" xfId="6884"/>
    <cellStyle name="Normal 8 2 5 2 4 5 4 2" xfId="14817"/>
    <cellStyle name="Normal 8 2 5 2 4 5 4 2 2" xfId="38612"/>
    <cellStyle name="Normal 8 2 5 2 4 5 4 3" xfId="22748"/>
    <cellStyle name="Normal 8 2 5 2 4 5 4 3 2" xfId="46542"/>
    <cellStyle name="Normal 8 2 5 2 4 5 4 4" xfId="30682"/>
    <cellStyle name="Normal 8 2 5 2 4 5 5" xfId="8874"/>
    <cellStyle name="Normal 8 2 5 2 4 5 5 2" xfId="32669"/>
    <cellStyle name="Normal 8 2 5 2 4 5 6" xfId="16805"/>
    <cellStyle name="Normal 8 2 5 2 4 5 6 2" xfId="40599"/>
    <cellStyle name="Normal 8 2 5 2 4 5 7" xfId="24738"/>
    <cellStyle name="Normal 8 2 5 2 4 6" xfId="896"/>
    <cellStyle name="Normal 8 2 5 2 4 6 2" xfId="2880"/>
    <cellStyle name="Normal 8 2 5 2 4 6 2 2" xfId="10856"/>
    <cellStyle name="Normal 8 2 5 2 4 6 2 2 2" xfId="34651"/>
    <cellStyle name="Normal 8 2 5 2 4 6 2 3" xfId="18787"/>
    <cellStyle name="Normal 8 2 5 2 4 6 2 3 2" xfId="42581"/>
    <cellStyle name="Normal 8 2 5 2 4 6 2 4" xfId="26720"/>
    <cellStyle name="Normal 8 2 5 2 4 6 3" xfId="4862"/>
    <cellStyle name="Normal 8 2 5 2 4 6 3 2" xfId="12837"/>
    <cellStyle name="Normal 8 2 5 2 4 6 3 2 2" xfId="36632"/>
    <cellStyle name="Normal 8 2 5 2 4 6 3 3" xfId="20768"/>
    <cellStyle name="Normal 8 2 5 2 4 6 3 3 2" xfId="44562"/>
    <cellStyle name="Normal 8 2 5 2 4 6 3 4" xfId="28701"/>
    <cellStyle name="Normal 8 2 5 2 4 6 4" xfId="6885"/>
    <cellStyle name="Normal 8 2 5 2 4 6 4 2" xfId="14818"/>
    <cellStyle name="Normal 8 2 5 2 4 6 4 2 2" xfId="38613"/>
    <cellStyle name="Normal 8 2 5 2 4 6 4 3" xfId="22749"/>
    <cellStyle name="Normal 8 2 5 2 4 6 4 3 2" xfId="46543"/>
    <cellStyle name="Normal 8 2 5 2 4 6 4 4" xfId="30683"/>
    <cellStyle name="Normal 8 2 5 2 4 6 5" xfId="8875"/>
    <cellStyle name="Normal 8 2 5 2 4 6 5 2" xfId="32670"/>
    <cellStyle name="Normal 8 2 5 2 4 6 6" xfId="16806"/>
    <cellStyle name="Normal 8 2 5 2 4 6 6 2" xfId="40600"/>
    <cellStyle name="Normal 8 2 5 2 4 6 7" xfId="24739"/>
    <cellStyle name="Normal 8 2 5 2 4 7" xfId="2871"/>
    <cellStyle name="Normal 8 2 5 2 4 7 2" xfId="10847"/>
    <cellStyle name="Normal 8 2 5 2 4 7 2 2" xfId="34642"/>
    <cellStyle name="Normal 8 2 5 2 4 7 3" xfId="18778"/>
    <cellStyle name="Normal 8 2 5 2 4 7 3 2" xfId="42572"/>
    <cellStyle name="Normal 8 2 5 2 4 7 4" xfId="26711"/>
    <cellStyle name="Normal 8 2 5 2 4 8" xfId="4853"/>
    <cellStyle name="Normal 8 2 5 2 4 8 2" xfId="12828"/>
    <cellStyle name="Normal 8 2 5 2 4 8 2 2" xfId="36623"/>
    <cellStyle name="Normal 8 2 5 2 4 8 3" xfId="20759"/>
    <cellStyle name="Normal 8 2 5 2 4 8 3 2" xfId="44553"/>
    <cellStyle name="Normal 8 2 5 2 4 8 4" xfId="28692"/>
    <cellStyle name="Normal 8 2 5 2 4 9" xfId="6876"/>
    <cellStyle name="Normal 8 2 5 2 4 9 2" xfId="14809"/>
    <cellStyle name="Normal 8 2 5 2 4 9 2 2" xfId="38604"/>
    <cellStyle name="Normal 8 2 5 2 4 9 3" xfId="22740"/>
    <cellStyle name="Normal 8 2 5 2 4 9 3 2" xfId="46534"/>
    <cellStyle name="Normal 8 2 5 2 4 9 4" xfId="30674"/>
    <cellStyle name="Normal 8 2 5 2 5" xfId="897"/>
    <cellStyle name="Normal 8 2 5 2 5 10" xfId="8876"/>
    <cellStyle name="Normal 8 2 5 2 5 10 2" xfId="32671"/>
    <cellStyle name="Normal 8 2 5 2 5 11" xfId="16807"/>
    <cellStyle name="Normal 8 2 5 2 5 11 2" xfId="40601"/>
    <cellStyle name="Normal 8 2 5 2 5 12" xfId="24740"/>
    <cellStyle name="Normal 8 2 5 2 5 2" xfId="898"/>
    <cellStyle name="Normal 8 2 5 2 5 2 10" xfId="16808"/>
    <cellStyle name="Normal 8 2 5 2 5 2 10 2" xfId="40602"/>
    <cellStyle name="Normal 8 2 5 2 5 2 11" xfId="24741"/>
    <cellStyle name="Normal 8 2 5 2 5 2 2" xfId="899"/>
    <cellStyle name="Normal 8 2 5 2 5 2 2 2" xfId="2883"/>
    <cellStyle name="Normal 8 2 5 2 5 2 2 2 2" xfId="10859"/>
    <cellStyle name="Normal 8 2 5 2 5 2 2 2 2 2" xfId="34654"/>
    <cellStyle name="Normal 8 2 5 2 5 2 2 2 3" xfId="18790"/>
    <cellStyle name="Normal 8 2 5 2 5 2 2 2 3 2" xfId="42584"/>
    <cellStyle name="Normal 8 2 5 2 5 2 2 2 4" xfId="26723"/>
    <cellStyle name="Normal 8 2 5 2 5 2 2 3" xfId="4865"/>
    <cellStyle name="Normal 8 2 5 2 5 2 2 3 2" xfId="12840"/>
    <cellStyle name="Normal 8 2 5 2 5 2 2 3 2 2" xfId="36635"/>
    <cellStyle name="Normal 8 2 5 2 5 2 2 3 3" xfId="20771"/>
    <cellStyle name="Normal 8 2 5 2 5 2 2 3 3 2" xfId="44565"/>
    <cellStyle name="Normal 8 2 5 2 5 2 2 3 4" xfId="28704"/>
    <cellStyle name="Normal 8 2 5 2 5 2 2 4" xfId="6888"/>
    <cellStyle name="Normal 8 2 5 2 5 2 2 4 2" xfId="14821"/>
    <cellStyle name="Normal 8 2 5 2 5 2 2 4 2 2" xfId="38616"/>
    <cellStyle name="Normal 8 2 5 2 5 2 2 4 3" xfId="22752"/>
    <cellStyle name="Normal 8 2 5 2 5 2 2 4 3 2" xfId="46546"/>
    <cellStyle name="Normal 8 2 5 2 5 2 2 4 4" xfId="30686"/>
    <cellStyle name="Normal 8 2 5 2 5 2 2 5" xfId="8878"/>
    <cellStyle name="Normal 8 2 5 2 5 2 2 5 2" xfId="32673"/>
    <cellStyle name="Normal 8 2 5 2 5 2 2 6" xfId="16809"/>
    <cellStyle name="Normal 8 2 5 2 5 2 2 6 2" xfId="40603"/>
    <cellStyle name="Normal 8 2 5 2 5 2 2 7" xfId="24742"/>
    <cellStyle name="Normal 8 2 5 2 5 2 3" xfId="900"/>
    <cellStyle name="Normal 8 2 5 2 5 2 3 2" xfId="2884"/>
    <cellStyle name="Normal 8 2 5 2 5 2 3 2 2" xfId="10860"/>
    <cellStyle name="Normal 8 2 5 2 5 2 3 2 2 2" xfId="34655"/>
    <cellStyle name="Normal 8 2 5 2 5 2 3 2 3" xfId="18791"/>
    <cellStyle name="Normal 8 2 5 2 5 2 3 2 3 2" xfId="42585"/>
    <cellStyle name="Normal 8 2 5 2 5 2 3 2 4" xfId="26724"/>
    <cellStyle name="Normal 8 2 5 2 5 2 3 3" xfId="4866"/>
    <cellStyle name="Normal 8 2 5 2 5 2 3 3 2" xfId="12841"/>
    <cellStyle name="Normal 8 2 5 2 5 2 3 3 2 2" xfId="36636"/>
    <cellStyle name="Normal 8 2 5 2 5 2 3 3 3" xfId="20772"/>
    <cellStyle name="Normal 8 2 5 2 5 2 3 3 3 2" xfId="44566"/>
    <cellStyle name="Normal 8 2 5 2 5 2 3 3 4" xfId="28705"/>
    <cellStyle name="Normal 8 2 5 2 5 2 3 4" xfId="6889"/>
    <cellStyle name="Normal 8 2 5 2 5 2 3 4 2" xfId="14822"/>
    <cellStyle name="Normal 8 2 5 2 5 2 3 4 2 2" xfId="38617"/>
    <cellStyle name="Normal 8 2 5 2 5 2 3 4 3" xfId="22753"/>
    <cellStyle name="Normal 8 2 5 2 5 2 3 4 3 2" xfId="46547"/>
    <cellStyle name="Normal 8 2 5 2 5 2 3 4 4" xfId="30687"/>
    <cellStyle name="Normal 8 2 5 2 5 2 3 5" xfId="8879"/>
    <cellStyle name="Normal 8 2 5 2 5 2 3 5 2" xfId="32674"/>
    <cellStyle name="Normal 8 2 5 2 5 2 3 6" xfId="16810"/>
    <cellStyle name="Normal 8 2 5 2 5 2 3 6 2" xfId="40604"/>
    <cellStyle name="Normal 8 2 5 2 5 2 3 7" xfId="24743"/>
    <cellStyle name="Normal 8 2 5 2 5 2 4" xfId="901"/>
    <cellStyle name="Normal 8 2 5 2 5 2 4 2" xfId="2885"/>
    <cellStyle name="Normal 8 2 5 2 5 2 4 2 2" xfId="10861"/>
    <cellStyle name="Normal 8 2 5 2 5 2 4 2 2 2" xfId="34656"/>
    <cellStyle name="Normal 8 2 5 2 5 2 4 2 3" xfId="18792"/>
    <cellStyle name="Normal 8 2 5 2 5 2 4 2 3 2" xfId="42586"/>
    <cellStyle name="Normal 8 2 5 2 5 2 4 2 4" xfId="26725"/>
    <cellStyle name="Normal 8 2 5 2 5 2 4 3" xfId="4867"/>
    <cellStyle name="Normal 8 2 5 2 5 2 4 3 2" xfId="12842"/>
    <cellStyle name="Normal 8 2 5 2 5 2 4 3 2 2" xfId="36637"/>
    <cellStyle name="Normal 8 2 5 2 5 2 4 3 3" xfId="20773"/>
    <cellStyle name="Normal 8 2 5 2 5 2 4 3 3 2" xfId="44567"/>
    <cellStyle name="Normal 8 2 5 2 5 2 4 3 4" xfId="28706"/>
    <cellStyle name="Normal 8 2 5 2 5 2 4 4" xfId="6890"/>
    <cellStyle name="Normal 8 2 5 2 5 2 4 4 2" xfId="14823"/>
    <cellStyle name="Normal 8 2 5 2 5 2 4 4 2 2" xfId="38618"/>
    <cellStyle name="Normal 8 2 5 2 5 2 4 4 3" xfId="22754"/>
    <cellStyle name="Normal 8 2 5 2 5 2 4 4 3 2" xfId="46548"/>
    <cellStyle name="Normal 8 2 5 2 5 2 4 4 4" xfId="30688"/>
    <cellStyle name="Normal 8 2 5 2 5 2 4 5" xfId="8880"/>
    <cellStyle name="Normal 8 2 5 2 5 2 4 5 2" xfId="32675"/>
    <cellStyle name="Normal 8 2 5 2 5 2 4 6" xfId="16811"/>
    <cellStyle name="Normal 8 2 5 2 5 2 4 6 2" xfId="40605"/>
    <cellStyle name="Normal 8 2 5 2 5 2 4 7" xfId="24744"/>
    <cellStyle name="Normal 8 2 5 2 5 2 5" xfId="902"/>
    <cellStyle name="Normal 8 2 5 2 5 2 5 2" xfId="2886"/>
    <cellStyle name="Normal 8 2 5 2 5 2 5 2 2" xfId="10862"/>
    <cellStyle name="Normal 8 2 5 2 5 2 5 2 2 2" xfId="34657"/>
    <cellStyle name="Normal 8 2 5 2 5 2 5 2 3" xfId="18793"/>
    <cellStyle name="Normal 8 2 5 2 5 2 5 2 3 2" xfId="42587"/>
    <cellStyle name="Normal 8 2 5 2 5 2 5 2 4" xfId="26726"/>
    <cellStyle name="Normal 8 2 5 2 5 2 5 3" xfId="4868"/>
    <cellStyle name="Normal 8 2 5 2 5 2 5 3 2" xfId="12843"/>
    <cellStyle name="Normal 8 2 5 2 5 2 5 3 2 2" xfId="36638"/>
    <cellStyle name="Normal 8 2 5 2 5 2 5 3 3" xfId="20774"/>
    <cellStyle name="Normal 8 2 5 2 5 2 5 3 3 2" xfId="44568"/>
    <cellStyle name="Normal 8 2 5 2 5 2 5 3 4" xfId="28707"/>
    <cellStyle name="Normal 8 2 5 2 5 2 5 4" xfId="6891"/>
    <cellStyle name="Normal 8 2 5 2 5 2 5 4 2" xfId="14824"/>
    <cellStyle name="Normal 8 2 5 2 5 2 5 4 2 2" xfId="38619"/>
    <cellStyle name="Normal 8 2 5 2 5 2 5 4 3" xfId="22755"/>
    <cellStyle name="Normal 8 2 5 2 5 2 5 4 3 2" xfId="46549"/>
    <cellStyle name="Normal 8 2 5 2 5 2 5 4 4" xfId="30689"/>
    <cellStyle name="Normal 8 2 5 2 5 2 5 5" xfId="8881"/>
    <cellStyle name="Normal 8 2 5 2 5 2 5 5 2" xfId="32676"/>
    <cellStyle name="Normal 8 2 5 2 5 2 5 6" xfId="16812"/>
    <cellStyle name="Normal 8 2 5 2 5 2 5 6 2" xfId="40606"/>
    <cellStyle name="Normal 8 2 5 2 5 2 5 7" xfId="24745"/>
    <cellStyle name="Normal 8 2 5 2 5 2 6" xfId="2882"/>
    <cellStyle name="Normal 8 2 5 2 5 2 6 2" xfId="10858"/>
    <cellStyle name="Normal 8 2 5 2 5 2 6 2 2" xfId="34653"/>
    <cellStyle name="Normal 8 2 5 2 5 2 6 3" xfId="18789"/>
    <cellStyle name="Normal 8 2 5 2 5 2 6 3 2" xfId="42583"/>
    <cellStyle name="Normal 8 2 5 2 5 2 6 4" xfId="26722"/>
    <cellStyle name="Normal 8 2 5 2 5 2 7" xfId="4864"/>
    <cellStyle name="Normal 8 2 5 2 5 2 7 2" xfId="12839"/>
    <cellStyle name="Normal 8 2 5 2 5 2 7 2 2" xfId="36634"/>
    <cellStyle name="Normal 8 2 5 2 5 2 7 3" xfId="20770"/>
    <cellStyle name="Normal 8 2 5 2 5 2 7 3 2" xfId="44564"/>
    <cellStyle name="Normal 8 2 5 2 5 2 7 4" xfId="28703"/>
    <cellStyle name="Normal 8 2 5 2 5 2 8" xfId="6887"/>
    <cellStyle name="Normal 8 2 5 2 5 2 8 2" xfId="14820"/>
    <cellStyle name="Normal 8 2 5 2 5 2 8 2 2" xfId="38615"/>
    <cellStyle name="Normal 8 2 5 2 5 2 8 3" xfId="22751"/>
    <cellStyle name="Normal 8 2 5 2 5 2 8 3 2" xfId="46545"/>
    <cellStyle name="Normal 8 2 5 2 5 2 8 4" xfId="30685"/>
    <cellStyle name="Normal 8 2 5 2 5 2 9" xfId="8877"/>
    <cellStyle name="Normal 8 2 5 2 5 2 9 2" xfId="32672"/>
    <cellStyle name="Normal 8 2 5 2 5 3" xfId="903"/>
    <cellStyle name="Normal 8 2 5 2 5 3 2" xfId="2887"/>
    <cellStyle name="Normal 8 2 5 2 5 3 2 2" xfId="10863"/>
    <cellStyle name="Normal 8 2 5 2 5 3 2 2 2" xfId="34658"/>
    <cellStyle name="Normal 8 2 5 2 5 3 2 3" xfId="18794"/>
    <cellStyle name="Normal 8 2 5 2 5 3 2 3 2" xfId="42588"/>
    <cellStyle name="Normal 8 2 5 2 5 3 2 4" xfId="26727"/>
    <cellStyle name="Normal 8 2 5 2 5 3 3" xfId="4869"/>
    <cellStyle name="Normal 8 2 5 2 5 3 3 2" xfId="12844"/>
    <cellStyle name="Normal 8 2 5 2 5 3 3 2 2" xfId="36639"/>
    <cellStyle name="Normal 8 2 5 2 5 3 3 3" xfId="20775"/>
    <cellStyle name="Normal 8 2 5 2 5 3 3 3 2" xfId="44569"/>
    <cellStyle name="Normal 8 2 5 2 5 3 3 4" xfId="28708"/>
    <cellStyle name="Normal 8 2 5 2 5 3 4" xfId="6892"/>
    <cellStyle name="Normal 8 2 5 2 5 3 4 2" xfId="14825"/>
    <cellStyle name="Normal 8 2 5 2 5 3 4 2 2" xfId="38620"/>
    <cellStyle name="Normal 8 2 5 2 5 3 4 3" xfId="22756"/>
    <cellStyle name="Normal 8 2 5 2 5 3 4 3 2" xfId="46550"/>
    <cellStyle name="Normal 8 2 5 2 5 3 4 4" xfId="30690"/>
    <cellStyle name="Normal 8 2 5 2 5 3 5" xfId="8882"/>
    <cellStyle name="Normal 8 2 5 2 5 3 5 2" xfId="32677"/>
    <cellStyle name="Normal 8 2 5 2 5 3 6" xfId="16813"/>
    <cellStyle name="Normal 8 2 5 2 5 3 6 2" xfId="40607"/>
    <cellStyle name="Normal 8 2 5 2 5 3 7" xfId="24746"/>
    <cellStyle name="Normal 8 2 5 2 5 4" xfId="904"/>
    <cellStyle name="Normal 8 2 5 2 5 4 2" xfId="2888"/>
    <cellStyle name="Normal 8 2 5 2 5 4 2 2" xfId="10864"/>
    <cellStyle name="Normal 8 2 5 2 5 4 2 2 2" xfId="34659"/>
    <cellStyle name="Normal 8 2 5 2 5 4 2 3" xfId="18795"/>
    <cellStyle name="Normal 8 2 5 2 5 4 2 3 2" xfId="42589"/>
    <cellStyle name="Normal 8 2 5 2 5 4 2 4" xfId="26728"/>
    <cellStyle name="Normal 8 2 5 2 5 4 3" xfId="4870"/>
    <cellStyle name="Normal 8 2 5 2 5 4 3 2" xfId="12845"/>
    <cellStyle name="Normal 8 2 5 2 5 4 3 2 2" xfId="36640"/>
    <cellStyle name="Normal 8 2 5 2 5 4 3 3" xfId="20776"/>
    <cellStyle name="Normal 8 2 5 2 5 4 3 3 2" xfId="44570"/>
    <cellStyle name="Normal 8 2 5 2 5 4 3 4" xfId="28709"/>
    <cellStyle name="Normal 8 2 5 2 5 4 4" xfId="6893"/>
    <cellStyle name="Normal 8 2 5 2 5 4 4 2" xfId="14826"/>
    <cellStyle name="Normal 8 2 5 2 5 4 4 2 2" xfId="38621"/>
    <cellStyle name="Normal 8 2 5 2 5 4 4 3" xfId="22757"/>
    <cellStyle name="Normal 8 2 5 2 5 4 4 3 2" xfId="46551"/>
    <cellStyle name="Normal 8 2 5 2 5 4 4 4" xfId="30691"/>
    <cellStyle name="Normal 8 2 5 2 5 4 5" xfId="8883"/>
    <cellStyle name="Normal 8 2 5 2 5 4 5 2" xfId="32678"/>
    <cellStyle name="Normal 8 2 5 2 5 4 6" xfId="16814"/>
    <cellStyle name="Normal 8 2 5 2 5 4 6 2" xfId="40608"/>
    <cellStyle name="Normal 8 2 5 2 5 4 7" xfId="24747"/>
    <cellStyle name="Normal 8 2 5 2 5 5" xfId="905"/>
    <cellStyle name="Normal 8 2 5 2 5 5 2" xfId="2889"/>
    <cellStyle name="Normal 8 2 5 2 5 5 2 2" xfId="10865"/>
    <cellStyle name="Normal 8 2 5 2 5 5 2 2 2" xfId="34660"/>
    <cellStyle name="Normal 8 2 5 2 5 5 2 3" xfId="18796"/>
    <cellStyle name="Normal 8 2 5 2 5 5 2 3 2" xfId="42590"/>
    <cellStyle name="Normal 8 2 5 2 5 5 2 4" xfId="26729"/>
    <cellStyle name="Normal 8 2 5 2 5 5 3" xfId="4871"/>
    <cellStyle name="Normal 8 2 5 2 5 5 3 2" xfId="12846"/>
    <cellStyle name="Normal 8 2 5 2 5 5 3 2 2" xfId="36641"/>
    <cellStyle name="Normal 8 2 5 2 5 5 3 3" xfId="20777"/>
    <cellStyle name="Normal 8 2 5 2 5 5 3 3 2" xfId="44571"/>
    <cellStyle name="Normal 8 2 5 2 5 5 3 4" xfId="28710"/>
    <cellStyle name="Normal 8 2 5 2 5 5 4" xfId="6894"/>
    <cellStyle name="Normal 8 2 5 2 5 5 4 2" xfId="14827"/>
    <cellStyle name="Normal 8 2 5 2 5 5 4 2 2" xfId="38622"/>
    <cellStyle name="Normal 8 2 5 2 5 5 4 3" xfId="22758"/>
    <cellStyle name="Normal 8 2 5 2 5 5 4 3 2" xfId="46552"/>
    <cellStyle name="Normal 8 2 5 2 5 5 4 4" xfId="30692"/>
    <cellStyle name="Normal 8 2 5 2 5 5 5" xfId="8884"/>
    <cellStyle name="Normal 8 2 5 2 5 5 5 2" xfId="32679"/>
    <cellStyle name="Normal 8 2 5 2 5 5 6" xfId="16815"/>
    <cellStyle name="Normal 8 2 5 2 5 5 6 2" xfId="40609"/>
    <cellStyle name="Normal 8 2 5 2 5 5 7" xfId="24748"/>
    <cellStyle name="Normal 8 2 5 2 5 6" xfId="906"/>
    <cellStyle name="Normal 8 2 5 2 5 6 2" xfId="2890"/>
    <cellStyle name="Normal 8 2 5 2 5 6 2 2" xfId="10866"/>
    <cellStyle name="Normal 8 2 5 2 5 6 2 2 2" xfId="34661"/>
    <cellStyle name="Normal 8 2 5 2 5 6 2 3" xfId="18797"/>
    <cellStyle name="Normal 8 2 5 2 5 6 2 3 2" xfId="42591"/>
    <cellStyle name="Normal 8 2 5 2 5 6 2 4" xfId="26730"/>
    <cellStyle name="Normal 8 2 5 2 5 6 3" xfId="4872"/>
    <cellStyle name="Normal 8 2 5 2 5 6 3 2" xfId="12847"/>
    <cellStyle name="Normal 8 2 5 2 5 6 3 2 2" xfId="36642"/>
    <cellStyle name="Normal 8 2 5 2 5 6 3 3" xfId="20778"/>
    <cellStyle name="Normal 8 2 5 2 5 6 3 3 2" xfId="44572"/>
    <cellStyle name="Normal 8 2 5 2 5 6 3 4" xfId="28711"/>
    <cellStyle name="Normal 8 2 5 2 5 6 4" xfId="6895"/>
    <cellStyle name="Normal 8 2 5 2 5 6 4 2" xfId="14828"/>
    <cellStyle name="Normal 8 2 5 2 5 6 4 2 2" xfId="38623"/>
    <cellStyle name="Normal 8 2 5 2 5 6 4 3" xfId="22759"/>
    <cellStyle name="Normal 8 2 5 2 5 6 4 3 2" xfId="46553"/>
    <cellStyle name="Normal 8 2 5 2 5 6 4 4" xfId="30693"/>
    <cellStyle name="Normal 8 2 5 2 5 6 5" xfId="8885"/>
    <cellStyle name="Normal 8 2 5 2 5 6 5 2" xfId="32680"/>
    <cellStyle name="Normal 8 2 5 2 5 6 6" xfId="16816"/>
    <cellStyle name="Normal 8 2 5 2 5 6 6 2" xfId="40610"/>
    <cellStyle name="Normal 8 2 5 2 5 6 7" xfId="24749"/>
    <cellStyle name="Normal 8 2 5 2 5 7" xfId="2881"/>
    <cellStyle name="Normal 8 2 5 2 5 7 2" xfId="10857"/>
    <cellStyle name="Normal 8 2 5 2 5 7 2 2" xfId="34652"/>
    <cellStyle name="Normal 8 2 5 2 5 7 3" xfId="18788"/>
    <cellStyle name="Normal 8 2 5 2 5 7 3 2" xfId="42582"/>
    <cellStyle name="Normal 8 2 5 2 5 7 4" xfId="26721"/>
    <cellStyle name="Normal 8 2 5 2 5 8" xfId="4863"/>
    <cellStyle name="Normal 8 2 5 2 5 8 2" xfId="12838"/>
    <cellStyle name="Normal 8 2 5 2 5 8 2 2" xfId="36633"/>
    <cellStyle name="Normal 8 2 5 2 5 8 3" xfId="20769"/>
    <cellStyle name="Normal 8 2 5 2 5 8 3 2" xfId="44563"/>
    <cellStyle name="Normal 8 2 5 2 5 8 4" xfId="28702"/>
    <cellStyle name="Normal 8 2 5 2 5 9" xfId="6886"/>
    <cellStyle name="Normal 8 2 5 2 5 9 2" xfId="14819"/>
    <cellStyle name="Normal 8 2 5 2 5 9 2 2" xfId="38614"/>
    <cellStyle name="Normal 8 2 5 2 5 9 3" xfId="22750"/>
    <cellStyle name="Normal 8 2 5 2 5 9 3 2" xfId="46544"/>
    <cellStyle name="Normal 8 2 5 2 5 9 4" xfId="30684"/>
    <cellStyle name="Normal 8 2 5 2 6" xfId="907"/>
    <cellStyle name="Normal 8 2 5 2 6 10" xfId="16817"/>
    <cellStyle name="Normal 8 2 5 2 6 10 2" xfId="40611"/>
    <cellStyle name="Normal 8 2 5 2 6 11" xfId="24750"/>
    <cellStyle name="Normal 8 2 5 2 6 2" xfId="908"/>
    <cellStyle name="Normal 8 2 5 2 6 2 2" xfId="2892"/>
    <cellStyle name="Normal 8 2 5 2 6 2 2 2" xfId="10868"/>
    <cellStyle name="Normal 8 2 5 2 6 2 2 2 2" xfId="34663"/>
    <cellStyle name="Normal 8 2 5 2 6 2 2 3" xfId="18799"/>
    <cellStyle name="Normal 8 2 5 2 6 2 2 3 2" xfId="42593"/>
    <cellStyle name="Normal 8 2 5 2 6 2 2 4" xfId="26732"/>
    <cellStyle name="Normal 8 2 5 2 6 2 3" xfId="4874"/>
    <cellStyle name="Normal 8 2 5 2 6 2 3 2" xfId="12849"/>
    <cellStyle name="Normal 8 2 5 2 6 2 3 2 2" xfId="36644"/>
    <cellStyle name="Normal 8 2 5 2 6 2 3 3" xfId="20780"/>
    <cellStyle name="Normal 8 2 5 2 6 2 3 3 2" xfId="44574"/>
    <cellStyle name="Normal 8 2 5 2 6 2 3 4" xfId="28713"/>
    <cellStyle name="Normal 8 2 5 2 6 2 4" xfId="6897"/>
    <cellStyle name="Normal 8 2 5 2 6 2 4 2" xfId="14830"/>
    <cellStyle name="Normal 8 2 5 2 6 2 4 2 2" xfId="38625"/>
    <cellStyle name="Normal 8 2 5 2 6 2 4 3" xfId="22761"/>
    <cellStyle name="Normal 8 2 5 2 6 2 4 3 2" xfId="46555"/>
    <cellStyle name="Normal 8 2 5 2 6 2 4 4" xfId="30695"/>
    <cellStyle name="Normal 8 2 5 2 6 2 5" xfId="8887"/>
    <cellStyle name="Normal 8 2 5 2 6 2 5 2" xfId="32682"/>
    <cellStyle name="Normal 8 2 5 2 6 2 6" xfId="16818"/>
    <cellStyle name="Normal 8 2 5 2 6 2 6 2" xfId="40612"/>
    <cellStyle name="Normal 8 2 5 2 6 2 7" xfId="24751"/>
    <cellStyle name="Normal 8 2 5 2 6 3" xfId="909"/>
    <cellStyle name="Normal 8 2 5 2 6 3 2" xfId="2893"/>
    <cellStyle name="Normal 8 2 5 2 6 3 2 2" xfId="10869"/>
    <cellStyle name="Normal 8 2 5 2 6 3 2 2 2" xfId="34664"/>
    <cellStyle name="Normal 8 2 5 2 6 3 2 3" xfId="18800"/>
    <cellStyle name="Normal 8 2 5 2 6 3 2 3 2" xfId="42594"/>
    <cellStyle name="Normal 8 2 5 2 6 3 2 4" xfId="26733"/>
    <cellStyle name="Normal 8 2 5 2 6 3 3" xfId="4875"/>
    <cellStyle name="Normal 8 2 5 2 6 3 3 2" xfId="12850"/>
    <cellStyle name="Normal 8 2 5 2 6 3 3 2 2" xfId="36645"/>
    <cellStyle name="Normal 8 2 5 2 6 3 3 3" xfId="20781"/>
    <cellStyle name="Normal 8 2 5 2 6 3 3 3 2" xfId="44575"/>
    <cellStyle name="Normal 8 2 5 2 6 3 3 4" xfId="28714"/>
    <cellStyle name="Normal 8 2 5 2 6 3 4" xfId="6898"/>
    <cellStyle name="Normal 8 2 5 2 6 3 4 2" xfId="14831"/>
    <cellStyle name="Normal 8 2 5 2 6 3 4 2 2" xfId="38626"/>
    <cellStyle name="Normal 8 2 5 2 6 3 4 3" xfId="22762"/>
    <cellStyle name="Normal 8 2 5 2 6 3 4 3 2" xfId="46556"/>
    <cellStyle name="Normal 8 2 5 2 6 3 4 4" xfId="30696"/>
    <cellStyle name="Normal 8 2 5 2 6 3 5" xfId="8888"/>
    <cellStyle name="Normal 8 2 5 2 6 3 5 2" xfId="32683"/>
    <cellStyle name="Normal 8 2 5 2 6 3 6" xfId="16819"/>
    <cellStyle name="Normal 8 2 5 2 6 3 6 2" xfId="40613"/>
    <cellStyle name="Normal 8 2 5 2 6 3 7" xfId="24752"/>
    <cellStyle name="Normal 8 2 5 2 6 4" xfId="910"/>
    <cellStyle name="Normal 8 2 5 2 6 4 2" xfId="2894"/>
    <cellStyle name="Normal 8 2 5 2 6 4 2 2" xfId="10870"/>
    <cellStyle name="Normal 8 2 5 2 6 4 2 2 2" xfId="34665"/>
    <cellStyle name="Normal 8 2 5 2 6 4 2 3" xfId="18801"/>
    <cellStyle name="Normal 8 2 5 2 6 4 2 3 2" xfId="42595"/>
    <cellStyle name="Normal 8 2 5 2 6 4 2 4" xfId="26734"/>
    <cellStyle name="Normal 8 2 5 2 6 4 3" xfId="4876"/>
    <cellStyle name="Normal 8 2 5 2 6 4 3 2" xfId="12851"/>
    <cellStyle name="Normal 8 2 5 2 6 4 3 2 2" xfId="36646"/>
    <cellStyle name="Normal 8 2 5 2 6 4 3 3" xfId="20782"/>
    <cellStyle name="Normal 8 2 5 2 6 4 3 3 2" xfId="44576"/>
    <cellStyle name="Normal 8 2 5 2 6 4 3 4" xfId="28715"/>
    <cellStyle name="Normal 8 2 5 2 6 4 4" xfId="6899"/>
    <cellStyle name="Normal 8 2 5 2 6 4 4 2" xfId="14832"/>
    <cellStyle name="Normal 8 2 5 2 6 4 4 2 2" xfId="38627"/>
    <cellStyle name="Normal 8 2 5 2 6 4 4 3" xfId="22763"/>
    <cellStyle name="Normal 8 2 5 2 6 4 4 3 2" xfId="46557"/>
    <cellStyle name="Normal 8 2 5 2 6 4 4 4" xfId="30697"/>
    <cellStyle name="Normal 8 2 5 2 6 4 5" xfId="8889"/>
    <cellStyle name="Normal 8 2 5 2 6 4 5 2" xfId="32684"/>
    <cellStyle name="Normal 8 2 5 2 6 4 6" xfId="16820"/>
    <cellStyle name="Normal 8 2 5 2 6 4 6 2" xfId="40614"/>
    <cellStyle name="Normal 8 2 5 2 6 4 7" xfId="24753"/>
    <cellStyle name="Normal 8 2 5 2 6 5" xfId="911"/>
    <cellStyle name="Normal 8 2 5 2 6 5 2" xfId="2895"/>
    <cellStyle name="Normal 8 2 5 2 6 5 2 2" xfId="10871"/>
    <cellStyle name="Normal 8 2 5 2 6 5 2 2 2" xfId="34666"/>
    <cellStyle name="Normal 8 2 5 2 6 5 2 3" xfId="18802"/>
    <cellStyle name="Normal 8 2 5 2 6 5 2 3 2" xfId="42596"/>
    <cellStyle name="Normal 8 2 5 2 6 5 2 4" xfId="26735"/>
    <cellStyle name="Normal 8 2 5 2 6 5 3" xfId="4877"/>
    <cellStyle name="Normal 8 2 5 2 6 5 3 2" xfId="12852"/>
    <cellStyle name="Normal 8 2 5 2 6 5 3 2 2" xfId="36647"/>
    <cellStyle name="Normal 8 2 5 2 6 5 3 3" xfId="20783"/>
    <cellStyle name="Normal 8 2 5 2 6 5 3 3 2" xfId="44577"/>
    <cellStyle name="Normal 8 2 5 2 6 5 3 4" xfId="28716"/>
    <cellStyle name="Normal 8 2 5 2 6 5 4" xfId="6900"/>
    <cellStyle name="Normal 8 2 5 2 6 5 4 2" xfId="14833"/>
    <cellStyle name="Normal 8 2 5 2 6 5 4 2 2" xfId="38628"/>
    <cellStyle name="Normal 8 2 5 2 6 5 4 3" xfId="22764"/>
    <cellStyle name="Normal 8 2 5 2 6 5 4 3 2" xfId="46558"/>
    <cellStyle name="Normal 8 2 5 2 6 5 4 4" xfId="30698"/>
    <cellStyle name="Normal 8 2 5 2 6 5 5" xfId="8890"/>
    <cellStyle name="Normal 8 2 5 2 6 5 5 2" xfId="32685"/>
    <cellStyle name="Normal 8 2 5 2 6 5 6" xfId="16821"/>
    <cellStyle name="Normal 8 2 5 2 6 5 6 2" xfId="40615"/>
    <cellStyle name="Normal 8 2 5 2 6 5 7" xfId="24754"/>
    <cellStyle name="Normal 8 2 5 2 6 6" xfId="2891"/>
    <cellStyle name="Normal 8 2 5 2 6 6 2" xfId="10867"/>
    <cellStyle name="Normal 8 2 5 2 6 6 2 2" xfId="34662"/>
    <cellStyle name="Normal 8 2 5 2 6 6 3" xfId="18798"/>
    <cellStyle name="Normal 8 2 5 2 6 6 3 2" xfId="42592"/>
    <cellStyle name="Normal 8 2 5 2 6 6 4" xfId="26731"/>
    <cellStyle name="Normal 8 2 5 2 6 7" xfId="4873"/>
    <cellStyle name="Normal 8 2 5 2 6 7 2" xfId="12848"/>
    <cellStyle name="Normal 8 2 5 2 6 7 2 2" xfId="36643"/>
    <cellStyle name="Normal 8 2 5 2 6 7 3" xfId="20779"/>
    <cellStyle name="Normal 8 2 5 2 6 7 3 2" xfId="44573"/>
    <cellStyle name="Normal 8 2 5 2 6 7 4" xfId="28712"/>
    <cellStyle name="Normal 8 2 5 2 6 8" xfId="6896"/>
    <cellStyle name="Normal 8 2 5 2 6 8 2" xfId="14829"/>
    <cellStyle name="Normal 8 2 5 2 6 8 2 2" xfId="38624"/>
    <cellStyle name="Normal 8 2 5 2 6 8 3" xfId="22760"/>
    <cellStyle name="Normal 8 2 5 2 6 8 3 2" xfId="46554"/>
    <cellStyle name="Normal 8 2 5 2 6 8 4" xfId="30694"/>
    <cellStyle name="Normal 8 2 5 2 6 9" xfId="8886"/>
    <cellStyle name="Normal 8 2 5 2 6 9 2" xfId="32681"/>
    <cellStyle name="Normal 8 2 5 2 7" xfId="912"/>
    <cellStyle name="Normal 8 2 5 2 7 2" xfId="2896"/>
    <cellStyle name="Normal 8 2 5 2 7 2 2" xfId="10872"/>
    <cellStyle name="Normal 8 2 5 2 7 2 2 2" xfId="34667"/>
    <cellStyle name="Normal 8 2 5 2 7 2 3" xfId="18803"/>
    <cellStyle name="Normal 8 2 5 2 7 2 3 2" xfId="42597"/>
    <cellStyle name="Normal 8 2 5 2 7 2 4" xfId="26736"/>
    <cellStyle name="Normal 8 2 5 2 7 3" xfId="4878"/>
    <cellStyle name="Normal 8 2 5 2 7 3 2" xfId="12853"/>
    <cellStyle name="Normal 8 2 5 2 7 3 2 2" xfId="36648"/>
    <cellStyle name="Normal 8 2 5 2 7 3 3" xfId="20784"/>
    <cellStyle name="Normal 8 2 5 2 7 3 3 2" xfId="44578"/>
    <cellStyle name="Normal 8 2 5 2 7 3 4" xfId="28717"/>
    <cellStyle name="Normal 8 2 5 2 7 4" xfId="6901"/>
    <cellStyle name="Normal 8 2 5 2 7 4 2" xfId="14834"/>
    <cellStyle name="Normal 8 2 5 2 7 4 2 2" xfId="38629"/>
    <cellStyle name="Normal 8 2 5 2 7 4 3" xfId="22765"/>
    <cellStyle name="Normal 8 2 5 2 7 4 3 2" xfId="46559"/>
    <cellStyle name="Normal 8 2 5 2 7 4 4" xfId="30699"/>
    <cellStyle name="Normal 8 2 5 2 7 5" xfId="8891"/>
    <cellStyle name="Normal 8 2 5 2 7 5 2" xfId="32686"/>
    <cellStyle name="Normal 8 2 5 2 7 6" xfId="16822"/>
    <cellStyle name="Normal 8 2 5 2 7 6 2" xfId="40616"/>
    <cellStyle name="Normal 8 2 5 2 7 7" xfId="24755"/>
    <cellStyle name="Normal 8 2 5 2 8" xfId="913"/>
    <cellStyle name="Normal 8 2 5 2 8 2" xfId="2897"/>
    <cellStyle name="Normal 8 2 5 2 8 2 2" xfId="10873"/>
    <cellStyle name="Normal 8 2 5 2 8 2 2 2" xfId="34668"/>
    <cellStyle name="Normal 8 2 5 2 8 2 3" xfId="18804"/>
    <cellStyle name="Normal 8 2 5 2 8 2 3 2" xfId="42598"/>
    <cellStyle name="Normal 8 2 5 2 8 2 4" xfId="26737"/>
    <cellStyle name="Normal 8 2 5 2 8 3" xfId="4879"/>
    <cellStyle name="Normal 8 2 5 2 8 3 2" xfId="12854"/>
    <cellStyle name="Normal 8 2 5 2 8 3 2 2" xfId="36649"/>
    <cellStyle name="Normal 8 2 5 2 8 3 3" xfId="20785"/>
    <cellStyle name="Normal 8 2 5 2 8 3 3 2" xfId="44579"/>
    <cellStyle name="Normal 8 2 5 2 8 3 4" xfId="28718"/>
    <cellStyle name="Normal 8 2 5 2 8 4" xfId="6902"/>
    <cellStyle name="Normal 8 2 5 2 8 4 2" xfId="14835"/>
    <cellStyle name="Normal 8 2 5 2 8 4 2 2" xfId="38630"/>
    <cellStyle name="Normal 8 2 5 2 8 4 3" xfId="22766"/>
    <cellStyle name="Normal 8 2 5 2 8 4 3 2" xfId="46560"/>
    <cellStyle name="Normal 8 2 5 2 8 4 4" xfId="30700"/>
    <cellStyle name="Normal 8 2 5 2 8 5" xfId="8892"/>
    <cellStyle name="Normal 8 2 5 2 8 5 2" xfId="32687"/>
    <cellStyle name="Normal 8 2 5 2 8 6" xfId="16823"/>
    <cellStyle name="Normal 8 2 5 2 8 6 2" xfId="40617"/>
    <cellStyle name="Normal 8 2 5 2 8 7" xfId="24756"/>
    <cellStyle name="Normal 8 2 5 2 9" xfId="914"/>
    <cellStyle name="Normal 8 2 5 2 9 2" xfId="2898"/>
    <cellStyle name="Normal 8 2 5 2 9 2 2" xfId="10874"/>
    <cellStyle name="Normal 8 2 5 2 9 2 2 2" xfId="34669"/>
    <cellStyle name="Normal 8 2 5 2 9 2 3" xfId="18805"/>
    <cellStyle name="Normal 8 2 5 2 9 2 3 2" xfId="42599"/>
    <cellStyle name="Normal 8 2 5 2 9 2 4" xfId="26738"/>
    <cellStyle name="Normal 8 2 5 2 9 3" xfId="4880"/>
    <cellStyle name="Normal 8 2 5 2 9 3 2" xfId="12855"/>
    <cellStyle name="Normal 8 2 5 2 9 3 2 2" xfId="36650"/>
    <cellStyle name="Normal 8 2 5 2 9 3 3" xfId="20786"/>
    <cellStyle name="Normal 8 2 5 2 9 3 3 2" xfId="44580"/>
    <cellStyle name="Normal 8 2 5 2 9 3 4" xfId="28719"/>
    <cellStyle name="Normal 8 2 5 2 9 4" xfId="6903"/>
    <cellStyle name="Normal 8 2 5 2 9 4 2" xfId="14836"/>
    <cellStyle name="Normal 8 2 5 2 9 4 2 2" xfId="38631"/>
    <cellStyle name="Normal 8 2 5 2 9 4 3" xfId="22767"/>
    <cellStyle name="Normal 8 2 5 2 9 4 3 2" xfId="46561"/>
    <cellStyle name="Normal 8 2 5 2 9 4 4" xfId="30701"/>
    <cellStyle name="Normal 8 2 5 2 9 5" xfId="8893"/>
    <cellStyle name="Normal 8 2 5 2 9 5 2" xfId="32688"/>
    <cellStyle name="Normal 8 2 5 2 9 6" xfId="16824"/>
    <cellStyle name="Normal 8 2 5 2 9 6 2" xfId="40618"/>
    <cellStyle name="Normal 8 2 5 2 9 7" xfId="24757"/>
    <cellStyle name="Normal 8 2 5 3" xfId="915"/>
    <cellStyle name="Normal 8 2 5 3 10" xfId="8894"/>
    <cellStyle name="Normal 8 2 5 3 10 2" xfId="32689"/>
    <cellStyle name="Normal 8 2 5 3 11" xfId="16825"/>
    <cellStyle name="Normal 8 2 5 3 11 2" xfId="40619"/>
    <cellStyle name="Normal 8 2 5 3 12" xfId="24758"/>
    <cellStyle name="Normal 8 2 5 3 2" xfId="916"/>
    <cellStyle name="Normal 8 2 5 3 2 10" xfId="16826"/>
    <cellStyle name="Normal 8 2 5 3 2 10 2" xfId="40620"/>
    <cellStyle name="Normal 8 2 5 3 2 11" xfId="24759"/>
    <cellStyle name="Normal 8 2 5 3 2 2" xfId="917"/>
    <cellStyle name="Normal 8 2 5 3 2 2 2" xfId="2901"/>
    <cellStyle name="Normal 8 2 5 3 2 2 2 2" xfId="10877"/>
    <cellStyle name="Normal 8 2 5 3 2 2 2 2 2" xfId="34672"/>
    <cellStyle name="Normal 8 2 5 3 2 2 2 3" xfId="18808"/>
    <cellStyle name="Normal 8 2 5 3 2 2 2 3 2" xfId="42602"/>
    <cellStyle name="Normal 8 2 5 3 2 2 2 4" xfId="26741"/>
    <cellStyle name="Normal 8 2 5 3 2 2 3" xfId="4883"/>
    <cellStyle name="Normal 8 2 5 3 2 2 3 2" xfId="12858"/>
    <cellStyle name="Normal 8 2 5 3 2 2 3 2 2" xfId="36653"/>
    <cellStyle name="Normal 8 2 5 3 2 2 3 3" xfId="20789"/>
    <cellStyle name="Normal 8 2 5 3 2 2 3 3 2" xfId="44583"/>
    <cellStyle name="Normal 8 2 5 3 2 2 3 4" xfId="28722"/>
    <cellStyle name="Normal 8 2 5 3 2 2 4" xfId="6906"/>
    <cellStyle name="Normal 8 2 5 3 2 2 4 2" xfId="14839"/>
    <cellStyle name="Normal 8 2 5 3 2 2 4 2 2" xfId="38634"/>
    <cellStyle name="Normal 8 2 5 3 2 2 4 3" xfId="22770"/>
    <cellStyle name="Normal 8 2 5 3 2 2 4 3 2" xfId="46564"/>
    <cellStyle name="Normal 8 2 5 3 2 2 4 4" xfId="30704"/>
    <cellStyle name="Normal 8 2 5 3 2 2 5" xfId="8896"/>
    <cellStyle name="Normal 8 2 5 3 2 2 5 2" xfId="32691"/>
    <cellStyle name="Normal 8 2 5 3 2 2 6" xfId="16827"/>
    <cellStyle name="Normal 8 2 5 3 2 2 6 2" xfId="40621"/>
    <cellStyle name="Normal 8 2 5 3 2 2 7" xfId="24760"/>
    <cellStyle name="Normal 8 2 5 3 2 3" xfId="918"/>
    <cellStyle name="Normal 8 2 5 3 2 3 2" xfId="2902"/>
    <cellStyle name="Normal 8 2 5 3 2 3 2 2" xfId="10878"/>
    <cellStyle name="Normal 8 2 5 3 2 3 2 2 2" xfId="34673"/>
    <cellStyle name="Normal 8 2 5 3 2 3 2 3" xfId="18809"/>
    <cellStyle name="Normal 8 2 5 3 2 3 2 3 2" xfId="42603"/>
    <cellStyle name="Normal 8 2 5 3 2 3 2 4" xfId="26742"/>
    <cellStyle name="Normal 8 2 5 3 2 3 3" xfId="4884"/>
    <cellStyle name="Normal 8 2 5 3 2 3 3 2" xfId="12859"/>
    <cellStyle name="Normal 8 2 5 3 2 3 3 2 2" xfId="36654"/>
    <cellStyle name="Normal 8 2 5 3 2 3 3 3" xfId="20790"/>
    <cellStyle name="Normal 8 2 5 3 2 3 3 3 2" xfId="44584"/>
    <cellStyle name="Normal 8 2 5 3 2 3 3 4" xfId="28723"/>
    <cellStyle name="Normal 8 2 5 3 2 3 4" xfId="6907"/>
    <cellStyle name="Normal 8 2 5 3 2 3 4 2" xfId="14840"/>
    <cellStyle name="Normal 8 2 5 3 2 3 4 2 2" xfId="38635"/>
    <cellStyle name="Normal 8 2 5 3 2 3 4 3" xfId="22771"/>
    <cellStyle name="Normal 8 2 5 3 2 3 4 3 2" xfId="46565"/>
    <cellStyle name="Normal 8 2 5 3 2 3 4 4" xfId="30705"/>
    <cellStyle name="Normal 8 2 5 3 2 3 5" xfId="8897"/>
    <cellStyle name="Normal 8 2 5 3 2 3 5 2" xfId="32692"/>
    <cellStyle name="Normal 8 2 5 3 2 3 6" xfId="16828"/>
    <cellStyle name="Normal 8 2 5 3 2 3 6 2" xfId="40622"/>
    <cellStyle name="Normal 8 2 5 3 2 3 7" xfId="24761"/>
    <cellStyle name="Normal 8 2 5 3 2 4" xfId="919"/>
    <cellStyle name="Normal 8 2 5 3 2 4 2" xfId="2903"/>
    <cellStyle name="Normal 8 2 5 3 2 4 2 2" xfId="10879"/>
    <cellStyle name="Normal 8 2 5 3 2 4 2 2 2" xfId="34674"/>
    <cellStyle name="Normal 8 2 5 3 2 4 2 3" xfId="18810"/>
    <cellStyle name="Normal 8 2 5 3 2 4 2 3 2" xfId="42604"/>
    <cellStyle name="Normal 8 2 5 3 2 4 2 4" xfId="26743"/>
    <cellStyle name="Normal 8 2 5 3 2 4 3" xfId="4885"/>
    <cellStyle name="Normal 8 2 5 3 2 4 3 2" xfId="12860"/>
    <cellStyle name="Normal 8 2 5 3 2 4 3 2 2" xfId="36655"/>
    <cellStyle name="Normal 8 2 5 3 2 4 3 3" xfId="20791"/>
    <cellStyle name="Normal 8 2 5 3 2 4 3 3 2" xfId="44585"/>
    <cellStyle name="Normal 8 2 5 3 2 4 3 4" xfId="28724"/>
    <cellStyle name="Normal 8 2 5 3 2 4 4" xfId="6908"/>
    <cellStyle name="Normal 8 2 5 3 2 4 4 2" xfId="14841"/>
    <cellStyle name="Normal 8 2 5 3 2 4 4 2 2" xfId="38636"/>
    <cellStyle name="Normal 8 2 5 3 2 4 4 3" xfId="22772"/>
    <cellStyle name="Normal 8 2 5 3 2 4 4 3 2" xfId="46566"/>
    <cellStyle name="Normal 8 2 5 3 2 4 4 4" xfId="30706"/>
    <cellStyle name="Normal 8 2 5 3 2 4 5" xfId="8898"/>
    <cellStyle name="Normal 8 2 5 3 2 4 5 2" xfId="32693"/>
    <cellStyle name="Normal 8 2 5 3 2 4 6" xfId="16829"/>
    <cellStyle name="Normal 8 2 5 3 2 4 6 2" xfId="40623"/>
    <cellStyle name="Normal 8 2 5 3 2 4 7" xfId="24762"/>
    <cellStyle name="Normal 8 2 5 3 2 5" xfId="920"/>
    <cellStyle name="Normal 8 2 5 3 2 5 2" xfId="2904"/>
    <cellStyle name="Normal 8 2 5 3 2 5 2 2" xfId="10880"/>
    <cellStyle name="Normal 8 2 5 3 2 5 2 2 2" xfId="34675"/>
    <cellStyle name="Normal 8 2 5 3 2 5 2 3" xfId="18811"/>
    <cellStyle name="Normal 8 2 5 3 2 5 2 3 2" xfId="42605"/>
    <cellStyle name="Normal 8 2 5 3 2 5 2 4" xfId="26744"/>
    <cellStyle name="Normal 8 2 5 3 2 5 3" xfId="4886"/>
    <cellStyle name="Normal 8 2 5 3 2 5 3 2" xfId="12861"/>
    <cellStyle name="Normal 8 2 5 3 2 5 3 2 2" xfId="36656"/>
    <cellStyle name="Normal 8 2 5 3 2 5 3 3" xfId="20792"/>
    <cellStyle name="Normal 8 2 5 3 2 5 3 3 2" xfId="44586"/>
    <cellStyle name="Normal 8 2 5 3 2 5 3 4" xfId="28725"/>
    <cellStyle name="Normal 8 2 5 3 2 5 4" xfId="6909"/>
    <cellStyle name="Normal 8 2 5 3 2 5 4 2" xfId="14842"/>
    <cellStyle name="Normal 8 2 5 3 2 5 4 2 2" xfId="38637"/>
    <cellStyle name="Normal 8 2 5 3 2 5 4 3" xfId="22773"/>
    <cellStyle name="Normal 8 2 5 3 2 5 4 3 2" xfId="46567"/>
    <cellStyle name="Normal 8 2 5 3 2 5 4 4" xfId="30707"/>
    <cellStyle name="Normal 8 2 5 3 2 5 5" xfId="8899"/>
    <cellStyle name="Normal 8 2 5 3 2 5 5 2" xfId="32694"/>
    <cellStyle name="Normal 8 2 5 3 2 5 6" xfId="16830"/>
    <cellStyle name="Normal 8 2 5 3 2 5 6 2" xfId="40624"/>
    <cellStyle name="Normal 8 2 5 3 2 5 7" xfId="24763"/>
    <cellStyle name="Normal 8 2 5 3 2 6" xfId="2900"/>
    <cellStyle name="Normal 8 2 5 3 2 6 2" xfId="10876"/>
    <cellStyle name="Normal 8 2 5 3 2 6 2 2" xfId="34671"/>
    <cellStyle name="Normal 8 2 5 3 2 6 3" xfId="18807"/>
    <cellStyle name="Normal 8 2 5 3 2 6 3 2" xfId="42601"/>
    <cellStyle name="Normal 8 2 5 3 2 6 4" xfId="26740"/>
    <cellStyle name="Normal 8 2 5 3 2 7" xfId="4882"/>
    <cellStyle name="Normal 8 2 5 3 2 7 2" xfId="12857"/>
    <cellStyle name="Normal 8 2 5 3 2 7 2 2" xfId="36652"/>
    <cellStyle name="Normal 8 2 5 3 2 7 3" xfId="20788"/>
    <cellStyle name="Normal 8 2 5 3 2 7 3 2" xfId="44582"/>
    <cellStyle name="Normal 8 2 5 3 2 7 4" xfId="28721"/>
    <cellStyle name="Normal 8 2 5 3 2 8" xfId="6905"/>
    <cellStyle name="Normal 8 2 5 3 2 8 2" xfId="14838"/>
    <cellStyle name="Normal 8 2 5 3 2 8 2 2" xfId="38633"/>
    <cellStyle name="Normal 8 2 5 3 2 8 3" xfId="22769"/>
    <cellStyle name="Normal 8 2 5 3 2 8 3 2" xfId="46563"/>
    <cellStyle name="Normal 8 2 5 3 2 8 4" xfId="30703"/>
    <cellStyle name="Normal 8 2 5 3 2 9" xfId="8895"/>
    <cellStyle name="Normal 8 2 5 3 2 9 2" xfId="32690"/>
    <cellStyle name="Normal 8 2 5 3 3" xfId="921"/>
    <cellStyle name="Normal 8 2 5 3 3 2" xfId="2905"/>
    <cellStyle name="Normal 8 2 5 3 3 2 2" xfId="10881"/>
    <cellStyle name="Normal 8 2 5 3 3 2 2 2" xfId="34676"/>
    <cellStyle name="Normal 8 2 5 3 3 2 3" xfId="18812"/>
    <cellStyle name="Normal 8 2 5 3 3 2 3 2" xfId="42606"/>
    <cellStyle name="Normal 8 2 5 3 3 2 4" xfId="26745"/>
    <cellStyle name="Normal 8 2 5 3 3 3" xfId="4887"/>
    <cellStyle name="Normal 8 2 5 3 3 3 2" xfId="12862"/>
    <cellStyle name="Normal 8 2 5 3 3 3 2 2" xfId="36657"/>
    <cellStyle name="Normal 8 2 5 3 3 3 3" xfId="20793"/>
    <cellStyle name="Normal 8 2 5 3 3 3 3 2" xfId="44587"/>
    <cellStyle name="Normal 8 2 5 3 3 3 4" xfId="28726"/>
    <cellStyle name="Normal 8 2 5 3 3 4" xfId="6910"/>
    <cellStyle name="Normal 8 2 5 3 3 4 2" xfId="14843"/>
    <cellStyle name="Normal 8 2 5 3 3 4 2 2" xfId="38638"/>
    <cellStyle name="Normal 8 2 5 3 3 4 3" xfId="22774"/>
    <cellStyle name="Normal 8 2 5 3 3 4 3 2" xfId="46568"/>
    <cellStyle name="Normal 8 2 5 3 3 4 4" xfId="30708"/>
    <cellStyle name="Normal 8 2 5 3 3 5" xfId="8900"/>
    <cellStyle name="Normal 8 2 5 3 3 5 2" xfId="32695"/>
    <cellStyle name="Normal 8 2 5 3 3 6" xfId="16831"/>
    <cellStyle name="Normal 8 2 5 3 3 6 2" xfId="40625"/>
    <cellStyle name="Normal 8 2 5 3 3 7" xfId="24764"/>
    <cellStyle name="Normal 8 2 5 3 4" xfId="922"/>
    <cellStyle name="Normal 8 2 5 3 4 2" xfId="2906"/>
    <cellStyle name="Normal 8 2 5 3 4 2 2" xfId="10882"/>
    <cellStyle name="Normal 8 2 5 3 4 2 2 2" xfId="34677"/>
    <cellStyle name="Normal 8 2 5 3 4 2 3" xfId="18813"/>
    <cellStyle name="Normal 8 2 5 3 4 2 3 2" xfId="42607"/>
    <cellStyle name="Normal 8 2 5 3 4 2 4" xfId="26746"/>
    <cellStyle name="Normal 8 2 5 3 4 3" xfId="4888"/>
    <cellStyle name="Normal 8 2 5 3 4 3 2" xfId="12863"/>
    <cellStyle name="Normal 8 2 5 3 4 3 2 2" xfId="36658"/>
    <cellStyle name="Normal 8 2 5 3 4 3 3" xfId="20794"/>
    <cellStyle name="Normal 8 2 5 3 4 3 3 2" xfId="44588"/>
    <cellStyle name="Normal 8 2 5 3 4 3 4" xfId="28727"/>
    <cellStyle name="Normal 8 2 5 3 4 4" xfId="6911"/>
    <cellStyle name="Normal 8 2 5 3 4 4 2" xfId="14844"/>
    <cellStyle name="Normal 8 2 5 3 4 4 2 2" xfId="38639"/>
    <cellStyle name="Normal 8 2 5 3 4 4 3" xfId="22775"/>
    <cellStyle name="Normal 8 2 5 3 4 4 3 2" xfId="46569"/>
    <cellStyle name="Normal 8 2 5 3 4 4 4" xfId="30709"/>
    <cellStyle name="Normal 8 2 5 3 4 5" xfId="8901"/>
    <cellStyle name="Normal 8 2 5 3 4 5 2" xfId="32696"/>
    <cellStyle name="Normal 8 2 5 3 4 6" xfId="16832"/>
    <cellStyle name="Normal 8 2 5 3 4 6 2" xfId="40626"/>
    <cellStyle name="Normal 8 2 5 3 4 7" xfId="24765"/>
    <cellStyle name="Normal 8 2 5 3 5" xfId="923"/>
    <cellStyle name="Normal 8 2 5 3 5 2" xfId="2907"/>
    <cellStyle name="Normal 8 2 5 3 5 2 2" xfId="10883"/>
    <cellStyle name="Normal 8 2 5 3 5 2 2 2" xfId="34678"/>
    <cellStyle name="Normal 8 2 5 3 5 2 3" xfId="18814"/>
    <cellStyle name="Normal 8 2 5 3 5 2 3 2" xfId="42608"/>
    <cellStyle name="Normal 8 2 5 3 5 2 4" xfId="26747"/>
    <cellStyle name="Normal 8 2 5 3 5 3" xfId="4889"/>
    <cellStyle name="Normal 8 2 5 3 5 3 2" xfId="12864"/>
    <cellStyle name="Normal 8 2 5 3 5 3 2 2" xfId="36659"/>
    <cellStyle name="Normal 8 2 5 3 5 3 3" xfId="20795"/>
    <cellStyle name="Normal 8 2 5 3 5 3 3 2" xfId="44589"/>
    <cellStyle name="Normal 8 2 5 3 5 3 4" xfId="28728"/>
    <cellStyle name="Normal 8 2 5 3 5 4" xfId="6912"/>
    <cellStyle name="Normal 8 2 5 3 5 4 2" xfId="14845"/>
    <cellStyle name="Normal 8 2 5 3 5 4 2 2" xfId="38640"/>
    <cellStyle name="Normal 8 2 5 3 5 4 3" xfId="22776"/>
    <cellStyle name="Normal 8 2 5 3 5 4 3 2" xfId="46570"/>
    <cellStyle name="Normal 8 2 5 3 5 4 4" xfId="30710"/>
    <cellStyle name="Normal 8 2 5 3 5 5" xfId="8902"/>
    <cellStyle name="Normal 8 2 5 3 5 5 2" xfId="32697"/>
    <cellStyle name="Normal 8 2 5 3 5 6" xfId="16833"/>
    <cellStyle name="Normal 8 2 5 3 5 6 2" xfId="40627"/>
    <cellStyle name="Normal 8 2 5 3 5 7" xfId="24766"/>
    <cellStyle name="Normal 8 2 5 3 6" xfId="924"/>
    <cellStyle name="Normal 8 2 5 3 6 2" xfId="2908"/>
    <cellStyle name="Normal 8 2 5 3 6 2 2" xfId="10884"/>
    <cellStyle name="Normal 8 2 5 3 6 2 2 2" xfId="34679"/>
    <cellStyle name="Normal 8 2 5 3 6 2 3" xfId="18815"/>
    <cellStyle name="Normal 8 2 5 3 6 2 3 2" xfId="42609"/>
    <cellStyle name="Normal 8 2 5 3 6 2 4" xfId="26748"/>
    <cellStyle name="Normal 8 2 5 3 6 3" xfId="4890"/>
    <cellStyle name="Normal 8 2 5 3 6 3 2" xfId="12865"/>
    <cellStyle name="Normal 8 2 5 3 6 3 2 2" xfId="36660"/>
    <cellStyle name="Normal 8 2 5 3 6 3 3" xfId="20796"/>
    <cellStyle name="Normal 8 2 5 3 6 3 3 2" xfId="44590"/>
    <cellStyle name="Normal 8 2 5 3 6 3 4" xfId="28729"/>
    <cellStyle name="Normal 8 2 5 3 6 4" xfId="6913"/>
    <cellStyle name="Normal 8 2 5 3 6 4 2" xfId="14846"/>
    <cellStyle name="Normal 8 2 5 3 6 4 2 2" xfId="38641"/>
    <cellStyle name="Normal 8 2 5 3 6 4 3" xfId="22777"/>
    <cellStyle name="Normal 8 2 5 3 6 4 3 2" xfId="46571"/>
    <cellStyle name="Normal 8 2 5 3 6 4 4" xfId="30711"/>
    <cellStyle name="Normal 8 2 5 3 6 5" xfId="8903"/>
    <cellStyle name="Normal 8 2 5 3 6 5 2" xfId="32698"/>
    <cellStyle name="Normal 8 2 5 3 6 6" xfId="16834"/>
    <cellStyle name="Normal 8 2 5 3 6 6 2" xfId="40628"/>
    <cellStyle name="Normal 8 2 5 3 6 7" xfId="24767"/>
    <cellStyle name="Normal 8 2 5 3 7" xfId="2899"/>
    <cellStyle name="Normal 8 2 5 3 7 2" xfId="10875"/>
    <cellStyle name="Normal 8 2 5 3 7 2 2" xfId="34670"/>
    <cellStyle name="Normal 8 2 5 3 7 3" xfId="18806"/>
    <cellStyle name="Normal 8 2 5 3 7 3 2" xfId="42600"/>
    <cellStyle name="Normal 8 2 5 3 7 4" xfId="26739"/>
    <cellStyle name="Normal 8 2 5 3 8" xfId="4881"/>
    <cellStyle name="Normal 8 2 5 3 8 2" xfId="12856"/>
    <cellStyle name="Normal 8 2 5 3 8 2 2" xfId="36651"/>
    <cellStyle name="Normal 8 2 5 3 8 3" xfId="20787"/>
    <cellStyle name="Normal 8 2 5 3 8 3 2" xfId="44581"/>
    <cellStyle name="Normal 8 2 5 3 8 4" xfId="28720"/>
    <cellStyle name="Normal 8 2 5 3 9" xfId="6904"/>
    <cellStyle name="Normal 8 2 5 3 9 2" xfId="14837"/>
    <cellStyle name="Normal 8 2 5 3 9 2 2" xfId="38632"/>
    <cellStyle name="Normal 8 2 5 3 9 3" xfId="22768"/>
    <cellStyle name="Normal 8 2 5 3 9 3 2" xfId="46562"/>
    <cellStyle name="Normal 8 2 5 3 9 4" xfId="30702"/>
    <cellStyle name="Normal 8 2 5 4" xfId="925"/>
    <cellStyle name="Normal 8 2 5 4 10" xfId="8904"/>
    <cellStyle name="Normal 8 2 5 4 10 2" xfId="32699"/>
    <cellStyle name="Normal 8 2 5 4 11" xfId="16835"/>
    <cellStyle name="Normal 8 2 5 4 11 2" xfId="40629"/>
    <cellStyle name="Normal 8 2 5 4 12" xfId="24768"/>
    <cellStyle name="Normal 8 2 5 4 2" xfId="926"/>
    <cellStyle name="Normal 8 2 5 4 2 10" xfId="16836"/>
    <cellStyle name="Normal 8 2 5 4 2 10 2" xfId="40630"/>
    <cellStyle name="Normal 8 2 5 4 2 11" xfId="24769"/>
    <cellStyle name="Normal 8 2 5 4 2 2" xfId="927"/>
    <cellStyle name="Normal 8 2 5 4 2 2 2" xfId="2911"/>
    <cellStyle name="Normal 8 2 5 4 2 2 2 2" xfId="10887"/>
    <cellStyle name="Normal 8 2 5 4 2 2 2 2 2" xfId="34682"/>
    <cellStyle name="Normal 8 2 5 4 2 2 2 3" xfId="18818"/>
    <cellStyle name="Normal 8 2 5 4 2 2 2 3 2" xfId="42612"/>
    <cellStyle name="Normal 8 2 5 4 2 2 2 4" xfId="26751"/>
    <cellStyle name="Normal 8 2 5 4 2 2 3" xfId="4893"/>
    <cellStyle name="Normal 8 2 5 4 2 2 3 2" xfId="12868"/>
    <cellStyle name="Normal 8 2 5 4 2 2 3 2 2" xfId="36663"/>
    <cellStyle name="Normal 8 2 5 4 2 2 3 3" xfId="20799"/>
    <cellStyle name="Normal 8 2 5 4 2 2 3 3 2" xfId="44593"/>
    <cellStyle name="Normal 8 2 5 4 2 2 3 4" xfId="28732"/>
    <cellStyle name="Normal 8 2 5 4 2 2 4" xfId="6916"/>
    <cellStyle name="Normal 8 2 5 4 2 2 4 2" xfId="14849"/>
    <cellStyle name="Normal 8 2 5 4 2 2 4 2 2" xfId="38644"/>
    <cellStyle name="Normal 8 2 5 4 2 2 4 3" xfId="22780"/>
    <cellStyle name="Normal 8 2 5 4 2 2 4 3 2" xfId="46574"/>
    <cellStyle name="Normal 8 2 5 4 2 2 4 4" xfId="30714"/>
    <cellStyle name="Normal 8 2 5 4 2 2 5" xfId="8906"/>
    <cellStyle name="Normal 8 2 5 4 2 2 5 2" xfId="32701"/>
    <cellStyle name="Normal 8 2 5 4 2 2 6" xfId="16837"/>
    <cellStyle name="Normal 8 2 5 4 2 2 6 2" xfId="40631"/>
    <cellStyle name="Normal 8 2 5 4 2 2 7" xfId="24770"/>
    <cellStyle name="Normal 8 2 5 4 2 3" xfId="928"/>
    <cellStyle name="Normal 8 2 5 4 2 3 2" xfId="2912"/>
    <cellStyle name="Normal 8 2 5 4 2 3 2 2" xfId="10888"/>
    <cellStyle name="Normal 8 2 5 4 2 3 2 2 2" xfId="34683"/>
    <cellStyle name="Normal 8 2 5 4 2 3 2 3" xfId="18819"/>
    <cellStyle name="Normal 8 2 5 4 2 3 2 3 2" xfId="42613"/>
    <cellStyle name="Normal 8 2 5 4 2 3 2 4" xfId="26752"/>
    <cellStyle name="Normal 8 2 5 4 2 3 3" xfId="4894"/>
    <cellStyle name="Normal 8 2 5 4 2 3 3 2" xfId="12869"/>
    <cellStyle name="Normal 8 2 5 4 2 3 3 2 2" xfId="36664"/>
    <cellStyle name="Normal 8 2 5 4 2 3 3 3" xfId="20800"/>
    <cellStyle name="Normal 8 2 5 4 2 3 3 3 2" xfId="44594"/>
    <cellStyle name="Normal 8 2 5 4 2 3 3 4" xfId="28733"/>
    <cellStyle name="Normal 8 2 5 4 2 3 4" xfId="6917"/>
    <cellStyle name="Normal 8 2 5 4 2 3 4 2" xfId="14850"/>
    <cellStyle name="Normal 8 2 5 4 2 3 4 2 2" xfId="38645"/>
    <cellStyle name="Normal 8 2 5 4 2 3 4 3" xfId="22781"/>
    <cellStyle name="Normal 8 2 5 4 2 3 4 3 2" xfId="46575"/>
    <cellStyle name="Normal 8 2 5 4 2 3 4 4" xfId="30715"/>
    <cellStyle name="Normal 8 2 5 4 2 3 5" xfId="8907"/>
    <cellStyle name="Normal 8 2 5 4 2 3 5 2" xfId="32702"/>
    <cellStyle name="Normal 8 2 5 4 2 3 6" xfId="16838"/>
    <cellStyle name="Normal 8 2 5 4 2 3 6 2" xfId="40632"/>
    <cellStyle name="Normal 8 2 5 4 2 3 7" xfId="24771"/>
    <cellStyle name="Normal 8 2 5 4 2 4" xfId="929"/>
    <cellStyle name="Normal 8 2 5 4 2 4 2" xfId="2913"/>
    <cellStyle name="Normal 8 2 5 4 2 4 2 2" xfId="10889"/>
    <cellStyle name="Normal 8 2 5 4 2 4 2 2 2" xfId="34684"/>
    <cellStyle name="Normal 8 2 5 4 2 4 2 3" xfId="18820"/>
    <cellStyle name="Normal 8 2 5 4 2 4 2 3 2" xfId="42614"/>
    <cellStyle name="Normal 8 2 5 4 2 4 2 4" xfId="26753"/>
    <cellStyle name="Normal 8 2 5 4 2 4 3" xfId="4895"/>
    <cellStyle name="Normal 8 2 5 4 2 4 3 2" xfId="12870"/>
    <cellStyle name="Normal 8 2 5 4 2 4 3 2 2" xfId="36665"/>
    <cellStyle name="Normal 8 2 5 4 2 4 3 3" xfId="20801"/>
    <cellStyle name="Normal 8 2 5 4 2 4 3 3 2" xfId="44595"/>
    <cellStyle name="Normal 8 2 5 4 2 4 3 4" xfId="28734"/>
    <cellStyle name="Normal 8 2 5 4 2 4 4" xfId="6918"/>
    <cellStyle name="Normal 8 2 5 4 2 4 4 2" xfId="14851"/>
    <cellStyle name="Normal 8 2 5 4 2 4 4 2 2" xfId="38646"/>
    <cellStyle name="Normal 8 2 5 4 2 4 4 3" xfId="22782"/>
    <cellStyle name="Normal 8 2 5 4 2 4 4 3 2" xfId="46576"/>
    <cellStyle name="Normal 8 2 5 4 2 4 4 4" xfId="30716"/>
    <cellStyle name="Normal 8 2 5 4 2 4 5" xfId="8908"/>
    <cellStyle name="Normal 8 2 5 4 2 4 5 2" xfId="32703"/>
    <cellStyle name="Normal 8 2 5 4 2 4 6" xfId="16839"/>
    <cellStyle name="Normal 8 2 5 4 2 4 6 2" xfId="40633"/>
    <cellStyle name="Normal 8 2 5 4 2 4 7" xfId="24772"/>
    <cellStyle name="Normal 8 2 5 4 2 5" xfId="930"/>
    <cellStyle name="Normal 8 2 5 4 2 5 2" xfId="2914"/>
    <cellStyle name="Normal 8 2 5 4 2 5 2 2" xfId="10890"/>
    <cellStyle name="Normal 8 2 5 4 2 5 2 2 2" xfId="34685"/>
    <cellStyle name="Normal 8 2 5 4 2 5 2 3" xfId="18821"/>
    <cellStyle name="Normal 8 2 5 4 2 5 2 3 2" xfId="42615"/>
    <cellStyle name="Normal 8 2 5 4 2 5 2 4" xfId="26754"/>
    <cellStyle name="Normal 8 2 5 4 2 5 3" xfId="4896"/>
    <cellStyle name="Normal 8 2 5 4 2 5 3 2" xfId="12871"/>
    <cellStyle name="Normal 8 2 5 4 2 5 3 2 2" xfId="36666"/>
    <cellStyle name="Normal 8 2 5 4 2 5 3 3" xfId="20802"/>
    <cellStyle name="Normal 8 2 5 4 2 5 3 3 2" xfId="44596"/>
    <cellStyle name="Normal 8 2 5 4 2 5 3 4" xfId="28735"/>
    <cellStyle name="Normal 8 2 5 4 2 5 4" xfId="6919"/>
    <cellStyle name="Normal 8 2 5 4 2 5 4 2" xfId="14852"/>
    <cellStyle name="Normal 8 2 5 4 2 5 4 2 2" xfId="38647"/>
    <cellStyle name="Normal 8 2 5 4 2 5 4 3" xfId="22783"/>
    <cellStyle name="Normal 8 2 5 4 2 5 4 3 2" xfId="46577"/>
    <cellStyle name="Normal 8 2 5 4 2 5 4 4" xfId="30717"/>
    <cellStyle name="Normal 8 2 5 4 2 5 5" xfId="8909"/>
    <cellStyle name="Normal 8 2 5 4 2 5 5 2" xfId="32704"/>
    <cellStyle name="Normal 8 2 5 4 2 5 6" xfId="16840"/>
    <cellStyle name="Normal 8 2 5 4 2 5 6 2" xfId="40634"/>
    <cellStyle name="Normal 8 2 5 4 2 5 7" xfId="24773"/>
    <cellStyle name="Normal 8 2 5 4 2 6" xfId="2910"/>
    <cellStyle name="Normal 8 2 5 4 2 6 2" xfId="10886"/>
    <cellStyle name="Normal 8 2 5 4 2 6 2 2" xfId="34681"/>
    <cellStyle name="Normal 8 2 5 4 2 6 3" xfId="18817"/>
    <cellStyle name="Normal 8 2 5 4 2 6 3 2" xfId="42611"/>
    <cellStyle name="Normal 8 2 5 4 2 6 4" xfId="26750"/>
    <cellStyle name="Normal 8 2 5 4 2 7" xfId="4892"/>
    <cellStyle name="Normal 8 2 5 4 2 7 2" xfId="12867"/>
    <cellStyle name="Normal 8 2 5 4 2 7 2 2" xfId="36662"/>
    <cellStyle name="Normal 8 2 5 4 2 7 3" xfId="20798"/>
    <cellStyle name="Normal 8 2 5 4 2 7 3 2" xfId="44592"/>
    <cellStyle name="Normal 8 2 5 4 2 7 4" xfId="28731"/>
    <cellStyle name="Normal 8 2 5 4 2 8" xfId="6915"/>
    <cellStyle name="Normal 8 2 5 4 2 8 2" xfId="14848"/>
    <cellStyle name="Normal 8 2 5 4 2 8 2 2" xfId="38643"/>
    <cellStyle name="Normal 8 2 5 4 2 8 3" xfId="22779"/>
    <cellStyle name="Normal 8 2 5 4 2 8 3 2" xfId="46573"/>
    <cellStyle name="Normal 8 2 5 4 2 8 4" xfId="30713"/>
    <cellStyle name="Normal 8 2 5 4 2 9" xfId="8905"/>
    <cellStyle name="Normal 8 2 5 4 2 9 2" xfId="32700"/>
    <cellStyle name="Normal 8 2 5 4 3" xfId="931"/>
    <cellStyle name="Normal 8 2 5 4 3 2" xfId="2915"/>
    <cellStyle name="Normal 8 2 5 4 3 2 2" xfId="10891"/>
    <cellStyle name="Normal 8 2 5 4 3 2 2 2" xfId="34686"/>
    <cellStyle name="Normal 8 2 5 4 3 2 3" xfId="18822"/>
    <cellStyle name="Normal 8 2 5 4 3 2 3 2" xfId="42616"/>
    <cellStyle name="Normal 8 2 5 4 3 2 4" xfId="26755"/>
    <cellStyle name="Normal 8 2 5 4 3 3" xfId="4897"/>
    <cellStyle name="Normal 8 2 5 4 3 3 2" xfId="12872"/>
    <cellStyle name="Normal 8 2 5 4 3 3 2 2" xfId="36667"/>
    <cellStyle name="Normal 8 2 5 4 3 3 3" xfId="20803"/>
    <cellStyle name="Normal 8 2 5 4 3 3 3 2" xfId="44597"/>
    <cellStyle name="Normal 8 2 5 4 3 3 4" xfId="28736"/>
    <cellStyle name="Normal 8 2 5 4 3 4" xfId="6920"/>
    <cellStyle name="Normal 8 2 5 4 3 4 2" xfId="14853"/>
    <cellStyle name="Normal 8 2 5 4 3 4 2 2" xfId="38648"/>
    <cellStyle name="Normal 8 2 5 4 3 4 3" xfId="22784"/>
    <cellStyle name="Normal 8 2 5 4 3 4 3 2" xfId="46578"/>
    <cellStyle name="Normal 8 2 5 4 3 4 4" xfId="30718"/>
    <cellStyle name="Normal 8 2 5 4 3 5" xfId="8910"/>
    <cellStyle name="Normal 8 2 5 4 3 5 2" xfId="32705"/>
    <cellStyle name="Normal 8 2 5 4 3 6" xfId="16841"/>
    <cellStyle name="Normal 8 2 5 4 3 6 2" xfId="40635"/>
    <cellStyle name="Normal 8 2 5 4 3 7" xfId="24774"/>
    <cellStyle name="Normal 8 2 5 4 4" xfId="932"/>
    <cellStyle name="Normal 8 2 5 4 4 2" xfId="2916"/>
    <cellStyle name="Normal 8 2 5 4 4 2 2" xfId="10892"/>
    <cellStyle name="Normal 8 2 5 4 4 2 2 2" xfId="34687"/>
    <cellStyle name="Normal 8 2 5 4 4 2 3" xfId="18823"/>
    <cellStyle name="Normal 8 2 5 4 4 2 3 2" xfId="42617"/>
    <cellStyle name="Normal 8 2 5 4 4 2 4" xfId="26756"/>
    <cellStyle name="Normal 8 2 5 4 4 3" xfId="4898"/>
    <cellStyle name="Normal 8 2 5 4 4 3 2" xfId="12873"/>
    <cellStyle name="Normal 8 2 5 4 4 3 2 2" xfId="36668"/>
    <cellStyle name="Normal 8 2 5 4 4 3 3" xfId="20804"/>
    <cellStyle name="Normal 8 2 5 4 4 3 3 2" xfId="44598"/>
    <cellStyle name="Normal 8 2 5 4 4 3 4" xfId="28737"/>
    <cellStyle name="Normal 8 2 5 4 4 4" xfId="6921"/>
    <cellStyle name="Normal 8 2 5 4 4 4 2" xfId="14854"/>
    <cellStyle name="Normal 8 2 5 4 4 4 2 2" xfId="38649"/>
    <cellStyle name="Normal 8 2 5 4 4 4 3" xfId="22785"/>
    <cellStyle name="Normal 8 2 5 4 4 4 3 2" xfId="46579"/>
    <cellStyle name="Normal 8 2 5 4 4 4 4" xfId="30719"/>
    <cellStyle name="Normal 8 2 5 4 4 5" xfId="8911"/>
    <cellStyle name="Normal 8 2 5 4 4 5 2" xfId="32706"/>
    <cellStyle name="Normal 8 2 5 4 4 6" xfId="16842"/>
    <cellStyle name="Normal 8 2 5 4 4 6 2" xfId="40636"/>
    <cellStyle name="Normal 8 2 5 4 4 7" xfId="24775"/>
    <cellStyle name="Normal 8 2 5 4 5" xfId="933"/>
    <cellStyle name="Normal 8 2 5 4 5 2" xfId="2917"/>
    <cellStyle name="Normal 8 2 5 4 5 2 2" xfId="10893"/>
    <cellStyle name="Normal 8 2 5 4 5 2 2 2" xfId="34688"/>
    <cellStyle name="Normal 8 2 5 4 5 2 3" xfId="18824"/>
    <cellStyle name="Normal 8 2 5 4 5 2 3 2" xfId="42618"/>
    <cellStyle name="Normal 8 2 5 4 5 2 4" xfId="26757"/>
    <cellStyle name="Normal 8 2 5 4 5 3" xfId="4899"/>
    <cellStyle name="Normal 8 2 5 4 5 3 2" xfId="12874"/>
    <cellStyle name="Normal 8 2 5 4 5 3 2 2" xfId="36669"/>
    <cellStyle name="Normal 8 2 5 4 5 3 3" xfId="20805"/>
    <cellStyle name="Normal 8 2 5 4 5 3 3 2" xfId="44599"/>
    <cellStyle name="Normal 8 2 5 4 5 3 4" xfId="28738"/>
    <cellStyle name="Normal 8 2 5 4 5 4" xfId="6922"/>
    <cellStyle name="Normal 8 2 5 4 5 4 2" xfId="14855"/>
    <cellStyle name="Normal 8 2 5 4 5 4 2 2" xfId="38650"/>
    <cellStyle name="Normal 8 2 5 4 5 4 3" xfId="22786"/>
    <cellStyle name="Normal 8 2 5 4 5 4 3 2" xfId="46580"/>
    <cellStyle name="Normal 8 2 5 4 5 4 4" xfId="30720"/>
    <cellStyle name="Normal 8 2 5 4 5 5" xfId="8912"/>
    <cellStyle name="Normal 8 2 5 4 5 5 2" xfId="32707"/>
    <cellStyle name="Normal 8 2 5 4 5 6" xfId="16843"/>
    <cellStyle name="Normal 8 2 5 4 5 6 2" xfId="40637"/>
    <cellStyle name="Normal 8 2 5 4 5 7" xfId="24776"/>
    <cellStyle name="Normal 8 2 5 4 6" xfId="934"/>
    <cellStyle name="Normal 8 2 5 4 6 2" xfId="2918"/>
    <cellStyle name="Normal 8 2 5 4 6 2 2" xfId="10894"/>
    <cellStyle name="Normal 8 2 5 4 6 2 2 2" xfId="34689"/>
    <cellStyle name="Normal 8 2 5 4 6 2 3" xfId="18825"/>
    <cellStyle name="Normal 8 2 5 4 6 2 3 2" xfId="42619"/>
    <cellStyle name="Normal 8 2 5 4 6 2 4" xfId="26758"/>
    <cellStyle name="Normal 8 2 5 4 6 3" xfId="4900"/>
    <cellStyle name="Normal 8 2 5 4 6 3 2" xfId="12875"/>
    <cellStyle name="Normal 8 2 5 4 6 3 2 2" xfId="36670"/>
    <cellStyle name="Normal 8 2 5 4 6 3 3" xfId="20806"/>
    <cellStyle name="Normal 8 2 5 4 6 3 3 2" xfId="44600"/>
    <cellStyle name="Normal 8 2 5 4 6 3 4" xfId="28739"/>
    <cellStyle name="Normal 8 2 5 4 6 4" xfId="6923"/>
    <cellStyle name="Normal 8 2 5 4 6 4 2" xfId="14856"/>
    <cellStyle name="Normal 8 2 5 4 6 4 2 2" xfId="38651"/>
    <cellStyle name="Normal 8 2 5 4 6 4 3" xfId="22787"/>
    <cellStyle name="Normal 8 2 5 4 6 4 3 2" xfId="46581"/>
    <cellStyle name="Normal 8 2 5 4 6 4 4" xfId="30721"/>
    <cellStyle name="Normal 8 2 5 4 6 5" xfId="8913"/>
    <cellStyle name="Normal 8 2 5 4 6 5 2" xfId="32708"/>
    <cellStyle name="Normal 8 2 5 4 6 6" xfId="16844"/>
    <cellStyle name="Normal 8 2 5 4 6 6 2" xfId="40638"/>
    <cellStyle name="Normal 8 2 5 4 6 7" xfId="24777"/>
    <cellStyle name="Normal 8 2 5 4 7" xfId="2909"/>
    <cellStyle name="Normal 8 2 5 4 7 2" xfId="10885"/>
    <cellStyle name="Normal 8 2 5 4 7 2 2" xfId="34680"/>
    <cellStyle name="Normal 8 2 5 4 7 3" xfId="18816"/>
    <cellStyle name="Normal 8 2 5 4 7 3 2" xfId="42610"/>
    <cellStyle name="Normal 8 2 5 4 7 4" xfId="26749"/>
    <cellStyle name="Normal 8 2 5 4 8" xfId="4891"/>
    <cellStyle name="Normal 8 2 5 4 8 2" xfId="12866"/>
    <cellStyle name="Normal 8 2 5 4 8 2 2" xfId="36661"/>
    <cellStyle name="Normal 8 2 5 4 8 3" xfId="20797"/>
    <cellStyle name="Normal 8 2 5 4 8 3 2" xfId="44591"/>
    <cellStyle name="Normal 8 2 5 4 8 4" xfId="28730"/>
    <cellStyle name="Normal 8 2 5 4 9" xfId="6914"/>
    <cellStyle name="Normal 8 2 5 4 9 2" xfId="14847"/>
    <cellStyle name="Normal 8 2 5 4 9 2 2" xfId="38642"/>
    <cellStyle name="Normal 8 2 5 4 9 3" xfId="22778"/>
    <cellStyle name="Normal 8 2 5 4 9 3 2" xfId="46572"/>
    <cellStyle name="Normal 8 2 5 4 9 4" xfId="30712"/>
    <cellStyle name="Normal 8 2 5 5" xfId="935"/>
    <cellStyle name="Normal 8 2 5 5 10" xfId="8914"/>
    <cellStyle name="Normal 8 2 5 5 10 2" xfId="32709"/>
    <cellStyle name="Normal 8 2 5 5 11" xfId="16845"/>
    <cellStyle name="Normal 8 2 5 5 11 2" xfId="40639"/>
    <cellStyle name="Normal 8 2 5 5 12" xfId="24778"/>
    <cellStyle name="Normal 8 2 5 5 2" xfId="936"/>
    <cellStyle name="Normal 8 2 5 5 2 10" xfId="16846"/>
    <cellStyle name="Normal 8 2 5 5 2 10 2" xfId="40640"/>
    <cellStyle name="Normal 8 2 5 5 2 11" xfId="24779"/>
    <cellStyle name="Normal 8 2 5 5 2 2" xfId="937"/>
    <cellStyle name="Normal 8 2 5 5 2 2 2" xfId="2921"/>
    <cellStyle name="Normal 8 2 5 5 2 2 2 2" xfId="10897"/>
    <cellStyle name="Normal 8 2 5 5 2 2 2 2 2" xfId="34692"/>
    <cellStyle name="Normal 8 2 5 5 2 2 2 3" xfId="18828"/>
    <cellStyle name="Normal 8 2 5 5 2 2 2 3 2" xfId="42622"/>
    <cellStyle name="Normal 8 2 5 5 2 2 2 4" xfId="26761"/>
    <cellStyle name="Normal 8 2 5 5 2 2 3" xfId="4903"/>
    <cellStyle name="Normal 8 2 5 5 2 2 3 2" xfId="12878"/>
    <cellStyle name="Normal 8 2 5 5 2 2 3 2 2" xfId="36673"/>
    <cellStyle name="Normal 8 2 5 5 2 2 3 3" xfId="20809"/>
    <cellStyle name="Normal 8 2 5 5 2 2 3 3 2" xfId="44603"/>
    <cellStyle name="Normal 8 2 5 5 2 2 3 4" xfId="28742"/>
    <cellStyle name="Normal 8 2 5 5 2 2 4" xfId="6926"/>
    <cellStyle name="Normal 8 2 5 5 2 2 4 2" xfId="14859"/>
    <cellStyle name="Normal 8 2 5 5 2 2 4 2 2" xfId="38654"/>
    <cellStyle name="Normal 8 2 5 5 2 2 4 3" xfId="22790"/>
    <cellStyle name="Normal 8 2 5 5 2 2 4 3 2" xfId="46584"/>
    <cellStyle name="Normal 8 2 5 5 2 2 4 4" xfId="30724"/>
    <cellStyle name="Normal 8 2 5 5 2 2 5" xfId="8916"/>
    <cellStyle name="Normal 8 2 5 5 2 2 5 2" xfId="32711"/>
    <cellStyle name="Normal 8 2 5 5 2 2 6" xfId="16847"/>
    <cellStyle name="Normal 8 2 5 5 2 2 6 2" xfId="40641"/>
    <cellStyle name="Normal 8 2 5 5 2 2 7" xfId="24780"/>
    <cellStyle name="Normal 8 2 5 5 2 3" xfId="938"/>
    <cellStyle name="Normal 8 2 5 5 2 3 2" xfId="2922"/>
    <cellStyle name="Normal 8 2 5 5 2 3 2 2" xfId="10898"/>
    <cellStyle name="Normal 8 2 5 5 2 3 2 2 2" xfId="34693"/>
    <cellStyle name="Normal 8 2 5 5 2 3 2 3" xfId="18829"/>
    <cellStyle name="Normal 8 2 5 5 2 3 2 3 2" xfId="42623"/>
    <cellStyle name="Normal 8 2 5 5 2 3 2 4" xfId="26762"/>
    <cellStyle name="Normal 8 2 5 5 2 3 3" xfId="4904"/>
    <cellStyle name="Normal 8 2 5 5 2 3 3 2" xfId="12879"/>
    <cellStyle name="Normal 8 2 5 5 2 3 3 2 2" xfId="36674"/>
    <cellStyle name="Normal 8 2 5 5 2 3 3 3" xfId="20810"/>
    <cellStyle name="Normal 8 2 5 5 2 3 3 3 2" xfId="44604"/>
    <cellStyle name="Normal 8 2 5 5 2 3 3 4" xfId="28743"/>
    <cellStyle name="Normal 8 2 5 5 2 3 4" xfId="6927"/>
    <cellStyle name="Normal 8 2 5 5 2 3 4 2" xfId="14860"/>
    <cellStyle name="Normal 8 2 5 5 2 3 4 2 2" xfId="38655"/>
    <cellStyle name="Normal 8 2 5 5 2 3 4 3" xfId="22791"/>
    <cellStyle name="Normal 8 2 5 5 2 3 4 3 2" xfId="46585"/>
    <cellStyle name="Normal 8 2 5 5 2 3 4 4" xfId="30725"/>
    <cellStyle name="Normal 8 2 5 5 2 3 5" xfId="8917"/>
    <cellStyle name="Normal 8 2 5 5 2 3 5 2" xfId="32712"/>
    <cellStyle name="Normal 8 2 5 5 2 3 6" xfId="16848"/>
    <cellStyle name="Normal 8 2 5 5 2 3 6 2" xfId="40642"/>
    <cellStyle name="Normal 8 2 5 5 2 3 7" xfId="24781"/>
    <cellStyle name="Normal 8 2 5 5 2 4" xfId="939"/>
    <cellStyle name="Normal 8 2 5 5 2 4 2" xfId="2923"/>
    <cellStyle name="Normal 8 2 5 5 2 4 2 2" xfId="10899"/>
    <cellStyle name="Normal 8 2 5 5 2 4 2 2 2" xfId="34694"/>
    <cellStyle name="Normal 8 2 5 5 2 4 2 3" xfId="18830"/>
    <cellStyle name="Normal 8 2 5 5 2 4 2 3 2" xfId="42624"/>
    <cellStyle name="Normal 8 2 5 5 2 4 2 4" xfId="26763"/>
    <cellStyle name="Normal 8 2 5 5 2 4 3" xfId="4905"/>
    <cellStyle name="Normal 8 2 5 5 2 4 3 2" xfId="12880"/>
    <cellStyle name="Normal 8 2 5 5 2 4 3 2 2" xfId="36675"/>
    <cellStyle name="Normal 8 2 5 5 2 4 3 3" xfId="20811"/>
    <cellStyle name="Normal 8 2 5 5 2 4 3 3 2" xfId="44605"/>
    <cellStyle name="Normal 8 2 5 5 2 4 3 4" xfId="28744"/>
    <cellStyle name="Normal 8 2 5 5 2 4 4" xfId="6928"/>
    <cellStyle name="Normal 8 2 5 5 2 4 4 2" xfId="14861"/>
    <cellStyle name="Normal 8 2 5 5 2 4 4 2 2" xfId="38656"/>
    <cellStyle name="Normal 8 2 5 5 2 4 4 3" xfId="22792"/>
    <cellStyle name="Normal 8 2 5 5 2 4 4 3 2" xfId="46586"/>
    <cellStyle name="Normal 8 2 5 5 2 4 4 4" xfId="30726"/>
    <cellStyle name="Normal 8 2 5 5 2 4 5" xfId="8918"/>
    <cellStyle name="Normal 8 2 5 5 2 4 5 2" xfId="32713"/>
    <cellStyle name="Normal 8 2 5 5 2 4 6" xfId="16849"/>
    <cellStyle name="Normal 8 2 5 5 2 4 6 2" xfId="40643"/>
    <cellStyle name="Normal 8 2 5 5 2 4 7" xfId="24782"/>
    <cellStyle name="Normal 8 2 5 5 2 5" xfId="940"/>
    <cellStyle name="Normal 8 2 5 5 2 5 2" xfId="2924"/>
    <cellStyle name="Normal 8 2 5 5 2 5 2 2" xfId="10900"/>
    <cellStyle name="Normal 8 2 5 5 2 5 2 2 2" xfId="34695"/>
    <cellStyle name="Normal 8 2 5 5 2 5 2 3" xfId="18831"/>
    <cellStyle name="Normal 8 2 5 5 2 5 2 3 2" xfId="42625"/>
    <cellStyle name="Normal 8 2 5 5 2 5 2 4" xfId="26764"/>
    <cellStyle name="Normal 8 2 5 5 2 5 3" xfId="4906"/>
    <cellStyle name="Normal 8 2 5 5 2 5 3 2" xfId="12881"/>
    <cellStyle name="Normal 8 2 5 5 2 5 3 2 2" xfId="36676"/>
    <cellStyle name="Normal 8 2 5 5 2 5 3 3" xfId="20812"/>
    <cellStyle name="Normal 8 2 5 5 2 5 3 3 2" xfId="44606"/>
    <cellStyle name="Normal 8 2 5 5 2 5 3 4" xfId="28745"/>
    <cellStyle name="Normal 8 2 5 5 2 5 4" xfId="6929"/>
    <cellStyle name="Normal 8 2 5 5 2 5 4 2" xfId="14862"/>
    <cellStyle name="Normal 8 2 5 5 2 5 4 2 2" xfId="38657"/>
    <cellStyle name="Normal 8 2 5 5 2 5 4 3" xfId="22793"/>
    <cellStyle name="Normal 8 2 5 5 2 5 4 3 2" xfId="46587"/>
    <cellStyle name="Normal 8 2 5 5 2 5 4 4" xfId="30727"/>
    <cellStyle name="Normal 8 2 5 5 2 5 5" xfId="8919"/>
    <cellStyle name="Normal 8 2 5 5 2 5 5 2" xfId="32714"/>
    <cellStyle name="Normal 8 2 5 5 2 5 6" xfId="16850"/>
    <cellStyle name="Normal 8 2 5 5 2 5 6 2" xfId="40644"/>
    <cellStyle name="Normal 8 2 5 5 2 5 7" xfId="24783"/>
    <cellStyle name="Normal 8 2 5 5 2 6" xfId="2920"/>
    <cellStyle name="Normal 8 2 5 5 2 6 2" xfId="10896"/>
    <cellStyle name="Normal 8 2 5 5 2 6 2 2" xfId="34691"/>
    <cellStyle name="Normal 8 2 5 5 2 6 3" xfId="18827"/>
    <cellStyle name="Normal 8 2 5 5 2 6 3 2" xfId="42621"/>
    <cellStyle name="Normal 8 2 5 5 2 6 4" xfId="26760"/>
    <cellStyle name="Normal 8 2 5 5 2 7" xfId="4902"/>
    <cellStyle name="Normal 8 2 5 5 2 7 2" xfId="12877"/>
    <cellStyle name="Normal 8 2 5 5 2 7 2 2" xfId="36672"/>
    <cellStyle name="Normal 8 2 5 5 2 7 3" xfId="20808"/>
    <cellStyle name="Normal 8 2 5 5 2 7 3 2" xfId="44602"/>
    <cellStyle name="Normal 8 2 5 5 2 7 4" xfId="28741"/>
    <cellStyle name="Normal 8 2 5 5 2 8" xfId="6925"/>
    <cellStyle name="Normal 8 2 5 5 2 8 2" xfId="14858"/>
    <cellStyle name="Normal 8 2 5 5 2 8 2 2" xfId="38653"/>
    <cellStyle name="Normal 8 2 5 5 2 8 3" xfId="22789"/>
    <cellStyle name="Normal 8 2 5 5 2 8 3 2" xfId="46583"/>
    <cellStyle name="Normal 8 2 5 5 2 8 4" xfId="30723"/>
    <cellStyle name="Normal 8 2 5 5 2 9" xfId="8915"/>
    <cellStyle name="Normal 8 2 5 5 2 9 2" xfId="32710"/>
    <cellStyle name="Normal 8 2 5 5 3" xfId="941"/>
    <cellStyle name="Normal 8 2 5 5 3 2" xfId="2925"/>
    <cellStyle name="Normal 8 2 5 5 3 2 2" xfId="10901"/>
    <cellStyle name="Normal 8 2 5 5 3 2 2 2" xfId="34696"/>
    <cellStyle name="Normal 8 2 5 5 3 2 3" xfId="18832"/>
    <cellStyle name="Normal 8 2 5 5 3 2 3 2" xfId="42626"/>
    <cellStyle name="Normal 8 2 5 5 3 2 4" xfId="26765"/>
    <cellStyle name="Normal 8 2 5 5 3 3" xfId="4907"/>
    <cellStyle name="Normal 8 2 5 5 3 3 2" xfId="12882"/>
    <cellStyle name="Normal 8 2 5 5 3 3 2 2" xfId="36677"/>
    <cellStyle name="Normal 8 2 5 5 3 3 3" xfId="20813"/>
    <cellStyle name="Normal 8 2 5 5 3 3 3 2" xfId="44607"/>
    <cellStyle name="Normal 8 2 5 5 3 3 4" xfId="28746"/>
    <cellStyle name="Normal 8 2 5 5 3 4" xfId="6930"/>
    <cellStyle name="Normal 8 2 5 5 3 4 2" xfId="14863"/>
    <cellStyle name="Normal 8 2 5 5 3 4 2 2" xfId="38658"/>
    <cellStyle name="Normal 8 2 5 5 3 4 3" xfId="22794"/>
    <cellStyle name="Normal 8 2 5 5 3 4 3 2" xfId="46588"/>
    <cellStyle name="Normal 8 2 5 5 3 4 4" xfId="30728"/>
    <cellStyle name="Normal 8 2 5 5 3 5" xfId="8920"/>
    <cellStyle name="Normal 8 2 5 5 3 5 2" xfId="32715"/>
    <cellStyle name="Normal 8 2 5 5 3 6" xfId="16851"/>
    <cellStyle name="Normal 8 2 5 5 3 6 2" xfId="40645"/>
    <cellStyle name="Normal 8 2 5 5 3 7" xfId="24784"/>
    <cellStyle name="Normal 8 2 5 5 4" xfId="942"/>
    <cellStyle name="Normal 8 2 5 5 4 2" xfId="2926"/>
    <cellStyle name="Normal 8 2 5 5 4 2 2" xfId="10902"/>
    <cellStyle name="Normal 8 2 5 5 4 2 2 2" xfId="34697"/>
    <cellStyle name="Normal 8 2 5 5 4 2 3" xfId="18833"/>
    <cellStyle name="Normal 8 2 5 5 4 2 3 2" xfId="42627"/>
    <cellStyle name="Normal 8 2 5 5 4 2 4" xfId="26766"/>
    <cellStyle name="Normal 8 2 5 5 4 3" xfId="4908"/>
    <cellStyle name="Normal 8 2 5 5 4 3 2" xfId="12883"/>
    <cellStyle name="Normal 8 2 5 5 4 3 2 2" xfId="36678"/>
    <cellStyle name="Normal 8 2 5 5 4 3 3" xfId="20814"/>
    <cellStyle name="Normal 8 2 5 5 4 3 3 2" xfId="44608"/>
    <cellStyle name="Normal 8 2 5 5 4 3 4" xfId="28747"/>
    <cellStyle name="Normal 8 2 5 5 4 4" xfId="6931"/>
    <cellStyle name="Normal 8 2 5 5 4 4 2" xfId="14864"/>
    <cellStyle name="Normal 8 2 5 5 4 4 2 2" xfId="38659"/>
    <cellStyle name="Normal 8 2 5 5 4 4 3" xfId="22795"/>
    <cellStyle name="Normal 8 2 5 5 4 4 3 2" xfId="46589"/>
    <cellStyle name="Normal 8 2 5 5 4 4 4" xfId="30729"/>
    <cellStyle name="Normal 8 2 5 5 4 5" xfId="8921"/>
    <cellStyle name="Normal 8 2 5 5 4 5 2" xfId="32716"/>
    <cellStyle name="Normal 8 2 5 5 4 6" xfId="16852"/>
    <cellStyle name="Normal 8 2 5 5 4 6 2" xfId="40646"/>
    <cellStyle name="Normal 8 2 5 5 4 7" xfId="24785"/>
    <cellStyle name="Normal 8 2 5 5 5" xfId="943"/>
    <cellStyle name="Normal 8 2 5 5 5 2" xfId="2927"/>
    <cellStyle name="Normal 8 2 5 5 5 2 2" xfId="10903"/>
    <cellStyle name="Normal 8 2 5 5 5 2 2 2" xfId="34698"/>
    <cellStyle name="Normal 8 2 5 5 5 2 3" xfId="18834"/>
    <cellStyle name="Normal 8 2 5 5 5 2 3 2" xfId="42628"/>
    <cellStyle name="Normal 8 2 5 5 5 2 4" xfId="26767"/>
    <cellStyle name="Normal 8 2 5 5 5 3" xfId="4909"/>
    <cellStyle name="Normal 8 2 5 5 5 3 2" xfId="12884"/>
    <cellStyle name="Normal 8 2 5 5 5 3 2 2" xfId="36679"/>
    <cellStyle name="Normal 8 2 5 5 5 3 3" xfId="20815"/>
    <cellStyle name="Normal 8 2 5 5 5 3 3 2" xfId="44609"/>
    <cellStyle name="Normal 8 2 5 5 5 3 4" xfId="28748"/>
    <cellStyle name="Normal 8 2 5 5 5 4" xfId="6932"/>
    <cellStyle name="Normal 8 2 5 5 5 4 2" xfId="14865"/>
    <cellStyle name="Normal 8 2 5 5 5 4 2 2" xfId="38660"/>
    <cellStyle name="Normal 8 2 5 5 5 4 3" xfId="22796"/>
    <cellStyle name="Normal 8 2 5 5 5 4 3 2" xfId="46590"/>
    <cellStyle name="Normal 8 2 5 5 5 4 4" xfId="30730"/>
    <cellStyle name="Normal 8 2 5 5 5 5" xfId="8922"/>
    <cellStyle name="Normal 8 2 5 5 5 5 2" xfId="32717"/>
    <cellStyle name="Normal 8 2 5 5 5 6" xfId="16853"/>
    <cellStyle name="Normal 8 2 5 5 5 6 2" xfId="40647"/>
    <cellStyle name="Normal 8 2 5 5 5 7" xfId="24786"/>
    <cellStyle name="Normal 8 2 5 5 6" xfId="944"/>
    <cellStyle name="Normal 8 2 5 5 6 2" xfId="2928"/>
    <cellStyle name="Normal 8 2 5 5 6 2 2" xfId="10904"/>
    <cellStyle name="Normal 8 2 5 5 6 2 2 2" xfId="34699"/>
    <cellStyle name="Normal 8 2 5 5 6 2 3" xfId="18835"/>
    <cellStyle name="Normal 8 2 5 5 6 2 3 2" xfId="42629"/>
    <cellStyle name="Normal 8 2 5 5 6 2 4" xfId="26768"/>
    <cellStyle name="Normal 8 2 5 5 6 3" xfId="4910"/>
    <cellStyle name="Normal 8 2 5 5 6 3 2" xfId="12885"/>
    <cellStyle name="Normal 8 2 5 5 6 3 2 2" xfId="36680"/>
    <cellStyle name="Normal 8 2 5 5 6 3 3" xfId="20816"/>
    <cellStyle name="Normal 8 2 5 5 6 3 3 2" xfId="44610"/>
    <cellStyle name="Normal 8 2 5 5 6 3 4" xfId="28749"/>
    <cellStyle name="Normal 8 2 5 5 6 4" xfId="6933"/>
    <cellStyle name="Normal 8 2 5 5 6 4 2" xfId="14866"/>
    <cellStyle name="Normal 8 2 5 5 6 4 2 2" xfId="38661"/>
    <cellStyle name="Normal 8 2 5 5 6 4 3" xfId="22797"/>
    <cellStyle name="Normal 8 2 5 5 6 4 3 2" xfId="46591"/>
    <cellStyle name="Normal 8 2 5 5 6 4 4" xfId="30731"/>
    <cellStyle name="Normal 8 2 5 5 6 5" xfId="8923"/>
    <cellStyle name="Normal 8 2 5 5 6 5 2" xfId="32718"/>
    <cellStyle name="Normal 8 2 5 5 6 6" xfId="16854"/>
    <cellStyle name="Normal 8 2 5 5 6 6 2" xfId="40648"/>
    <cellStyle name="Normal 8 2 5 5 6 7" xfId="24787"/>
    <cellStyle name="Normal 8 2 5 5 7" xfId="2919"/>
    <cellStyle name="Normal 8 2 5 5 7 2" xfId="10895"/>
    <cellStyle name="Normal 8 2 5 5 7 2 2" xfId="34690"/>
    <cellStyle name="Normal 8 2 5 5 7 3" xfId="18826"/>
    <cellStyle name="Normal 8 2 5 5 7 3 2" xfId="42620"/>
    <cellStyle name="Normal 8 2 5 5 7 4" xfId="26759"/>
    <cellStyle name="Normal 8 2 5 5 8" xfId="4901"/>
    <cellStyle name="Normal 8 2 5 5 8 2" xfId="12876"/>
    <cellStyle name="Normal 8 2 5 5 8 2 2" xfId="36671"/>
    <cellStyle name="Normal 8 2 5 5 8 3" xfId="20807"/>
    <cellStyle name="Normal 8 2 5 5 8 3 2" xfId="44601"/>
    <cellStyle name="Normal 8 2 5 5 8 4" xfId="28740"/>
    <cellStyle name="Normal 8 2 5 5 9" xfId="6924"/>
    <cellStyle name="Normal 8 2 5 5 9 2" xfId="14857"/>
    <cellStyle name="Normal 8 2 5 5 9 2 2" xfId="38652"/>
    <cellStyle name="Normal 8 2 5 5 9 3" xfId="22788"/>
    <cellStyle name="Normal 8 2 5 5 9 3 2" xfId="46582"/>
    <cellStyle name="Normal 8 2 5 5 9 4" xfId="30722"/>
    <cellStyle name="Normal 8 2 5 6" xfId="945"/>
    <cellStyle name="Normal 8 2 5 6 10" xfId="8924"/>
    <cellStyle name="Normal 8 2 5 6 10 2" xfId="32719"/>
    <cellStyle name="Normal 8 2 5 6 11" xfId="16855"/>
    <cellStyle name="Normal 8 2 5 6 11 2" xfId="40649"/>
    <cellStyle name="Normal 8 2 5 6 12" xfId="24788"/>
    <cellStyle name="Normal 8 2 5 6 2" xfId="946"/>
    <cellStyle name="Normal 8 2 5 6 2 10" xfId="16856"/>
    <cellStyle name="Normal 8 2 5 6 2 10 2" xfId="40650"/>
    <cellStyle name="Normal 8 2 5 6 2 11" xfId="24789"/>
    <cellStyle name="Normal 8 2 5 6 2 2" xfId="947"/>
    <cellStyle name="Normal 8 2 5 6 2 2 2" xfId="2931"/>
    <cellStyle name="Normal 8 2 5 6 2 2 2 2" xfId="10907"/>
    <cellStyle name="Normal 8 2 5 6 2 2 2 2 2" xfId="34702"/>
    <cellStyle name="Normal 8 2 5 6 2 2 2 3" xfId="18838"/>
    <cellStyle name="Normal 8 2 5 6 2 2 2 3 2" xfId="42632"/>
    <cellStyle name="Normal 8 2 5 6 2 2 2 4" xfId="26771"/>
    <cellStyle name="Normal 8 2 5 6 2 2 3" xfId="4913"/>
    <cellStyle name="Normal 8 2 5 6 2 2 3 2" xfId="12888"/>
    <cellStyle name="Normal 8 2 5 6 2 2 3 2 2" xfId="36683"/>
    <cellStyle name="Normal 8 2 5 6 2 2 3 3" xfId="20819"/>
    <cellStyle name="Normal 8 2 5 6 2 2 3 3 2" xfId="44613"/>
    <cellStyle name="Normal 8 2 5 6 2 2 3 4" xfId="28752"/>
    <cellStyle name="Normal 8 2 5 6 2 2 4" xfId="6936"/>
    <cellStyle name="Normal 8 2 5 6 2 2 4 2" xfId="14869"/>
    <cellStyle name="Normal 8 2 5 6 2 2 4 2 2" xfId="38664"/>
    <cellStyle name="Normal 8 2 5 6 2 2 4 3" xfId="22800"/>
    <cellStyle name="Normal 8 2 5 6 2 2 4 3 2" xfId="46594"/>
    <cellStyle name="Normal 8 2 5 6 2 2 4 4" xfId="30734"/>
    <cellStyle name="Normal 8 2 5 6 2 2 5" xfId="8926"/>
    <cellStyle name="Normal 8 2 5 6 2 2 5 2" xfId="32721"/>
    <cellStyle name="Normal 8 2 5 6 2 2 6" xfId="16857"/>
    <cellStyle name="Normal 8 2 5 6 2 2 6 2" xfId="40651"/>
    <cellStyle name="Normal 8 2 5 6 2 2 7" xfId="24790"/>
    <cellStyle name="Normal 8 2 5 6 2 3" xfId="948"/>
    <cellStyle name="Normal 8 2 5 6 2 3 2" xfId="2932"/>
    <cellStyle name="Normal 8 2 5 6 2 3 2 2" xfId="10908"/>
    <cellStyle name="Normal 8 2 5 6 2 3 2 2 2" xfId="34703"/>
    <cellStyle name="Normal 8 2 5 6 2 3 2 3" xfId="18839"/>
    <cellStyle name="Normal 8 2 5 6 2 3 2 3 2" xfId="42633"/>
    <cellStyle name="Normal 8 2 5 6 2 3 2 4" xfId="26772"/>
    <cellStyle name="Normal 8 2 5 6 2 3 3" xfId="4914"/>
    <cellStyle name="Normal 8 2 5 6 2 3 3 2" xfId="12889"/>
    <cellStyle name="Normal 8 2 5 6 2 3 3 2 2" xfId="36684"/>
    <cellStyle name="Normal 8 2 5 6 2 3 3 3" xfId="20820"/>
    <cellStyle name="Normal 8 2 5 6 2 3 3 3 2" xfId="44614"/>
    <cellStyle name="Normal 8 2 5 6 2 3 3 4" xfId="28753"/>
    <cellStyle name="Normal 8 2 5 6 2 3 4" xfId="6937"/>
    <cellStyle name="Normal 8 2 5 6 2 3 4 2" xfId="14870"/>
    <cellStyle name="Normal 8 2 5 6 2 3 4 2 2" xfId="38665"/>
    <cellStyle name="Normal 8 2 5 6 2 3 4 3" xfId="22801"/>
    <cellStyle name="Normal 8 2 5 6 2 3 4 3 2" xfId="46595"/>
    <cellStyle name="Normal 8 2 5 6 2 3 4 4" xfId="30735"/>
    <cellStyle name="Normal 8 2 5 6 2 3 5" xfId="8927"/>
    <cellStyle name="Normal 8 2 5 6 2 3 5 2" xfId="32722"/>
    <cellStyle name="Normal 8 2 5 6 2 3 6" xfId="16858"/>
    <cellStyle name="Normal 8 2 5 6 2 3 6 2" xfId="40652"/>
    <cellStyle name="Normal 8 2 5 6 2 3 7" xfId="24791"/>
    <cellStyle name="Normal 8 2 5 6 2 4" xfId="949"/>
    <cellStyle name="Normal 8 2 5 6 2 4 2" xfId="2933"/>
    <cellStyle name="Normal 8 2 5 6 2 4 2 2" xfId="10909"/>
    <cellStyle name="Normal 8 2 5 6 2 4 2 2 2" xfId="34704"/>
    <cellStyle name="Normal 8 2 5 6 2 4 2 3" xfId="18840"/>
    <cellStyle name="Normal 8 2 5 6 2 4 2 3 2" xfId="42634"/>
    <cellStyle name="Normal 8 2 5 6 2 4 2 4" xfId="26773"/>
    <cellStyle name="Normal 8 2 5 6 2 4 3" xfId="4915"/>
    <cellStyle name="Normal 8 2 5 6 2 4 3 2" xfId="12890"/>
    <cellStyle name="Normal 8 2 5 6 2 4 3 2 2" xfId="36685"/>
    <cellStyle name="Normal 8 2 5 6 2 4 3 3" xfId="20821"/>
    <cellStyle name="Normal 8 2 5 6 2 4 3 3 2" xfId="44615"/>
    <cellStyle name="Normal 8 2 5 6 2 4 3 4" xfId="28754"/>
    <cellStyle name="Normal 8 2 5 6 2 4 4" xfId="6938"/>
    <cellStyle name="Normal 8 2 5 6 2 4 4 2" xfId="14871"/>
    <cellStyle name="Normal 8 2 5 6 2 4 4 2 2" xfId="38666"/>
    <cellStyle name="Normal 8 2 5 6 2 4 4 3" xfId="22802"/>
    <cellStyle name="Normal 8 2 5 6 2 4 4 3 2" xfId="46596"/>
    <cellStyle name="Normal 8 2 5 6 2 4 4 4" xfId="30736"/>
    <cellStyle name="Normal 8 2 5 6 2 4 5" xfId="8928"/>
    <cellStyle name="Normal 8 2 5 6 2 4 5 2" xfId="32723"/>
    <cellStyle name="Normal 8 2 5 6 2 4 6" xfId="16859"/>
    <cellStyle name="Normal 8 2 5 6 2 4 6 2" xfId="40653"/>
    <cellStyle name="Normal 8 2 5 6 2 4 7" xfId="24792"/>
    <cellStyle name="Normal 8 2 5 6 2 5" xfId="950"/>
    <cellStyle name="Normal 8 2 5 6 2 5 2" xfId="2934"/>
    <cellStyle name="Normal 8 2 5 6 2 5 2 2" xfId="10910"/>
    <cellStyle name="Normal 8 2 5 6 2 5 2 2 2" xfId="34705"/>
    <cellStyle name="Normal 8 2 5 6 2 5 2 3" xfId="18841"/>
    <cellStyle name="Normal 8 2 5 6 2 5 2 3 2" xfId="42635"/>
    <cellStyle name="Normal 8 2 5 6 2 5 2 4" xfId="26774"/>
    <cellStyle name="Normal 8 2 5 6 2 5 3" xfId="4916"/>
    <cellStyle name="Normal 8 2 5 6 2 5 3 2" xfId="12891"/>
    <cellStyle name="Normal 8 2 5 6 2 5 3 2 2" xfId="36686"/>
    <cellStyle name="Normal 8 2 5 6 2 5 3 3" xfId="20822"/>
    <cellStyle name="Normal 8 2 5 6 2 5 3 3 2" xfId="44616"/>
    <cellStyle name="Normal 8 2 5 6 2 5 3 4" xfId="28755"/>
    <cellStyle name="Normal 8 2 5 6 2 5 4" xfId="6939"/>
    <cellStyle name="Normal 8 2 5 6 2 5 4 2" xfId="14872"/>
    <cellStyle name="Normal 8 2 5 6 2 5 4 2 2" xfId="38667"/>
    <cellStyle name="Normal 8 2 5 6 2 5 4 3" xfId="22803"/>
    <cellStyle name="Normal 8 2 5 6 2 5 4 3 2" xfId="46597"/>
    <cellStyle name="Normal 8 2 5 6 2 5 4 4" xfId="30737"/>
    <cellStyle name="Normal 8 2 5 6 2 5 5" xfId="8929"/>
    <cellStyle name="Normal 8 2 5 6 2 5 5 2" xfId="32724"/>
    <cellStyle name="Normal 8 2 5 6 2 5 6" xfId="16860"/>
    <cellStyle name="Normal 8 2 5 6 2 5 6 2" xfId="40654"/>
    <cellStyle name="Normal 8 2 5 6 2 5 7" xfId="24793"/>
    <cellStyle name="Normal 8 2 5 6 2 6" xfId="2930"/>
    <cellStyle name="Normal 8 2 5 6 2 6 2" xfId="10906"/>
    <cellStyle name="Normal 8 2 5 6 2 6 2 2" xfId="34701"/>
    <cellStyle name="Normal 8 2 5 6 2 6 3" xfId="18837"/>
    <cellStyle name="Normal 8 2 5 6 2 6 3 2" xfId="42631"/>
    <cellStyle name="Normal 8 2 5 6 2 6 4" xfId="26770"/>
    <cellStyle name="Normal 8 2 5 6 2 7" xfId="4912"/>
    <cellStyle name="Normal 8 2 5 6 2 7 2" xfId="12887"/>
    <cellStyle name="Normal 8 2 5 6 2 7 2 2" xfId="36682"/>
    <cellStyle name="Normal 8 2 5 6 2 7 3" xfId="20818"/>
    <cellStyle name="Normal 8 2 5 6 2 7 3 2" xfId="44612"/>
    <cellStyle name="Normal 8 2 5 6 2 7 4" xfId="28751"/>
    <cellStyle name="Normal 8 2 5 6 2 8" xfId="6935"/>
    <cellStyle name="Normal 8 2 5 6 2 8 2" xfId="14868"/>
    <cellStyle name="Normal 8 2 5 6 2 8 2 2" xfId="38663"/>
    <cellStyle name="Normal 8 2 5 6 2 8 3" xfId="22799"/>
    <cellStyle name="Normal 8 2 5 6 2 8 3 2" xfId="46593"/>
    <cellStyle name="Normal 8 2 5 6 2 8 4" xfId="30733"/>
    <cellStyle name="Normal 8 2 5 6 2 9" xfId="8925"/>
    <cellStyle name="Normal 8 2 5 6 2 9 2" xfId="32720"/>
    <cellStyle name="Normal 8 2 5 6 3" xfId="951"/>
    <cellStyle name="Normal 8 2 5 6 3 2" xfId="2935"/>
    <cellStyle name="Normal 8 2 5 6 3 2 2" xfId="10911"/>
    <cellStyle name="Normal 8 2 5 6 3 2 2 2" xfId="34706"/>
    <cellStyle name="Normal 8 2 5 6 3 2 3" xfId="18842"/>
    <cellStyle name="Normal 8 2 5 6 3 2 3 2" xfId="42636"/>
    <cellStyle name="Normal 8 2 5 6 3 2 4" xfId="26775"/>
    <cellStyle name="Normal 8 2 5 6 3 3" xfId="4917"/>
    <cellStyle name="Normal 8 2 5 6 3 3 2" xfId="12892"/>
    <cellStyle name="Normal 8 2 5 6 3 3 2 2" xfId="36687"/>
    <cellStyle name="Normal 8 2 5 6 3 3 3" xfId="20823"/>
    <cellStyle name="Normal 8 2 5 6 3 3 3 2" xfId="44617"/>
    <cellStyle name="Normal 8 2 5 6 3 3 4" xfId="28756"/>
    <cellStyle name="Normal 8 2 5 6 3 4" xfId="6940"/>
    <cellStyle name="Normal 8 2 5 6 3 4 2" xfId="14873"/>
    <cellStyle name="Normal 8 2 5 6 3 4 2 2" xfId="38668"/>
    <cellStyle name="Normal 8 2 5 6 3 4 3" xfId="22804"/>
    <cellStyle name="Normal 8 2 5 6 3 4 3 2" xfId="46598"/>
    <cellStyle name="Normal 8 2 5 6 3 4 4" xfId="30738"/>
    <cellStyle name="Normal 8 2 5 6 3 5" xfId="8930"/>
    <cellStyle name="Normal 8 2 5 6 3 5 2" xfId="32725"/>
    <cellStyle name="Normal 8 2 5 6 3 6" xfId="16861"/>
    <cellStyle name="Normal 8 2 5 6 3 6 2" xfId="40655"/>
    <cellStyle name="Normal 8 2 5 6 3 7" xfId="24794"/>
    <cellStyle name="Normal 8 2 5 6 4" xfId="952"/>
    <cellStyle name="Normal 8 2 5 6 4 2" xfId="2936"/>
    <cellStyle name="Normal 8 2 5 6 4 2 2" xfId="10912"/>
    <cellStyle name="Normal 8 2 5 6 4 2 2 2" xfId="34707"/>
    <cellStyle name="Normal 8 2 5 6 4 2 3" xfId="18843"/>
    <cellStyle name="Normal 8 2 5 6 4 2 3 2" xfId="42637"/>
    <cellStyle name="Normal 8 2 5 6 4 2 4" xfId="26776"/>
    <cellStyle name="Normal 8 2 5 6 4 3" xfId="4918"/>
    <cellStyle name="Normal 8 2 5 6 4 3 2" xfId="12893"/>
    <cellStyle name="Normal 8 2 5 6 4 3 2 2" xfId="36688"/>
    <cellStyle name="Normal 8 2 5 6 4 3 3" xfId="20824"/>
    <cellStyle name="Normal 8 2 5 6 4 3 3 2" xfId="44618"/>
    <cellStyle name="Normal 8 2 5 6 4 3 4" xfId="28757"/>
    <cellStyle name="Normal 8 2 5 6 4 4" xfId="6941"/>
    <cellStyle name="Normal 8 2 5 6 4 4 2" xfId="14874"/>
    <cellStyle name="Normal 8 2 5 6 4 4 2 2" xfId="38669"/>
    <cellStyle name="Normal 8 2 5 6 4 4 3" xfId="22805"/>
    <cellStyle name="Normal 8 2 5 6 4 4 3 2" xfId="46599"/>
    <cellStyle name="Normal 8 2 5 6 4 4 4" xfId="30739"/>
    <cellStyle name="Normal 8 2 5 6 4 5" xfId="8931"/>
    <cellStyle name="Normal 8 2 5 6 4 5 2" xfId="32726"/>
    <cellStyle name="Normal 8 2 5 6 4 6" xfId="16862"/>
    <cellStyle name="Normal 8 2 5 6 4 6 2" xfId="40656"/>
    <cellStyle name="Normal 8 2 5 6 4 7" xfId="24795"/>
    <cellStyle name="Normal 8 2 5 6 5" xfId="953"/>
    <cellStyle name="Normal 8 2 5 6 5 2" xfId="2937"/>
    <cellStyle name="Normal 8 2 5 6 5 2 2" xfId="10913"/>
    <cellStyle name="Normal 8 2 5 6 5 2 2 2" xfId="34708"/>
    <cellStyle name="Normal 8 2 5 6 5 2 3" xfId="18844"/>
    <cellStyle name="Normal 8 2 5 6 5 2 3 2" xfId="42638"/>
    <cellStyle name="Normal 8 2 5 6 5 2 4" xfId="26777"/>
    <cellStyle name="Normal 8 2 5 6 5 3" xfId="4919"/>
    <cellStyle name="Normal 8 2 5 6 5 3 2" xfId="12894"/>
    <cellStyle name="Normal 8 2 5 6 5 3 2 2" xfId="36689"/>
    <cellStyle name="Normal 8 2 5 6 5 3 3" xfId="20825"/>
    <cellStyle name="Normal 8 2 5 6 5 3 3 2" xfId="44619"/>
    <cellStyle name="Normal 8 2 5 6 5 3 4" xfId="28758"/>
    <cellStyle name="Normal 8 2 5 6 5 4" xfId="6942"/>
    <cellStyle name="Normal 8 2 5 6 5 4 2" xfId="14875"/>
    <cellStyle name="Normal 8 2 5 6 5 4 2 2" xfId="38670"/>
    <cellStyle name="Normal 8 2 5 6 5 4 3" xfId="22806"/>
    <cellStyle name="Normal 8 2 5 6 5 4 3 2" xfId="46600"/>
    <cellStyle name="Normal 8 2 5 6 5 4 4" xfId="30740"/>
    <cellStyle name="Normal 8 2 5 6 5 5" xfId="8932"/>
    <cellStyle name="Normal 8 2 5 6 5 5 2" xfId="32727"/>
    <cellStyle name="Normal 8 2 5 6 5 6" xfId="16863"/>
    <cellStyle name="Normal 8 2 5 6 5 6 2" xfId="40657"/>
    <cellStyle name="Normal 8 2 5 6 5 7" xfId="24796"/>
    <cellStyle name="Normal 8 2 5 6 6" xfId="954"/>
    <cellStyle name="Normal 8 2 5 6 6 2" xfId="2938"/>
    <cellStyle name="Normal 8 2 5 6 6 2 2" xfId="10914"/>
    <cellStyle name="Normal 8 2 5 6 6 2 2 2" xfId="34709"/>
    <cellStyle name="Normal 8 2 5 6 6 2 3" xfId="18845"/>
    <cellStyle name="Normal 8 2 5 6 6 2 3 2" xfId="42639"/>
    <cellStyle name="Normal 8 2 5 6 6 2 4" xfId="26778"/>
    <cellStyle name="Normal 8 2 5 6 6 3" xfId="4920"/>
    <cellStyle name="Normal 8 2 5 6 6 3 2" xfId="12895"/>
    <cellStyle name="Normal 8 2 5 6 6 3 2 2" xfId="36690"/>
    <cellStyle name="Normal 8 2 5 6 6 3 3" xfId="20826"/>
    <cellStyle name="Normal 8 2 5 6 6 3 3 2" xfId="44620"/>
    <cellStyle name="Normal 8 2 5 6 6 3 4" xfId="28759"/>
    <cellStyle name="Normal 8 2 5 6 6 4" xfId="6943"/>
    <cellStyle name="Normal 8 2 5 6 6 4 2" xfId="14876"/>
    <cellStyle name="Normal 8 2 5 6 6 4 2 2" xfId="38671"/>
    <cellStyle name="Normal 8 2 5 6 6 4 3" xfId="22807"/>
    <cellStyle name="Normal 8 2 5 6 6 4 3 2" xfId="46601"/>
    <cellStyle name="Normal 8 2 5 6 6 4 4" xfId="30741"/>
    <cellStyle name="Normal 8 2 5 6 6 5" xfId="8933"/>
    <cellStyle name="Normal 8 2 5 6 6 5 2" xfId="32728"/>
    <cellStyle name="Normal 8 2 5 6 6 6" xfId="16864"/>
    <cellStyle name="Normal 8 2 5 6 6 6 2" xfId="40658"/>
    <cellStyle name="Normal 8 2 5 6 6 7" xfId="24797"/>
    <cellStyle name="Normal 8 2 5 6 7" xfId="2929"/>
    <cellStyle name="Normal 8 2 5 6 7 2" xfId="10905"/>
    <cellStyle name="Normal 8 2 5 6 7 2 2" xfId="34700"/>
    <cellStyle name="Normal 8 2 5 6 7 3" xfId="18836"/>
    <cellStyle name="Normal 8 2 5 6 7 3 2" xfId="42630"/>
    <cellStyle name="Normal 8 2 5 6 7 4" xfId="26769"/>
    <cellStyle name="Normal 8 2 5 6 8" xfId="4911"/>
    <cellStyle name="Normal 8 2 5 6 8 2" xfId="12886"/>
    <cellStyle name="Normal 8 2 5 6 8 2 2" xfId="36681"/>
    <cellStyle name="Normal 8 2 5 6 8 3" xfId="20817"/>
    <cellStyle name="Normal 8 2 5 6 8 3 2" xfId="44611"/>
    <cellStyle name="Normal 8 2 5 6 8 4" xfId="28750"/>
    <cellStyle name="Normal 8 2 5 6 9" xfId="6934"/>
    <cellStyle name="Normal 8 2 5 6 9 2" xfId="14867"/>
    <cellStyle name="Normal 8 2 5 6 9 2 2" xfId="38662"/>
    <cellStyle name="Normal 8 2 5 6 9 3" xfId="22798"/>
    <cellStyle name="Normal 8 2 5 6 9 3 2" xfId="46592"/>
    <cellStyle name="Normal 8 2 5 6 9 4" xfId="30732"/>
    <cellStyle name="Normal 8 2 5 7" xfId="955"/>
    <cellStyle name="Normal 8 2 5 7 10" xfId="16865"/>
    <cellStyle name="Normal 8 2 5 7 10 2" xfId="40659"/>
    <cellStyle name="Normal 8 2 5 7 11" xfId="24798"/>
    <cellStyle name="Normal 8 2 5 7 2" xfId="956"/>
    <cellStyle name="Normal 8 2 5 7 2 2" xfId="2940"/>
    <cellStyle name="Normal 8 2 5 7 2 2 2" xfId="10916"/>
    <cellStyle name="Normal 8 2 5 7 2 2 2 2" xfId="34711"/>
    <cellStyle name="Normal 8 2 5 7 2 2 3" xfId="18847"/>
    <cellStyle name="Normal 8 2 5 7 2 2 3 2" xfId="42641"/>
    <cellStyle name="Normal 8 2 5 7 2 2 4" xfId="26780"/>
    <cellStyle name="Normal 8 2 5 7 2 3" xfId="4922"/>
    <cellStyle name="Normal 8 2 5 7 2 3 2" xfId="12897"/>
    <cellStyle name="Normal 8 2 5 7 2 3 2 2" xfId="36692"/>
    <cellStyle name="Normal 8 2 5 7 2 3 3" xfId="20828"/>
    <cellStyle name="Normal 8 2 5 7 2 3 3 2" xfId="44622"/>
    <cellStyle name="Normal 8 2 5 7 2 3 4" xfId="28761"/>
    <cellStyle name="Normal 8 2 5 7 2 4" xfId="6945"/>
    <cellStyle name="Normal 8 2 5 7 2 4 2" xfId="14878"/>
    <cellStyle name="Normal 8 2 5 7 2 4 2 2" xfId="38673"/>
    <cellStyle name="Normal 8 2 5 7 2 4 3" xfId="22809"/>
    <cellStyle name="Normal 8 2 5 7 2 4 3 2" xfId="46603"/>
    <cellStyle name="Normal 8 2 5 7 2 4 4" xfId="30743"/>
    <cellStyle name="Normal 8 2 5 7 2 5" xfId="8935"/>
    <cellStyle name="Normal 8 2 5 7 2 5 2" xfId="32730"/>
    <cellStyle name="Normal 8 2 5 7 2 6" xfId="16866"/>
    <cellStyle name="Normal 8 2 5 7 2 6 2" xfId="40660"/>
    <cellStyle name="Normal 8 2 5 7 2 7" xfId="24799"/>
    <cellStyle name="Normal 8 2 5 7 3" xfId="957"/>
    <cellStyle name="Normal 8 2 5 7 3 2" xfId="2941"/>
    <cellStyle name="Normal 8 2 5 7 3 2 2" xfId="10917"/>
    <cellStyle name="Normal 8 2 5 7 3 2 2 2" xfId="34712"/>
    <cellStyle name="Normal 8 2 5 7 3 2 3" xfId="18848"/>
    <cellStyle name="Normal 8 2 5 7 3 2 3 2" xfId="42642"/>
    <cellStyle name="Normal 8 2 5 7 3 2 4" xfId="26781"/>
    <cellStyle name="Normal 8 2 5 7 3 3" xfId="4923"/>
    <cellStyle name="Normal 8 2 5 7 3 3 2" xfId="12898"/>
    <cellStyle name="Normal 8 2 5 7 3 3 2 2" xfId="36693"/>
    <cellStyle name="Normal 8 2 5 7 3 3 3" xfId="20829"/>
    <cellStyle name="Normal 8 2 5 7 3 3 3 2" xfId="44623"/>
    <cellStyle name="Normal 8 2 5 7 3 3 4" xfId="28762"/>
    <cellStyle name="Normal 8 2 5 7 3 4" xfId="6946"/>
    <cellStyle name="Normal 8 2 5 7 3 4 2" xfId="14879"/>
    <cellStyle name="Normal 8 2 5 7 3 4 2 2" xfId="38674"/>
    <cellStyle name="Normal 8 2 5 7 3 4 3" xfId="22810"/>
    <cellStyle name="Normal 8 2 5 7 3 4 3 2" xfId="46604"/>
    <cellStyle name="Normal 8 2 5 7 3 4 4" xfId="30744"/>
    <cellStyle name="Normal 8 2 5 7 3 5" xfId="8936"/>
    <cellStyle name="Normal 8 2 5 7 3 5 2" xfId="32731"/>
    <cellStyle name="Normal 8 2 5 7 3 6" xfId="16867"/>
    <cellStyle name="Normal 8 2 5 7 3 6 2" xfId="40661"/>
    <cellStyle name="Normal 8 2 5 7 3 7" xfId="24800"/>
    <cellStyle name="Normal 8 2 5 7 4" xfId="958"/>
    <cellStyle name="Normal 8 2 5 7 4 2" xfId="2942"/>
    <cellStyle name="Normal 8 2 5 7 4 2 2" xfId="10918"/>
    <cellStyle name="Normal 8 2 5 7 4 2 2 2" xfId="34713"/>
    <cellStyle name="Normal 8 2 5 7 4 2 3" xfId="18849"/>
    <cellStyle name="Normal 8 2 5 7 4 2 3 2" xfId="42643"/>
    <cellStyle name="Normal 8 2 5 7 4 2 4" xfId="26782"/>
    <cellStyle name="Normal 8 2 5 7 4 3" xfId="4924"/>
    <cellStyle name="Normal 8 2 5 7 4 3 2" xfId="12899"/>
    <cellStyle name="Normal 8 2 5 7 4 3 2 2" xfId="36694"/>
    <cellStyle name="Normal 8 2 5 7 4 3 3" xfId="20830"/>
    <cellStyle name="Normal 8 2 5 7 4 3 3 2" xfId="44624"/>
    <cellStyle name="Normal 8 2 5 7 4 3 4" xfId="28763"/>
    <cellStyle name="Normal 8 2 5 7 4 4" xfId="6947"/>
    <cellStyle name="Normal 8 2 5 7 4 4 2" xfId="14880"/>
    <cellStyle name="Normal 8 2 5 7 4 4 2 2" xfId="38675"/>
    <cellStyle name="Normal 8 2 5 7 4 4 3" xfId="22811"/>
    <cellStyle name="Normal 8 2 5 7 4 4 3 2" xfId="46605"/>
    <cellStyle name="Normal 8 2 5 7 4 4 4" xfId="30745"/>
    <cellStyle name="Normal 8 2 5 7 4 5" xfId="8937"/>
    <cellStyle name="Normal 8 2 5 7 4 5 2" xfId="32732"/>
    <cellStyle name="Normal 8 2 5 7 4 6" xfId="16868"/>
    <cellStyle name="Normal 8 2 5 7 4 6 2" xfId="40662"/>
    <cellStyle name="Normal 8 2 5 7 4 7" xfId="24801"/>
    <cellStyle name="Normal 8 2 5 7 5" xfId="959"/>
    <cellStyle name="Normal 8 2 5 7 5 2" xfId="2943"/>
    <cellStyle name="Normal 8 2 5 7 5 2 2" xfId="10919"/>
    <cellStyle name="Normal 8 2 5 7 5 2 2 2" xfId="34714"/>
    <cellStyle name="Normal 8 2 5 7 5 2 3" xfId="18850"/>
    <cellStyle name="Normal 8 2 5 7 5 2 3 2" xfId="42644"/>
    <cellStyle name="Normal 8 2 5 7 5 2 4" xfId="26783"/>
    <cellStyle name="Normal 8 2 5 7 5 3" xfId="4925"/>
    <cellStyle name="Normal 8 2 5 7 5 3 2" xfId="12900"/>
    <cellStyle name="Normal 8 2 5 7 5 3 2 2" xfId="36695"/>
    <cellStyle name="Normal 8 2 5 7 5 3 3" xfId="20831"/>
    <cellStyle name="Normal 8 2 5 7 5 3 3 2" xfId="44625"/>
    <cellStyle name="Normal 8 2 5 7 5 3 4" xfId="28764"/>
    <cellStyle name="Normal 8 2 5 7 5 4" xfId="6948"/>
    <cellStyle name="Normal 8 2 5 7 5 4 2" xfId="14881"/>
    <cellStyle name="Normal 8 2 5 7 5 4 2 2" xfId="38676"/>
    <cellStyle name="Normal 8 2 5 7 5 4 3" xfId="22812"/>
    <cellStyle name="Normal 8 2 5 7 5 4 3 2" xfId="46606"/>
    <cellStyle name="Normal 8 2 5 7 5 4 4" xfId="30746"/>
    <cellStyle name="Normal 8 2 5 7 5 5" xfId="8938"/>
    <cellStyle name="Normal 8 2 5 7 5 5 2" xfId="32733"/>
    <cellStyle name="Normal 8 2 5 7 5 6" xfId="16869"/>
    <cellStyle name="Normal 8 2 5 7 5 6 2" xfId="40663"/>
    <cellStyle name="Normal 8 2 5 7 5 7" xfId="24802"/>
    <cellStyle name="Normal 8 2 5 7 6" xfId="2939"/>
    <cellStyle name="Normal 8 2 5 7 6 2" xfId="10915"/>
    <cellStyle name="Normal 8 2 5 7 6 2 2" xfId="34710"/>
    <cellStyle name="Normal 8 2 5 7 6 3" xfId="18846"/>
    <cellStyle name="Normal 8 2 5 7 6 3 2" xfId="42640"/>
    <cellStyle name="Normal 8 2 5 7 6 4" xfId="26779"/>
    <cellStyle name="Normal 8 2 5 7 7" xfId="4921"/>
    <cellStyle name="Normal 8 2 5 7 7 2" xfId="12896"/>
    <cellStyle name="Normal 8 2 5 7 7 2 2" xfId="36691"/>
    <cellStyle name="Normal 8 2 5 7 7 3" xfId="20827"/>
    <cellStyle name="Normal 8 2 5 7 7 3 2" xfId="44621"/>
    <cellStyle name="Normal 8 2 5 7 7 4" xfId="28760"/>
    <cellStyle name="Normal 8 2 5 7 8" xfId="6944"/>
    <cellStyle name="Normal 8 2 5 7 8 2" xfId="14877"/>
    <cellStyle name="Normal 8 2 5 7 8 2 2" xfId="38672"/>
    <cellStyle name="Normal 8 2 5 7 8 3" xfId="22808"/>
    <cellStyle name="Normal 8 2 5 7 8 3 2" xfId="46602"/>
    <cellStyle name="Normal 8 2 5 7 8 4" xfId="30742"/>
    <cellStyle name="Normal 8 2 5 7 9" xfId="8934"/>
    <cellStyle name="Normal 8 2 5 7 9 2" xfId="32729"/>
    <cellStyle name="Normal 8 2 5 8" xfId="960"/>
    <cellStyle name="Normal 8 2 5 8 2" xfId="2944"/>
    <cellStyle name="Normal 8 2 5 8 2 2" xfId="10920"/>
    <cellStyle name="Normal 8 2 5 8 2 2 2" xfId="34715"/>
    <cellStyle name="Normal 8 2 5 8 2 3" xfId="18851"/>
    <cellStyle name="Normal 8 2 5 8 2 3 2" xfId="42645"/>
    <cellStyle name="Normal 8 2 5 8 2 4" xfId="26784"/>
    <cellStyle name="Normal 8 2 5 8 3" xfId="4926"/>
    <cellStyle name="Normal 8 2 5 8 3 2" xfId="12901"/>
    <cellStyle name="Normal 8 2 5 8 3 2 2" xfId="36696"/>
    <cellStyle name="Normal 8 2 5 8 3 3" xfId="20832"/>
    <cellStyle name="Normal 8 2 5 8 3 3 2" xfId="44626"/>
    <cellStyle name="Normal 8 2 5 8 3 4" xfId="28765"/>
    <cellStyle name="Normal 8 2 5 8 4" xfId="6949"/>
    <cellStyle name="Normal 8 2 5 8 4 2" xfId="14882"/>
    <cellStyle name="Normal 8 2 5 8 4 2 2" xfId="38677"/>
    <cellStyle name="Normal 8 2 5 8 4 3" xfId="22813"/>
    <cellStyle name="Normal 8 2 5 8 4 3 2" xfId="46607"/>
    <cellStyle name="Normal 8 2 5 8 4 4" xfId="30747"/>
    <cellStyle name="Normal 8 2 5 8 5" xfId="8939"/>
    <cellStyle name="Normal 8 2 5 8 5 2" xfId="32734"/>
    <cellStyle name="Normal 8 2 5 8 6" xfId="16870"/>
    <cellStyle name="Normal 8 2 5 8 6 2" xfId="40664"/>
    <cellStyle name="Normal 8 2 5 8 7" xfId="24803"/>
    <cellStyle name="Normal 8 2 5 9" xfId="961"/>
    <cellStyle name="Normal 8 2 5 9 2" xfId="2945"/>
    <cellStyle name="Normal 8 2 5 9 2 2" xfId="10921"/>
    <cellStyle name="Normal 8 2 5 9 2 2 2" xfId="34716"/>
    <cellStyle name="Normal 8 2 5 9 2 3" xfId="18852"/>
    <cellStyle name="Normal 8 2 5 9 2 3 2" xfId="42646"/>
    <cellStyle name="Normal 8 2 5 9 2 4" xfId="26785"/>
    <cellStyle name="Normal 8 2 5 9 3" xfId="4927"/>
    <cellStyle name="Normal 8 2 5 9 3 2" xfId="12902"/>
    <cellStyle name="Normal 8 2 5 9 3 2 2" xfId="36697"/>
    <cellStyle name="Normal 8 2 5 9 3 3" xfId="20833"/>
    <cellStyle name="Normal 8 2 5 9 3 3 2" xfId="44627"/>
    <cellStyle name="Normal 8 2 5 9 3 4" xfId="28766"/>
    <cellStyle name="Normal 8 2 5 9 4" xfId="6950"/>
    <cellStyle name="Normal 8 2 5 9 4 2" xfId="14883"/>
    <cellStyle name="Normal 8 2 5 9 4 2 2" xfId="38678"/>
    <cellStyle name="Normal 8 2 5 9 4 3" xfId="22814"/>
    <cellStyle name="Normal 8 2 5 9 4 3 2" xfId="46608"/>
    <cellStyle name="Normal 8 2 5 9 4 4" xfId="30748"/>
    <cellStyle name="Normal 8 2 5 9 5" xfId="8940"/>
    <cellStyle name="Normal 8 2 5 9 5 2" xfId="32735"/>
    <cellStyle name="Normal 8 2 5 9 6" xfId="16871"/>
    <cellStyle name="Normal 8 2 5 9 6 2" xfId="40665"/>
    <cellStyle name="Normal 8 2 5 9 7" xfId="24804"/>
    <cellStyle name="Normal 8 2 6" xfId="962"/>
    <cellStyle name="Normal 8 2 6 10" xfId="963"/>
    <cellStyle name="Normal 8 2 6 10 2" xfId="2947"/>
    <cellStyle name="Normal 8 2 6 10 2 2" xfId="10923"/>
    <cellStyle name="Normal 8 2 6 10 2 2 2" xfId="34718"/>
    <cellStyle name="Normal 8 2 6 10 2 3" xfId="18854"/>
    <cellStyle name="Normal 8 2 6 10 2 3 2" xfId="42648"/>
    <cellStyle name="Normal 8 2 6 10 2 4" xfId="26787"/>
    <cellStyle name="Normal 8 2 6 10 3" xfId="4929"/>
    <cellStyle name="Normal 8 2 6 10 3 2" xfId="12904"/>
    <cellStyle name="Normal 8 2 6 10 3 2 2" xfId="36699"/>
    <cellStyle name="Normal 8 2 6 10 3 3" xfId="20835"/>
    <cellStyle name="Normal 8 2 6 10 3 3 2" xfId="44629"/>
    <cellStyle name="Normal 8 2 6 10 3 4" xfId="28768"/>
    <cellStyle name="Normal 8 2 6 10 4" xfId="6952"/>
    <cellStyle name="Normal 8 2 6 10 4 2" xfId="14885"/>
    <cellStyle name="Normal 8 2 6 10 4 2 2" xfId="38680"/>
    <cellStyle name="Normal 8 2 6 10 4 3" xfId="22816"/>
    <cellStyle name="Normal 8 2 6 10 4 3 2" xfId="46610"/>
    <cellStyle name="Normal 8 2 6 10 4 4" xfId="30750"/>
    <cellStyle name="Normal 8 2 6 10 5" xfId="8942"/>
    <cellStyle name="Normal 8 2 6 10 5 2" xfId="32737"/>
    <cellStyle name="Normal 8 2 6 10 6" xfId="16873"/>
    <cellStyle name="Normal 8 2 6 10 6 2" xfId="40667"/>
    <cellStyle name="Normal 8 2 6 10 7" xfId="24806"/>
    <cellStyle name="Normal 8 2 6 11" xfId="2946"/>
    <cellStyle name="Normal 8 2 6 11 2" xfId="10922"/>
    <cellStyle name="Normal 8 2 6 11 2 2" xfId="34717"/>
    <cellStyle name="Normal 8 2 6 11 3" xfId="18853"/>
    <cellStyle name="Normal 8 2 6 11 3 2" xfId="42647"/>
    <cellStyle name="Normal 8 2 6 11 4" xfId="26786"/>
    <cellStyle name="Normal 8 2 6 12" xfId="4928"/>
    <cellStyle name="Normal 8 2 6 12 2" xfId="12903"/>
    <cellStyle name="Normal 8 2 6 12 2 2" xfId="36698"/>
    <cellStyle name="Normal 8 2 6 12 3" xfId="20834"/>
    <cellStyle name="Normal 8 2 6 12 3 2" xfId="44628"/>
    <cellStyle name="Normal 8 2 6 12 4" xfId="28767"/>
    <cellStyle name="Normal 8 2 6 13" xfId="6951"/>
    <cellStyle name="Normal 8 2 6 13 2" xfId="14884"/>
    <cellStyle name="Normal 8 2 6 13 2 2" xfId="38679"/>
    <cellStyle name="Normal 8 2 6 13 3" xfId="22815"/>
    <cellStyle name="Normal 8 2 6 13 3 2" xfId="46609"/>
    <cellStyle name="Normal 8 2 6 13 4" xfId="30749"/>
    <cellStyle name="Normal 8 2 6 14" xfId="8941"/>
    <cellStyle name="Normal 8 2 6 14 2" xfId="32736"/>
    <cellStyle name="Normal 8 2 6 15" xfId="16872"/>
    <cellStyle name="Normal 8 2 6 15 2" xfId="40666"/>
    <cellStyle name="Normal 8 2 6 16" xfId="24805"/>
    <cellStyle name="Normal 8 2 6 2" xfId="964"/>
    <cellStyle name="Normal 8 2 6 2 10" xfId="8943"/>
    <cellStyle name="Normal 8 2 6 2 10 2" xfId="32738"/>
    <cellStyle name="Normal 8 2 6 2 11" xfId="16874"/>
    <cellStyle name="Normal 8 2 6 2 11 2" xfId="40668"/>
    <cellStyle name="Normal 8 2 6 2 12" xfId="24807"/>
    <cellStyle name="Normal 8 2 6 2 2" xfId="965"/>
    <cellStyle name="Normal 8 2 6 2 2 10" xfId="16875"/>
    <cellStyle name="Normal 8 2 6 2 2 10 2" xfId="40669"/>
    <cellStyle name="Normal 8 2 6 2 2 11" xfId="24808"/>
    <cellStyle name="Normal 8 2 6 2 2 2" xfId="966"/>
    <cellStyle name="Normal 8 2 6 2 2 2 2" xfId="2950"/>
    <cellStyle name="Normal 8 2 6 2 2 2 2 2" xfId="10926"/>
    <cellStyle name="Normal 8 2 6 2 2 2 2 2 2" xfId="34721"/>
    <cellStyle name="Normal 8 2 6 2 2 2 2 3" xfId="18857"/>
    <cellStyle name="Normal 8 2 6 2 2 2 2 3 2" xfId="42651"/>
    <cellStyle name="Normal 8 2 6 2 2 2 2 4" xfId="26790"/>
    <cellStyle name="Normal 8 2 6 2 2 2 3" xfId="4932"/>
    <cellStyle name="Normal 8 2 6 2 2 2 3 2" xfId="12907"/>
    <cellStyle name="Normal 8 2 6 2 2 2 3 2 2" xfId="36702"/>
    <cellStyle name="Normal 8 2 6 2 2 2 3 3" xfId="20838"/>
    <cellStyle name="Normal 8 2 6 2 2 2 3 3 2" xfId="44632"/>
    <cellStyle name="Normal 8 2 6 2 2 2 3 4" xfId="28771"/>
    <cellStyle name="Normal 8 2 6 2 2 2 4" xfId="6955"/>
    <cellStyle name="Normal 8 2 6 2 2 2 4 2" xfId="14888"/>
    <cellStyle name="Normal 8 2 6 2 2 2 4 2 2" xfId="38683"/>
    <cellStyle name="Normal 8 2 6 2 2 2 4 3" xfId="22819"/>
    <cellStyle name="Normal 8 2 6 2 2 2 4 3 2" xfId="46613"/>
    <cellStyle name="Normal 8 2 6 2 2 2 4 4" xfId="30753"/>
    <cellStyle name="Normal 8 2 6 2 2 2 5" xfId="8945"/>
    <cellStyle name="Normal 8 2 6 2 2 2 5 2" xfId="32740"/>
    <cellStyle name="Normal 8 2 6 2 2 2 6" xfId="16876"/>
    <cellStyle name="Normal 8 2 6 2 2 2 6 2" xfId="40670"/>
    <cellStyle name="Normal 8 2 6 2 2 2 7" xfId="24809"/>
    <cellStyle name="Normal 8 2 6 2 2 3" xfId="967"/>
    <cellStyle name="Normal 8 2 6 2 2 3 2" xfId="2951"/>
    <cellStyle name="Normal 8 2 6 2 2 3 2 2" xfId="10927"/>
    <cellStyle name="Normal 8 2 6 2 2 3 2 2 2" xfId="34722"/>
    <cellStyle name="Normal 8 2 6 2 2 3 2 3" xfId="18858"/>
    <cellStyle name="Normal 8 2 6 2 2 3 2 3 2" xfId="42652"/>
    <cellStyle name="Normal 8 2 6 2 2 3 2 4" xfId="26791"/>
    <cellStyle name="Normal 8 2 6 2 2 3 3" xfId="4933"/>
    <cellStyle name="Normal 8 2 6 2 2 3 3 2" xfId="12908"/>
    <cellStyle name="Normal 8 2 6 2 2 3 3 2 2" xfId="36703"/>
    <cellStyle name="Normal 8 2 6 2 2 3 3 3" xfId="20839"/>
    <cellStyle name="Normal 8 2 6 2 2 3 3 3 2" xfId="44633"/>
    <cellStyle name="Normal 8 2 6 2 2 3 3 4" xfId="28772"/>
    <cellStyle name="Normal 8 2 6 2 2 3 4" xfId="6956"/>
    <cellStyle name="Normal 8 2 6 2 2 3 4 2" xfId="14889"/>
    <cellStyle name="Normal 8 2 6 2 2 3 4 2 2" xfId="38684"/>
    <cellStyle name="Normal 8 2 6 2 2 3 4 3" xfId="22820"/>
    <cellStyle name="Normal 8 2 6 2 2 3 4 3 2" xfId="46614"/>
    <cellStyle name="Normal 8 2 6 2 2 3 4 4" xfId="30754"/>
    <cellStyle name="Normal 8 2 6 2 2 3 5" xfId="8946"/>
    <cellStyle name="Normal 8 2 6 2 2 3 5 2" xfId="32741"/>
    <cellStyle name="Normal 8 2 6 2 2 3 6" xfId="16877"/>
    <cellStyle name="Normal 8 2 6 2 2 3 6 2" xfId="40671"/>
    <cellStyle name="Normal 8 2 6 2 2 3 7" xfId="24810"/>
    <cellStyle name="Normal 8 2 6 2 2 4" xfId="968"/>
    <cellStyle name="Normal 8 2 6 2 2 4 2" xfId="2952"/>
    <cellStyle name="Normal 8 2 6 2 2 4 2 2" xfId="10928"/>
    <cellStyle name="Normal 8 2 6 2 2 4 2 2 2" xfId="34723"/>
    <cellStyle name="Normal 8 2 6 2 2 4 2 3" xfId="18859"/>
    <cellStyle name="Normal 8 2 6 2 2 4 2 3 2" xfId="42653"/>
    <cellStyle name="Normal 8 2 6 2 2 4 2 4" xfId="26792"/>
    <cellStyle name="Normal 8 2 6 2 2 4 3" xfId="4934"/>
    <cellStyle name="Normal 8 2 6 2 2 4 3 2" xfId="12909"/>
    <cellStyle name="Normal 8 2 6 2 2 4 3 2 2" xfId="36704"/>
    <cellStyle name="Normal 8 2 6 2 2 4 3 3" xfId="20840"/>
    <cellStyle name="Normal 8 2 6 2 2 4 3 3 2" xfId="44634"/>
    <cellStyle name="Normal 8 2 6 2 2 4 3 4" xfId="28773"/>
    <cellStyle name="Normal 8 2 6 2 2 4 4" xfId="6957"/>
    <cellStyle name="Normal 8 2 6 2 2 4 4 2" xfId="14890"/>
    <cellStyle name="Normal 8 2 6 2 2 4 4 2 2" xfId="38685"/>
    <cellStyle name="Normal 8 2 6 2 2 4 4 3" xfId="22821"/>
    <cellStyle name="Normal 8 2 6 2 2 4 4 3 2" xfId="46615"/>
    <cellStyle name="Normal 8 2 6 2 2 4 4 4" xfId="30755"/>
    <cellStyle name="Normal 8 2 6 2 2 4 5" xfId="8947"/>
    <cellStyle name="Normal 8 2 6 2 2 4 5 2" xfId="32742"/>
    <cellStyle name="Normal 8 2 6 2 2 4 6" xfId="16878"/>
    <cellStyle name="Normal 8 2 6 2 2 4 6 2" xfId="40672"/>
    <cellStyle name="Normal 8 2 6 2 2 4 7" xfId="24811"/>
    <cellStyle name="Normal 8 2 6 2 2 5" xfId="969"/>
    <cellStyle name="Normal 8 2 6 2 2 5 2" xfId="2953"/>
    <cellStyle name="Normal 8 2 6 2 2 5 2 2" xfId="10929"/>
    <cellStyle name="Normal 8 2 6 2 2 5 2 2 2" xfId="34724"/>
    <cellStyle name="Normal 8 2 6 2 2 5 2 3" xfId="18860"/>
    <cellStyle name="Normal 8 2 6 2 2 5 2 3 2" xfId="42654"/>
    <cellStyle name="Normal 8 2 6 2 2 5 2 4" xfId="26793"/>
    <cellStyle name="Normal 8 2 6 2 2 5 3" xfId="4935"/>
    <cellStyle name="Normal 8 2 6 2 2 5 3 2" xfId="12910"/>
    <cellStyle name="Normal 8 2 6 2 2 5 3 2 2" xfId="36705"/>
    <cellStyle name="Normal 8 2 6 2 2 5 3 3" xfId="20841"/>
    <cellStyle name="Normal 8 2 6 2 2 5 3 3 2" xfId="44635"/>
    <cellStyle name="Normal 8 2 6 2 2 5 3 4" xfId="28774"/>
    <cellStyle name="Normal 8 2 6 2 2 5 4" xfId="6958"/>
    <cellStyle name="Normal 8 2 6 2 2 5 4 2" xfId="14891"/>
    <cellStyle name="Normal 8 2 6 2 2 5 4 2 2" xfId="38686"/>
    <cellStyle name="Normal 8 2 6 2 2 5 4 3" xfId="22822"/>
    <cellStyle name="Normal 8 2 6 2 2 5 4 3 2" xfId="46616"/>
    <cellStyle name="Normal 8 2 6 2 2 5 4 4" xfId="30756"/>
    <cellStyle name="Normal 8 2 6 2 2 5 5" xfId="8948"/>
    <cellStyle name="Normal 8 2 6 2 2 5 5 2" xfId="32743"/>
    <cellStyle name="Normal 8 2 6 2 2 5 6" xfId="16879"/>
    <cellStyle name="Normal 8 2 6 2 2 5 6 2" xfId="40673"/>
    <cellStyle name="Normal 8 2 6 2 2 5 7" xfId="24812"/>
    <cellStyle name="Normal 8 2 6 2 2 6" xfId="2949"/>
    <cellStyle name="Normal 8 2 6 2 2 6 2" xfId="10925"/>
    <cellStyle name="Normal 8 2 6 2 2 6 2 2" xfId="34720"/>
    <cellStyle name="Normal 8 2 6 2 2 6 3" xfId="18856"/>
    <cellStyle name="Normal 8 2 6 2 2 6 3 2" xfId="42650"/>
    <cellStyle name="Normal 8 2 6 2 2 6 4" xfId="26789"/>
    <cellStyle name="Normal 8 2 6 2 2 7" xfId="4931"/>
    <cellStyle name="Normal 8 2 6 2 2 7 2" xfId="12906"/>
    <cellStyle name="Normal 8 2 6 2 2 7 2 2" xfId="36701"/>
    <cellStyle name="Normal 8 2 6 2 2 7 3" xfId="20837"/>
    <cellStyle name="Normal 8 2 6 2 2 7 3 2" xfId="44631"/>
    <cellStyle name="Normal 8 2 6 2 2 7 4" xfId="28770"/>
    <cellStyle name="Normal 8 2 6 2 2 8" xfId="6954"/>
    <cellStyle name="Normal 8 2 6 2 2 8 2" xfId="14887"/>
    <cellStyle name="Normal 8 2 6 2 2 8 2 2" xfId="38682"/>
    <cellStyle name="Normal 8 2 6 2 2 8 3" xfId="22818"/>
    <cellStyle name="Normal 8 2 6 2 2 8 3 2" xfId="46612"/>
    <cellStyle name="Normal 8 2 6 2 2 8 4" xfId="30752"/>
    <cellStyle name="Normal 8 2 6 2 2 9" xfId="8944"/>
    <cellStyle name="Normal 8 2 6 2 2 9 2" xfId="32739"/>
    <cellStyle name="Normal 8 2 6 2 3" xfId="970"/>
    <cellStyle name="Normal 8 2 6 2 3 2" xfId="2954"/>
    <cellStyle name="Normal 8 2 6 2 3 2 2" xfId="10930"/>
    <cellStyle name="Normal 8 2 6 2 3 2 2 2" xfId="34725"/>
    <cellStyle name="Normal 8 2 6 2 3 2 3" xfId="18861"/>
    <cellStyle name="Normal 8 2 6 2 3 2 3 2" xfId="42655"/>
    <cellStyle name="Normal 8 2 6 2 3 2 4" xfId="26794"/>
    <cellStyle name="Normal 8 2 6 2 3 3" xfId="4936"/>
    <cellStyle name="Normal 8 2 6 2 3 3 2" xfId="12911"/>
    <cellStyle name="Normal 8 2 6 2 3 3 2 2" xfId="36706"/>
    <cellStyle name="Normal 8 2 6 2 3 3 3" xfId="20842"/>
    <cellStyle name="Normal 8 2 6 2 3 3 3 2" xfId="44636"/>
    <cellStyle name="Normal 8 2 6 2 3 3 4" xfId="28775"/>
    <cellStyle name="Normal 8 2 6 2 3 4" xfId="6959"/>
    <cellStyle name="Normal 8 2 6 2 3 4 2" xfId="14892"/>
    <cellStyle name="Normal 8 2 6 2 3 4 2 2" xfId="38687"/>
    <cellStyle name="Normal 8 2 6 2 3 4 3" xfId="22823"/>
    <cellStyle name="Normal 8 2 6 2 3 4 3 2" xfId="46617"/>
    <cellStyle name="Normal 8 2 6 2 3 4 4" xfId="30757"/>
    <cellStyle name="Normal 8 2 6 2 3 5" xfId="8949"/>
    <cellStyle name="Normal 8 2 6 2 3 5 2" xfId="32744"/>
    <cellStyle name="Normal 8 2 6 2 3 6" xfId="16880"/>
    <cellStyle name="Normal 8 2 6 2 3 6 2" xfId="40674"/>
    <cellStyle name="Normal 8 2 6 2 3 7" xfId="24813"/>
    <cellStyle name="Normal 8 2 6 2 4" xfId="971"/>
    <cellStyle name="Normal 8 2 6 2 4 2" xfId="2955"/>
    <cellStyle name="Normal 8 2 6 2 4 2 2" xfId="10931"/>
    <cellStyle name="Normal 8 2 6 2 4 2 2 2" xfId="34726"/>
    <cellStyle name="Normal 8 2 6 2 4 2 3" xfId="18862"/>
    <cellStyle name="Normal 8 2 6 2 4 2 3 2" xfId="42656"/>
    <cellStyle name="Normal 8 2 6 2 4 2 4" xfId="26795"/>
    <cellStyle name="Normal 8 2 6 2 4 3" xfId="4937"/>
    <cellStyle name="Normal 8 2 6 2 4 3 2" xfId="12912"/>
    <cellStyle name="Normal 8 2 6 2 4 3 2 2" xfId="36707"/>
    <cellStyle name="Normal 8 2 6 2 4 3 3" xfId="20843"/>
    <cellStyle name="Normal 8 2 6 2 4 3 3 2" xfId="44637"/>
    <cellStyle name="Normal 8 2 6 2 4 3 4" xfId="28776"/>
    <cellStyle name="Normal 8 2 6 2 4 4" xfId="6960"/>
    <cellStyle name="Normal 8 2 6 2 4 4 2" xfId="14893"/>
    <cellStyle name="Normal 8 2 6 2 4 4 2 2" xfId="38688"/>
    <cellStyle name="Normal 8 2 6 2 4 4 3" xfId="22824"/>
    <cellStyle name="Normal 8 2 6 2 4 4 3 2" xfId="46618"/>
    <cellStyle name="Normal 8 2 6 2 4 4 4" xfId="30758"/>
    <cellStyle name="Normal 8 2 6 2 4 5" xfId="8950"/>
    <cellStyle name="Normal 8 2 6 2 4 5 2" xfId="32745"/>
    <cellStyle name="Normal 8 2 6 2 4 6" xfId="16881"/>
    <cellStyle name="Normal 8 2 6 2 4 6 2" xfId="40675"/>
    <cellStyle name="Normal 8 2 6 2 4 7" xfId="24814"/>
    <cellStyle name="Normal 8 2 6 2 5" xfId="972"/>
    <cellStyle name="Normal 8 2 6 2 5 2" xfId="2956"/>
    <cellStyle name="Normal 8 2 6 2 5 2 2" xfId="10932"/>
    <cellStyle name="Normal 8 2 6 2 5 2 2 2" xfId="34727"/>
    <cellStyle name="Normal 8 2 6 2 5 2 3" xfId="18863"/>
    <cellStyle name="Normal 8 2 6 2 5 2 3 2" xfId="42657"/>
    <cellStyle name="Normal 8 2 6 2 5 2 4" xfId="26796"/>
    <cellStyle name="Normal 8 2 6 2 5 3" xfId="4938"/>
    <cellStyle name="Normal 8 2 6 2 5 3 2" xfId="12913"/>
    <cellStyle name="Normal 8 2 6 2 5 3 2 2" xfId="36708"/>
    <cellStyle name="Normal 8 2 6 2 5 3 3" xfId="20844"/>
    <cellStyle name="Normal 8 2 6 2 5 3 3 2" xfId="44638"/>
    <cellStyle name="Normal 8 2 6 2 5 3 4" xfId="28777"/>
    <cellStyle name="Normal 8 2 6 2 5 4" xfId="6961"/>
    <cellStyle name="Normal 8 2 6 2 5 4 2" xfId="14894"/>
    <cellStyle name="Normal 8 2 6 2 5 4 2 2" xfId="38689"/>
    <cellStyle name="Normal 8 2 6 2 5 4 3" xfId="22825"/>
    <cellStyle name="Normal 8 2 6 2 5 4 3 2" xfId="46619"/>
    <cellStyle name="Normal 8 2 6 2 5 4 4" xfId="30759"/>
    <cellStyle name="Normal 8 2 6 2 5 5" xfId="8951"/>
    <cellStyle name="Normal 8 2 6 2 5 5 2" xfId="32746"/>
    <cellStyle name="Normal 8 2 6 2 5 6" xfId="16882"/>
    <cellStyle name="Normal 8 2 6 2 5 6 2" xfId="40676"/>
    <cellStyle name="Normal 8 2 6 2 5 7" xfId="24815"/>
    <cellStyle name="Normal 8 2 6 2 6" xfId="973"/>
    <cellStyle name="Normal 8 2 6 2 6 2" xfId="2957"/>
    <cellStyle name="Normal 8 2 6 2 6 2 2" xfId="10933"/>
    <cellStyle name="Normal 8 2 6 2 6 2 2 2" xfId="34728"/>
    <cellStyle name="Normal 8 2 6 2 6 2 3" xfId="18864"/>
    <cellStyle name="Normal 8 2 6 2 6 2 3 2" xfId="42658"/>
    <cellStyle name="Normal 8 2 6 2 6 2 4" xfId="26797"/>
    <cellStyle name="Normal 8 2 6 2 6 3" xfId="4939"/>
    <cellStyle name="Normal 8 2 6 2 6 3 2" xfId="12914"/>
    <cellStyle name="Normal 8 2 6 2 6 3 2 2" xfId="36709"/>
    <cellStyle name="Normal 8 2 6 2 6 3 3" xfId="20845"/>
    <cellStyle name="Normal 8 2 6 2 6 3 3 2" xfId="44639"/>
    <cellStyle name="Normal 8 2 6 2 6 3 4" xfId="28778"/>
    <cellStyle name="Normal 8 2 6 2 6 4" xfId="6962"/>
    <cellStyle name="Normal 8 2 6 2 6 4 2" xfId="14895"/>
    <cellStyle name="Normal 8 2 6 2 6 4 2 2" xfId="38690"/>
    <cellStyle name="Normal 8 2 6 2 6 4 3" xfId="22826"/>
    <cellStyle name="Normal 8 2 6 2 6 4 3 2" xfId="46620"/>
    <cellStyle name="Normal 8 2 6 2 6 4 4" xfId="30760"/>
    <cellStyle name="Normal 8 2 6 2 6 5" xfId="8952"/>
    <cellStyle name="Normal 8 2 6 2 6 5 2" xfId="32747"/>
    <cellStyle name="Normal 8 2 6 2 6 6" xfId="16883"/>
    <cellStyle name="Normal 8 2 6 2 6 6 2" xfId="40677"/>
    <cellStyle name="Normal 8 2 6 2 6 7" xfId="24816"/>
    <cellStyle name="Normal 8 2 6 2 7" xfId="2948"/>
    <cellStyle name="Normal 8 2 6 2 7 2" xfId="10924"/>
    <cellStyle name="Normal 8 2 6 2 7 2 2" xfId="34719"/>
    <cellStyle name="Normal 8 2 6 2 7 3" xfId="18855"/>
    <cellStyle name="Normal 8 2 6 2 7 3 2" xfId="42649"/>
    <cellStyle name="Normal 8 2 6 2 7 4" xfId="26788"/>
    <cellStyle name="Normal 8 2 6 2 8" xfId="4930"/>
    <cellStyle name="Normal 8 2 6 2 8 2" xfId="12905"/>
    <cellStyle name="Normal 8 2 6 2 8 2 2" xfId="36700"/>
    <cellStyle name="Normal 8 2 6 2 8 3" xfId="20836"/>
    <cellStyle name="Normal 8 2 6 2 8 3 2" xfId="44630"/>
    <cellStyle name="Normal 8 2 6 2 8 4" xfId="28769"/>
    <cellStyle name="Normal 8 2 6 2 9" xfId="6953"/>
    <cellStyle name="Normal 8 2 6 2 9 2" xfId="14886"/>
    <cellStyle name="Normal 8 2 6 2 9 2 2" xfId="38681"/>
    <cellStyle name="Normal 8 2 6 2 9 3" xfId="22817"/>
    <cellStyle name="Normal 8 2 6 2 9 3 2" xfId="46611"/>
    <cellStyle name="Normal 8 2 6 2 9 4" xfId="30751"/>
    <cellStyle name="Normal 8 2 6 3" xfId="974"/>
    <cellStyle name="Normal 8 2 6 3 10" xfId="8953"/>
    <cellStyle name="Normal 8 2 6 3 10 2" xfId="32748"/>
    <cellStyle name="Normal 8 2 6 3 11" xfId="16884"/>
    <cellStyle name="Normal 8 2 6 3 11 2" xfId="40678"/>
    <cellStyle name="Normal 8 2 6 3 12" xfId="24817"/>
    <cellStyle name="Normal 8 2 6 3 2" xfId="975"/>
    <cellStyle name="Normal 8 2 6 3 2 10" xfId="16885"/>
    <cellStyle name="Normal 8 2 6 3 2 10 2" xfId="40679"/>
    <cellStyle name="Normal 8 2 6 3 2 11" xfId="24818"/>
    <cellStyle name="Normal 8 2 6 3 2 2" xfId="976"/>
    <cellStyle name="Normal 8 2 6 3 2 2 2" xfId="2960"/>
    <cellStyle name="Normal 8 2 6 3 2 2 2 2" xfId="10936"/>
    <cellStyle name="Normal 8 2 6 3 2 2 2 2 2" xfId="34731"/>
    <cellStyle name="Normal 8 2 6 3 2 2 2 3" xfId="18867"/>
    <cellStyle name="Normal 8 2 6 3 2 2 2 3 2" xfId="42661"/>
    <cellStyle name="Normal 8 2 6 3 2 2 2 4" xfId="26800"/>
    <cellStyle name="Normal 8 2 6 3 2 2 3" xfId="4942"/>
    <cellStyle name="Normal 8 2 6 3 2 2 3 2" xfId="12917"/>
    <cellStyle name="Normal 8 2 6 3 2 2 3 2 2" xfId="36712"/>
    <cellStyle name="Normal 8 2 6 3 2 2 3 3" xfId="20848"/>
    <cellStyle name="Normal 8 2 6 3 2 2 3 3 2" xfId="44642"/>
    <cellStyle name="Normal 8 2 6 3 2 2 3 4" xfId="28781"/>
    <cellStyle name="Normal 8 2 6 3 2 2 4" xfId="6965"/>
    <cellStyle name="Normal 8 2 6 3 2 2 4 2" xfId="14898"/>
    <cellStyle name="Normal 8 2 6 3 2 2 4 2 2" xfId="38693"/>
    <cellStyle name="Normal 8 2 6 3 2 2 4 3" xfId="22829"/>
    <cellStyle name="Normal 8 2 6 3 2 2 4 3 2" xfId="46623"/>
    <cellStyle name="Normal 8 2 6 3 2 2 4 4" xfId="30763"/>
    <cellStyle name="Normal 8 2 6 3 2 2 5" xfId="8955"/>
    <cellStyle name="Normal 8 2 6 3 2 2 5 2" xfId="32750"/>
    <cellStyle name="Normal 8 2 6 3 2 2 6" xfId="16886"/>
    <cellStyle name="Normal 8 2 6 3 2 2 6 2" xfId="40680"/>
    <cellStyle name="Normal 8 2 6 3 2 2 7" xfId="24819"/>
    <cellStyle name="Normal 8 2 6 3 2 3" xfId="977"/>
    <cellStyle name="Normal 8 2 6 3 2 3 2" xfId="2961"/>
    <cellStyle name="Normal 8 2 6 3 2 3 2 2" xfId="10937"/>
    <cellStyle name="Normal 8 2 6 3 2 3 2 2 2" xfId="34732"/>
    <cellStyle name="Normal 8 2 6 3 2 3 2 3" xfId="18868"/>
    <cellStyle name="Normal 8 2 6 3 2 3 2 3 2" xfId="42662"/>
    <cellStyle name="Normal 8 2 6 3 2 3 2 4" xfId="26801"/>
    <cellStyle name="Normal 8 2 6 3 2 3 3" xfId="4943"/>
    <cellStyle name="Normal 8 2 6 3 2 3 3 2" xfId="12918"/>
    <cellStyle name="Normal 8 2 6 3 2 3 3 2 2" xfId="36713"/>
    <cellStyle name="Normal 8 2 6 3 2 3 3 3" xfId="20849"/>
    <cellStyle name="Normal 8 2 6 3 2 3 3 3 2" xfId="44643"/>
    <cellStyle name="Normal 8 2 6 3 2 3 3 4" xfId="28782"/>
    <cellStyle name="Normal 8 2 6 3 2 3 4" xfId="6966"/>
    <cellStyle name="Normal 8 2 6 3 2 3 4 2" xfId="14899"/>
    <cellStyle name="Normal 8 2 6 3 2 3 4 2 2" xfId="38694"/>
    <cellStyle name="Normal 8 2 6 3 2 3 4 3" xfId="22830"/>
    <cellStyle name="Normal 8 2 6 3 2 3 4 3 2" xfId="46624"/>
    <cellStyle name="Normal 8 2 6 3 2 3 4 4" xfId="30764"/>
    <cellStyle name="Normal 8 2 6 3 2 3 5" xfId="8956"/>
    <cellStyle name="Normal 8 2 6 3 2 3 5 2" xfId="32751"/>
    <cellStyle name="Normal 8 2 6 3 2 3 6" xfId="16887"/>
    <cellStyle name="Normal 8 2 6 3 2 3 6 2" xfId="40681"/>
    <cellStyle name="Normal 8 2 6 3 2 3 7" xfId="24820"/>
    <cellStyle name="Normal 8 2 6 3 2 4" xfId="978"/>
    <cellStyle name="Normal 8 2 6 3 2 4 2" xfId="2962"/>
    <cellStyle name="Normal 8 2 6 3 2 4 2 2" xfId="10938"/>
    <cellStyle name="Normal 8 2 6 3 2 4 2 2 2" xfId="34733"/>
    <cellStyle name="Normal 8 2 6 3 2 4 2 3" xfId="18869"/>
    <cellStyle name="Normal 8 2 6 3 2 4 2 3 2" xfId="42663"/>
    <cellStyle name="Normal 8 2 6 3 2 4 2 4" xfId="26802"/>
    <cellStyle name="Normal 8 2 6 3 2 4 3" xfId="4944"/>
    <cellStyle name="Normal 8 2 6 3 2 4 3 2" xfId="12919"/>
    <cellStyle name="Normal 8 2 6 3 2 4 3 2 2" xfId="36714"/>
    <cellStyle name="Normal 8 2 6 3 2 4 3 3" xfId="20850"/>
    <cellStyle name="Normal 8 2 6 3 2 4 3 3 2" xfId="44644"/>
    <cellStyle name="Normal 8 2 6 3 2 4 3 4" xfId="28783"/>
    <cellStyle name="Normal 8 2 6 3 2 4 4" xfId="6967"/>
    <cellStyle name="Normal 8 2 6 3 2 4 4 2" xfId="14900"/>
    <cellStyle name="Normal 8 2 6 3 2 4 4 2 2" xfId="38695"/>
    <cellStyle name="Normal 8 2 6 3 2 4 4 3" xfId="22831"/>
    <cellStyle name="Normal 8 2 6 3 2 4 4 3 2" xfId="46625"/>
    <cellStyle name="Normal 8 2 6 3 2 4 4 4" xfId="30765"/>
    <cellStyle name="Normal 8 2 6 3 2 4 5" xfId="8957"/>
    <cellStyle name="Normal 8 2 6 3 2 4 5 2" xfId="32752"/>
    <cellStyle name="Normal 8 2 6 3 2 4 6" xfId="16888"/>
    <cellStyle name="Normal 8 2 6 3 2 4 6 2" xfId="40682"/>
    <cellStyle name="Normal 8 2 6 3 2 4 7" xfId="24821"/>
    <cellStyle name="Normal 8 2 6 3 2 5" xfId="979"/>
    <cellStyle name="Normal 8 2 6 3 2 5 2" xfId="2963"/>
    <cellStyle name="Normal 8 2 6 3 2 5 2 2" xfId="10939"/>
    <cellStyle name="Normal 8 2 6 3 2 5 2 2 2" xfId="34734"/>
    <cellStyle name="Normal 8 2 6 3 2 5 2 3" xfId="18870"/>
    <cellStyle name="Normal 8 2 6 3 2 5 2 3 2" xfId="42664"/>
    <cellStyle name="Normal 8 2 6 3 2 5 2 4" xfId="26803"/>
    <cellStyle name="Normal 8 2 6 3 2 5 3" xfId="4945"/>
    <cellStyle name="Normal 8 2 6 3 2 5 3 2" xfId="12920"/>
    <cellStyle name="Normal 8 2 6 3 2 5 3 2 2" xfId="36715"/>
    <cellStyle name="Normal 8 2 6 3 2 5 3 3" xfId="20851"/>
    <cellStyle name="Normal 8 2 6 3 2 5 3 3 2" xfId="44645"/>
    <cellStyle name="Normal 8 2 6 3 2 5 3 4" xfId="28784"/>
    <cellStyle name="Normal 8 2 6 3 2 5 4" xfId="6968"/>
    <cellStyle name="Normal 8 2 6 3 2 5 4 2" xfId="14901"/>
    <cellStyle name="Normal 8 2 6 3 2 5 4 2 2" xfId="38696"/>
    <cellStyle name="Normal 8 2 6 3 2 5 4 3" xfId="22832"/>
    <cellStyle name="Normal 8 2 6 3 2 5 4 3 2" xfId="46626"/>
    <cellStyle name="Normal 8 2 6 3 2 5 4 4" xfId="30766"/>
    <cellStyle name="Normal 8 2 6 3 2 5 5" xfId="8958"/>
    <cellStyle name="Normal 8 2 6 3 2 5 5 2" xfId="32753"/>
    <cellStyle name="Normal 8 2 6 3 2 5 6" xfId="16889"/>
    <cellStyle name="Normal 8 2 6 3 2 5 6 2" xfId="40683"/>
    <cellStyle name="Normal 8 2 6 3 2 5 7" xfId="24822"/>
    <cellStyle name="Normal 8 2 6 3 2 6" xfId="2959"/>
    <cellStyle name="Normal 8 2 6 3 2 6 2" xfId="10935"/>
    <cellStyle name="Normal 8 2 6 3 2 6 2 2" xfId="34730"/>
    <cellStyle name="Normal 8 2 6 3 2 6 3" xfId="18866"/>
    <cellStyle name="Normal 8 2 6 3 2 6 3 2" xfId="42660"/>
    <cellStyle name="Normal 8 2 6 3 2 6 4" xfId="26799"/>
    <cellStyle name="Normal 8 2 6 3 2 7" xfId="4941"/>
    <cellStyle name="Normal 8 2 6 3 2 7 2" xfId="12916"/>
    <cellStyle name="Normal 8 2 6 3 2 7 2 2" xfId="36711"/>
    <cellStyle name="Normal 8 2 6 3 2 7 3" xfId="20847"/>
    <cellStyle name="Normal 8 2 6 3 2 7 3 2" xfId="44641"/>
    <cellStyle name="Normal 8 2 6 3 2 7 4" xfId="28780"/>
    <cellStyle name="Normal 8 2 6 3 2 8" xfId="6964"/>
    <cellStyle name="Normal 8 2 6 3 2 8 2" xfId="14897"/>
    <cellStyle name="Normal 8 2 6 3 2 8 2 2" xfId="38692"/>
    <cellStyle name="Normal 8 2 6 3 2 8 3" xfId="22828"/>
    <cellStyle name="Normal 8 2 6 3 2 8 3 2" xfId="46622"/>
    <cellStyle name="Normal 8 2 6 3 2 8 4" xfId="30762"/>
    <cellStyle name="Normal 8 2 6 3 2 9" xfId="8954"/>
    <cellStyle name="Normal 8 2 6 3 2 9 2" xfId="32749"/>
    <cellStyle name="Normal 8 2 6 3 3" xfId="980"/>
    <cellStyle name="Normal 8 2 6 3 3 2" xfId="2964"/>
    <cellStyle name="Normal 8 2 6 3 3 2 2" xfId="10940"/>
    <cellStyle name="Normal 8 2 6 3 3 2 2 2" xfId="34735"/>
    <cellStyle name="Normal 8 2 6 3 3 2 3" xfId="18871"/>
    <cellStyle name="Normal 8 2 6 3 3 2 3 2" xfId="42665"/>
    <cellStyle name="Normal 8 2 6 3 3 2 4" xfId="26804"/>
    <cellStyle name="Normal 8 2 6 3 3 3" xfId="4946"/>
    <cellStyle name="Normal 8 2 6 3 3 3 2" xfId="12921"/>
    <cellStyle name="Normal 8 2 6 3 3 3 2 2" xfId="36716"/>
    <cellStyle name="Normal 8 2 6 3 3 3 3" xfId="20852"/>
    <cellStyle name="Normal 8 2 6 3 3 3 3 2" xfId="44646"/>
    <cellStyle name="Normal 8 2 6 3 3 3 4" xfId="28785"/>
    <cellStyle name="Normal 8 2 6 3 3 4" xfId="6969"/>
    <cellStyle name="Normal 8 2 6 3 3 4 2" xfId="14902"/>
    <cellStyle name="Normal 8 2 6 3 3 4 2 2" xfId="38697"/>
    <cellStyle name="Normal 8 2 6 3 3 4 3" xfId="22833"/>
    <cellStyle name="Normal 8 2 6 3 3 4 3 2" xfId="46627"/>
    <cellStyle name="Normal 8 2 6 3 3 4 4" xfId="30767"/>
    <cellStyle name="Normal 8 2 6 3 3 5" xfId="8959"/>
    <cellStyle name="Normal 8 2 6 3 3 5 2" xfId="32754"/>
    <cellStyle name="Normal 8 2 6 3 3 6" xfId="16890"/>
    <cellStyle name="Normal 8 2 6 3 3 6 2" xfId="40684"/>
    <cellStyle name="Normal 8 2 6 3 3 7" xfId="24823"/>
    <cellStyle name="Normal 8 2 6 3 4" xfId="981"/>
    <cellStyle name="Normal 8 2 6 3 4 2" xfId="2965"/>
    <cellStyle name="Normal 8 2 6 3 4 2 2" xfId="10941"/>
    <cellStyle name="Normal 8 2 6 3 4 2 2 2" xfId="34736"/>
    <cellStyle name="Normal 8 2 6 3 4 2 3" xfId="18872"/>
    <cellStyle name="Normal 8 2 6 3 4 2 3 2" xfId="42666"/>
    <cellStyle name="Normal 8 2 6 3 4 2 4" xfId="26805"/>
    <cellStyle name="Normal 8 2 6 3 4 3" xfId="4947"/>
    <cellStyle name="Normal 8 2 6 3 4 3 2" xfId="12922"/>
    <cellStyle name="Normal 8 2 6 3 4 3 2 2" xfId="36717"/>
    <cellStyle name="Normal 8 2 6 3 4 3 3" xfId="20853"/>
    <cellStyle name="Normal 8 2 6 3 4 3 3 2" xfId="44647"/>
    <cellStyle name="Normal 8 2 6 3 4 3 4" xfId="28786"/>
    <cellStyle name="Normal 8 2 6 3 4 4" xfId="6970"/>
    <cellStyle name="Normal 8 2 6 3 4 4 2" xfId="14903"/>
    <cellStyle name="Normal 8 2 6 3 4 4 2 2" xfId="38698"/>
    <cellStyle name="Normal 8 2 6 3 4 4 3" xfId="22834"/>
    <cellStyle name="Normal 8 2 6 3 4 4 3 2" xfId="46628"/>
    <cellStyle name="Normal 8 2 6 3 4 4 4" xfId="30768"/>
    <cellStyle name="Normal 8 2 6 3 4 5" xfId="8960"/>
    <cellStyle name="Normal 8 2 6 3 4 5 2" xfId="32755"/>
    <cellStyle name="Normal 8 2 6 3 4 6" xfId="16891"/>
    <cellStyle name="Normal 8 2 6 3 4 6 2" xfId="40685"/>
    <cellStyle name="Normal 8 2 6 3 4 7" xfId="24824"/>
    <cellStyle name="Normal 8 2 6 3 5" xfId="982"/>
    <cellStyle name="Normal 8 2 6 3 5 2" xfId="2966"/>
    <cellStyle name="Normal 8 2 6 3 5 2 2" xfId="10942"/>
    <cellStyle name="Normal 8 2 6 3 5 2 2 2" xfId="34737"/>
    <cellStyle name="Normal 8 2 6 3 5 2 3" xfId="18873"/>
    <cellStyle name="Normal 8 2 6 3 5 2 3 2" xfId="42667"/>
    <cellStyle name="Normal 8 2 6 3 5 2 4" xfId="26806"/>
    <cellStyle name="Normal 8 2 6 3 5 3" xfId="4948"/>
    <cellStyle name="Normal 8 2 6 3 5 3 2" xfId="12923"/>
    <cellStyle name="Normal 8 2 6 3 5 3 2 2" xfId="36718"/>
    <cellStyle name="Normal 8 2 6 3 5 3 3" xfId="20854"/>
    <cellStyle name="Normal 8 2 6 3 5 3 3 2" xfId="44648"/>
    <cellStyle name="Normal 8 2 6 3 5 3 4" xfId="28787"/>
    <cellStyle name="Normal 8 2 6 3 5 4" xfId="6971"/>
    <cellStyle name="Normal 8 2 6 3 5 4 2" xfId="14904"/>
    <cellStyle name="Normal 8 2 6 3 5 4 2 2" xfId="38699"/>
    <cellStyle name="Normal 8 2 6 3 5 4 3" xfId="22835"/>
    <cellStyle name="Normal 8 2 6 3 5 4 3 2" xfId="46629"/>
    <cellStyle name="Normal 8 2 6 3 5 4 4" xfId="30769"/>
    <cellStyle name="Normal 8 2 6 3 5 5" xfId="8961"/>
    <cellStyle name="Normal 8 2 6 3 5 5 2" xfId="32756"/>
    <cellStyle name="Normal 8 2 6 3 5 6" xfId="16892"/>
    <cellStyle name="Normal 8 2 6 3 5 6 2" xfId="40686"/>
    <cellStyle name="Normal 8 2 6 3 5 7" xfId="24825"/>
    <cellStyle name="Normal 8 2 6 3 6" xfId="983"/>
    <cellStyle name="Normal 8 2 6 3 6 2" xfId="2967"/>
    <cellStyle name="Normal 8 2 6 3 6 2 2" xfId="10943"/>
    <cellStyle name="Normal 8 2 6 3 6 2 2 2" xfId="34738"/>
    <cellStyle name="Normal 8 2 6 3 6 2 3" xfId="18874"/>
    <cellStyle name="Normal 8 2 6 3 6 2 3 2" xfId="42668"/>
    <cellStyle name="Normal 8 2 6 3 6 2 4" xfId="26807"/>
    <cellStyle name="Normal 8 2 6 3 6 3" xfId="4949"/>
    <cellStyle name="Normal 8 2 6 3 6 3 2" xfId="12924"/>
    <cellStyle name="Normal 8 2 6 3 6 3 2 2" xfId="36719"/>
    <cellStyle name="Normal 8 2 6 3 6 3 3" xfId="20855"/>
    <cellStyle name="Normal 8 2 6 3 6 3 3 2" xfId="44649"/>
    <cellStyle name="Normal 8 2 6 3 6 3 4" xfId="28788"/>
    <cellStyle name="Normal 8 2 6 3 6 4" xfId="6972"/>
    <cellStyle name="Normal 8 2 6 3 6 4 2" xfId="14905"/>
    <cellStyle name="Normal 8 2 6 3 6 4 2 2" xfId="38700"/>
    <cellStyle name="Normal 8 2 6 3 6 4 3" xfId="22836"/>
    <cellStyle name="Normal 8 2 6 3 6 4 3 2" xfId="46630"/>
    <cellStyle name="Normal 8 2 6 3 6 4 4" xfId="30770"/>
    <cellStyle name="Normal 8 2 6 3 6 5" xfId="8962"/>
    <cellStyle name="Normal 8 2 6 3 6 5 2" xfId="32757"/>
    <cellStyle name="Normal 8 2 6 3 6 6" xfId="16893"/>
    <cellStyle name="Normal 8 2 6 3 6 6 2" xfId="40687"/>
    <cellStyle name="Normal 8 2 6 3 6 7" xfId="24826"/>
    <cellStyle name="Normal 8 2 6 3 7" xfId="2958"/>
    <cellStyle name="Normal 8 2 6 3 7 2" xfId="10934"/>
    <cellStyle name="Normal 8 2 6 3 7 2 2" xfId="34729"/>
    <cellStyle name="Normal 8 2 6 3 7 3" xfId="18865"/>
    <cellStyle name="Normal 8 2 6 3 7 3 2" xfId="42659"/>
    <cellStyle name="Normal 8 2 6 3 7 4" xfId="26798"/>
    <cellStyle name="Normal 8 2 6 3 8" xfId="4940"/>
    <cellStyle name="Normal 8 2 6 3 8 2" xfId="12915"/>
    <cellStyle name="Normal 8 2 6 3 8 2 2" xfId="36710"/>
    <cellStyle name="Normal 8 2 6 3 8 3" xfId="20846"/>
    <cellStyle name="Normal 8 2 6 3 8 3 2" xfId="44640"/>
    <cellStyle name="Normal 8 2 6 3 8 4" xfId="28779"/>
    <cellStyle name="Normal 8 2 6 3 9" xfId="6963"/>
    <cellStyle name="Normal 8 2 6 3 9 2" xfId="14896"/>
    <cellStyle name="Normal 8 2 6 3 9 2 2" xfId="38691"/>
    <cellStyle name="Normal 8 2 6 3 9 3" xfId="22827"/>
    <cellStyle name="Normal 8 2 6 3 9 3 2" xfId="46621"/>
    <cellStyle name="Normal 8 2 6 3 9 4" xfId="30761"/>
    <cellStyle name="Normal 8 2 6 4" xfId="984"/>
    <cellStyle name="Normal 8 2 6 4 10" xfId="8963"/>
    <cellStyle name="Normal 8 2 6 4 10 2" xfId="32758"/>
    <cellStyle name="Normal 8 2 6 4 11" xfId="16894"/>
    <cellStyle name="Normal 8 2 6 4 11 2" xfId="40688"/>
    <cellStyle name="Normal 8 2 6 4 12" xfId="24827"/>
    <cellStyle name="Normal 8 2 6 4 2" xfId="985"/>
    <cellStyle name="Normal 8 2 6 4 2 10" xfId="16895"/>
    <cellStyle name="Normal 8 2 6 4 2 10 2" xfId="40689"/>
    <cellStyle name="Normal 8 2 6 4 2 11" xfId="24828"/>
    <cellStyle name="Normal 8 2 6 4 2 2" xfId="986"/>
    <cellStyle name="Normal 8 2 6 4 2 2 2" xfId="2970"/>
    <cellStyle name="Normal 8 2 6 4 2 2 2 2" xfId="10946"/>
    <cellStyle name="Normal 8 2 6 4 2 2 2 2 2" xfId="34741"/>
    <cellStyle name="Normal 8 2 6 4 2 2 2 3" xfId="18877"/>
    <cellStyle name="Normal 8 2 6 4 2 2 2 3 2" xfId="42671"/>
    <cellStyle name="Normal 8 2 6 4 2 2 2 4" xfId="26810"/>
    <cellStyle name="Normal 8 2 6 4 2 2 3" xfId="4952"/>
    <cellStyle name="Normal 8 2 6 4 2 2 3 2" xfId="12927"/>
    <cellStyle name="Normal 8 2 6 4 2 2 3 2 2" xfId="36722"/>
    <cellStyle name="Normal 8 2 6 4 2 2 3 3" xfId="20858"/>
    <cellStyle name="Normal 8 2 6 4 2 2 3 3 2" xfId="44652"/>
    <cellStyle name="Normal 8 2 6 4 2 2 3 4" xfId="28791"/>
    <cellStyle name="Normal 8 2 6 4 2 2 4" xfId="6975"/>
    <cellStyle name="Normal 8 2 6 4 2 2 4 2" xfId="14908"/>
    <cellStyle name="Normal 8 2 6 4 2 2 4 2 2" xfId="38703"/>
    <cellStyle name="Normal 8 2 6 4 2 2 4 3" xfId="22839"/>
    <cellStyle name="Normal 8 2 6 4 2 2 4 3 2" xfId="46633"/>
    <cellStyle name="Normal 8 2 6 4 2 2 4 4" xfId="30773"/>
    <cellStyle name="Normal 8 2 6 4 2 2 5" xfId="8965"/>
    <cellStyle name="Normal 8 2 6 4 2 2 5 2" xfId="32760"/>
    <cellStyle name="Normal 8 2 6 4 2 2 6" xfId="16896"/>
    <cellStyle name="Normal 8 2 6 4 2 2 6 2" xfId="40690"/>
    <cellStyle name="Normal 8 2 6 4 2 2 7" xfId="24829"/>
    <cellStyle name="Normal 8 2 6 4 2 3" xfId="987"/>
    <cellStyle name="Normal 8 2 6 4 2 3 2" xfId="2971"/>
    <cellStyle name="Normal 8 2 6 4 2 3 2 2" xfId="10947"/>
    <cellStyle name="Normal 8 2 6 4 2 3 2 2 2" xfId="34742"/>
    <cellStyle name="Normal 8 2 6 4 2 3 2 3" xfId="18878"/>
    <cellStyle name="Normal 8 2 6 4 2 3 2 3 2" xfId="42672"/>
    <cellStyle name="Normal 8 2 6 4 2 3 2 4" xfId="26811"/>
    <cellStyle name="Normal 8 2 6 4 2 3 3" xfId="4953"/>
    <cellStyle name="Normal 8 2 6 4 2 3 3 2" xfId="12928"/>
    <cellStyle name="Normal 8 2 6 4 2 3 3 2 2" xfId="36723"/>
    <cellStyle name="Normal 8 2 6 4 2 3 3 3" xfId="20859"/>
    <cellStyle name="Normal 8 2 6 4 2 3 3 3 2" xfId="44653"/>
    <cellStyle name="Normal 8 2 6 4 2 3 3 4" xfId="28792"/>
    <cellStyle name="Normal 8 2 6 4 2 3 4" xfId="6976"/>
    <cellStyle name="Normal 8 2 6 4 2 3 4 2" xfId="14909"/>
    <cellStyle name="Normal 8 2 6 4 2 3 4 2 2" xfId="38704"/>
    <cellStyle name="Normal 8 2 6 4 2 3 4 3" xfId="22840"/>
    <cellStyle name="Normal 8 2 6 4 2 3 4 3 2" xfId="46634"/>
    <cellStyle name="Normal 8 2 6 4 2 3 4 4" xfId="30774"/>
    <cellStyle name="Normal 8 2 6 4 2 3 5" xfId="8966"/>
    <cellStyle name="Normal 8 2 6 4 2 3 5 2" xfId="32761"/>
    <cellStyle name="Normal 8 2 6 4 2 3 6" xfId="16897"/>
    <cellStyle name="Normal 8 2 6 4 2 3 6 2" xfId="40691"/>
    <cellStyle name="Normal 8 2 6 4 2 3 7" xfId="24830"/>
    <cellStyle name="Normal 8 2 6 4 2 4" xfId="988"/>
    <cellStyle name="Normal 8 2 6 4 2 4 2" xfId="2972"/>
    <cellStyle name="Normal 8 2 6 4 2 4 2 2" xfId="10948"/>
    <cellStyle name="Normal 8 2 6 4 2 4 2 2 2" xfId="34743"/>
    <cellStyle name="Normal 8 2 6 4 2 4 2 3" xfId="18879"/>
    <cellStyle name="Normal 8 2 6 4 2 4 2 3 2" xfId="42673"/>
    <cellStyle name="Normal 8 2 6 4 2 4 2 4" xfId="26812"/>
    <cellStyle name="Normal 8 2 6 4 2 4 3" xfId="4954"/>
    <cellStyle name="Normal 8 2 6 4 2 4 3 2" xfId="12929"/>
    <cellStyle name="Normal 8 2 6 4 2 4 3 2 2" xfId="36724"/>
    <cellStyle name="Normal 8 2 6 4 2 4 3 3" xfId="20860"/>
    <cellStyle name="Normal 8 2 6 4 2 4 3 3 2" xfId="44654"/>
    <cellStyle name="Normal 8 2 6 4 2 4 3 4" xfId="28793"/>
    <cellStyle name="Normal 8 2 6 4 2 4 4" xfId="6977"/>
    <cellStyle name="Normal 8 2 6 4 2 4 4 2" xfId="14910"/>
    <cellStyle name="Normal 8 2 6 4 2 4 4 2 2" xfId="38705"/>
    <cellStyle name="Normal 8 2 6 4 2 4 4 3" xfId="22841"/>
    <cellStyle name="Normal 8 2 6 4 2 4 4 3 2" xfId="46635"/>
    <cellStyle name="Normal 8 2 6 4 2 4 4 4" xfId="30775"/>
    <cellStyle name="Normal 8 2 6 4 2 4 5" xfId="8967"/>
    <cellStyle name="Normal 8 2 6 4 2 4 5 2" xfId="32762"/>
    <cellStyle name="Normal 8 2 6 4 2 4 6" xfId="16898"/>
    <cellStyle name="Normal 8 2 6 4 2 4 6 2" xfId="40692"/>
    <cellStyle name="Normal 8 2 6 4 2 4 7" xfId="24831"/>
    <cellStyle name="Normal 8 2 6 4 2 5" xfId="989"/>
    <cellStyle name="Normal 8 2 6 4 2 5 2" xfId="2973"/>
    <cellStyle name="Normal 8 2 6 4 2 5 2 2" xfId="10949"/>
    <cellStyle name="Normal 8 2 6 4 2 5 2 2 2" xfId="34744"/>
    <cellStyle name="Normal 8 2 6 4 2 5 2 3" xfId="18880"/>
    <cellStyle name="Normal 8 2 6 4 2 5 2 3 2" xfId="42674"/>
    <cellStyle name="Normal 8 2 6 4 2 5 2 4" xfId="26813"/>
    <cellStyle name="Normal 8 2 6 4 2 5 3" xfId="4955"/>
    <cellStyle name="Normal 8 2 6 4 2 5 3 2" xfId="12930"/>
    <cellStyle name="Normal 8 2 6 4 2 5 3 2 2" xfId="36725"/>
    <cellStyle name="Normal 8 2 6 4 2 5 3 3" xfId="20861"/>
    <cellStyle name="Normal 8 2 6 4 2 5 3 3 2" xfId="44655"/>
    <cellStyle name="Normal 8 2 6 4 2 5 3 4" xfId="28794"/>
    <cellStyle name="Normal 8 2 6 4 2 5 4" xfId="6978"/>
    <cellStyle name="Normal 8 2 6 4 2 5 4 2" xfId="14911"/>
    <cellStyle name="Normal 8 2 6 4 2 5 4 2 2" xfId="38706"/>
    <cellStyle name="Normal 8 2 6 4 2 5 4 3" xfId="22842"/>
    <cellStyle name="Normal 8 2 6 4 2 5 4 3 2" xfId="46636"/>
    <cellStyle name="Normal 8 2 6 4 2 5 4 4" xfId="30776"/>
    <cellStyle name="Normal 8 2 6 4 2 5 5" xfId="8968"/>
    <cellStyle name="Normal 8 2 6 4 2 5 5 2" xfId="32763"/>
    <cellStyle name="Normal 8 2 6 4 2 5 6" xfId="16899"/>
    <cellStyle name="Normal 8 2 6 4 2 5 6 2" xfId="40693"/>
    <cellStyle name="Normal 8 2 6 4 2 5 7" xfId="24832"/>
    <cellStyle name="Normal 8 2 6 4 2 6" xfId="2969"/>
    <cellStyle name="Normal 8 2 6 4 2 6 2" xfId="10945"/>
    <cellStyle name="Normal 8 2 6 4 2 6 2 2" xfId="34740"/>
    <cellStyle name="Normal 8 2 6 4 2 6 3" xfId="18876"/>
    <cellStyle name="Normal 8 2 6 4 2 6 3 2" xfId="42670"/>
    <cellStyle name="Normal 8 2 6 4 2 6 4" xfId="26809"/>
    <cellStyle name="Normal 8 2 6 4 2 7" xfId="4951"/>
    <cellStyle name="Normal 8 2 6 4 2 7 2" xfId="12926"/>
    <cellStyle name="Normal 8 2 6 4 2 7 2 2" xfId="36721"/>
    <cellStyle name="Normal 8 2 6 4 2 7 3" xfId="20857"/>
    <cellStyle name="Normal 8 2 6 4 2 7 3 2" xfId="44651"/>
    <cellStyle name="Normal 8 2 6 4 2 7 4" xfId="28790"/>
    <cellStyle name="Normal 8 2 6 4 2 8" xfId="6974"/>
    <cellStyle name="Normal 8 2 6 4 2 8 2" xfId="14907"/>
    <cellStyle name="Normal 8 2 6 4 2 8 2 2" xfId="38702"/>
    <cellStyle name="Normal 8 2 6 4 2 8 3" xfId="22838"/>
    <cellStyle name="Normal 8 2 6 4 2 8 3 2" xfId="46632"/>
    <cellStyle name="Normal 8 2 6 4 2 8 4" xfId="30772"/>
    <cellStyle name="Normal 8 2 6 4 2 9" xfId="8964"/>
    <cellStyle name="Normal 8 2 6 4 2 9 2" xfId="32759"/>
    <cellStyle name="Normal 8 2 6 4 3" xfId="990"/>
    <cellStyle name="Normal 8 2 6 4 3 2" xfId="2974"/>
    <cellStyle name="Normal 8 2 6 4 3 2 2" xfId="10950"/>
    <cellStyle name="Normal 8 2 6 4 3 2 2 2" xfId="34745"/>
    <cellStyle name="Normal 8 2 6 4 3 2 3" xfId="18881"/>
    <cellStyle name="Normal 8 2 6 4 3 2 3 2" xfId="42675"/>
    <cellStyle name="Normal 8 2 6 4 3 2 4" xfId="26814"/>
    <cellStyle name="Normal 8 2 6 4 3 3" xfId="4956"/>
    <cellStyle name="Normal 8 2 6 4 3 3 2" xfId="12931"/>
    <cellStyle name="Normal 8 2 6 4 3 3 2 2" xfId="36726"/>
    <cellStyle name="Normal 8 2 6 4 3 3 3" xfId="20862"/>
    <cellStyle name="Normal 8 2 6 4 3 3 3 2" xfId="44656"/>
    <cellStyle name="Normal 8 2 6 4 3 3 4" xfId="28795"/>
    <cellStyle name="Normal 8 2 6 4 3 4" xfId="6979"/>
    <cellStyle name="Normal 8 2 6 4 3 4 2" xfId="14912"/>
    <cellStyle name="Normal 8 2 6 4 3 4 2 2" xfId="38707"/>
    <cellStyle name="Normal 8 2 6 4 3 4 3" xfId="22843"/>
    <cellStyle name="Normal 8 2 6 4 3 4 3 2" xfId="46637"/>
    <cellStyle name="Normal 8 2 6 4 3 4 4" xfId="30777"/>
    <cellStyle name="Normal 8 2 6 4 3 5" xfId="8969"/>
    <cellStyle name="Normal 8 2 6 4 3 5 2" xfId="32764"/>
    <cellStyle name="Normal 8 2 6 4 3 6" xfId="16900"/>
    <cellStyle name="Normal 8 2 6 4 3 6 2" xfId="40694"/>
    <cellStyle name="Normal 8 2 6 4 3 7" xfId="24833"/>
    <cellStyle name="Normal 8 2 6 4 4" xfId="991"/>
    <cellStyle name="Normal 8 2 6 4 4 2" xfId="2975"/>
    <cellStyle name="Normal 8 2 6 4 4 2 2" xfId="10951"/>
    <cellStyle name="Normal 8 2 6 4 4 2 2 2" xfId="34746"/>
    <cellStyle name="Normal 8 2 6 4 4 2 3" xfId="18882"/>
    <cellStyle name="Normal 8 2 6 4 4 2 3 2" xfId="42676"/>
    <cellStyle name="Normal 8 2 6 4 4 2 4" xfId="26815"/>
    <cellStyle name="Normal 8 2 6 4 4 3" xfId="4957"/>
    <cellStyle name="Normal 8 2 6 4 4 3 2" xfId="12932"/>
    <cellStyle name="Normal 8 2 6 4 4 3 2 2" xfId="36727"/>
    <cellStyle name="Normal 8 2 6 4 4 3 3" xfId="20863"/>
    <cellStyle name="Normal 8 2 6 4 4 3 3 2" xfId="44657"/>
    <cellStyle name="Normal 8 2 6 4 4 3 4" xfId="28796"/>
    <cellStyle name="Normal 8 2 6 4 4 4" xfId="6980"/>
    <cellStyle name="Normal 8 2 6 4 4 4 2" xfId="14913"/>
    <cellStyle name="Normal 8 2 6 4 4 4 2 2" xfId="38708"/>
    <cellStyle name="Normal 8 2 6 4 4 4 3" xfId="22844"/>
    <cellStyle name="Normal 8 2 6 4 4 4 3 2" xfId="46638"/>
    <cellStyle name="Normal 8 2 6 4 4 4 4" xfId="30778"/>
    <cellStyle name="Normal 8 2 6 4 4 5" xfId="8970"/>
    <cellStyle name="Normal 8 2 6 4 4 5 2" xfId="32765"/>
    <cellStyle name="Normal 8 2 6 4 4 6" xfId="16901"/>
    <cellStyle name="Normal 8 2 6 4 4 6 2" xfId="40695"/>
    <cellStyle name="Normal 8 2 6 4 4 7" xfId="24834"/>
    <cellStyle name="Normal 8 2 6 4 5" xfId="992"/>
    <cellStyle name="Normal 8 2 6 4 5 2" xfId="2976"/>
    <cellStyle name="Normal 8 2 6 4 5 2 2" xfId="10952"/>
    <cellStyle name="Normal 8 2 6 4 5 2 2 2" xfId="34747"/>
    <cellStyle name="Normal 8 2 6 4 5 2 3" xfId="18883"/>
    <cellStyle name="Normal 8 2 6 4 5 2 3 2" xfId="42677"/>
    <cellStyle name="Normal 8 2 6 4 5 2 4" xfId="26816"/>
    <cellStyle name="Normal 8 2 6 4 5 3" xfId="4958"/>
    <cellStyle name="Normal 8 2 6 4 5 3 2" xfId="12933"/>
    <cellStyle name="Normal 8 2 6 4 5 3 2 2" xfId="36728"/>
    <cellStyle name="Normal 8 2 6 4 5 3 3" xfId="20864"/>
    <cellStyle name="Normal 8 2 6 4 5 3 3 2" xfId="44658"/>
    <cellStyle name="Normal 8 2 6 4 5 3 4" xfId="28797"/>
    <cellStyle name="Normal 8 2 6 4 5 4" xfId="6981"/>
    <cellStyle name="Normal 8 2 6 4 5 4 2" xfId="14914"/>
    <cellStyle name="Normal 8 2 6 4 5 4 2 2" xfId="38709"/>
    <cellStyle name="Normal 8 2 6 4 5 4 3" xfId="22845"/>
    <cellStyle name="Normal 8 2 6 4 5 4 3 2" xfId="46639"/>
    <cellStyle name="Normal 8 2 6 4 5 4 4" xfId="30779"/>
    <cellStyle name="Normal 8 2 6 4 5 5" xfId="8971"/>
    <cellStyle name="Normal 8 2 6 4 5 5 2" xfId="32766"/>
    <cellStyle name="Normal 8 2 6 4 5 6" xfId="16902"/>
    <cellStyle name="Normal 8 2 6 4 5 6 2" xfId="40696"/>
    <cellStyle name="Normal 8 2 6 4 5 7" xfId="24835"/>
    <cellStyle name="Normal 8 2 6 4 6" xfId="993"/>
    <cellStyle name="Normal 8 2 6 4 6 2" xfId="2977"/>
    <cellStyle name="Normal 8 2 6 4 6 2 2" xfId="10953"/>
    <cellStyle name="Normal 8 2 6 4 6 2 2 2" xfId="34748"/>
    <cellStyle name="Normal 8 2 6 4 6 2 3" xfId="18884"/>
    <cellStyle name="Normal 8 2 6 4 6 2 3 2" xfId="42678"/>
    <cellStyle name="Normal 8 2 6 4 6 2 4" xfId="26817"/>
    <cellStyle name="Normal 8 2 6 4 6 3" xfId="4959"/>
    <cellStyle name="Normal 8 2 6 4 6 3 2" xfId="12934"/>
    <cellStyle name="Normal 8 2 6 4 6 3 2 2" xfId="36729"/>
    <cellStyle name="Normal 8 2 6 4 6 3 3" xfId="20865"/>
    <cellStyle name="Normal 8 2 6 4 6 3 3 2" xfId="44659"/>
    <cellStyle name="Normal 8 2 6 4 6 3 4" xfId="28798"/>
    <cellStyle name="Normal 8 2 6 4 6 4" xfId="6982"/>
    <cellStyle name="Normal 8 2 6 4 6 4 2" xfId="14915"/>
    <cellStyle name="Normal 8 2 6 4 6 4 2 2" xfId="38710"/>
    <cellStyle name="Normal 8 2 6 4 6 4 3" xfId="22846"/>
    <cellStyle name="Normal 8 2 6 4 6 4 3 2" xfId="46640"/>
    <cellStyle name="Normal 8 2 6 4 6 4 4" xfId="30780"/>
    <cellStyle name="Normal 8 2 6 4 6 5" xfId="8972"/>
    <cellStyle name="Normal 8 2 6 4 6 5 2" xfId="32767"/>
    <cellStyle name="Normal 8 2 6 4 6 6" xfId="16903"/>
    <cellStyle name="Normal 8 2 6 4 6 6 2" xfId="40697"/>
    <cellStyle name="Normal 8 2 6 4 6 7" xfId="24836"/>
    <cellStyle name="Normal 8 2 6 4 7" xfId="2968"/>
    <cellStyle name="Normal 8 2 6 4 7 2" xfId="10944"/>
    <cellStyle name="Normal 8 2 6 4 7 2 2" xfId="34739"/>
    <cellStyle name="Normal 8 2 6 4 7 3" xfId="18875"/>
    <cellStyle name="Normal 8 2 6 4 7 3 2" xfId="42669"/>
    <cellStyle name="Normal 8 2 6 4 7 4" xfId="26808"/>
    <cellStyle name="Normal 8 2 6 4 8" xfId="4950"/>
    <cellStyle name="Normal 8 2 6 4 8 2" xfId="12925"/>
    <cellStyle name="Normal 8 2 6 4 8 2 2" xfId="36720"/>
    <cellStyle name="Normal 8 2 6 4 8 3" xfId="20856"/>
    <cellStyle name="Normal 8 2 6 4 8 3 2" xfId="44650"/>
    <cellStyle name="Normal 8 2 6 4 8 4" xfId="28789"/>
    <cellStyle name="Normal 8 2 6 4 9" xfId="6973"/>
    <cellStyle name="Normal 8 2 6 4 9 2" xfId="14906"/>
    <cellStyle name="Normal 8 2 6 4 9 2 2" xfId="38701"/>
    <cellStyle name="Normal 8 2 6 4 9 3" xfId="22837"/>
    <cellStyle name="Normal 8 2 6 4 9 3 2" xfId="46631"/>
    <cellStyle name="Normal 8 2 6 4 9 4" xfId="30771"/>
    <cellStyle name="Normal 8 2 6 5" xfId="994"/>
    <cellStyle name="Normal 8 2 6 5 10" xfId="8973"/>
    <cellStyle name="Normal 8 2 6 5 10 2" xfId="32768"/>
    <cellStyle name="Normal 8 2 6 5 11" xfId="16904"/>
    <cellStyle name="Normal 8 2 6 5 11 2" xfId="40698"/>
    <cellStyle name="Normal 8 2 6 5 12" xfId="24837"/>
    <cellStyle name="Normal 8 2 6 5 2" xfId="995"/>
    <cellStyle name="Normal 8 2 6 5 2 10" xfId="16905"/>
    <cellStyle name="Normal 8 2 6 5 2 10 2" xfId="40699"/>
    <cellStyle name="Normal 8 2 6 5 2 11" xfId="24838"/>
    <cellStyle name="Normal 8 2 6 5 2 2" xfId="996"/>
    <cellStyle name="Normal 8 2 6 5 2 2 2" xfId="2980"/>
    <cellStyle name="Normal 8 2 6 5 2 2 2 2" xfId="10956"/>
    <cellStyle name="Normal 8 2 6 5 2 2 2 2 2" xfId="34751"/>
    <cellStyle name="Normal 8 2 6 5 2 2 2 3" xfId="18887"/>
    <cellStyle name="Normal 8 2 6 5 2 2 2 3 2" xfId="42681"/>
    <cellStyle name="Normal 8 2 6 5 2 2 2 4" xfId="26820"/>
    <cellStyle name="Normal 8 2 6 5 2 2 3" xfId="4962"/>
    <cellStyle name="Normal 8 2 6 5 2 2 3 2" xfId="12937"/>
    <cellStyle name="Normal 8 2 6 5 2 2 3 2 2" xfId="36732"/>
    <cellStyle name="Normal 8 2 6 5 2 2 3 3" xfId="20868"/>
    <cellStyle name="Normal 8 2 6 5 2 2 3 3 2" xfId="44662"/>
    <cellStyle name="Normal 8 2 6 5 2 2 3 4" xfId="28801"/>
    <cellStyle name="Normal 8 2 6 5 2 2 4" xfId="6985"/>
    <cellStyle name="Normal 8 2 6 5 2 2 4 2" xfId="14918"/>
    <cellStyle name="Normal 8 2 6 5 2 2 4 2 2" xfId="38713"/>
    <cellStyle name="Normal 8 2 6 5 2 2 4 3" xfId="22849"/>
    <cellStyle name="Normal 8 2 6 5 2 2 4 3 2" xfId="46643"/>
    <cellStyle name="Normal 8 2 6 5 2 2 4 4" xfId="30783"/>
    <cellStyle name="Normal 8 2 6 5 2 2 5" xfId="8975"/>
    <cellStyle name="Normal 8 2 6 5 2 2 5 2" xfId="32770"/>
    <cellStyle name="Normal 8 2 6 5 2 2 6" xfId="16906"/>
    <cellStyle name="Normal 8 2 6 5 2 2 6 2" xfId="40700"/>
    <cellStyle name="Normal 8 2 6 5 2 2 7" xfId="24839"/>
    <cellStyle name="Normal 8 2 6 5 2 3" xfId="997"/>
    <cellStyle name="Normal 8 2 6 5 2 3 2" xfId="2981"/>
    <cellStyle name="Normal 8 2 6 5 2 3 2 2" xfId="10957"/>
    <cellStyle name="Normal 8 2 6 5 2 3 2 2 2" xfId="34752"/>
    <cellStyle name="Normal 8 2 6 5 2 3 2 3" xfId="18888"/>
    <cellStyle name="Normal 8 2 6 5 2 3 2 3 2" xfId="42682"/>
    <cellStyle name="Normal 8 2 6 5 2 3 2 4" xfId="26821"/>
    <cellStyle name="Normal 8 2 6 5 2 3 3" xfId="4963"/>
    <cellStyle name="Normal 8 2 6 5 2 3 3 2" xfId="12938"/>
    <cellStyle name="Normal 8 2 6 5 2 3 3 2 2" xfId="36733"/>
    <cellStyle name="Normal 8 2 6 5 2 3 3 3" xfId="20869"/>
    <cellStyle name="Normal 8 2 6 5 2 3 3 3 2" xfId="44663"/>
    <cellStyle name="Normal 8 2 6 5 2 3 3 4" xfId="28802"/>
    <cellStyle name="Normal 8 2 6 5 2 3 4" xfId="6986"/>
    <cellStyle name="Normal 8 2 6 5 2 3 4 2" xfId="14919"/>
    <cellStyle name="Normal 8 2 6 5 2 3 4 2 2" xfId="38714"/>
    <cellStyle name="Normal 8 2 6 5 2 3 4 3" xfId="22850"/>
    <cellStyle name="Normal 8 2 6 5 2 3 4 3 2" xfId="46644"/>
    <cellStyle name="Normal 8 2 6 5 2 3 4 4" xfId="30784"/>
    <cellStyle name="Normal 8 2 6 5 2 3 5" xfId="8976"/>
    <cellStyle name="Normal 8 2 6 5 2 3 5 2" xfId="32771"/>
    <cellStyle name="Normal 8 2 6 5 2 3 6" xfId="16907"/>
    <cellStyle name="Normal 8 2 6 5 2 3 6 2" xfId="40701"/>
    <cellStyle name="Normal 8 2 6 5 2 3 7" xfId="24840"/>
    <cellStyle name="Normal 8 2 6 5 2 4" xfId="998"/>
    <cellStyle name="Normal 8 2 6 5 2 4 2" xfId="2982"/>
    <cellStyle name="Normal 8 2 6 5 2 4 2 2" xfId="10958"/>
    <cellStyle name="Normal 8 2 6 5 2 4 2 2 2" xfId="34753"/>
    <cellStyle name="Normal 8 2 6 5 2 4 2 3" xfId="18889"/>
    <cellStyle name="Normal 8 2 6 5 2 4 2 3 2" xfId="42683"/>
    <cellStyle name="Normal 8 2 6 5 2 4 2 4" xfId="26822"/>
    <cellStyle name="Normal 8 2 6 5 2 4 3" xfId="4964"/>
    <cellStyle name="Normal 8 2 6 5 2 4 3 2" xfId="12939"/>
    <cellStyle name="Normal 8 2 6 5 2 4 3 2 2" xfId="36734"/>
    <cellStyle name="Normal 8 2 6 5 2 4 3 3" xfId="20870"/>
    <cellStyle name="Normal 8 2 6 5 2 4 3 3 2" xfId="44664"/>
    <cellStyle name="Normal 8 2 6 5 2 4 3 4" xfId="28803"/>
    <cellStyle name="Normal 8 2 6 5 2 4 4" xfId="6987"/>
    <cellStyle name="Normal 8 2 6 5 2 4 4 2" xfId="14920"/>
    <cellStyle name="Normal 8 2 6 5 2 4 4 2 2" xfId="38715"/>
    <cellStyle name="Normal 8 2 6 5 2 4 4 3" xfId="22851"/>
    <cellStyle name="Normal 8 2 6 5 2 4 4 3 2" xfId="46645"/>
    <cellStyle name="Normal 8 2 6 5 2 4 4 4" xfId="30785"/>
    <cellStyle name="Normal 8 2 6 5 2 4 5" xfId="8977"/>
    <cellStyle name="Normal 8 2 6 5 2 4 5 2" xfId="32772"/>
    <cellStyle name="Normal 8 2 6 5 2 4 6" xfId="16908"/>
    <cellStyle name="Normal 8 2 6 5 2 4 6 2" xfId="40702"/>
    <cellStyle name="Normal 8 2 6 5 2 4 7" xfId="24841"/>
    <cellStyle name="Normal 8 2 6 5 2 5" xfId="999"/>
    <cellStyle name="Normal 8 2 6 5 2 5 2" xfId="2983"/>
    <cellStyle name="Normal 8 2 6 5 2 5 2 2" xfId="10959"/>
    <cellStyle name="Normal 8 2 6 5 2 5 2 2 2" xfId="34754"/>
    <cellStyle name="Normal 8 2 6 5 2 5 2 3" xfId="18890"/>
    <cellStyle name="Normal 8 2 6 5 2 5 2 3 2" xfId="42684"/>
    <cellStyle name="Normal 8 2 6 5 2 5 2 4" xfId="26823"/>
    <cellStyle name="Normal 8 2 6 5 2 5 3" xfId="4965"/>
    <cellStyle name="Normal 8 2 6 5 2 5 3 2" xfId="12940"/>
    <cellStyle name="Normal 8 2 6 5 2 5 3 2 2" xfId="36735"/>
    <cellStyle name="Normal 8 2 6 5 2 5 3 3" xfId="20871"/>
    <cellStyle name="Normal 8 2 6 5 2 5 3 3 2" xfId="44665"/>
    <cellStyle name="Normal 8 2 6 5 2 5 3 4" xfId="28804"/>
    <cellStyle name="Normal 8 2 6 5 2 5 4" xfId="6988"/>
    <cellStyle name="Normal 8 2 6 5 2 5 4 2" xfId="14921"/>
    <cellStyle name="Normal 8 2 6 5 2 5 4 2 2" xfId="38716"/>
    <cellStyle name="Normal 8 2 6 5 2 5 4 3" xfId="22852"/>
    <cellStyle name="Normal 8 2 6 5 2 5 4 3 2" xfId="46646"/>
    <cellStyle name="Normal 8 2 6 5 2 5 4 4" xfId="30786"/>
    <cellStyle name="Normal 8 2 6 5 2 5 5" xfId="8978"/>
    <cellStyle name="Normal 8 2 6 5 2 5 5 2" xfId="32773"/>
    <cellStyle name="Normal 8 2 6 5 2 5 6" xfId="16909"/>
    <cellStyle name="Normal 8 2 6 5 2 5 6 2" xfId="40703"/>
    <cellStyle name="Normal 8 2 6 5 2 5 7" xfId="24842"/>
    <cellStyle name="Normal 8 2 6 5 2 6" xfId="2979"/>
    <cellStyle name="Normal 8 2 6 5 2 6 2" xfId="10955"/>
    <cellStyle name="Normal 8 2 6 5 2 6 2 2" xfId="34750"/>
    <cellStyle name="Normal 8 2 6 5 2 6 3" xfId="18886"/>
    <cellStyle name="Normal 8 2 6 5 2 6 3 2" xfId="42680"/>
    <cellStyle name="Normal 8 2 6 5 2 6 4" xfId="26819"/>
    <cellStyle name="Normal 8 2 6 5 2 7" xfId="4961"/>
    <cellStyle name="Normal 8 2 6 5 2 7 2" xfId="12936"/>
    <cellStyle name="Normal 8 2 6 5 2 7 2 2" xfId="36731"/>
    <cellStyle name="Normal 8 2 6 5 2 7 3" xfId="20867"/>
    <cellStyle name="Normal 8 2 6 5 2 7 3 2" xfId="44661"/>
    <cellStyle name="Normal 8 2 6 5 2 7 4" xfId="28800"/>
    <cellStyle name="Normal 8 2 6 5 2 8" xfId="6984"/>
    <cellStyle name="Normal 8 2 6 5 2 8 2" xfId="14917"/>
    <cellStyle name="Normal 8 2 6 5 2 8 2 2" xfId="38712"/>
    <cellStyle name="Normal 8 2 6 5 2 8 3" xfId="22848"/>
    <cellStyle name="Normal 8 2 6 5 2 8 3 2" xfId="46642"/>
    <cellStyle name="Normal 8 2 6 5 2 8 4" xfId="30782"/>
    <cellStyle name="Normal 8 2 6 5 2 9" xfId="8974"/>
    <cellStyle name="Normal 8 2 6 5 2 9 2" xfId="32769"/>
    <cellStyle name="Normal 8 2 6 5 3" xfId="1000"/>
    <cellStyle name="Normal 8 2 6 5 3 2" xfId="2984"/>
    <cellStyle name="Normal 8 2 6 5 3 2 2" xfId="10960"/>
    <cellStyle name="Normal 8 2 6 5 3 2 2 2" xfId="34755"/>
    <cellStyle name="Normal 8 2 6 5 3 2 3" xfId="18891"/>
    <cellStyle name="Normal 8 2 6 5 3 2 3 2" xfId="42685"/>
    <cellStyle name="Normal 8 2 6 5 3 2 4" xfId="26824"/>
    <cellStyle name="Normal 8 2 6 5 3 3" xfId="4966"/>
    <cellStyle name="Normal 8 2 6 5 3 3 2" xfId="12941"/>
    <cellStyle name="Normal 8 2 6 5 3 3 2 2" xfId="36736"/>
    <cellStyle name="Normal 8 2 6 5 3 3 3" xfId="20872"/>
    <cellStyle name="Normal 8 2 6 5 3 3 3 2" xfId="44666"/>
    <cellStyle name="Normal 8 2 6 5 3 3 4" xfId="28805"/>
    <cellStyle name="Normal 8 2 6 5 3 4" xfId="6989"/>
    <cellStyle name="Normal 8 2 6 5 3 4 2" xfId="14922"/>
    <cellStyle name="Normal 8 2 6 5 3 4 2 2" xfId="38717"/>
    <cellStyle name="Normal 8 2 6 5 3 4 3" xfId="22853"/>
    <cellStyle name="Normal 8 2 6 5 3 4 3 2" xfId="46647"/>
    <cellStyle name="Normal 8 2 6 5 3 4 4" xfId="30787"/>
    <cellStyle name="Normal 8 2 6 5 3 5" xfId="8979"/>
    <cellStyle name="Normal 8 2 6 5 3 5 2" xfId="32774"/>
    <cellStyle name="Normal 8 2 6 5 3 6" xfId="16910"/>
    <cellStyle name="Normal 8 2 6 5 3 6 2" xfId="40704"/>
    <cellStyle name="Normal 8 2 6 5 3 7" xfId="24843"/>
    <cellStyle name="Normal 8 2 6 5 4" xfId="1001"/>
    <cellStyle name="Normal 8 2 6 5 4 2" xfId="2985"/>
    <cellStyle name="Normal 8 2 6 5 4 2 2" xfId="10961"/>
    <cellStyle name="Normal 8 2 6 5 4 2 2 2" xfId="34756"/>
    <cellStyle name="Normal 8 2 6 5 4 2 3" xfId="18892"/>
    <cellStyle name="Normal 8 2 6 5 4 2 3 2" xfId="42686"/>
    <cellStyle name="Normal 8 2 6 5 4 2 4" xfId="26825"/>
    <cellStyle name="Normal 8 2 6 5 4 3" xfId="4967"/>
    <cellStyle name="Normal 8 2 6 5 4 3 2" xfId="12942"/>
    <cellStyle name="Normal 8 2 6 5 4 3 2 2" xfId="36737"/>
    <cellStyle name="Normal 8 2 6 5 4 3 3" xfId="20873"/>
    <cellStyle name="Normal 8 2 6 5 4 3 3 2" xfId="44667"/>
    <cellStyle name="Normal 8 2 6 5 4 3 4" xfId="28806"/>
    <cellStyle name="Normal 8 2 6 5 4 4" xfId="6990"/>
    <cellStyle name="Normal 8 2 6 5 4 4 2" xfId="14923"/>
    <cellStyle name="Normal 8 2 6 5 4 4 2 2" xfId="38718"/>
    <cellStyle name="Normal 8 2 6 5 4 4 3" xfId="22854"/>
    <cellStyle name="Normal 8 2 6 5 4 4 3 2" xfId="46648"/>
    <cellStyle name="Normal 8 2 6 5 4 4 4" xfId="30788"/>
    <cellStyle name="Normal 8 2 6 5 4 5" xfId="8980"/>
    <cellStyle name="Normal 8 2 6 5 4 5 2" xfId="32775"/>
    <cellStyle name="Normal 8 2 6 5 4 6" xfId="16911"/>
    <cellStyle name="Normal 8 2 6 5 4 6 2" xfId="40705"/>
    <cellStyle name="Normal 8 2 6 5 4 7" xfId="24844"/>
    <cellStyle name="Normal 8 2 6 5 5" xfId="1002"/>
    <cellStyle name="Normal 8 2 6 5 5 2" xfId="2986"/>
    <cellStyle name="Normal 8 2 6 5 5 2 2" xfId="10962"/>
    <cellStyle name="Normal 8 2 6 5 5 2 2 2" xfId="34757"/>
    <cellStyle name="Normal 8 2 6 5 5 2 3" xfId="18893"/>
    <cellStyle name="Normal 8 2 6 5 5 2 3 2" xfId="42687"/>
    <cellStyle name="Normal 8 2 6 5 5 2 4" xfId="26826"/>
    <cellStyle name="Normal 8 2 6 5 5 3" xfId="4968"/>
    <cellStyle name="Normal 8 2 6 5 5 3 2" xfId="12943"/>
    <cellStyle name="Normal 8 2 6 5 5 3 2 2" xfId="36738"/>
    <cellStyle name="Normal 8 2 6 5 5 3 3" xfId="20874"/>
    <cellStyle name="Normal 8 2 6 5 5 3 3 2" xfId="44668"/>
    <cellStyle name="Normal 8 2 6 5 5 3 4" xfId="28807"/>
    <cellStyle name="Normal 8 2 6 5 5 4" xfId="6991"/>
    <cellStyle name="Normal 8 2 6 5 5 4 2" xfId="14924"/>
    <cellStyle name="Normal 8 2 6 5 5 4 2 2" xfId="38719"/>
    <cellStyle name="Normal 8 2 6 5 5 4 3" xfId="22855"/>
    <cellStyle name="Normal 8 2 6 5 5 4 3 2" xfId="46649"/>
    <cellStyle name="Normal 8 2 6 5 5 4 4" xfId="30789"/>
    <cellStyle name="Normal 8 2 6 5 5 5" xfId="8981"/>
    <cellStyle name="Normal 8 2 6 5 5 5 2" xfId="32776"/>
    <cellStyle name="Normal 8 2 6 5 5 6" xfId="16912"/>
    <cellStyle name="Normal 8 2 6 5 5 6 2" xfId="40706"/>
    <cellStyle name="Normal 8 2 6 5 5 7" xfId="24845"/>
    <cellStyle name="Normal 8 2 6 5 6" xfId="1003"/>
    <cellStyle name="Normal 8 2 6 5 6 2" xfId="2987"/>
    <cellStyle name="Normal 8 2 6 5 6 2 2" xfId="10963"/>
    <cellStyle name="Normal 8 2 6 5 6 2 2 2" xfId="34758"/>
    <cellStyle name="Normal 8 2 6 5 6 2 3" xfId="18894"/>
    <cellStyle name="Normal 8 2 6 5 6 2 3 2" xfId="42688"/>
    <cellStyle name="Normal 8 2 6 5 6 2 4" xfId="26827"/>
    <cellStyle name="Normal 8 2 6 5 6 3" xfId="4969"/>
    <cellStyle name="Normal 8 2 6 5 6 3 2" xfId="12944"/>
    <cellStyle name="Normal 8 2 6 5 6 3 2 2" xfId="36739"/>
    <cellStyle name="Normal 8 2 6 5 6 3 3" xfId="20875"/>
    <cellStyle name="Normal 8 2 6 5 6 3 3 2" xfId="44669"/>
    <cellStyle name="Normal 8 2 6 5 6 3 4" xfId="28808"/>
    <cellStyle name="Normal 8 2 6 5 6 4" xfId="6992"/>
    <cellStyle name="Normal 8 2 6 5 6 4 2" xfId="14925"/>
    <cellStyle name="Normal 8 2 6 5 6 4 2 2" xfId="38720"/>
    <cellStyle name="Normal 8 2 6 5 6 4 3" xfId="22856"/>
    <cellStyle name="Normal 8 2 6 5 6 4 3 2" xfId="46650"/>
    <cellStyle name="Normal 8 2 6 5 6 4 4" xfId="30790"/>
    <cellStyle name="Normal 8 2 6 5 6 5" xfId="8982"/>
    <cellStyle name="Normal 8 2 6 5 6 5 2" xfId="32777"/>
    <cellStyle name="Normal 8 2 6 5 6 6" xfId="16913"/>
    <cellStyle name="Normal 8 2 6 5 6 6 2" xfId="40707"/>
    <cellStyle name="Normal 8 2 6 5 6 7" xfId="24846"/>
    <cellStyle name="Normal 8 2 6 5 7" xfId="2978"/>
    <cellStyle name="Normal 8 2 6 5 7 2" xfId="10954"/>
    <cellStyle name="Normal 8 2 6 5 7 2 2" xfId="34749"/>
    <cellStyle name="Normal 8 2 6 5 7 3" xfId="18885"/>
    <cellStyle name="Normal 8 2 6 5 7 3 2" xfId="42679"/>
    <cellStyle name="Normal 8 2 6 5 7 4" xfId="26818"/>
    <cellStyle name="Normal 8 2 6 5 8" xfId="4960"/>
    <cellStyle name="Normal 8 2 6 5 8 2" xfId="12935"/>
    <cellStyle name="Normal 8 2 6 5 8 2 2" xfId="36730"/>
    <cellStyle name="Normal 8 2 6 5 8 3" xfId="20866"/>
    <cellStyle name="Normal 8 2 6 5 8 3 2" xfId="44660"/>
    <cellStyle name="Normal 8 2 6 5 8 4" xfId="28799"/>
    <cellStyle name="Normal 8 2 6 5 9" xfId="6983"/>
    <cellStyle name="Normal 8 2 6 5 9 2" xfId="14916"/>
    <cellStyle name="Normal 8 2 6 5 9 2 2" xfId="38711"/>
    <cellStyle name="Normal 8 2 6 5 9 3" xfId="22847"/>
    <cellStyle name="Normal 8 2 6 5 9 3 2" xfId="46641"/>
    <cellStyle name="Normal 8 2 6 5 9 4" xfId="30781"/>
    <cellStyle name="Normal 8 2 6 6" xfId="1004"/>
    <cellStyle name="Normal 8 2 6 6 10" xfId="16914"/>
    <cellStyle name="Normal 8 2 6 6 10 2" xfId="40708"/>
    <cellStyle name="Normal 8 2 6 6 11" xfId="24847"/>
    <cellStyle name="Normal 8 2 6 6 2" xfId="1005"/>
    <cellStyle name="Normal 8 2 6 6 2 2" xfId="2989"/>
    <cellStyle name="Normal 8 2 6 6 2 2 2" xfId="10965"/>
    <cellStyle name="Normal 8 2 6 6 2 2 2 2" xfId="34760"/>
    <cellStyle name="Normal 8 2 6 6 2 2 3" xfId="18896"/>
    <cellStyle name="Normal 8 2 6 6 2 2 3 2" xfId="42690"/>
    <cellStyle name="Normal 8 2 6 6 2 2 4" xfId="26829"/>
    <cellStyle name="Normal 8 2 6 6 2 3" xfId="4971"/>
    <cellStyle name="Normal 8 2 6 6 2 3 2" xfId="12946"/>
    <cellStyle name="Normal 8 2 6 6 2 3 2 2" xfId="36741"/>
    <cellStyle name="Normal 8 2 6 6 2 3 3" xfId="20877"/>
    <cellStyle name="Normal 8 2 6 6 2 3 3 2" xfId="44671"/>
    <cellStyle name="Normal 8 2 6 6 2 3 4" xfId="28810"/>
    <cellStyle name="Normal 8 2 6 6 2 4" xfId="6994"/>
    <cellStyle name="Normal 8 2 6 6 2 4 2" xfId="14927"/>
    <cellStyle name="Normal 8 2 6 6 2 4 2 2" xfId="38722"/>
    <cellStyle name="Normal 8 2 6 6 2 4 3" xfId="22858"/>
    <cellStyle name="Normal 8 2 6 6 2 4 3 2" xfId="46652"/>
    <cellStyle name="Normal 8 2 6 6 2 4 4" xfId="30792"/>
    <cellStyle name="Normal 8 2 6 6 2 5" xfId="8984"/>
    <cellStyle name="Normal 8 2 6 6 2 5 2" xfId="32779"/>
    <cellStyle name="Normal 8 2 6 6 2 6" xfId="16915"/>
    <cellStyle name="Normal 8 2 6 6 2 6 2" xfId="40709"/>
    <cellStyle name="Normal 8 2 6 6 2 7" xfId="24848"/>
    <cellStyle name="Normal 8 2 6 6 3" xfId="1006"/>
    <cellStyle name="Normal 8 2 6 6 3 2" xfId="2990"/>
    <cellStyle name="Normal 8 2 6 6 3 2 2" xfId="10966"/>
    <cellStyle name="Normal 8 2 6 6 3 2 2 2" xfId="34761"/>
    <cellStyle name="Normal 8 2 6 6 3 2 3" xfId="18897"/>
    <cellStyle name="Normal 8 2 6 6 3 2 3 2" xfId="42691"/>
    <cellStyle name="Normal 8 2 6 6 3 2 4" xfId="26830"/>
    <cellStyle name="Normal 8 2 6 6 3 3" xfId="4972"/>
    <cellStyle name="Normal 8 2 6 6 3 3 2" xfId="12947"/>
    <cellStyle name="Normal 8 2 6 6 3 3 2 2" xfId="36742"/>
    <cellStyle name="Normal 8 2 6 6 3 3 3" xfId="20878"/>
    <cellStyle name="Normal 8 2 6 6 3 3 3 2" xfId="44672"/>
    <cellStyle name="Normal 8 2 6 6 3 3 4" xfId="28811"/>
    <cellStyle name="Normal 8 2 6 6 3 4" xfId="6995"/>
    <cellStyle name="Normal 8 2 6 6 3 4 2" xfId="14928"/>
    <cellStyle name="Normal 8 2 6 6 3 4 2 2" xfId="38723"/>
    <cellStyle name="Normal 8 2 6 6 3 4 3" xfId="22859"/>
    <cellStyle name="Normal 8 2 6 6 3 4 3 2" xfId="46653"/>
    <cellStyle name="Normal 8 2 6 6 3 4 4" xfId="30793"/>
    <cellStyle name="Normal 8 2 6 6 3 5" xfId="8985"/>
    <cellStyle name="Normal 8 2 6 6 3 5 2" xfId="32780"/>
    <cellStyle name="Normal 8 2 6 6 3 6" xfId="16916"/>
    <cellStyle name="Normal 8 2 6 6 3 6 2" xfId="40710"/>
    <cellStyle name="Normal 8 2 6 6 3 7" xfId="24849"/>
    <cellStyle name="Normal 8 2 6 6 4" xfId="1007"/>
    <cellStyle name="Normal 8 2 6 6 4 2" xfId="2991"/>
    <cellStyle name="Normal 8 2 6 6 4 2 2" xfId="10967"/>
    <cellStyle name="Normal 8 2 6 6 4 2 2 2" xfId="34762"/>
    <cellStyle name="Normal 8 2 6 6 4 2 3" xfId="18898"/>
    <cellStyle name="Normal 8 2 6 6 4 2 3 2" xfId="42692"/>
    <cellStyle name="Normal 8 2 6 6 4 2 4" xfId="26831"/>
    <cellStyle name="Normal 8 2 6 6 4 3" xfId="4973"/>
    <cellStyle name="Normal 8 2 6 6 4 3 2" xfId="12948"/>
    <cellStyle name="Normal 8 2 6 6 4 3 2 2" xfId="36743"/>
    <cellStyle name="Normal 8 2 6 6 4 3 3" xfId="20879"/>
    <cellStyle name="Normal 8 2 6 6 4 3 3 2" xfId="44673"/>
    <cellStyle name="Normal 8 2 6 6 4 3 4" xfId="28812"/>
    <cellStyle name="Normal 8 2 6 6 4 4" xfId="6996"/>
    <cellStyle name="Normal 8 2 6 6 4 4 2" xfId="14929"/>
    <cellStyle name="Normal 8 2 6 6 4 4 2 2" xfId="38724"/>
    <cellStyle name="Normal 8 2 6 6 4 4 3" xfId="22860"/>
    <cellStyle name="Normal 8 2 6 6 4 4 3 2" xfId="46654"/>
    <cellStyle name="Normal 8 2 6 6 4 4 4" xfId="30794"/>
    <cellStyle name="Normal 8 2 6 6 4 5" xfId="8986"/>
    <cellStyle name="Normal 8 2 6 6 4 5 2" xfId="32781"/>
    <cellStyle name="Normal 8 2 6 6 4 6" xfId="16917"/>
    <cellStyle name="Normal 8 2 6 6 4 6 2" xfId="40711"/>
    <cellStyle name="Normal 8 2 6 6 4 7" xfId="24850"/>
    <cellStyle name="Normal 8 2 6 6 5" xfId="1008"/>
    <cellStyle name="Normal 8 2 6 6 5 2" xfId="2992"/>
    <cellStyle name="Normal 8 2 6 6 5 2 2" xfId="10968"/>
    <cellStyle name="Normal 8 2 6 6 5 2 2 2" xfId="34763"/>
    <cellStyle name="Normal 8 2 6 6 5 2 3" xfId="18899"/>
    <cellStyle name="Normal 8 2 6 6 5 2 3 2" xfId="42693"/>
    <cellStyle name="Normal 8 2 6 6 5 2 4" xfId="26832"/>
    <cellStyle name="Normal 8 2 6 6 5 3" xfId="4974"/>
    <cellStyle name="Normal 8 2 6 6 5 3 2" xfId="12949"/>
    <cellStyle name="Normal 8 2 6 6 5 3 2 2" xfId="36744"/>
    <cellStyle name="Normal 8 2 6 6 5 3 3" xfId="20880"/>
    <cellStyle name="Normal 8 2 6 6 5 3 3 2" xfId="44674"/>
    <cellStyle name="Normal 8 2 6 6 5 3 4" xfId="28813"/>
    <cellStyle name="Normal 8 2 6 6 5 4" xfId="6997"/>
    <cellStyle name="Normal 8 2 6 6 5 4 2" xfId="14930"/>
    <cellStyle name="Normal 8 2 6 6 5 4 2 2" xfId="38725"/>
    <cellStyle name="Normal 8 2 6 6 5 4 3" xfId="22861"/>
    <cellStyle name="Normal 8 2 6 6 5 4 3 2" xfId="46655"/>
    <cellStyle name="Normal 8 2 6 6 5 4 4" xfId="30795"/>
    <cellStyle name="Normal 8 2 6 6 5 5" xfId="8987"/>
    <cellStyle name="Normal 8 2 6 6 5 5 2" xfId="32782"/>
    <cellStyle name="Normal 8 2 6 6 5 6" xfId="16918"/>
    <cellStyle name="Normal 8 2 6 6 5 6 2" xfId="40712"/>
    <cellStyle name="Normal 8 2 6 6 5 7" xfId="24851"/>
    <cellStyle name="Normal 8 2 6 6 6" xfId="2988"/>
    <cellStyle name="Normal 8 2 6 6 6 2" xfId="10964"/>
    <cellStyle name="Normal 8 2 6 6 6 2 2" xfId="34759"/>
    <cellStyle name="Normal 8 2 6 6 6 3" xfId="18895"/>
    <cellStyle name="Normal 8 2 6 6 6 3 2" xfId="42689"/>
    <cellStyle name="Normal 8 2 6 6 6 4" xfId="26828"/>
    <cellStyle name="Normal 8 2 6 6 7" xfId="4970"/>
    <cellStyle name="Normal 8 2 6 6 7 2" xfId="12945"/>
    <cellStyle name="Normal 8 2 6 6 7 2 2" xfId="36740"/>
    <cellStyle name="Normal 8 2 6 6 7 3" xfId="20876"/>
    <cellStyle name="Normal 8 2 6 6 7 3 2" xfId="44670"/>
    <cellStyle name="Normal 8 2 6 6 7 4" xfId="28809"/>
    <cellStyle name="Normal 8 2 6 6 8" xfId="6993"/>
    <cellStyle name="Normal 8 2 6 6 8 2" xfId="14926"/>
    <cellStyle name="Normal 8 2 6 6 8 2 2" xfId="38721"/>
    <cellStyle name="Normal 8 2 6 6 8 3" xfId="22857"/>
    <cellStyle name="Normal 8 2 6 6 8 3 2" xfId="46651"/>
    <cellStyle name="Normal 8 2 6 6 8 4" xfId="30791"/>
    <cellStyle name="Normal 8 2 6 6 9" xfId="8983"/>
    <cellStyle name="Normal 8 2 6 6 9 2" xfId="32778"/>
    <cellStyle name="Normal 8 2 6 7" xfId="1009"/>
    <cellStyle name="Normal 8 2 6 7 2" xfId="2993"/>
    <cellStyle name="Normal 8 2 6 7 2 2" xfId="10969"/>
    <cellStyle name="Normal 8 2 6 7 2 2 2" xfId="34764"/>
    <cellStyle name="Normal 8 2 6 7 2 3" xfId="18900"/>
    <cellStyle name="Normal 8 2 6 7 2 3 2" xfId="42694"/>
    <cellStyle name="Normal 8 2 6 7 2 4" xfId="26833"/>
    <cellStyle name="Normal 8 2 6 7 3" xfId="4975"/>
    <cellStyle name="Normal 8 2 6 7 3 2" xfId="12950"/>
    <cellStyle name="Normal 8 2 6 7 3 2 2" xfId="36745"/>
    <cellStyle name="Normal 8 2 6 7 3 3" xfId="20881"/>
    <cellStyle name="Normal 8 2 6 7 3 3 2" xfId="44675"/>
    <cellStyle name="Normal 8 2 6 7 3 4" xfId="28814"/>
    <cellStyle name="Normal 8 2 6 7 4" xfId="6998"/>
    <cellStyle name="Normal 8 2 6 7 4 2" xfId="14931"/>
    <cellStyle name="Normal 8 2 6 7 4 2 2" xfId="38726"/>
    <cellStyle name="Normal 8 2 6 7 4 3" xfId="22862"/>
    <cellStyle name="Normal 8 2 6 7 4 3 2" xfId="46656"/>
    <cellStyle name="Normal 8 2 6 7 4 4" xfId="30796"/>
    <cellStyle name="Normal 8 2 6 7 5" xfId="8988"/>
    <cellStyle name="Normal 8 2 6 7 5 2" xfId="32783"/>
    <cellStyle name="Normal 8 2 6 7 6" xfId="16919"/>
    <cellStyle name="Normal 8 2 6 7 6 2" xfId="40713"/>
    <cellStyle name="Normal 8 2 6 7 7" xfId="24852"/>
    <cellStyle name="Normal 8 2 6 8" xfId="1010"/>
    <cellStyle name="Normal 8 2 6 8 2" xfId="2994"/>
    <cellStyle name="Normal 8 2 6 8 2 2" xfId="10970"/>
    <cellStyle name="Normal 8 2 6 8 2 2 2" xfId="34765"/>
    <cellStyle name="Normal 8 2 6 8 2 3" xfId="18901"/>
    <cellStyle name="Normal 8 2 6 8 2 3 2" xfId="42695"/>
    <cellStyle name="Normal 8 2 6 8 2 4" xfId="26834"/>
    <cellStyle name="Normal 8 2 6 8 3" xfId="4976"/>
    <cellStyle name="Normal 8 2 6 8 3 2" xfId="12951"/>
    <cellStyle name="Normal 8 2 6 8 3 2 2" xfId="36746"/>
    <cellStyle name="Normal 8 2 6 8 3 3" xfId="20882"/>
    <cellStyle name="Normal 8 2 6 8 3 3 2" xfId="44676"/>
    <cellStyle name="Normal 8 2 6 8 3 4" xfId="28815"/>
    <cellStyle name="Normal 8 2 6 8 4" xfId="6999"/>
    <cellStyle name="Normal 8 2 6 8 4 2" xfId="14932"/>
    <cellStyle name="Normal 8 2 6 8 4 2 2" xfId="38727"/>
    <cellStyle name="Normal 8 2 6 8 4 3" xfId="22863"/>
    <cellStyle name="Normal 8 2 6 8 4 3 2" xfId="46657"/>
    <cellStyle name="Normal 8 2 6 8 4 4" xfId="30797"/>
    <cellStyle name="Normal 8 2 6 8 5" xfId="8989"/>
    <cellStyle name="Normal 8 2 6 8 5 2" xfId="32784"/>
    <cellStyle name="Normal 8 2 6 8 6" xfId="16920"/>
    <cellStyle name="Normal 8 2 6 8 6 2" xfId="40714"/>
    <cellStyle name="Normal 8 2 6 8 7" xfId="24853"/>
    <cellStyle name="Normal 8 2 6 9" xfId="1011"/>
    <cellStyle name="Normal 8 2 6 9 2" xfId="2995"/>
    <cellStyle name="Normal 8 2 6 9 2 2" xfId="10971"/>
    <cellStyle name="Normal 8 2 6 9 2 2 2" xfId="34766"/>
    <cellStyle name="Normal 8 2 6 9 2 3" xfId="18902"/>
    <cellStyle name="Normal 8 2 6 9 2 3 2" xfId="42696"/>
    <cellStyle name="Normal 8 2 6 9 2 4" xfId="26835"/>
    <cellStyle name="Normal 8 2 6 9 3" xfId="4977"/>
    <cellStyle name="Normal 8 2 6 9 3 2" xfId="12952"/>
    <cellStyle name="Normal 8 2 6 9 3 2 2" xfId="36747"/>
    <cellStyle name="Normal 8 2 6 9 3 3" xfId="20883"/>
    <cellStyle name="Normal 8 2 6 9 3 3 2" xfId="44677"/>
    <cellStyle name="Normal 8 2 6 9 3 4" xfId="28816"/>
    <cellStyle name="Normal 8 2 6 9 4" xfId="7000"/>
    <cellStyle name="Normal 8 2 6 9 4 2" xfId="14933"/>
    <cellStyle name="Normal 8 2 6 9 4 2 2" xfId="38728"/>
    <cellStyle name="Normal 8 2 6 9 4 3" xfId="22864"/>
    <cellStyle name="Normal 8 2 6 9 4 3 2" xfId="46658"/>
    <cellStyle name="Normal 8 2 6 9 4 4" xfId="30798"/>
    <cellStyle name="Normal 8 2 6 9 5" xfId="8990"/>
    <cellStyle name="Normal 8 2 6 9 5 2" xfId="32785"/>
    <cellStyle name="Normal 8 2 6 9 6" xfId="16921"/>
    <cellStyle name="Normal 8 2 6 9 6 2" xfId="40715"/>
    <cellStyle name="Normal 8 2 6 9 7" xfId="24854"/>
    <cellStyle name="Normal 8 2 7" xfId="1012"/>
    <cellStyle name="Normal 8 2 7 10" xfId="4978"/>
    <cellStyle name="Normal 8 2 7 10 2" xfId="12953"/>
    <cellStyle name="Normal 8 2 7 10 2 2" xfId="36748"/>
    <cellStyle name="Normal 8 2 7 10 3" xfId="20884"/>
    <cellStyle name="Normal 8 2 7 10 3 2" xfId="44678"/>
    <cellStyle name="Normal 8 2 7 10 4" xfId="28817"/>
    <cellStyle name="Normal 8 2 7 11" xfId="7001"/>
    <cellStyle name="Normal 8 2 7 11 2" xfId="14934"/>
    <cellStyle name="Normal 8 2 7 11 2 2" xfId="38729"/>
    <cellStyle name="Normal 8 2 7 11 3" xfId="22865"/>
    <cellStyle name="Normal 8 2 7 11 3 2" xfId="46659"/>
    <cellStyle name="Normal 8 2 7 11 4" xfId="30799"/>
    <cellStyle name="Normal 8 2 7 12" xfId="8991"/>
    <cellStyle name="Normal 8 2 7 12 2" xfId="32786"/>
    <cellStyle name="Normal 8 2 7 13" xfId="16922"/>
    <cellStyle name="Normal 8 2 7 13 2" xfId="40716"/>
    <cellStyle name="Normal 8 2 7 14" xfId="24855"/>
    <cellStyle name="Normal 8 2 7 2" xfId="1013"/>
    <cellStyle name="Normal 8 2 7 2 10" xfId="8992"/>
    <cellStyle name="Normal 8 2 7 2 10 2" xfId="32787"/>
    <cellStyle name="Normal 8 2 7 2 11" xfId="16923"/>
    <cellStyle name="Normal 8 2 7 2 11 2" xfId="40717"/>
    <cellStyle name="Normal 8 2 7 2 12" xfId="24856"/>
    <cellStyle name="Normal 8 2 7 2 2" xfId="1014"/>
    <cellStyle name="Normal 8 2 7 2 2 10" xfId="16924"/>
    <cellStyle name="Normal 8 2 7 2 2 10 2" xfId="40718"/>
    <cellStyle name="Normal 8 2 7 2 2 11" xfId="24857"/>
    <cellStyle name="Normal 8 2 7 2 2 2" xfId="1015"/>
    <cellStyle name="Normal 8 2 7 2 2 2 2" xfId="2999"/>
    <cellStyle name="Normal 8 2 7 2 2 2 2 2" xfId="10975"/>
    <cellStyle name="Normal 8 2 7 2 2 2 2 2 2" xfId="34770"/>
    <cellStyle name="Normal 8 2 7 2 2 2 2 3" xfId="18906"/>
    <cellStyle name="Normal 8 2 7 2 2 2 2 3 2" xfId="42700"/>
    <cellStyle name="Normal 8 2 7 2 2 2 2 4" xfId="26839"/>
    <cellStyle name="Normal 8 2 7 2 2 2 3" xfId="4981"/>
    <cellStyle name="Normal 8 2 7 2 2 2 3 2" xfId="12956"/>
    <cellStyle name="Normal 8 2 7 2 2 2 3 2 2" xfId="36751"/>
    <cellStyle name="Normal 8 2 7 2 2 2 3 3" xfId="20887"/>
    <cellStyle name="Normal 8 2 7 2 2 2 3 3 2" xfId="44681"/>
    <cellStyle name="Normal 8 2 7 2 2 2 3 4" xfId="28820"/>
    <cellStyle name="Normal 8 2 7 2 2 2 4" xfId="7004"/>
    <cellStyle name="Normal 8 2 7 2 2 2 4 2" xfId="14937"/>
    <cellStyle name="Normal 8 2 7 2 2 2 4 2 2" xfId="38732"/>
    <cellStyle name="Normal 8 2 7 2 2 2 4 3" xfId="22868"/>
    <cellStyle name="Normal 8 2 7 2 2 2 4 3 2" xfId="46662"/>
    <cellStyle name="Normal 8 2 7 2 2 2 4 4" xfId="30802"/>
    <cellStyle name="Normal 8 2 7 2 2 2 5" xfId="8994"/>
    <cellStyle name="Normal 8 2 7 2 2 2 5 2" xfId="32789"/>
    <cellStyle name="Normal 8 2 7 2 2 2 6" xfId="16925"/>
    <cellStyle name="Normal 8 2 7 2 2 2 6 2" xfId="40719"/>
    <cellStyle name="Normal 8 2 7 2 2 2 7" xfId="24858"/>
    <cellStyle name="Normal 8 2 7 2 2 3" xfId="1016"/>
    <cellStyle name="Normal 8 2 7 2 2 3 2" xfId="3000"/>
    <cellStyle name="Normal 8 2 7 2 2 3 2 2" xfId="10976"/>
    <cellStyle name="Normal 8 2 7 2 2 3 2 2 2" xfId="34771"/>
    <cellStyle name="Normal 8 2 7 2 2 3 2 3" xfId="18907"/>
    <cellStyle name="Normal 8 2 7 2 2 3 2 3 2" xfId="42701"/>
    <cellStyle name="Normal 8 2 7 2 2 3 2 4" xfId="26840"/>
    <cellStyle name="Normal 8 2 7 2 2 3 3" xfId="4982"/>
    <cellStyle name="Normal 8 2 7 2 2 3 3 2" xfId="12957"/>
    <cellStyle name="Normal 8 2 7 2 2 3 3 2 2" xfId="36752"/>
    <cellStyle name="Normal 8 2 7 2 2 3 3 3" xfId="20888"/>
    <cellStyle name="Normal 8 2 7 2 2 3 3 3 2" xfId="44682"/>
    <cellStyle name="Normal 8 2 7 2 2 3 3 4" xfId="28821"/>
    <cellStyle name="Normal 8 2 7 2 2 3 4" xfId="7005"/>
    <cellStyle name="Normal 8 2 7 2 2 3 4 2" xfId="14938"/>
    <cellStyle name="Normal 8 2 7 2 2 3 4 2 2" xfId="38733"/>
    <cellStyle name="Normal 8 2 7 2 2 3 4 3" xfId="22869"/>
    <cellStyle name="Normal 8 2 7 2 2 3 4 3 2" xfId="46663"/>
    <cellStyle name="Normal 8 2 7 2 2 3 4 4" xfId="30803"/>
    <cellStyle name="Normal 8 2 7 2 2 3 5" xfId="8995"/>
    <cellStyle name="Normal 8 2 7 2 2 3 5 2" xfId="32790"/>
    <cellStyle name="Normal 8 2 7 2 2 3 6" xfId="16926"/>
    <cellStyle name="Normal 8 2 7 2 2 3 6 2" xfId="40720"/>
    <cellStyle name="Normal 8 2 7 2 2 3 7" xfId="24859"/>
    <cellStyle name="Normal 8 2 7 2 2 4" xfId="1017"/>
    <cellStyle name="Normal 8 2 7 2 2 4 2" xfId="3001"/>
    <cellStyle name="Normal 8 2 7 2 2 4 2 2" xfId="10977"/>
    <cellStyle name="Normal 8 2 7 2 2 4 2 2 2" xfId="34772"/>
    <cellStyle name="Normal 8 2 7 2 2 4 2 3" xfId="18908"/>
    <cellStyle name="Normal 8 2 7 2 2 4 2 3 2" xfId="42702"/>
    <cellStyle name="Normal 8 2 7 2 2 4 2 4" xfId="26841"/>
    <cellStyle name="Normal 8 2 7 2 2 4 3" xfId="4983"/>
    <cellStyle name="Normal 8 2 7 2 2 4 3 2" xfId="12958"/>
    <cellStyle name="Normal 8 2 7 2 2 4 3 2 2" xfId="36753"/>
    <cellStyle name="Normal 8 2 7 2 2 4 3 3" xfId="20889"/>
    <cellStyle name="Normal 8 2 7 2 2 4 3 3 2" xfId="44683"/>
    <cellStyle name="Normal 8 2 7 2 2 4 3 4" xfId="28822"/>
    <cellStyle name="Normal 8 2 7 2 2 4 4" xfId="7006"/>
    <cellStyle name="Normal 8 2 7 2 2 4 4 2" xfId="14939"/>
    <cellStyle name="Normal 8 2 7 2 2 4 4 2 2" xfId="38734"/>
    <cellStyle name="Normal 8 2 7 2 2 4 4 3" xfId="22870"/>
    <cellStyle name="Normal 8 2 7 2 2 4 4 3 2" xfId="46664"/>
    <cellStyle name="Normal 8 2 7 2 2 4 4 4" xfId="30804"/>
    <cellStyle name="Normal 8 2 7 2 2 4 5" xfId="8996"/>
    <cellStyle name="Normal 8 2 7 2 2 4 5 2" xfId="32791"/>
    <cellStyle name="Normal 8 2 7 2 2 4 6" xfId="16927"/>
    <cellStyle name="Normal 8 2 7 2 2 4 6 2" xfId="40721"/>
    <cellStyle name="Normal 8 2 7 2 2 4 7" xfId="24860"/>
    <cellStyle name="Normal 8 2 7 2 2 5" xfId="1018"/>
    <cellStyle name="Normal 8 2 7 2 2 5 2" xfId="3002"/>
    <cellStyle name="Normal 8 2 7 2 2 5 2 2" xfId="10978"/>
    <cellStyle name="Normal 8 2 7 2 2 5 2 2 2" xfId="34773"/>
    <cellStyle name="Normal 8 2 7 2 2 5 2 3" xfId="18909"/>
    <cellStyle name="Normal 8 2 7 2 2 5 2 3 2" xfId="42703"/>
    <cellStyle name="Normal 8 2 7 2 2 5 2 4" xfId="26842"/>
    <cellStyle name="Normal 8 2 7 2 2 5 3" xfId="4984"/>
    <cellStyle name="Normal 8 2 7 2 2 5 3 2" xfId="12959"/>
    <cellStyle name="Normal 8 2 7 2 2 5 3 2 2" xfId="36754"/>
    <cellStyle name="Normal 8 2 7 2 2 5 3 3" xfId="20890"/>
    <cellStyle name="Normal 8 2 7 2 2 5 3 3 2" xfId="44684"/>
    <cellStyle name="Normal 8 2 7 2 2 5 3 4" xfId="28823"/>
    <cellStyle name="Normal 8 2 7 2 2 5 4" xfId="7007"/>
    <cellStyle name="Normal 8 2 7 2 2 5 4 2" xfId="14940"/>
    <cellStyle name="Normal 8 2 7 2 2 5 4 2 2" xfId="38735"/>
    <cellStyle name="Normal 8 2 7 2 2 5 4 3" xfId="22871"/>
    <cellStyle name="Normal 8 2 7 2 2 5 4 3 2" xfId="46665"/>
    <cellStyle name="Normal 8 2 7 2 2 5 4 4" xfId="30805"/>
    <cellStyle name="Normal 8 2 7 2 2 5 5" xfId="8997"/>
    <cellStyle name="Normal 8 2 7 2 2 5 5 2" xfId="32792"/>
    <cellStyle name="Normal 8 2 7 2 2 5 6" xfId="16928"/>
    <cellStyle name="Normal 8 2 7 2 2 5 6 2" xfId="40722"/>
    <cellStyle name="Normal 8 2 7 2 2 5 7" xfId="24861"/>
    <cellStyle name="Normal 8 2 7 2 2 6" xfId="2998"/>
    <cellStyle name="Normal 8 2 7 2 2 6 2" xfId="10974"/>
    <cellStyle name="Normal 8 2 7 2 2 6 2 2" xfId="34769"/>
    <cellStyle name="Normal 8 2 7 2 2 6 3" xfId="18905"/>
    <cellStyle name="Normal 8 2 7 2 2 6 3 2" xfId="42699"/>
    <cellStyle name="Normal 8 2 7 2 2 6 4" xfId="26838"/>
    <cellStyle name="Normal 8 2 7 2 2 7" xfId="4980"/>
    <cellStyle name="Normal 8 2 7 2 2 7 2" xfId="12955"/>
    <cellStyle name="Normal 8 2 7 2 2 7 2 2" xfId="36750"/>
    <cellStyle name="Normal 8 2 7 2 2 7 3" xfId="20886"/>
    <cellStyle name="Normal 8 2 7 2 2 7 3 2" xfId="44680"/>
    <cellStyle name="Normal 8 2 7 2 2 7 4" xfId="28819"/>
    <cellStyle name="Normal 8 2 7 2 2 8" xfId="7003"/>
    <cellStyle name="Normal 8 2 7 2 2 8 2" xfId="14936"/>
    <cellStyle name="Normal 8 2 7 2 2 8 2 2" xfId="38731"/>
    <cellStyle name="Normal 8 2 7 2 2 8 3" xfId="22867"/>
    <cellStyle name="Normal 8 2 7 2 2 8 3 2" xfId="46661"/>
    <cellStyle name="Normal 8 2 7 2 2 8 4" xfId="30801"/>
    <cellStyle name="Normal 8 2 7 2 2 9" xfId="8993"/>
    <cellStyle name="Normal 8 2 7 2 2 9 2" xfId="32788"/>
    <cellStyle name="Normal 8 2 7 2 3" xfId="1019"/>
    <cellStyle name="Normal 8 2 7 2 3 2" xfId="3003"/>
    <cellStyle name="Normal 8 2 7 2 3 2 2" xfId="10979"/>
    <cellStyle name="Normal 8 2 7 2 3 2 2 2" xfId="34774"/>
    <cellStyle name="Normal 8 2 7 2 3 2 3" xfId="18910"/>
    <cellStyle name="Normal 8 2 7 2 3 2 3 2" xfId="42704"/>
    <cellStyle name="Normal 8 2 7 2 3 2 4" xfId="26843"/>
    <cellStyle name="Normal 8 2 7 2 3 3" xfId="4985"/>
    <cellStyle name="Normal 8 2 7 2 3 3 2" xfId="12960"/>
    <cellStyle name="Normal 8 2 7 2 3 3 2 2" xfId="36755"/>
    <cellStyle name="Normal 8 2 7 2 3 3 3" xfId="20891"/>
    <cellStyle name="Normal 8 2 7 2 3 3 3 2" xfId="44685"/>
    <cellStyle name="Normal 8 2 7 2 3 3 4" xfId="28824"/>
    <cellStyle name="Normal 8 2 7 2 3 4" xfId="7008"/>
    <cellStyle name="Normal 8 2 7 2 3 4 2" xfId="14941"/>
    <cellStyle name="Normal 8 2 7 2 3 4 2 2" xfId="38736"/>
    <cellStyle name="Normal 8 2 7 2 3 4 3" xfId="22872"/>
    <cellStyle name="Normal 8 2 7 2 3 4 3 2" xfId="46666"/>
    <cellStyle name="Normal 8 2 7 2 3 4 4" xfId="30806"/>
    <cellStyle name="Normal 8 2 7 2 3 5" xfId="8998"/>
    <cellStyle name="Normal 8 2 7 2 3 5 2" xfId="32793"/>
    <cellStyle name="Normal 8 2 7 2 3 6" xfId="16929"/>
    <cellStyle name="Normal 8 2 7 2 3 6 2" xfId="40723"/>
    <cellStyle name="Normal 8 2 7 2 3 7" xfId="24862"/>
    <cellStyle name="Normal 8 2 7 2 4" xfId="1020"/>
    <cellStyle name="Normal 8 2 7 2 4 2" xfId="3004"/>
    <cellStyle name="Normal 8 2 7 2 4 2 2" xfId="10980"/>
    <cellStyle name="Normal 8 2 7 2 4 2 2 2" xfId="34775"/>
    <cellStyle name="Normal 8 2 7 2 4 2 3" xfId="18911"/>
    <cellStyle name="Normal 8 2 7 2 4 2 3 2" xfId="42705"/>
    <cellStyle name="Normal 8 2 7 2 4 2 4" xfId="26844"/>
    <cellStyle name="Normal 8 2 7 2 4 3" xfId="4986"/>
    <cellStyle name="Normal 8 2 7 2 4 3 2" xfId="12961"/>
    <cellStyle name="Normal 8 2 7 2 4 3 2 2" xfId="36756"/>
    <cellStyle name="Normal 8 2 7 2 4 3 3" xfId="20892"/>
    <cellStyle name="Normal 8 2 7 2 4 3 3 2" xfId="44686"/>
    <cellStyle name="Normal 8 2 7 2 4 3 4" xfId="28825"/>
    <cellStyle name="Normal 8 2 7 2 4 4" xfId="7009"/>
    <cellStyle name="Normal 8 2 7 2 4 4 2" xfId="14942"/>
    <cellStyle name="Normal 8 2 7 2 4 4 2 2" xfId="38737"/>
    <cellStyle name="Normal 8 2 7 2 4 4 3" xfId="22873"/>
    <cellStyle name="Normal 8 2 7 2 4 4 3 2" xfId="46667"/>
    <cellStyle name="Normal 8 2 7 2 4 4 4" xfId="30807"/>
    <cellStyle name="Normal 8 2 7 2 4 5" xfId="8999"/>
    <cellStyle name="Normal 8 2 7 2 4 5 2" xfId="32794"/>
    <cellStyle name="Normal 8 2 7 2 4 6" xfId="16930"/>
    <cellStyle name="Normal 8 2 7 2 4 6 2" xfId="40724"/>
    <cellStyle name="Normal 8 2 7 2 4 7" xfId="24863"/>
    <cellStyle name="Normal 8 2 7 2 5" xfId="1021"/>
    <cellStyle name="Normal 8 2 7 2 5 2" xfId="3005"/>
    <cellStyle name="Normal 8 2 7 2 5 2 2" xfId="10981"/>
    <cellStyle name="Normal 8 2 7 2 5 2 2 2" xfId="34776"/>
    <cellStyle name="Normal 8 2 7 2 5 2 3" xfId="18912"/>
    <cellStyle name="Normal 8 2 7 2 5 2 3 2" xfId="42706"/>
    <cellStyle name="Normal 8 2 7 2 5 2 4" xfId="26845"/>
    <cellStyle name="Normal 8 2 7 2 5 3" xfId="4987"/>
    <cellStyle name="Normal 8 2 7 2 5 3 2" xfId="12962"/>
    <cellStyle name="Normal 8 2 7 2 5 3 2 2" xfId="36757"/>
    <cellStyle name="Normal 8 2 7 2 5 3 3" xfId="20893"/>
    <cellStyle name="Normal 8 2 7 2 5 3 3 2" xfId="44687"/>
    <cellStyle name="Normal 8 2 7 2 5 3 4" xfId="28826"/>
    <cellStyle name="Normal 8 2 7 2 5 4" xfId="7010"/>
    <cellStyle name="Normal 8 2 7 2 5 4 2" xfId="14943"/>
    <cellStyle name="Normal 8 2 7 2 5 4 2 2" xfId="38738"/>
    <cellStyle name="Normal 8 2 7 2 5 4 3" xfId="22874"/>
    <cellStyle name="Normal 8 2 7 2 5 4 3 2" xfId="46668"/>
    <cellStyle name="Normal 8 2 7 2 5 4 4" xfId="30808"/>
    <cellStyle name="Normal 8 2 7 2 5 5" xfId="9000"/>
    <cellStyle name="Normal 8 2 7 2 5 5 2" xfId="32795"/>
    <cellStyle name="Normal 8 2 7 2 5 6" xfId="16931"/>
    <cellStyle name="Normal 8 2 7 2 5 6 2" xfId="40725"/>
    <cellStyle name="Normal 8 2 7 2 5 7" xfId="24864"/>
    <cellStyle name="Normal 8 2 7 2 6" xfId="1022"/>
    <cellStyle name="Normal 8 2 7 2 6 2" xfId="3006"/>
    <cellStyle name="Normal 8 2 7 2 6 2 2" xfId="10982"/>
    <cellStyle name="Normal 8 2 7 2 6 2 2 2" xfId="34777"/>
    <cellStyle name="Normal 8 2 7 2 6 2 3" xfId="18913"/>
    <cellStyle name="Normal 8 2 7 2 6 2 3 2" xfId="42707"/>
    <cellStyle name="Normal 8 2 7 2 6 2 4" xfId="26846"/>
    <cellStyle name="Normal 8 2 7 2 6 3" xfId="4988"/>
    <cellStyle name="Normal 8 2 7 2 6 3 2" xfId="12963"/>
    <cellStyle name="Normal 8 2 7 2 6 3 2 2" xfId="36758"/>
    <cellStyle name="Normal 8 2 7 2 6 3 3" xfId="20894"/>
    <cellStyle name="Normal 8 2 7 2 6 3 3 2" xfId="44688"/>
    <cellStyle name="Normal 8 2 7 2 6 3 4" xfId="28827"/>
    <cellStyle name="Normal 8 2 7 2 6 4" xfId="7011"/>
    <cellStyle name="Normal 8 2 7 2 6 4 2" xfId="14944"/>
    <cellStyle name="Normal 8 2 7 2 6 4 2 2" xfId="38739"/>
    <cellStyle name="Normal 8 2 7 2 6 4 3" xfId="22875"/>
    <cellStyle name="Normal 8 2 7 2 6 4 3 2" xfId="46669"/>
    <cellStyle name="Normal 8 2 7 2 6 4 4" xfId="30809"/>
    <cellStyle name="Normal 8 2 7 2 6 5" xfId="9001"/>
    <cellStyle name="Normal 8 2 7 2 6 5 2" xfId="32796"/>
    <cellStyle name="Normal 8 2 7 2 6 6" xfId="16932"/>
    <cellStyle name="Normal 8 2 7 2 6 6 2" xfId="40726"/>
    <cellStyle name="Normal 8 2 7 2 6 7" xfId="24865"/>
    <cellStyle name="Normal 8 2 7 2 7" xfId="2997"/>
    <cellStyle name="Normal 8 2 7 2 7 2" xfId="10973"/>
    <cellStyle name="Normal 8 2 7 2 7 2 2" xfId="34768"/>
    <cellStyle name="Normal 8 2 7 2 7 3" xfId="18904"/>
    <cellStyle name="Normal 8 2 7 2 7 3 2" xfId="42698"/>
    <cellStyle name="Normal 8 2 7 2 7 4" xfId="26837"/>
    <cellStyle name="Normal 8 2 7 2 8" xfId="4979"/>
    <cellStyle name="Normal 8 2 7 2 8 2" xfId="12954"/>
    <cellStyle name="Normal 8 2 7 2 8 2 2" xfId="36749"/>
    <cellStyle name="Normal 8 2 7 2 8 3" xfId="20885"/>
    <cellStyle name="Normal 8 2 7 2 8 3 2" xfId="44679"/>
    <cellStyle name="Normal 8 2 7 2 8 4" xfId="28818"/>
    <cellStyle name="Normal 8 2 7 2 9" xfId="7002"/>
    <cellStyle name="Normal 8 2 7 2 9 2" xfId="14935"/>
    <cellStyle name="Normal 8 2 7 2 9 2 2" xfId="38730"/>
    <cellStyle name="Normal 8 2 7 2 9 3" xfId="22866"/>
    <cellStyle name="Normal 8 2 7 2 9 3 2" xfId="46660"/>
    <cellStyle name="Normal 8 2 7 2 9 4" xfId="30800"/>
    <cellStyle name="Normal 8 2 7 3" xfId="1023"/>
    <cellStyle name="Normal 8 2 7 3 10" xfId="9002"/>
    <cellStyle name="Normal 8 2 7 3 10 2" xfId="32797"/>
    <cellStyle name="Normal 8 2 7 3 11" xfId="16933"/>
    <cellStyle name="Normal 8 2 7 3 11 2" xfId="40727"/>
    <cellStyle name="Normal 8 2 7 3 12" xfId="24866"/>
    <cellStyle name="Normal 8 2 7 3 2" xfId="1024"/>
    <cellStyle name="Normal 8 2 7 3 2 10" xfId="16934"/>
    <cellStyle name="Normal 8 2 7 3 2 10 2" xfId="40728"/>
    <cellStyle name="Normal 8 2 7 3 2 11" xfId="24867"/>
    <cellStyle name="Normal 8 2 7 3 2 2" xfId="1025"/>
    <cellStyle name="Normal 8 2 7 3 2 2 2" xfId="3009"/>
    <cellStyle name="Normal 8 2 7 3 2 2 2 2" xfId="10985"/>
    <cellStyle name="Normal 8 2 7 3 2 2 2 2 2" xfId="34780"/>
    <cellStyle name="Normal 8 2 7 3 2 2 2 3" xfId="18916"/>
    <cellStyle name="Normal 8 2 7 3 2 2 2 3 2" xfId="42710"/>
    <cellStyle name="Normal 8 2 7 3 2 2 2 4" xfId="26849"/>
    <cellStyle name="Normal 8 2 7 3 2 2 3" xfId="4991"/>
    <cellStyle name="Normal 8 2 7 3 2 2 3 2" xfId="12966"/>
    <cellStyle name="Normal 8 2 7 3 2 2 3 2 2" xfId="36761"/>
    <cellStyle name="Normal 8 2 7 3 2 2 3 3" xfId="20897"/>
    <cellStyle name="Normal 8 2 7 3 2 2 3 3 2" xfId="44691"/>
    <cellStyle name="Normal 8 2 7 3 2 2 3 4" xfId="28830"/>
    <cellStyle name="Normal 8 2 7 3 2 2 4" xfId="7014"/>
    <cellStyle name="Normal 8 2 7 3 2 2 4 2" xfId="14947"/>
    <cellStyle name="Normal 8 2 7 3 2 2 4 2 2" xfId="38742"/>
    <cellStyle name="Normal 8 2 7 3 2 2 4 3" xfId="22878"/>
    <cellStyle name="Normal 8 2 7 3 2 2 4 3 2" xfId="46672"/>
    <cellStyle name="Normal 8 2 7 3 2 2 4 4" xfId="30812"/>
    <cellStyle name="Normal 8 2 7 3 2 2 5" xfId="9004"/>
    <cellStyle name="Normal 8 2 7 3 2 2 5 2" xfId="32799"/>
    <cellStyle name="Normal 8 2 7 3 2 2 6" xfId="16935"/>
    <cellStyle name="Normal 8 2 7 3 2 2 6 2" xfId="40729"/>
    <cellStyle name="Normal 8 2 7 3 2 2 7" xfId="24868"/>
    <cellStyle name="Normal 8 2 7 3 2 3" xfId="1026"/>
    <cellStyle name="Normal 8 2 7 3 2 3 2" xfId="3010"/>
    <cellStyle name="Normal 8 2 7 3 2 3 2 2" xfId="10986"/>
    <cellStyle name="Normal 8 2 7 3 2 3 2 2 2" xfId="34781"/>
    <cellStyle name="Normal 8 2 7 3 2 3 2 3" xfId="18917"/>
    <cellStyle name="Normal 8 2 7 3 2 3 2 3 2" xfId="42711"/>
    <cellStyle name="Normal 8 2 7 3 2 3 2 4" xfId="26850"/>
    <cellStyle name="Normal 8 2 7 3 2 3 3" xfId="4992"/>
    <cellStyle name="Normal 8 2 7 3 2 3 3 2" xfId="12967"/>
    <cellStyle name="Normal 8 2 7 3 2 3 3 2 2" xfId="36762"/>
    <cellStyle name="Normal 8 2 7 3 2 3 3 3" xfId="20898"/>
    <cellStyle name="Normal 8 2 7 3 2 3 3 3 2" xfId="44692"/>
    <cellStyle name="Normal 8 2 7 3 2 3 3 4" xfId="28831"/>
    <cellStyle name="Normal 8 2 7 3 2 3 4" xfId="7015"/>
    <cellStyle name="Normal 8 2 7 3 2 3 4 2" xfId="14948"/>
    <cellStyle name="Normal 8 2 7 3 2 3 4 2 2" xfId="38743"/>
    <cellStyle name="Normal 8 2 7 3 2 3 4 3" xfId="22879"/>
    <cellStyle name="Normal 8 2 7 3 2 3 4 3 2" xfId="46673"/>
    <cellStyle name="Normal 8 2 7 3 2 3 4 4" xfId="30813"/>
    <cellStyle name="Normal 8 2 7 3 2 3 5" xfId="9005"/>
    <cellStyle name="Normal 8 2 7 3 2 3 5 2" xfId="32800"/>
    <cellStyle name="Normal 8 2 7 3 2 3 6" xfId="16936"/>
    <cellStyle name="Normal 8 2 7 3 2 3 6 2" xfId="40730"/>
    <cellStyle name="Normal 8 2 7 3 2 3 7" xfId="24869"/>
    <cellStyle name="Normal 8 2 7 3 2 4" xfId="1027"/>
    <cellStyle name="Normal 8 2 7 3 2 4 2" xfId="3011"/>
    <cellStyle name="Normal 8 2 7 3 2 4 2 2" xfId="10987"/>
    <cellStyle name="Normal 8 2 7 3 2 4 2 2 2" xfId="34782"/>
    <cellStyle name="Normal 8 2 7 3 2 4 2 3" xfId="18918"/>
    <cellStyle name="Normal 8 2 7 3 2 4 2 3 2" xfId="42712"/>
    <cellStyle name="Normal 8 2 7 3 2 4 2 4" xfId="26851"/>
    <cellStyle name="Normal 8 2 7 3 2 4 3" xfId="4993"/>
    <cellStyle name="Normal 8 2 7 3 2 4 3 2" xfId="12968"/>
    <cellStyle name="Normal 8 2 7 3 2 4 3 2 2" xfId="36763"/>
    <cellStyle name="Normal 8 2 7 3 2 4 3 3" xfId="20899"/>
    <cellStyle name="Normal 8 2 7 3 2 4 3 3 2" xfId="44693"/>
    <cellStyle name="Normal 8 2 7 3 2 4 3 4" xfId="28832"/>
    <cellStyle name="Normal 8 2 7 3 2 4 4" xfId="7016"/>
    <cellStyle name="Normal 8 2 7 3 2 4 4 2" xfId="14949"/>
    <cellStyle name="Normal 8 2 7 3 2 4 4 2 2" xfId="38744"/>
    <cellStyle name="Normal 8 2 7 3 2 4 4 3" xfId="22880"/>
    <cellStyle name="Normal 8 2 7 3 2 4 4 3 2" xfId="46674"/>
    <cellStyle name="Normal 8 2 7 3 2 4 4 4" xfId="30814"/>
    <cellStyle name="Normal 8 2 7 3 2 4 5" xfId="9006"/>
    <cellStyle name="Normal 8 2 7 3 2 4 5 2" xfId="32801"/>
    <cellStyle name="Normal 8 2 7 3 2 4 6" xfId="16937"/>
    <cellStyle name="Normal 8 2 7 3 2 4 6 2" xfId="40731"/>
    <cellStyle name="Normal 8 2 7 3 2 4 7" xfId="24870"/>
    <cellStyle name="Normal 8 2 7 3 2 5" xfId="1028"/>
    <cellStyle name="Normal 8 2 7 3 2 5 2" xfId="3012"/>
    <cellStyle name="Normal 8 2 7 3 2 5 2 2" xfId="10988"/>
    <cellStyle name="Normal 8 2 7 3 2 5 2 2 2" xfId="34783"/>
    <cellStyle name="Normal 8 2 7 3 2 5 2 3" xfId="18919"/>
    <cellStyle name="Normal 8 2 7 3 2 5 2 3 2" xfId="42713"/>
    <cellStyle name="Normal 8 2 7 3 2 5 2 4" xfId="26852"/>
    <cellStyle name="Normal 8 2 7 3 2 5 3" xfId="4994"/>
    <cellStyle name="Normal 8 2 7 3 2 5 3 2" xfId="12969"/>
    <cellStyle name="Normal 8 2 7 3 2 5 3 2 2" xfId="36764"/>
    <cellStyle name="Normal 8 2 7 3 2 5 3 3" xfId="20900"/>
    <cellStyle name="Normal 8 2 7 3 2 5 3 3 2" xfId="44694"/>
    <cellStyle name="Normal 8 2 7 3 2 5 3 4" xfId="28833"/>
    <cellStyle name="Normal 8 2 7 3 2 5 4" xfId="7017"/>
    <cellStyle name="Normal 8 2 7 3 2 5 4 2" xfId="14950"/>
    <cellStyle name="Normal 8 2 7 3 2 5 4 2 2" xfId="38745"/>
    <cellStyle name="Normal 8 2 7 3 2 5 4 3" xfId="22881"/>
    <cellStyle name="Normal 8 2 7 3 2 5 4 3 2" xfId="46675"/>
    <cellStyle name="Normal 8 2 7 3 2 5 4 4" xfId="30815"/>
    <cellStyle name="Normal 8 2 7 3 2 5 5" xfId="9007"/>
    <cellStyle name="Normal 8 2 7 3 2 5 5 2" xfId="32802"/>
    <cellStyle name="Normal 8 2 7 3 2 5 6" xfId="16938"/>
    <cellStyle name="Normal 8 2 7 3 2 5 6 2" xfId="40732"/>
    <cellStyle name="Normal 8 2 7 3 2 5 7" xfId="24871"/>
    <cellStyle name="Normal 8 2 7 3 2 6" xfId="3008"/>
    <cellStyle name="Normal 8 2 7 3 2 6 2" xfId="10984"/>
    <cellStyle name="Normal 8 2 7 3 2 6 2 2" xfId="34779"/>
    <cellStyle name="Normal 8 2 7 3 2 6 3" xfId="18915"/>
    <cellStyle name="Normal 8 2 7 3 2 6 3 2" xfId="42709"/>
    <cellStyle name="Normal 8 2 7 3 2 6 4" xfId="26848"/>
    <cellStyle name="Normal 8 2 7 3 2 7" xfId="4990"/>
    <cellStyle name="Normal 8 2 7 3 2 7 2" xfId="12965"/>
    <cellStyle name="Normal 8 2 7 3 2 7 2 2" xfId="36760"/>
    <cellStyle name="Normal 8 2 7 3 2 7 3" xfId="20896"/>
    <cellStyle name="Normal 8 2 7 3 2 7 3 2" xfId="44690"/>
    <cellStyle name="Normal 8 2 7 3 2 7 4" xfId="28829"/>
    <cellStyle name="Normal 8 2 7 3 2 8" xfId="7013"/>
    <cellStyle name="Normal 8 2 7 3 2 8 2" xfId="14946"/>
    <cellStyle name="Normal 8 2 7 3 2 8 2 2" xfId="38741"/>
    <cellStyle name="Normal 8 2 7 3 2 8 3" xfId="22877"/>
    <cellStyle name="Normal 8 2 7 3 2 8 3 2" xfId="46671"/>
    <cellStyle name="Normal 8 2 7 3 2 8 4" xfId="30811"/>
    <cellStyle name="Normal 8 2 7 3 2 9" xfId="9003"/>
    <cellStyle name="Normal 8 2 7 3 2 9 2" xfId="32798"/>
    <cellStyle name="Normal 8 2 7 3 3" xfId="1029"/>
    <cellStyle name="Normal 8 2 7 3 3 2" xfId="3013"/>
    <cellStyle name="Normal 8 2 7 3 3 2 2" xfId="10989"/>
    <cellStyle name="Normal 8 2 7 3 3 2 2 2" xfId="34784"/>
    <cellStyle name="Normal 8 2 7 3 3 2 3" xfId="18920"/>
    <cellStyle name="Normal 8 2 7 3 3 2 3 2" xfId="42714"/>
    <cellStyle name="Normal 8 2 7 3 3 2 4" xfId="26853"/>
    <cellStyle name="Normal 8 2 7 3 3 3" xfId="4995"/>
    <cellStyle name="Normal 8 2 7 3 3 3 2" xfId="12970"/>
    <cellStyle name="Normal 8 2 7 3 3 3 2 2" xfId="36765"/>
    <cellStyle name="Normal 8 2 7 3 3 3 3" xfId="20901"/>
    <cellStyle name="Normal 8 2 7 3 3 3 3 2" xfId="44695"/>
    <cellStyle name="Normal 8 2 7 3 3 3 4" xfId="28834"/>
    <cellStyle name="Normal 8 2 7 3 3 4" xfId="7018"/>
    <cellStyle name="Normal 8 2 7 3 3 4 2" xfId="14951"/>
    <cellStyle name="Normal 8 2 7 3 3 4 2 2" xfId="38746"/>
    <cellStyle name="Normal 8 2 7 3 3 4 3" xfId="22882"/>
    <cellStyle name="Normal 8 2 7 3 3 4 3 2" xfId="46676"/>
    <cellStyle name="Normal 8 2 7 3 3 4 4" xfId="30816"/>
    <cellStyle name="Normal 8 2 7 3 3 5" xfId="9008"/>
    <cellStyle name="Normal 8 2 7 3 3 5 2" xfId="32803"/>
    <cellStyle name="Normal 8 2 7 3 3 6" xfId="16939"/>
    <cellStyle name="Normal 8 2 7 3 3 6 2" xfId="40733"/>
    <cellStyle name="Normal 8 2 7 3 3 7" xfId="24872"/>
    <cellStyle name="Normal 8 2 7 3 4" xfId="1030"/>
    <cellStyle name="Normal 8 2 7 3 4 2" xfId="3014"/>
    <cellStyle name="Normal 8 2 7 3 4 2 2" xfId="10990"/>
    <cellStyle name="Normal 8 2 7 3 4 2 2 2" xfId="34785"/>
    <cellStyle name="Normal 8 2 7 3 4 2 3" xfId="18921"/>
    <cellStyle name="Normal 8 2 7 3 4 2 3 2" xfId="42715"/>
    <cellStyle name="Normal 8 2 7 3 4 2 4" xfId="26854"/>
    <cellStyle name="Normal 8 2 7 3 4 3" xfId="4996"/>
    <cellStyle name="Normal 8 2 7 3 4 3 2" xfId="12971"/>
    <cellStyle name="Normal 8 2 7 3 4 3 2 2" xfId="36766"/>
    <cellStyle name="Normal 8 2 7 3 4 3 3" xfId="20902"/>
    <cellStyle name="Normal 8 2 7 3 4 3 3 2" xfId="44696"/>
    <cellStyle name="Normal 8 2 7 3 4 3 4" xfId="28835"/>
    <cellStyle name="Normal 8 2 7 3 4 4" xfId="7019"/>
    <cellStyle name="Normal 8 2 7 3 4 4 2" xfId="14952"/>
    <cellStyle name="Normal 8 2 7 3 4 4 2 2" xfId="38747"/>
    <cellStyle name="Normal 8 2 7 3 4 4 3" xfId="22883"/>
    <cellStyle name="Normal 8 2 7 3 4 4 3 2" xfId="46677"/>
    <cellStyle name="Normal 8 2 7 3 4 4 4" xfId="30817"/>
    <cellStyle name="Normal 8 2 7 3 4 5" xfId="9009"/>
    <cellStyle name="Normal 8 2 7 3 4 5 2" xfId="32804"/>
    <cellStyle name="Normal 8 2 7 3 4 6" xfId="16940"/>
    <cellStyle name="Normal 8 2 7 3 4 6 2" xfId="40734"/>
    <cellStyle name="Normal 8 2 7 3 4 7" xfId="24873"/>
    <cellStyle name="Normal 8 2 7 3 5" xfId="1031"/>
    <cellStyle name="Normal 8 2 7 3 5 2" xfId="3015"/>
    <cellStyle name="Normal 8 2 7 3 5 2 2" xfId="10991"/>
    <cellStyle name="Normal 8 2 7 3 5 2 2 2" xfId="34786"/>
    <cellStyle name="Normal 8 2 7 3 5 2 3" xfId="18922"/>
    <cellStyle name="Normal 8 2 7 3 5 2 3 2" xfId="42716"/>
    <cellStyle name="Normal 8 2 7 3 5 2 4" xfId="26855"/>
    <cellStyle name="Normal 8 2 7 3 5 3" xfId="4997"/>
    <cellStyle name="Normal 8 2 7 3 5 3 2" xfId="12972"/>
    <cellStyle name="Normal 8 2 7 3 5 3 2 2" xfId="36767"/>
    <cellStyle name="Normal 8 2 7 3 5 3 3" xfId="20903"/>
    <cellStyle name="Normal 8 2 7 3 5 3 3 2" xfId="44697"/>
    <cellStyle name="Normal 8 2 7 3 5 3 4" xfId="28836"/>
    <cellStyle name="Normal 8 2 7 3 5 4" xfId="7020"/>
    <cellStyle name="Normal 8 2 7 3 5 4 2" xfId="14953"/>
    <cellStyle name="Normal 8 2 7 3 5 4 2 2" xfId="38748"/>
    <cellStyle name="Normal 8 2 7 3 5 4 3" xfId="22884"/>
    <cellStyle name="Normal 8 2 7 3 5 4 3 2" xfId="46678"/>
    <cellStyle name="Normal 8 2 7 3 5 4 4" xfId="30818"/>
    <cellStyle name="Normal 8 2 7 3 5 5" xfId="9010"/>
    <cellStyle name="Normal 8 2 7 3 5 5 2" xfId="32805"/>
    <cellStyle name="Normal 8 2 7 3 5 6" xfId="16941"/>
    <cellStyle name="Normal 8 2 7 3 5 6 2" xfId="40735"/>
    <cellStyle name="Normal 8 2 7 3 5 7" xfId="24874"/>
    <cellStyle name="Normal 8 2 7 3 6" xfId="1032"/>
    <cellStyle name="Normal 8 2 7 3 6 2" xfId="3016"/>
    <cellStyle name="Normal 8 2 7 3 6 2 2" xfId="10992"/>
    <cellStyle name="Normal 8 2 7 3 6 2 2 2" xfId="34787"/>
    <cellStyle name="Normal 8 2 7 3 6 2 3" xfId="18923"/>
    <cellStyle name="Normal 8 2 7 3 6 2 3 2" xfId="42717"/>
    <cellStyle name="Normal 8 2 7 3 6 2 4" xfId="26856"/>
    <cellStyle name="Normal 8 2 7 3 6 3" xfId="4998"/>
    <cellStyle name="Normal 8 2 7 3 6 3 2" xfId="12973"/>
    <cellStyle name="Normal 8 2 7 3 6 3 2 2" xfId="36768"/>
    <cellStyle name="Normal 8 2 7 3 6 3 3" xfId="20904"/>
    <cellStyle name="Normal 8 2 7 3 6 3 3 2" xfId="44698"/>
    <cellStyle name="Normal 8 2 7 3 6 3 4" xfId="28837"/>
    <cellStyle name="Normal 8 2 7 3 6 4" xfId="7021"/>
    <cellStyle name="Normal 8 2 7 3 6 4 2" xfId="14954"/>
    <cellStyle name="Normal 8 2 7 3 6 4 2 2" xfId="38749"/>
    <cellStyle name="Normal 8 2 7 3 6 4 3" xfId="22885"/>
    <cellStyle name="Normal 8 2 7 3 6 4 3 2" xfId="46679"/>
    <cellStyle name="Normal 8 2 7 3 6 4 4" xfId="30819"/>
    <cellStyle name="Normal 8 2 7 3 6 5" xfId="9011"/>
    <cellStyle name="Normal 8 2 7 3 6 5 2" xfId="32806"/>
    <cellStyle name="Normal 8 2 7 3 6 6" xfId="16942"/>
    <cellStyle name="Normal 8 2 7 3 6 6 2" xfId="40736"/>
    <cellStyle name="Normal 8 2 7 3 6 7" xfId="24875"/>
    <cellStyle name="Normal 8 2 7 3 7" xfId="3007"/>
    <cellStyle name="Normal 8 2 7 3 7 2" xfId="10983"/>
    <cellStyle name="Normal 8 2 7 3 7 2 2" xfId="34778"/>
    <cellStyle name="Normal 8 2 7 3 7 3" xfId="18914"/>
    <cellStyle name="Normal 8 2 7 3 7 3 2" xfId="42708"/>
    <cellStyle name="Normal 8 2 7 3 7 4" xfId="26847"/>
    <cellStyle name="Normal 8 2 7 3 8" xfId="4989"/>
    <cellStyle name="Normal 8 2 7 3 8 2" xfId="12964"/>
    <cellStyle name="Normal 8 2 7 3 8 2 2" xfId="36759"/>
    <cellStyle name="Normal 8 2 7 3 8 3" xfId="20895"/>
    <cellStyle name="Normal 8 2 7 3 8 3 2" xfId="44689"/>
    <cellStyle name="Normal 8 2 7 3 8 4" xfId="28828"/>
    <cellStyle name="Normal 8 2 7 3 9" xfId="7012"/>
    <cellStyle name="Normal 8 2 7 3 9 2" xfId="14945"/>
    <cellStyle name="Normal 8 2 7 3 9 2 2" xfId="38740"/>
    <cellStyle name="Normal 8 2 7 3 9 3" xfId="22876"/>
    <cellStyle name="Normal 8 2 7 3 9 3 2" xfId="46670"/>
    <cellStyle name="Normal 8 2 7 3 9 4" xfId="30810"/>
    <cellStyle name="Normal 8 2 7 4" xfId="1033"/>
    <cellStyle name="Normal 8 2 7 4 10" xfId="16943"/>
    <cellStyle name="Normal 8 2 7 4 10 2" xfId="40737"/>
    <cellStyle name="Normal 8 2 7 4 11" xfId="24876"/>
    <cellStyle name="Normal 8 2 7 4 2" xfId="1034"/>
    <cellStyle name="Normal 8 2 7 4 2 2" xfId="3018"/>
    <cellStyle name="Normal 8 2 7 4 2 2 2" xfId="10994"/>
    <cellStyle name="Normal 8 2 7 4 2 2 2 2" xfId="34789"/>
    <cellStyle name="Normal 8 2 7 4 2 2 3" xfId="18925"/>
    <cellStyle name="Normal 8 2 7 4 2 2 3 2" xfId="42719"/>
    <cellStyle name="Normal 8 2 7 4 2 2 4" xfId="26858"/>
    <cellStyle name="Normal 8 2 7 4 2 3" xfId="5000"/>
    <cellStyle name="Normal 8 2 7 4 2 3 2" xfId="12975"/>
    <cellStyle name="Normal 8 2 7 4 2 3 2 2" xfId="36770"/>
    <cellStyle name="Normal 8 2 7 4 2 3 3" xfId="20906"/>
    <cellStyle name="Normal 8 2 7 4 2 3 3 2" xfId="44700"/>
    <cellStyle name="Normal 8 2 7 4 2 3 4" xfId="28839"/>
    <cellStyle name="Normal 8 2 7 4 2 4" xfId="7023"/>
    <cellStyle name="Normal 8 2 7 4 2 4 2" xfId="14956"/>
    <cellStyle name="Normal 8 2 7 4 2 4 2 2" xfId="38751"/>
    <cellStyle name="Normal 8 2 7 4 2 4 3" xfId="22887"/>
    <cellStyle name="Normal 8 2 7 4 2 4 3 2" xfId="46681"/>
    <cellStyle name="Normal 8 2 7 4 2 4 4" xfId="30821"/>
    <cellStyle name="Normal 8 2 7 4 2 5" xfId="9013"/>
    <cellStyle name="Normal 8 2 7 4 2 5 2" xfId="32808"/>
    <cellStyle name="Normal 8 2 7 4 2 6" xfId="16944"/>
    <cellStyle name="Normal 8 2 7 4 2 6 2" xfId="40738"/>
    <cellStyle name="Normal 8 2 7 4 2 7" xfId="24877"/>
    <cellStyle name="Normal 8 2 7 4 3" xfId="1035"/>
    <cellStyle name="Normal 8 2 7 4 3 2" xfId="3019"/>
    <cellStyle name="Normal 8 2 7 4 3 2 2" xfId="10995"/>
    <cellStyle name="Normal 8 2 7 4 3 2 2 2" xfId="34790"/>
    <cellStyle name="Normal 8 2 7 4 3 2 3" xfId="18926"/>
    <cellStyle name="Normal 8 2 7 4 3 2 3 2" xfId="42720"/>
    <cellStyle name="Normal 8 2 7 4 3 2 4" xfId="26859"/>
    <cellStyle name="Normal 8 2 7 4 3 3" xfId="5001"/>
    <cellStyle name="Normal 8 2 7 4 3 3 2" xfId="12976"/>
    <cellStyle name="Normal 8 2 7 4 3 3 2 2" xfId="36771"/>
    <cellStyle name="Normal 8 2 7 4 3 3 3" xfId="20907"/>
    <cellStyle name="Normal 8 2 7 4 3 3 3 2" xfId="44701"/>
    <cellStyle name="Normal 8 2 7 4 3 3 4" xfId="28840"/>
    <cellStyle name="Normal 8 2 7 4 3 4" xfId="7024"/>
    <cellStyle name="Normal 8 2 7 4 3 4 2" xfId="14957"/>
    <cellStyle name="Normal 8 2 7 4 3 4 2 2" xfId="38752"/>
    <cellStyle name="Normal 8 2 7 4 3 4 3" xfId="22888"/>
    <cellStyle name="Normal 8 2 7 4 3 4 3 2" xfId="46682"/>
    <cellStyle name="Normal 8 2 7 4 3 4 4" xfId="30822"/>
    <cellStyle name="Normal 8 2 7 4 3 5" xfId="9014"/>
    <cellStyle name="Normal 8 2 7 4 3 5 2" xfId="32809"/>
    <cellStyle name="Normal 8 2 7 4 3 6" xfId="16945"/>
    <cellStyle name="Normal 8 2 7 4 3 6 2" xfId="40739"/>
    <cellStyle name="Normal 8 2 7 4 3 7" xfId="24878"/>
    <cellStyle name="Normal 8 2 7 4 4" xfId="1036"/>
    <cellStyle name="Normal 8 2 7 4 4 2" xfId="3020"/>
    <cellStyle name="Normal 8 2 7 4 4 2 2" xfId="10996"/>
    <cellStyle name="Normal 8 2 7 4 4 2 2 2" xfId="34791"/>
    <cellStyle name="Normal 8 2 7 4 4 2 3" xfId="18927"/>
    <cellStyle name="Normal 8 2 7 4 4 2 3 2" xfId="42721"/>
    <cellStyle name="Normal 8 2 7 4 4 2 4" xfId="26860"/>
    <cellStyle name="Normal 8 2 7 4 4 3" xfId="5002"/>
    <cellStyle name="Normal 8 2 7 4 4 3 2" xfId="12977"/>
    <cellStyle name="Normal 8 2 7 4 4 3 2 2" xfId="36772"/>
    <cellStyle name="Normal 8 2 7 4 4 3 3" xfId="20908"/>
    <cellStyle name="Normal 8 2 7 4 4 3 3 2" xfId="44702"/>
    <cellStyle name="Normal 8 2 7 4 4 3 4" xfId="28841"/>
    <cellStyle name="Normal 8 2 7 4 4 4" xfId="7025"/>
    <cellStyle name="Normal 8 2 7 4 4 4 2" xfId="14958"/>
    <cellStyle name="Normal 8 2 7 4 4 4 2 2" xfId="38753"/>
    <cellStyle name="Normal 8 2 7 4 4 4 3" xfId="22889"/>
    <cellStyle name="Normal 8 2 7 4 4 4 3 2" xfId="46683"/>
    <cellStyle name="Normal 8 2 7 4 4 4 4" xfId="30823"/>
    <cellStyle name="Normal 8 2 7 4 4 5" xfId="9015"/>
    <cellStyle name="Normal 8 2 7 4 4 5 2" xfId="32810"/>
    <cellStyle name="Normal 8 2 7 4 4 6" xfId="16946"/>
    <cellStyle name="Normal 8 2 7 4 4 6 2" xfId="40740"/>
    <cellStyle name="Normal 8 2 7 4 4 7" xfId="24879"/>
    <cellStyle name="Normal 8 2 7 4 5" xfId="1037"/>
    <cellStyle name="Normal 8 2 7 4 5 2" xfId="3021"/>
    <cellStyle name="Normal 8 2 7 4 5 2 2" xfId="10997"/>
    <cellStyle name="Normal 8 2 7 4 5 2 2 2" xfId="34792"/>
    <cellStyle name="Normal 8 2 7 4 5 2 3" xfId="18928"/>
    <cellStyle name="Normal 8 2 7 4 5 2 3 2" xfId="42722"/>
    <cellStyle name="Normal 8 2 7 4 5 2 4" xfId="26861"/>
    <cellStyle name="Normal 8 2 7 4 5 3" xfId="5003"/>
    <cellStyle name="Normal 8 2 7 4 5 3 2" xfId="12978"/>
    <cellStyle name="Normal 8 2 7 4 5 3 2 2" xfId="36773"/>
    <cellStyle name="Normal 8 2 7 4 5 3 3" xfId="20909"/>
    <cellStyle name="Normal 8 2 7 4 5 3 3 2" xfId="44703"/>
    <cellStyle name="Normal 8 2 7 4 5 3 4" xfId="28842"/>
    <cellStyle name="Normal 8 2 7 4 5 4" xfId="7026"/>
    <cellStyle name="Normal 8 2 7 4 5 4 2" xfId="14959"/>
    <cellStyle name="Normal 8 2 7 4 5 4 2 2" xfId="38754"/>
    <cellStyle name="Normal 8 2 7 4 5 4 3" xfId="22890"/>
    <cellStyle name="Normal 8 2 7 4 5 4 3 2" xfId="46684"/>
    <cellStyle name="Normal 8 2 7 4 5 4 4" xfId="30824"/>
    <cellStyle name="Normal 8 2 7 4 5 5" xfId="9016"/>
    <cellStyle name="Normal 8 2 7 4 5 5 2" xfId="32811"/>
    <cellStyle name="Normal 8 2 7 4 5 6" xfId="16947"/>
    <cellStyle name="Normal 8 2 7 4 5 6 2" xfId="40741"/>
    <cellStyle name="Normal 8 2 7 4 5 7" xfId="24880"/>
    <cellStyle name="Normal 8 2 7 4 6" xfId="3017"/>
    <cellStyle name="Normal 8 2 7 4 6 2" xfId="10993"/>
    <cellStyle name="Normal 8 2 7 4 6 2 2" xfId="34788"/>
    <cellStyle name="Normal 8 2 7 4 6 3" xfId="18924"/>
    <cellStyle name="Normal 8 2 7 4 6 3 2" xfId="42718"/>
    <cellStyle name="Normal 8 2 7 4 6 4" xfId="26857"/>
    <cellStyle name="Normal 8 2 7 4 7" xfId="4999"/>
    <cellStyle name="Normal 8 2 7 4 7 2" xfId="12974"/>
    <cellStyle name="Normal 8 2 7 4 7 2 2" xfId="36769"/>
    <cellStyle name="Normal 8 2 7 4 7 3" xfId="20905"/>
    <cellStyle name="Normal 8 2 7 4 7 3 2" xfId="44699"/>
    <cellStyle name="Normal 8 2 7 4 7 4" xfId="28838"/>
    <cellStyle name="Normal 8 2 7 4 8" xfId="7022"/>
    <cellStyle name="Normal 8 2 7 4 8 2" xfId="14955"/>
    <cellStyle name="Normal 8 2 7 4 8 2 2" xfId="38750"/>
    <cellStyle name="Normal 8 2 7 4 8 3" xfId="22886"/>
    <cellStyle name="Normal 8 2 7 4 8 3 2" xfId="46680"/>
    <cellStyle name="Normal 8 2 7 4 8 4" xfId="30820"/>
    <cellStyle name="Normal 8 2 7 4 9" xfId="9012"/>
    <cellStyle name="Normal 8 2 7 4 9 2" xfId="32807"/>
    <cellStyle name="Normal 8 2 7 5" xfId="1038"/>
    <cellStyle name="Normal 8 2 7 5 2" xfId="3022"/>
    <cellStyle name="Normal 8 2 7 5 2 2" xfId="10998"/>
    <cellStyle name="Normal 8 2 7 5 2 2 2" xfId="34793"/>
    <cellStyle name="Normal 8 2 7 5 2 3" xfId="18929"/>
    <cellStyle name="Normal 8 2 7 5 2 3 2" xfId="42723"/>
    <cellStyle name="Normal 8 2 7 5 2 4" xfId="26862"/>
    <cellStyle name="Normal 8 2 7 5 3" xfId="5004"/>
    <cellStyle name="Normal 8 2 7 5 3 2" xfId="12979"/>
    <cellStyle name="Normal 8 2 7 5 3 2 2" xfId="36774"/>
    <cellStyle name="Normal 8 2 7 5 3 3" xfId="20910"/>
    <cellStyle name="Normal 8 2 7 5 3 3 2" xfId="44704"/>
    <cellStyle name="Normal 8 2 7 5 3 4" xfId="28843"/>
    <cellStyle name="Normal 8 2 7 5 4" xfId="7027"/>
    <cellStyle name="Normal 8 2 7 5 4 2" xfId="14960"/>
    <cellStyle name="Normal 8 2 7 5 4 2 2" xfId="38755"/>
    <cellStyle name="Normal 8 2 7 5 4 3" xfId="22891"/>
    <cellStyle name="Normal 8 2 7 5 4 3 2" xfId="46685"/>
    <cellStyle name="Normal 8 2 7 5 4 4" xfId="30825"/>
    <cellStyle name="Normal 8 2 7 5 5" xfId="9017"/>
    <cellStyle name="Normal 8 2 7 5 5 2" xfId="32812"/>
    <cellStyle name="Normal 8 2 7 5 6" xfId="16948"/>
    <cellStyle name="Normal 8 2 7 5 6 2" xfId="40742"/>
    <cellStyle name="Normal 8 2 7 5 7" xfId="24881"/>
    <cellStyle name="Normal 8 2 7 6" xfId="1039"/>
    <cellStyle name="Normal 8 2 7 6 2" xfId="3023"/>
    <cellStyle name="Normal 8 2 7 6 2 2" xfId="10999"/>
    <cellStyle name="Normal 8 2 7 6 2 2 2" xfId="34794"/>
    <cellStyle name="Normal 8 2 7 6 2 3" xfId="18930"/>
    <cellStyle name="Normal 8 2 7 6 2 3 2" xfId="42724"/>
    <cellStyle name="Normal 8 2 7 6 2 4" xfId="26863"/>
    <cellStyle name="Normal 8 2 7 6 3" xfId="5005"/>
    <cellStyle name="Normal 8 2 7 6 3 2" xfId="12980"/>
    <cellStyle name="Normal 8 2 7 6 3 2 2" xfId="36775"/>
    <cellStyle name="Normal 8 2 7 6 3 3" xfId="20911"/>
    <cellStyle name="Normal 8 2 7 6 3 3 2" xfId="44705"/>
    <cellStyle name="Normal 8 2 7 6 3 4" xfId="28844"/>
    <cellStyle name="Normal 8 2 7 6 4" xfId="7028"/>
    <cellStyle name="Normal 8 2 7 6 4 2" xfId="14961"/>
    <cellStyle name="Normal 8 2 7 6 4 2 2" xfId="38756"/>
    <cellStyle name="Normal 8 2 7 6 4 3" xfId="22892"/>
    <cellStyle name="Normal 8 2 7 6 4 3 2" xfId="46686"/>
    <cellStyle name="Normal 8 2 7 6 4 4" xfId="30826"/>
    <cellStyle name="Normal 8 2 7 6 5" xfId="9018"/>
    <cellStyle name="Normal 8 2 7 6 5 2" xfId="32813"/>
    <cellStyle name="Normal 8 2 7 6 6" xfId="16949"/>
    <cellStyle name="Normal 8 2 7 6 6 2" xfId="40743"/>
    <cellStyle name="Normal 8 2 7 6 7" xfId="24882"/>
    <cellStyle name="Normal 8 2 7 7" xfId="1040"/>
    <cellStyle name="Normal 8 2 7 7 2" xfId="3024"/>
    <cellStyle name="Normal 8 2 7 7 2 2" xfId="11000"/>
    <cellStyle name="Normal 8 2 7 7 2 2 2" xfId="34795"/>
    <cellStyle name="Normal 8 2 7 7 2 3" xfId="18931"/>
    <cellStyle name="Normal 8 2 7 7 2 3 2" xfId="42725"/>
    <cellStyle name="Normal 8 2 7 7 2 4" xfId="26864"/>
    <cellStyle name="Normal 8 2 7 7 3" xfId="5006"/>
    <cellStyle name="Normal 8 2 7 7 3 2" xfId="12981"/>
    <cellStyle name="Normal 8 2 7 7 3 2 2" xfId="36776"/>
    <cellStyle name="Normal 8 2 7 7 3 3" xfId="20912"/>
    <cellStyle name="Normal 8 2 7 7 3 3 2" xfId="44706"/>
    <cellStyle name="Normal 8 2 7 7 3 4" xfId="28845"/>
    <cellStyle name="Normal 8 2 7 7 4" xfId="7029"/>
    <cellStyle name="Normal 8 2 7 7 4 2" xfId="14962"/>
    <cellStyle name="Normal 8 2 7 7 4 2 2" xfId="38757"/>
    <cellStyle name="Normal 8 2 7 7 4 3" xfId="22893"/>
    <cellStyle name="Normal 8 2 7 7 4 3 2" xfId="46687"/>
    <cellStyle name="Normal 8 2 7 7 4 4" xfId="30827"/>
    <cellStyle name="Normal 8 2 7 7 5" xfId="9019"/>
    <cellStyle name="Normal 8 2 7 7 5 2" xfId="32814"/>
    <cellStyle name="Normal 8 2 7 7 6" xfId="16950"/>
    <cellStyle name="Normal 8 2 7 7 6 2" xfId="40744"/>
    <cellStyle name="Normal 8 2 7 7 7" xfId="24883"/>
    <cellStyle name="Normal 8 2 7 8" xfId="1041"/>
    <cellStyle name="Normal 8 2 7 8 2" xfId="3025"/>
    <cellStyle name="Normal 8 2 7 8 2 2" xfId="11001"/>
    <cellStyle name="Normal 8 2 7 8 2 2 2" xfId="34796"/>
    <cellStyle name="Normal 8 2 7 8 2 3" xfId="18932"/>
    <cellStyle name="Normal 8 2 7 8 2 3 2" xfId="42726"/>
    <cellStyle name="Normal 8 2 7 8 2 4" xfId="26865"/>
    <cellStyle name="Normal 8 2 7 8 3" xfId="5007"/>
    <cellStyle name="Normal 8 2 7 8 3 2" xfId="12982"/>
    <cellStyle name="Normal 8 2 7 8 3 2 2" xfId="36777"/>
    <cellStyle name="Normal 8 2 7 8 3 3" xfId="20913"/>
    <cellStyle name="Normal 8 2 7 8 3 3 2" xfId="44707"/>
    <cellStyle name="Normal 8 2 7 8 3 4" xfId="28846"/>
    <cellStyle name="Normal 8 2 7 8 4" xfId="7030"/>
    <cellStyle name="Normal 8 2 7 8 4 2" xfId="14963"/>
    <cellStyle name="Normal 8 2 7 8 4 2 2" xfId="38758"/>
    <cellStyle name="Normal 8 2 7 8 4 3" xfId="22894"/>
    <cellStyle name="Normal 8 2 7 8 4 3 2" xfId="46688"/>
    <cellStyle name="Normal 8 2 7 8 4 4" xfId="30828"/>
    <cellStyle name="Normal 8 2 7 8 5" xfId="9020"/>
    <cellStyle name="Normal 8 2 7 8 5 2" xfId="32815"/>
    <cellStyle name="Normal 8 2 7 8 6" xfId="16951"/>
    <cellStyle name="Normal 8 2 7 8 6 2" xfId="40745"/>
    <cellStyle name="Normal 8 2 7 8 7" xfId="24884"/>
    <cellStyle name="Normal 8 2 7 9" xfId="2996"/>
    <cellStyle name="Normal 8 2 7 9 2" xfId="10972"/>
    <cellStyle name="Normal 8 2 7 9 2 2" xfId="34767"/>
    <cellStyle name="Normal 8 2 7 9 3" xfId="18903"/>
    <cellStyle name="Normal 8 2 7 9 3 2" xfId="42697"/>
    <cellStyle name="Normal 8 2 7 9 4" xfId="26836"/>
    <cellStyle name="Normal 8 2 8" xfId="1042"/>
    <cellStyle name="Normal 8 2 8 10" xfId="9021"/>
    <cellStyle name="Normal 8 2 8 10 2" xfId="32816"/>
    <cellStyle name="Normal 8 2 8 11" xfId="16952"/>
    <cellStyle name="Normal 8 2 8 11 2" xfId="40746"/>
    <cellStyle name="Normal 8 2 8 12" xfId="24885"/>
    <cellStyle name="Normal 8 2 8 2" xfId="1043"/>
    <cellStyle name="Normal 8 2 8 2 10" xfId="16953"/>
    <cellStyle name="Normal 8 2 8 2 10 2" xfId="40747"/>
    <cellStyle name="Normal 8 2 8 2 11" xfId="24886"/>
    <cellStyle name="Normal 8 2 8 2 2" xfId="1044"/>
    <cellStyle name="Normal 8 2 8 2 2 2" xfId="3028"/>
    <cellStyle name="Normal 8 2 8 2 2 2 2" xfId="11004"/>
    <cellStyle name="Normal 8 2 8 2 2 2 2 2" xfId="34799"/>
    <cellStyle name="Normal 8 2 8 2 2 2 3" xfId="18935"/>
    <cellStyle name="Normal 8 2 8 2 2 2 3 2" xfId="42729"/>
    <cellStyle name="Normal 8 2 8 2 2 2 4" xfId="26868"/>
    <cellStyle name="Normal 8 2 8 2 2 3" xfId="5010"/>
    <cellStyle name="Normal 8 2 8 2 2 3 2" xfId="12985"/>
    <cellStyle name="Normal 8 2 8 2 2 3 2 2" xfId="36780"/>
    <cellStyle name="Normal 8 2 8 2 2 3 3" xfId="20916"/>
    <cellStyle name="Normal 8 2 8 2 2 3 3 2" xfId="44710"/>
    <cellStyle name="Normal 8 2 8 2 2 3 4" xfId="28849"/>
    <cellStyle name="Normal 8 2 8 2 2 4" xfId="7033"/>
    <cellStyle name="Normal 8 2 8 2 2 4 2" xfId="14966"/>
    <cellStyle name="Normal 8 2 8 2 2 4 2 2" xfId="38761"/>
    <cellStyle name="Normal 8 2 8 2 2 4 3" xfId="22897"/>
    <cellStyle name="Normal 8 2 8 2 2 4 3 2" xfId="46691"/>
    <cellStyle name="Normal 8 2 8 2 2 4 4" xfId="30831"/>
    <cellStyle name="Normal 8 2 8 2 2 5" xfId="9023"/>
    <cellStyle name="Normal 8 2 8 2 2 5 2" xfId="32818"/>
    <cellStyle name="Normal 8 2 8 2 2 6" xfId="16954"/>
    <cellStyle name="Normal 8 2 8 2 2 6 2" xfId="40748"/>
    <cellStyle name="Normal 8 2 8 2 2 7" xfId="24887"/>
    <cellStyle name="Normal 8 2 8 2 3" xfId="1045"/>
    <cellStyle name="Normal 8 2 8 2 3 2" xfId="3029"/>
    <cellStyle name="Normal 8 2 8 2 3 2 2" xfId="11005"/>
    <cellStyle name="Normal 8 2 8 2 3 2 2 2" xfId="34800"/>
    <cellStyle name="Normal 8 2 8 2 3 2 3" xfId="18936"/>
    <cellStyle name="Normal 8 2 8 2 3 2 3 2" xfId="42730"/>
    <cellStyle name="Normal 8 2 8 2 3 2 4" xfId="26869"/>
    <cellStyle name="Normal 8 2 8 2 3 3" xfId="5011"/>
    <cellStyle name="Normal 8 2 8 2 3 3 2" xfId="12986"/>
    <cellStyle name="Normal 8 2 8 2 3 3 2 2" xfId="36781"/>
    <cellStyle name="Normal 8 2 8 2 3 3 3" xfId="20917"/>
    <cellStyle name="Normal 8 2 8 2 3 3 3 2" xfId="44711"/>
    <cellStyle name="Normal 8 2 8 2 3 3 4" xfId="28850"/>
    <cellStyle name="Normal 8 2 8 2 3 4" xfId="7034"/>
    <cellStyle name="Normal 8 2 8 2 3 4 2" xfId="14967"/>
    <cellStyle name="Normal 8 2 8 2 3 4 2 2" xfId="38762"/>
    <cellStyle name="Normal 8 2 8 2 3 4 3" xfId="22898"/>
    <cellStyle name="Normal 8 2 8 2 3 4 3 2" xfId="46692"/>
    <cellStyle name="Normal 8 2 8 2 3 4 4" xfId="30832"/>
    <cellStyle name="Normal 8 2 8 2 3 5" xfId="9024"/>
    <cellStyle name="Normal 8 2 8 2 3 5 2" xfId="32819"/>
    <cellStyle name="Normal 8 2 8 2 3 6" xfId="16955"/>
    <cellStyle name="Normal 8 2 8 2 3 6 2" xfId="40749"/>
    <cellStyle name="Normal 8 2 8 2 3 7" xfId="24888"/>
    <cellStyle name="Normal 8 2 8 2 4" xfId="1046"/>
    <cellStyle name="Normal 8 2 8 2 4 2" xfId="3030"/>
    <cellStyle name="Normal 8 2 8 2 4 2 2" xfId="11006"/>
    <cellStyle name="Normal 8 2 8 2 4 2 2 2" xfId="34801"/>
    <cellStyle name="Normal 8 2 8 2 4 2 3" xfId="18937"/>
    <cellStyle name="Normal 8 2 8 2 4 2 3 2" xfId="42731"/>
    <cellStyle name="Normal 8 2 8 2 4 2 4" xfId="26870"/>
    <cellStyle name="Normal 8 2 8 2 4 3" xfId="5012"/>
    <cellStyle name="Normal 8 2 8 2 4 3 2" xfId="12987"/>
    <cellStyle name="Normal 8 2 8 2 4 3 2 2" xfId="36782"/>
    <cellStyle name="Normal 8 2 8 2 4 3 3" xfId="20918"/>
    <cellStyle name="Normal 8 2 8 2 4 3 3 2" xfId="44712"/>
    <cellStyle name="Normal 8 2 8 2 4 3 4" xfId="28851"/>
    <cellStyle name="Normal 8 2 8 2 4 4" xfId="7035"/>
    <cellStyle name="Normal 8 2 8 2 4 4 2" xfId="14968"/>
    <cellStyle name="Normal 8 2 8 2 4 4 2 2" xfId="38763"/>
    <cellStyle name="Normal 8 2 8 2 4 4 3" xfId="22899"/>
    <cellStyle name="Normal 8 2 8 2 4 4 3 2" xfId="46693"/>
    <cellStyle name="Normal 8 2 8 2 4 4 4" xfId="30833"/>
    <cellStyle name="Normal 8 2 8 2 4 5" xfId="9025"/>
    <cellStyle name="Normal 8 2 8 2 4 5 2" xfId="32820"/>
    <cellStyle name="Normal 8 2 8 2 4 6" xfId="16956"/>
    <cellStyle name="Normal 8 2 8 2 4 6 2" xfId="40750"/>
    <cellStyle name="Normal 8 2 8 2 4 7" xfId="24889"/>
    <cellStyle name="Normal 8 2 8 2 5" xfId="1047"/>
    <cellStyle name="Normal 8 2 8 2 5 2" xfId="3031"/>
    <cellStyle name="Normal 8 2 8 2 5 2 2" xfId="11007"/>
    <cellStyle name="Normal 8 2 8 2 5 2 2 2" xfId="34802"/>
    <cellStyle name="Normal 8 2 8 2 5 2 3" xfId="18938"/>
    <cellStyle name="Normal 8 2 8 2 5 2 3 2" xfId="42732"/>
    <cellStyle name="Normal 8 2 8 2 5 2 4" xfId="26871"/>
    <cellStyle name="Normal 8 2 8 2 5 3" xfId="5013"/>
    <cellStyle name="Normal 8 2 8 2 5 3 2" xfId="12988"/>
    <cellStyle name="Normal 8 2 8 2 5 3 2 2" xfId="36783"/>
    <cellStyle name="Normal 8 2 8 2 5 3 3" xfId="20919"/>
    <cellStyle name="Normal 8 2 8 2 5 3 3 2" xfId="44713"/>
    <cellStyle name="Normal 8 2 8 2 5 3 4" xfId="28852"/>
    <cellStyle name="Normal 8 2 8 2 5 4" xfId="7036"/>
    <cellStyle name="Normal 8 2 8 2 5 4 2" xfId="14969"/>
    <cellStyle name="Normal 8 2 8 2 5 4 2 2" xfId="38764"/>
    <cellStyle name="Normal 8 2 8 2 5 4 3" xfId="22900"/>
    <cellStyle name="Normal 8 2 8 2 5 4 3 2" xfId="46694"/>
    <cellStyle name="Normal 8 2 8 2 5 4 4" xfId="30834"/>
    <cellStyle name="Normal 8 2 8 2 5 5" xfId="9026"/>
    <cellStyle name="Normal 8 2 8 2 5 5 2" xfId="32821"/>
    <cellStyle name="Normal 8 2 8 2 5 6" xfId="16957"/>
    <cellStyle name="Normal 8 2 8 2 5 6 2" xfId="40751"/>
    <cellStyle name="Normal 8 2 8 2 5 7" xfId="24890"/>
    <cellStyle name="Normal 8 2 8 2 6" xfId="3027"/>
    <cellStyle name="Normal 8 2 8 2 6 2" xfId="11003"/>
    <cellStyle name="Normal 8 2 8 2 6 2 2" xfId="34798"/>
    <cellStyle name="Normal 8 2 8 2 6 3" xfId="18934"/>
    <cellStyle name="Normal 8 2 8 2 6 3 2" xfId="42728"/>
    <cellStyle name="Normal 8 2 8 2 6 4" xfId="26867"/>
    <cellStyle name="Normal 8 2 8 2 7" xfId="5009"/>
    <cellStyle name="Normal 8 2 8 2 7 2" xfId="12984"/>
    <cellStyle name="Normal 8 2 8 2 7 2 2" xfId="36779"/>
    <cellStyle name="Normal 8 2 8 2 7 3" xfId="20915"/>
    <cellStyle name="Normal 8 2 8 2 7 3 2" xfId="44709"/>
    <cellStyle name="Normal 8 2 8 2 7 4" xfId="28848"/>
    <cellStyle name="Normal 8 2 8 2 8" xfId="7032"/>
    <cellStyle name="Normal 8 2 8 2 8 2" xfId="14965"/>
    <cellStyle name="Normal 8 2 8 2 8 2 2" xfId="38760"/>
    <cellStyle name="Normal 8 2 8 2 8 3" xfId="22896"/>
    <cellStyle name="Normal 8 2 8 2 8 3 2" xfId="46690"/>
    <cellStyle name="Normal 8 2 8 2 8 4" xfId="30830"/>
    <cellStyle name="Normal 8 2 8 2 9" xfId="9022"/>
    <cellStyle name="Normal 8 2 8 2 9 2" xfId="32817"/>
    <cellStyle name="Normal 8 2 8 3" xfId="1048"/>
    <cellStyle name="Normal 8 2 8 3 2" xfId="3032"/>
    <cellStyle name="Normal 8 2 8 3 2 2" xfId="11008"/>
    <cellStyle name="Normal 8 2 8 3 2 2 2" xfId="34803"/>
    <cellStyle name="Normal 8 2 8 3 2 3" xfId="18939"/>
    <cellStyle name="Normal 8 2 8 3 2 3 2" xfId="42733"/>
    <cellStyle name="Normal 8 2 8 3 2 4" xfId="26872"/>
    <cellStyle name="Normal 8 2 8 3 3" xfId="5014"/>
    <cellStyle name="Normal 8 2 8 3 3 2" xfId="12989"/>
    <cellStyle name="Normal 8 2 8 3 3 2 2" xfId="36784"/>
    <cellStyle name="Normal 8 2 8 3 3 3" xfId="20920"/>
    <cellStyle name="Normal 8 2 8 3 3 3 2" xfId="44714"/>
    <cellStyle name="Normal 8 2 8 3 3 4" xfId="28853"/>
    <cellStyle name="Normal 8 2 8 3 4" xfId="7037"/>
    <cellStyle name="Normal 8 2 8 3 4 2" xfId="14970"/>
    <cellStyle name="Normal 8 2 8 3 4 2 2" xfId="38765"/>
    <cellStyle name="Normal 8 2 8 3 4 3" xfId="22901"/>
    <cellStyle name="Normal 8 2 8 3 4 3 2" xfId="46695"/>
    <cellStyle name="Normal 8 2 8 3 4 4" xfId="30835"/>
    <cellStyle name="Normal 8 2 8 3 5" xfId="9027"/>
    <cellStyle name="Normal 8 2 8 3 5 2" xfId="32822"/>
    <cellStyle name="Normal 8 2 8 3 6" xfId="16958"/>
    <cellStyle name="Normal 8 2 8 3 6 2" xfId="40752"/>
    <cellStyle name="Normal 8 2 8 3 7" xfId="24891"/>
    <cellStyle name="Normal 8 2 8 4" xfId="1049"/>
    <cellStyle name="Normal 8 2 8 4 2" xfId="3033"/>
    <cellStyle name="Normal 8 2 8 4 2 2" xfId="11009"/>
    <cellStyle name="Normal 8 2 8 4 2 2 2" xfId="34804"/>
    <cellStyle name="Normal 8 2 8 4 2 3" xfId="18940"/>
    <cellStyle name="Normal 8 2 8 4 2 3 2" xfId="42734"/>
    <cellStyle name="Normal 8 2 8 4 2 4" xfId="26873"/>
    <cellStyle name="Normal 8 2 8 4 3" xfId="5015"/>
    <cellStyle name="Normal 8 2 8 4 3 2" xfId="12990"/>
    <cellStyle name="Normal 8 2 8 4 3 2 2" xfId="36785"/>
    <cellStyle name="Normal 8 2 8 4 3 3" xfId="20921"/>
    <cellStyle name="Normal 8 2 8 4 3 3 2" xfId="44715"/>
    <cellStyle name="Normal 8 2 8 4 3 4" xfId="28854"/>
    <cellStyle name="Normal 8 2 8 4 4" xfId="7038"/>
    <cellStyle name="Normal 8 2 8 4 4 2" xfId="14971"/>
    <cellStyle name="Normal 8 2 8 4 4 2 2" xfId="38766"/>
    <cellStyle name="Normal 8 2 8 4 4 3" xfId="22902"/>
    <cellStyle name="Normal 8 2 8 4 4 3 2" xfId="46696"/>
    <cellStyle name="Normal 8 2 8 4 4 4" xfId="30836"/>
    <cellStyle name="Normal 8 2 8 4 5" xfId="9028"/>
    <cellStyle name="Normal 8 2 8 4 5 2" xfId="32823"/>
    <cellStyle name="Normal 8 2 8 4 6" xfId="16959"/>
    <cellStyle name="Normal 8 2 8 4 6 2" xfId="40753"/>
    <cellStyle name="Normal 8 2 8 4 7" xfId="24892"/>
    <cellStyle name="Normal 8 2 8 5" xfId="1050"/>
    <cellStyle name="Normal 8 2 8 5 2" xfId="3034"/>
    <cellStyle name="Normal 8 2 8 5 2 2" xfId="11010"/>
    <cellStyle name="Normal 8 2 8 5 2 2 2" xfId="34805"/>
    <cellStyle name="Normal 8 2 8 5 2 3" xfId="18941"/>
    <cellStyle name="Normal 8 2 8 5 2 3 2" xfId="42735"/>
    <cellStyle name="Normal 8 2 8 5 2 4" xfId="26874"/>
    <cellStyle name="Normal 8 2 8 5 3" xfId="5016"/>
    <cellStyle name="Normal 8 2 8 5 3 2" xfId="12991"/>
    <cellStyle name="Normal 8 2 8 5 3 2 2" xfId="36786"/>
    <cellStyle name="Normal 8 2 8 5 3 3" xfId="20922"/>
    <cellStyle name="Normal 8 2 8 5 3 3 2" xfId="44716"/>
    <cellStyle name="Normal 8 2 8 5 3 4" xfId="28855"/>
    <cellStyle name="Normal 8 2 8 5 4" xfId="7039"/>
    <cellStyle name="Normal 8 2 8 5 4 2" xfId="14972"/>
    <cellStyle name="Normal 8 2 8 5 4 2 2" xfId="38767"/>
    <cellStyle name="Normal 8 2 8 5 4 3" xfId="22903"/>
    <cellStyle name="Normal 8 2 8 5 4 3 2" xfId="46697"/>
    <cellStyle name="Normal 8 2 8 5 4 4" xfId="30837"/>
    <cellStyle name="Normal 8 2 8 5 5" xfId="9029"/>
    <cellStyle name="Normal 8 2 8 5 5 2" xfId="32824"/>
    <cellStyle name="Normal 8 2 8 5 6" xfId="16960"/>
    <cellStyle name="Normal 8 2 8 5 6 2" xfId="40754"/>
    <cellStyle name="Normal 8 2 8 5 7" xfId="24893"/>
    <cellStyle name="Normal 8 2 8 6" xfId="1051"/>
    <cellStyle name="Normal 8 2 8 6 2" xfId="3035"/>
    <cellStyle name="Normal 8 2 8 6 2 2" xfId="11011"/>
    <cellStyle name="Normal 8 2 8 6 2 2 2" xfId="34806"/>
    <cellStyle name="Normal 8 2 8 6 2 3" xfId="18942"/>
    <cellStyle name="Normal 8 2 8 6 2 3 2" xfId="42736"/>
    <cellStyle name="Normal 8 2 8 6 2 4" xfId="26875"/>
    <cellStyle name="Normal 8 2 8 6 3" xfId="5017"/>
    <cellStyle name="Normal 8 2 8 6 3 2" xfId="12992"/>
    <cellStyle name="Normal 8 2 8 6 3 2 2" xfId="36787"/>
    <cellStyle name="Normal 8 2 8 6 3 3" xfId="20923"/>
    <cellStyle name="Normal 8 2 8 6 3 3 2" xfId="44717"/>
    <cellStyle name="Normal 8 2 8 6 3 4" xfId="28856"/>
    <cellStyle name="Normal 8 2 8 6 4" xfId="7040"/>
    <cellStyle name="Normal 8 2 8 6 4 2" xfId="14973"/>
    <cellStyle name="Normal 8 2 8 6 4 2 2" xfId="38768"/>
    <cellStyle name="Normal 8 2 8 6 4 3" xfId="22904"/>
    <cellStyle name="Normal 8 2 8 6 4 3 2" xfId="46698"/>
    <cellStyle name="Normal 8 2 8 6 4 4" xfId="30838"/>
    <cellStyle name="Normal 8 2 8 6 5" xfId="9030"/>
    <cellStyle name="Normal 8 2 8 6 5 2" xfId="32825"/>
    <cellStyle name="Normal 8 2 8 6 6" xfId="16961"/>
    <cellStyle name="Normal 8 2 8 6 6 2" xfId="40755"/>
    <cellStyle name="Normal 8 2 8 6 7" xfId="24894"/>
    <cellStyle name="Normal 8 2 8 7" xfId="3026"/>
    <cellStyle name="Normal 8 2 8 7 2" xfId="11002"/>
    <cellStyle name="Normal 8 2 8 7 2 2" xfId="34797"/>
    <cellStyle name="Normal 8 2 8 7 3" xfId="18933"/>
    <cellStyle name="Normal 8 2 8 7 3 2" xfId="42727"/>
    <cellStyle name="Normal 8 2 8 7 4" xfId="26866"/>
    <cellStyle name="Normal 8 2 8 8" xfId="5008"/>
    <cellStyle name="Normal 8 2 8 8 2" xfId="12983"/>
    <cellStyle name="Normal 8 2 8 8 2 2" xfId="36778"/>
    <cellStyle name="Normal 8 2 8 8 3" xfId="20914"/>
    <cellStyle name="Normal 8 2 8 8 3 2" xfId="44708"/>
    <cellStyle name="Normal 8 2 8 8 4" xfId="28847"/>
    <cellStyle name="Normal 8 2 8 9" xfId="7031"/>
    <cellStyle name="Normal 8 2 8 9 2" xfId="14964"/>
    <cellStyle name="Normal 8 2 8 9 2 2" xfId="38759"/>
    <cellStyle name="Normal 8 2 8 9 3" xfId="22895"/>
    <cellStyle name="Normal 8 2 8 9 3 2" xfId="46689"/>
    <cellStyle name="Normal 8 2 8 9 4" xfId="30829"/>
    <cellStyle name="Normal 8 2 9" xfId="1052"/>
    <cellStyle name="Normal 8 2 9 10" xfId="9031"/>
    <cellStyle name="Normal 8 2 9 10 2" xfId="32826"/>
    <cellStyle name="Normal 8 2 9 11" xfId="16962"/>
    <cellStyle name="Normal 8 2 9 11 2" xfId="40756"/>
    <cellStyle name="Normal 8 2 9 12" xfId="24895"/>
    <cellStyle name="Normal 8 2 9 2" xfId="1053"/>
    <cellStyle name="Normal 8 2 9 2 10" xfId="16963"/>
    <cellStyle name="Normal 8 2 9 2 10 2" xfId="40757"/>
    <cellStyle name="Normal 8 2 9 2 11" xfId="24896"/>
    <cellStyle name="Normal 8 2 9 2 2" xfId="1054"/>
    <cellStyle name="Normal 8 2 9 2 2 2" xfId="3038"/>
    <cellStyle name="Normal 8 2 9 2 2 2 2" xfId="11014"/>
    <cellStyle name="Normal 8 2 9 2 2 2 2 2" xfId="34809"/>
    <cellStyle name="Normal 8 2 9 2 2 2 3" xfId="18945"/>
    <cellStyle name="Normal 8 2 9 2 2 2 3 2" xfId="42739"/>
    <cellStyle name="Normal 8 2 9 2 2 2 4" xfId="26878"/>
    <cellStyle name="Normal 8 2 9 2 2 3" xfId="5020"/>
    <cellStyle name="Normal 8 2 9 2 2 3 2" xfId="12995"/>
    <cellStyle name="Normal 8 2 9 2 2 3 2 2" xfId="36790"/>
    <cellStyle name="Normal 8 2 9 2 2 3 3" xfId="20926"/>
    <cellStyle name="Normal 8 2 9 2 2 3 3 2" xfId="44720"/>
    <cellStyle name="Normal 8 2 9 2 2 3 4" xfId="28859"/>
    <cellStyle name="Normal 8 2 9 2 2 4" xfId="7043"/>
    <cellStyle name="Normal 8 2 9 2 2 4 2" xfId="14976"/>
    <cellStyle name="Normal 8 2 9 2 2 4 2 2" xfId="38771"/>
    <cellStyle name="Normal 8 2 9 2 2 4 3" xfId="22907"/>
    <cellStyle name="Normal 8 2 9 2 2 4 3 2" xfId="46701"/>
    <cellStyle name="Normal 8 2 9 2 2 4 4" xfId="30841"/>
    <cellStyle name="Normal 8 2 9 2 2 5" xfId="9033"/>
    <cellStyle name="Normal 8 2 9 2 2 5 2" xfId="32828"/>
    <cellStyle name="Normal 8 2 9 2 2 6" xfId="16964"/>
    <cellStyle name="Normal 8 2 9 2 2 6 2" xfId="40758"/>
    <cellStyle name="Normal 8 2 9 2 2 7" xfId="24897"/>
    <cellStyle name="Normal 8 2 9 2 3" xfId="1055"/>
    <cellStyle name="Normal 8 2 9 2 3 2" xfId="3039"/>
    <cellStyle name="Normal 8 2 9 2 3 2 2" xfId="11015"/>
    <cellStyle name="Normal 8 2 9 2 3 2 2 2" xfId="34810"/>
    <cellStyle name="Normal 8 2 9 2 3 2 3" xfId="18946"/>
    <cellStyle name="Normal 8 2 9 2 3 2 3 2" xfId="42740"/>
    <cellStyle name="Normal 8 2 9 2 3 2 4" xfId="26879"/>
    <cellStyle name="Normal 8 2 9 2 3 3" xfId="5021"/>
    <cellStyle name="Normal 8 2 9 2 3 3 2" xfId="12996"/>
    <cellStyle name="Normal 8 2 9 2 3 3 2 2" xfId="36791"/>
    <cellStyle name="Normal 8 2 9 2 3 3 3" xfId="20927"/>
    <cellStyle name="Normal 8 2 9 2 3 3 3 2" xfId="44721"/>
    <cellStyle name="Normal 8 2 9 2 3 3 4" xfId="28860"/>
    <cellStyle name="Normal 8 2 9 2 3 4" xfId="7044"/>
    <cellStyle name="Normal 8 2 9 2 3 4 2" xfId="14977"/>
    <cellStyle name="Normal 8 2 9 2 3 4 2 2" xfId="38772"/>
    <cellStyle name="Normal 8 2 9 2 3 4 3" xfId="22908"/>
    <cellStyle name="Normal 8 2 9 2 3 4 3 2" xfId="46702"/>
    <cellStyle name="Normal 8 2 9 2 3 4 4" xfId="30842"/>
    <cellStyle name="Normal 8 2 9 2 3 5" xfId="9034"/>
    <cellStyle name="Normal 8 2 9 2 3 5 2" xfId="32829"/>
    <cellStyle name="Normal 8 2 9 2 3 6" xfId="16965"/>
    <cellStyle name="Normal 8 2 9 2 3 6 2" xfId="40759"/>
    <cellStyle name="Normal 8 2 9 2 3 7" xfId="24898"/>
    <cellStyle name="Normal 8 2 9 2 4" xfId="1056"/>
    <cellStyle name="Normal 8 2 9 2 4 2" xfId="3040"/>
    <cellStyle name="Normal 8 2 9 2 4 2 2" xfId="11016"/>
    <cellStyle name="Normal 8 2 9 2 4 2 2 2" xfId="34811"/>
    <cellStyle name="Normal 8 2 9 2 4 2 3" xfId="18947"/>
    <cellStyle name="Normal 8 2 9 2 4 2 3 2" xfId="42741"/>
    <cellStyle name="Normal 8 2 9 2 4 2 4" xfId="26880"/>
    <cellStyle name="Normal 8 2 9 2 4 3" xfId="5022"/>
    <cellStyle name="Normal 8 2 9 2 4 3 2" xfId="12997"/>
    <cellStyle name="Normal 8 2 9 2 4 3 2 2" xfId="36792"/>
    <cellStyle name="Normal 8 2 9 2 4 3 3" xfId="20928"/>
    <cellStyle name="Normal 8 2 9 2 4 3 3 2" xfId="44722"/>
    <cellStyle name="Normal 8 2 9 2 4 3 4" xfId="28861"/>
    <cellStyle name="Normal 8 2 9 2 4 4" xfId="7045"/>
    <cellStyle name="Normal 8 2 9 2 4 4 2" xfId="14978"/>
    <cellStyle name="Normal 8 2 9 2 4 4 2 2" xfId="38773"/>
    <cellStyle name="Normal 8 2 9 2 4 4 3" xfId="22909"/>
    <cellStyle name="Normal 8 2 9 2 4 4 3 2" xfId="46703"/>
    <cellStyle name="Normal 8 2 9 2 4 4 4" xfId="30843"/>
    <cellStyle name="Normal 8 2 9 2 4 5" xfId="9035"/>
    <cellStyle name="Normal 8 2 9 2 4 5 2" xfId="32830"/>
    <cellStyle name="Normal 8 2 9 2 4 6" xfId="16966"/>
    <cellStyle name="Normal 8 2 9 2 4 6 2" xfId="40760"/>
    <cellStyle name="Normal 8 2 9 2 4 7" xfId="24899"/>
    <cellStyle name="Normal 8 2 9 2 5" xfId="1057"/>
    <cellStyle name="Normal 8 2 9 2 5 2" xfId="3041"/>
    <cellStyle name="Normal 8 2 9 2 5 2 2" xfId="11017"/>
    <cellStyle name="Normal 8 2 9 2 5 2 2 2" xfId="34812"/>
    <cellStyle name="Normal 8 2 9 2 5 2 3" xfId="18948"/>
    <cellStyle name="Normal 8 2 9 2 5 2 3 2" xfId="42742"/>
    <cellStyle name="Normal 8 2 9 2 5 2 4" xfId="26881"/>
    <cellStyle name="Normal 8 2 9 2 5 3" xfId="5023"/>
    <cellStyle name="Normal 8 2 9 2 5 3 2" xfId="12998"/>
    <cellStyle name="Normal 8 2 9 2 5 3 2 2" xfId="36793"/>
    <cellStyle name="Normal 8 2 9 2 5 3 3" xfId="20929"/>
    <cellStyle name="Normal 8 2 9 2 5 3 3 2" xfId="44723"/>
    <cellStyle name="Normal 8 2 9 2 5 3 4" xfId="28862"/>
    <cellStyle name="Normal 8 2 9 2 5 4" xfId="7046"/>
    <cellStyle name="Normal 8 2 9 2 5 4 2" xfId="14979"/>
    <cellStyle name="Normal 8 2 9 2 5 4 2 2" xfId="38774"/>
    <cellStyle name="Normal 8 2 9 2 5 4 3" xfId="22910"/>
    <cellStyle name="Normal 8 2 9 2 5 4 3 2" xfId="46704"/>
    <cellStyle name="Normal 8 2 9 2 5 4 4" xfId="30844"/>
    <cellStyle name="Normal 8 2 9 2 5 5" xfId="9036"/>
    <cellStyle name="Normal 8 2 9 2 5 5 2" xfId="32831"/>
    <cellStyle name="Normal 8 2 9 2 5 6" xfId="16967"/>
    <cellStyle name="Normal 8 2 9 2 5 6 2" xfId="40761"/>
    <cellStyle name="Normal 8 2 9 2 5 7" xfId="24900"/>
    <cellStyle name="Normal 8 2 9 2 6" xfId="3037"/>
    <cellStyle name="Normal 8 2 9 2 6 2" xfId="11013"/>
    <cellStyle name="Normal 8 2 9 2 6 2 2" xfId="34808"/>
    <cellStyle name="Normal 8 2 9 2 6 3" xfId="18944"/>
    <cellStyle name="Normal 8 2 9 2 6 3 2" xfId="42738"/>
    <cellStyle name="Normal 8 2 9 2 6 4" xfId="26877"/>
    <cellStyle name="Normal 8 2 9 2 7" xfId="5019"/>
    <cellStyle name="Normal 8 2 9 2 7 2" xfId="12994"/>
    <cellStyle name="Normal 8 2 9 2 7 2 2" xfId="36789"/>
    <cellStyle name="Normal 8 2 9 2 7 3" xfId="20925"/>
    <cellStyle name="Normal 8 2 9 2 7 3 2" xfId="44719"/>
    <cellStyle name="Normal 8 2 9 2 7 4" xfId="28858"/>
    <cellStyle name="Normal 8 2 9 2 8" xfId="7042"/>
    <cellStyle name="Normal 8 2 9 2 8 2" xfId="14975"/>
    <cellStyle name="Normal 8 2 9 2 8 2 2" xfId="38770"/>
    <cellStyle name="Normal 8 2 9 2 8 3" xfId="22906"/>
    <cellStyle name="Normal 8 2 9 2 8 3 2" xfId="46700"/>
    <cellStyle name="Normal 8 2 9 2 8 4" xfId="30840"/>
    <cellStyle name="Normal 8 2 9 2 9" xfId="9032"/>
    <cellStyle name="Normal 8 2 9 2 9 2" xfId="32827"/>
    <cellStyle name="Normal 8 2 9 3" xfId="1058"/>
    <cellStyle name="Normal 8 2 9 3 2" xfId="3042"/>
    <cellStyle name="Normal 8 2 9 3 2 2" xfId="11018"/>
    <cellStyle name="Normal 8 2 9 3 2 2 2" xfId="34813"/>
    <cellStyle name="Normal 8 2 9 3 2 3" xfId="18949"/>
    <cellStyle name="Normal 8 2 9 3 2 3 2" xfId="42743"/>
    <cellStyle name="Normal 8 2 9 3 2 4" xfId="26882"/>
    <cellStyle name="Normal 8 2 9 3 3" xfId="5024"/>
    <cellStyle name="Normal 8 2 9 3 3 2" xfId="12999"/>
    <cellStyle name="Normal 8 2 9 3 3 2 2" xfId="36794"/>
    <cellStyle name="Normal 8 2 9 3 3 3" xfId="20930"/>
    <cellStyle name="Normal 8 2 9 3 3 3 2" xfId="44724"/>
    <cellStyle name="Normal 8 2 9 3 3 4" xfId="28863"/>
    <cellStyle name="Normal 8 2 9 3 4" xfId="7047"/>
    <cellStyle name="Normal 8 2 9 3 4 2" xfId="14980"/>
    <cellStyle name="Normal 8 2 9 3 4 2 2" xfId="38775"/>
    <cellStyle name="Normal 8 2 9 3 4 3" xfId="22911"/>
    <cellStyle name="Normal 8 2 9 3 4 3 2" xfId="46705"/>
    <cellStyle name="Normal 8 2 9 3 4 4" xfId="30845"/>
    <cellStyle name="Normal 8 2 9 3 5" xfId="9037"/>
    <cellStyle name="Normal 8 2 9 3 5 2" xfId="32832"/>
    <cellStyle name="Normal 8 2 9 3 6" xfId="16968"/>
    <cellStyle name="Normal 8 2 9 3 6 2" xfId="40762"/>
    <cellStyle name="Normal 8 2 9 3 7" xfId="24901"/>
    <cellStyle name="Normal 8 2 9 4" xfId="1059"/>
    <cellStyle name="Normal 8 2 9 4 2" xfId="3043"/>
    <cellStyle name="Normal 8 2 9 4 2 2" xfId="11019"/>
    <cellStyle name="Normal 8 2 9 4 2 2 2" xfId="34814"/>
    <cellStyle name="Normal 8 2 9 4 2 3" xfId="18950"/>
    <cellStyle name="Normal 8 2 9 4 2 3 2" xfId="42744"/>
    <cellStyle name="Normal 8 2 9 4 2 4" xfId="26883"/>
    <cellStyle name="Normal 8 2 9 4 3" xfId="5025"/>
    <cellStyle name="Normal 8 2 9 4 3 2" xfId="13000"/>
    <cellStyle name="Normal 8 2 9 4 3 2 2" xfId="36795"/>
    <cellStyle name="Normal 8 2 9 4 3 3" xfId="20931"/>
    <cellStyle name="Normal 8 2 9 4 3 3 2" xfId="44725"/>
    <cellStyle name="Normal 8 2 9 4 3 4" xfId="28864"/>
    <cellStyle name="Normal 8 2 9 4 4" xfId="7048"/>
    <cellStyle name="Normal 8 2 9 4 4 2" xfId="14981"/>
    <cellStyle name="Normal 8 2 9 4 4 2 2" xfId="38776"/>
    <cellStyle name="Normal 8 2 9 4 4 3" xfId="22912"/>
    <cellStyle name="Normal 8 2 9 4 4 3 2" xfId="46706"/>
    <cellStyle name="Normal 8 2 9 4 4 4" xfId="30846"/>
    <cellStyle name="Normal 8 2 9 4 5" xfId="9038"/>
    <cellStyle name="Normal 8 2 9 4 5 2" xfId="32833"/>
    <cellStyle name="Normal 8 2 9 4 6" xfId="16969"/>
    <cellStyle name="Normal 8 2 9 4 6 2" xfId="40763"/>
    <cellStyle name="Normal 8 2 9 4 7" xfId="24902"/>
    <cellStyle name="Normal 8 2 9 5" xfId="1060"/>
    <cellStyle name="Normal 8 2 9 5 2" xfId="3044"/>
    <cellStyle name="Normal 8 2 9 5 2 2" xfId="11020"/>
    <cellStyle name="Normal 8 2 9 5 2 2 2" xfId="34815"/>
    <cellStyle name="Normal 8 2 9 5 2 3" xfId="18951"/>
    <cellStyle name="Normal 8 2 9 5 2 3 2" xfId="42745"/>
    <cellStyle name="Normal 8 2 9 5 2 4" xfId="26884"/>
    <cellStyle name="Normal 8 2 9 5 3" xfId="5026"/>
    <cellStyle name="Normal 8 2 9 5 3 2" xfId="13001"/>
    <cellStyle name="Normal 8 2 9 5 3 2 2" xfId="36796"/>
    <cellStyle name="Normal 8 2 9 5 3 3" xfId="20932"/>
    <cellStyle name="Normal 8 2 9 5 3 3 2" xfId="44726"/>
    <cellStyle name="Normal 8 2 9 5 3 4" xfId="28865"/>
    <cellStyle name="Normal 8 2 9 5 4" xfId="7049"/>
    <cellStyle name="Normal 8 2 9 5 4 2" xfId="14982"/>
    <cellStyle name="Normal 8 2 9 5 4 2 2" xfId="38777"/>
    <cellStyle name="Normal 8 2 9 5 4 3" xfId="22913"/>
    <cellStyle name="Normal 8 2 9 5 4 3 2" xfId="46707"/>
    <cellStyle name="Normal 8 2 9 5 4 4" xfId="30847"/>
    <cellStyle name="Normal 8 2 9 5 5" xfId="9039"/>
    <cellStyle name="Normal 8 2 9 5 5 2" xfId="32834"/>
    <cellStyle name="Normal 8 2 9 5 6" xfId="16970"/>
    <cellStyle name="Normal 8 2 9 5 6 2" xfId="40764"/>
    <cellStyle name="Normal 8 2 9 5 7" xfId="24903"/>
    <cellStyle name="Normal 8 2 9 6" xfId="1061"/>
    <cellStyle name="Normal 8 2 9 6 2" xfId="3045"/>
    <cellStyle name="Normal 8 2 9 6 2 2" xfId="11021"/>
    <cellStyle name="Normal 8 2 9 6 2 2 2" xfId="34816"/>
    <cellStyle name="Normal 8 2 9 6 2 3" xfId="18952"/>
    <cellStyle name="Normal 8 2 9 6 2 3 2" xfId="42746"/>
    <cellStyle name="Normal 8 2 9 6 2 4" xfId="26885"/>
    <cellStyle name="Normal 8 2 9 6 3" xfId="5027"/>
    <cellStyle name="Normal 8 2 9 6 3 2" xfId="13002"/>
    <cellStyle name="Normal 8 2 9 6 3 2 2" xfId="36797"/>
    <cellStyle name="Normal 8 2 9 6 3 3" xfId="20933"/>
    <cellStyle name="Normal 8 2 9 6 3 3 2" xfId="44727"/>
    <cellStyle name="Normal 8 2 9 6 3 4" xfId="28866"/>
    <cellStyle name="Normal 8 2 9 6 4" xfId="7050"/>
    <cellStyle name="Normal 8 2 9 6 4 2" xfId="14983"/>
    <cellStyle name="Normal 8 2 9 6 4 2 2" xfId="38778"/>
    <cellStyle name="Normal 8 2 9 6 4 3" xfId="22914"/>
    <cellStyle name="Normal 8 2 9 6 4 3 2" xfId="46708"/>
    <cellStyle name="Normal 8 2 9 6 4 4" xfId="30848"/>
    <cellStyle name="Normal 8 2 9 6 5" xfId="9040"/>
    <cellStyle name="Normal 8 2 9 6 5 2" xfId="32835"/>
    <cellStyle name="Normal 8 2 9 6 6" xfId="16971"/>
    <cellStyle name="Normal 8 2 9 6 6 2" xfId="40765"/>
    <cellStyle name="Normal 8 2 9 6 7" xfId="24904"/>
    <cellStyle name="Normal 8 2 9 7" xfId="3036"/>
    <cellStyle name="Normal 8 2 9 7 2" xfId="11012"/>
    <cellStyle name="Normal 8 2 9 7 2 2" xfId="34807"/>
    <cellStyle name="Normal 8 2 9 7 3" xfId="18943"/>
    <cellStyle name="Normal 8 2 9 7 3 2" xfId="42737"/>
    <cellStyle name="Normal 8 2 9 7 4" xfId="26876"/>
    <cellStyle name="Normal 8 2 9 8" xfId="5018"/>
    <cellStyle name="Normal 8 2 9 8 2" xfId="12993"/>
    <cellStyle name="Normal 8 2 9 8 2 2" xfId="36788"/>
    <cellStyle name="Normal 8 2 9 8 3" xfId="20924"/>
    <cellStyle name="Normal 8 2 9 8 3 2" xfId="44718"/>
    <cellStyle name="Normal 8 2 9 8 4" xfId="28857"/>
    <cellStyle name="Normal 8 2 9 9" xfId="7041"/>
    <cellStyle name="Normal 8 2 9 9 2" xfId="14974"/>
    <cellStyle name="Normal 8 2 9 9 2 2" xfId="38769"/>
    <cellStyle name="Normal 8 2 9 9 3" xfId="22905"/>
    <cellStyle name="Normal 8 2 9 9 3 2" xfId="46699"/>
    <cellStyle name="Normal 8 2 9 9 4" xfId="30839"/>
    <cellStyle name="Normal 8 20" xfId="6021"/>
    <cellStyle name="Normal 8 20 2" xfId="13954"/>
    <cellStyle name="Normal 8 20 2 2" xfId="37749"/>
    <cellStyle name="Normal 8 20 3" xfId="21885"/>
    <cellStyle name="Normal 8 20 3 2" xfId="45679"/>
    <cellStyle name="Normal 8 20 4" xfId="29819"/>
    <cellStyle name="Normal 8 21" xfId="8011"/>
    <cellStyle name="Normal 8 21 2" xfId="31806"/>
    <cellStyle name="Normal 8 22" xfId="15942"/>
    <cellStyle name="Normal 8 22 2" xfId="39736"/>
    <cellStyle name="Normal 8 23" xfId="23875"/>
    <cellStyle name="Normal 8 3" xfId="1062"/>
    <cellStyle name="Normal 8 3 10" xfId="1063"/>
    <cellStyle name="Normal 8 3 10 10" xfId="16973"/>
    <cellStyle name="Normal 8 3 10 10 2" xfId="40767"/>
    <cellStyle name="Normal 8 3 10 11" xfId="24906"/>
    <cellStyle name="Normal 8 3 10 2" xfId="1064"/>
    <cellStyle name="Normal 8 3 10 2 2" xfId="3048"/>
    <cellStyle name="Normal 8 3 10 2 2 2" xfId="11024"/>
    <cellStyle name="Normal 8 3 10 2 2 2 2" xfId="34819"/>
    <cellStyle name="Normal 8 3 10 2 2 3" xfId="18955"/>
    <cellStyle name="Normal 8 3 10 2 2 3 2" xfId="42749"/>
    <cellStyle name="Normal 8 3 10 2 2 4" xfId="26888"/>
    <cellStyle name="Normal 8 3 10 2 3" xfId="5030"/>
    <cellStyle name="Normal 8 3 10 2 3 2" xfId="13005"/>
    <cellStyle name="Normal 8 3 10 2 3 2 2" xfId="36800"/>
    <cellStyle name="Normal 8 3 10 2 3 3" xfId="20936"/>
    <cellStyle name="Normal 8 3 10 2 3 3 2" xfId="44730"/>
    <cellStyle name="Normal 8 3 10 2 3 4" xfId="28869"/>
    <cellStyle name="Normal 8 3 10 2 4" xfId="7053"/>
    <cellStyle name="Normal 8 3 10 2 4 2" xfId="14986"/>
    <cellStyle name="Normal 8 3 10 2 4 2 2" xfId="38781"/>
    <cellStyle name="Normal 8 3 10 2 4 3" xfId="22917"/>
    <cellStyle name="Normal 8 3 10 2 4 3 2" xfId="46711"/>
    <cellStyle name="Normal 8 3 10 2 4 4" xfId="30851"/>
    <cellStyle name="Normal 8 3 10 2 5" xfId="9043"/>
    <cellStyle name="Normal 8 3 10 2 5 2" xfId="32838"/>
    <cellStyle name="Normal 8 3 10 2 6" xfId="16974"/>
    <cellStyle name="Normal 8 3 10 2 6 2" xfId="40768"/>
    <cellStyle name="Normal 8 3 10 2 7" xfId="24907"/>
    <cellStyle name="Normal 8 3 10 3" xfId="1065"/>
    <cellStyle name="Normal 8 3 10 3 2" xfId="3049"/>
    <cellStyle name="Normal 8 3 10 3 2 2" xfId="11025"/>
    <cellStyle name="Normal 8 3 10 3 2 2 2" xfId="34820"/>
    <cellStyle name="Normal 8 3 10 3 2 3" xfId="18956"/>
    <cellStyle name="Normal 8 3 10 3 2 3 2" xfId="42750"/>
    <cellStyle name="Normal 8 3 10 3 2 4" xfId="26889"/>
    <cellStyle name="Normal 8 3 10 3 3" xfId="5031"/>
    <cellStyle name="Normal 8 3 10 3 3 2" xfId="13006"/>
    <cellStyle name="Normal 8 3 10 3 3 2 2" xfId="36801"/>
    <cellStyle name="Normal 8 3 10 3 3 3" xfId="20937"/>
    <cellStyle name="Normal 8 3 10 3 3 3 2" xfId="44731"/>
    <cellStyle name="Normal 8 3 10 3 3 4" xfId="28870"/>
    <cellStyle name="Normal 8 3 10 3 4" xfId="7054"/>
    <cellStyle name="Normal 8 3 10 3 4 2" xfId="14987"/>
    <cellStyle name="Normal 8 3 10 3 4 2 2" xfId="38782"/>
    <cellStyle name="Normal 8 3 10 3 4 3" xfId="22918"/>
    <cellStyle name="Normal 8 3 10 3 4 3 2" xfId="46712"/>
    <cellStyle name="Normal 8 3 10 3 4 4" xfId="30852"/>
    <cellStyle name="Normal 8 3 10 3 5" xfId="9044"/>
    <cellStyle name="Normal 8 3 10 3 5 2" xfId="32839"/>
    <cellStyle name="Normal 8 3 10 3 6" xfId="16975"/>
    <cellStyle name="Normal 8 3 10 3 6 2" xfId="40769"/>
    <cellStyle name="Normal 8 3 10 3 7" xfId="24908"/>
    <cellStyle name="Normal 8 3 10 4" xfId="1066"/>
    <cellStyle name="Normal 8 3 10 4 2" xfId="3050"/>
    <cellStyle name="Normal 8 3 10 4 2 2" xfId="11026"/>
    <cellStyle name="Normal 8 3 10 4 2 2 2" xfId="34821"/>
    <cellStyle name="Normal 8 3 10 4 2 3" xfId="18957"/>
    <cellStyle name="Normal 8 3 10 4 2 3 2" xfId="42751"/>
    <cellStyle name="Normal 8 3 10 4 2 4" xfId="26890"/>
    <cellStyle name="Normal 8 3 10 4 3" xfId="5032"/>
    <cellStyle name="Normal 8 3 10 4 3 2" xfId="13007"/>
    <cellStyle name="Normal 8 3 10 4 3 2 2" xfId="36802"/>
    <cellStyle name="Normal 8 3 10 4 3 3" xfId="20938"/>
    <cellStyle name="Normal 8 3 10 4 3 3 2" xfId="44732"/>
    <cellStyle name="Normal 8 3 10 4 3 4" xfId="28871"/>
    <cellStyle name="Normal 8 3 10 4 4" xfId="7055"/>
    <cellStyle name="Normal 8 3 10 4 4 2" xfId="14988"/>
    <cellStyle name="Normal 8 3 10 4 4 2 2" xfId="38783"/>
    <cellStyle name="Normal 8 3 10 4 4 3" xfId="22919"/>
    <cellStyle name="Normal 8 3 10 4 4 3 2" xfId="46713"/>
    <cellStyle name="Normal 8 3 10 4 4 4" xfId="30853"/>
    <cellStyle name="Normal 8 3 10 4 5" xfId="9045"/>
    <cellStyle name="Normal 8 3 10 4 5 2" xfId="32840"/>
    <cellStyle name="Normal 8 3 10 4 6" xfId="16976"/>
    <cellStyle name="Normal 8 3 10 4 6 2" xfId="40770"/>
    <cellStyle name="Normal 8 3 10 4 7" xfId="24909"/>
    <cellStyle name="Normal 8 3 10 5" xfId="1067"/>
    <cellStyle name="Normal 8 3 10 5 2" xfId="3051"/>
    <cellStyle name="Normal 8 3 10 5 2 2" xfId="11027"/>
    <cellStyle name="Normal 8 3 10 5 2 2 2" xfId="34822"/>
    <cellStyle name="Normal 8 3 10 5 2 3" xfId="18958"/>
    <cellStyle name="Normal 8 3 10 5 2 3 2" xfId="42752"/>
    <cellStyle name="Normal 8 3 10 5 2 4" xfId="26891"/>
    <cellStyle name="Normal 8 3 10 5 3" xfId="5033"/>
    <cellStyle name="Normal 8 3 10 5 3 2" xfId="13008"/>
    <cellStyle name="Normal 8 3 10 5 3 2 2" xfId="36803"/>
    <cellStyle name="Normal 8 3 10 5 3 3" xfId="20939"/>
    <cellStyle name="Normal 8 3 10 5 3 3 2" xfId="44733"/>
    <cellStyle name="Normal 8 3 10 5 3 4" xfId="28872"/>
    <cellStyle name="Normal 8 3 10 5 4" xfId="7056"/>
    <cellStyle name="Normal 8 3 10 5 4 2" xfId="14989"/>
    <cellStyle name="Normal 8 3 10 5 4 2 2" xfId="38784"/>
    <cellStyle name="Normal 8 3 10 5 4 3" xfId="22920"/>
    <cellStyle name="Normal 8 3 10 5 4 3 2" xfId="46714"/>
    <cellStyle name="Normal 8 3 10 5 4 4" xfId="30854"/>
    <cellStyle name="Normal 8 3 10 5 5" xfId="9046"/>
    <cellStyle name="Normal 8 3 10 5 5 2" xfId="32841"/>
    <cellStyle name="Normal 8 3 10 5 6" xfId="16977"/>
    <cellStyle name="Normal 8 3 10 5 6 2" xfId="40771"/>
    <cellStyle name="Normal 8 3 10 5 7" xfId="24910"/>
    <cellStyle name="Normal 8 3 10 6" xfId="3047"/>
    <cellStyle name="Normal 8 3 10 6 2" xfId="11023"/>
    <cellStyle name="Normal 8 3 10 6 2 2" xfId="34818"/>
    <cellStyle name="Normal 8 3 10 6 3" xfId="18954"/>
    <cellStyle name="Normal 8 3 10 6 3 2" xfId="42748"/>
    <cellStyle name="Normal 8 3 10 6 4" xfId="26887"/>
    <cellStyle name="Normal 8 3 10 7" xfId="5029"/>
    <cellStyle name="Normal 8 3 10 7 2" xfId="13004"/>
    <cellStyle name="Normal 8 3 10 7 2 2" xfId="36799"/>
    <cellStyle name="Normal 8 3 10 7 3" xfId="20935"/>
    <cellStyle name="Normal 8 3 10 7 3 2" xfId="44729"/>
    <cellStyle name="Normal 8 3 10 7 4" xfId="28868"/>
    <cellStyle name="Normal 8 3 10 8" xfId="7052"/>
    <cellStyle name="Normal 8 3 10 8 2" xfId="14985"/>
    <cellStyle name="Normal 8 3 10 8 2 2" xfId="38780"/>
    <cellStyle name="Normal 8 3 10 8 3" xfId="22916"/>
    <cellStyle name="Normal 8 3 10 8 3 2" xfId="46710"/>
    <cellStyle name="Normal 8 3 10 8 4" xfId="30850"/>
    <cellStyle name="Normal 8 3 10 9" xfId="9042"/>
    <cellStyle name="Normal 8 3 10 9 2" xfId="32837"/>
    <cellStyle name="Normal 8 3 11" xfId="1068"/>
    <cellStyle name="Normal 8 3 11 2" xfId="3052"/>
    <cellStyle name="Normal 8 3 11 2 2" xfId="11028"/>
    <cellStyle name="Normal 8 3 11 2 2 2" xfId="34823"/>
    <cellStyle name="Normal 8 3 11 2 3" xfId="18959"/>
    <cellStyle name="Normal 8 3 11 2 3 2" xfId="42753"/>
    <cellStyle name="Normal 8 3 11 2 4" xfId="26892"/>
    <cellStyle name="Normal 8 3 11 3" xfId="5034"/>
    <cellStyle name="Normal 8 3 11 3 2" xfId="13009"/>
    <cellStyle name="Normal 8 3 11 3 2 2" xfId="36804"/>
    <cellStyle name="Normal 8 3 11 3 3" xfId="20940"/>
    <cellStyle name="Normal 8 3 11 3 3 2" xfId="44734"/>
    <cellStyle name="Normal 8 3 11 3 4" xfId="28873"/>
    <cellStyle name="Normal 8 3 11 4" xfId="7057"/>
    <cellStyle name="Normal 8 3 11 4 2" xfId="14990"/>
    <cellStyle name="Normal 8 3 11 4 2 2" xfId="38785"/>
    <cellStyle name="Normal 8 3 11 4 3" xfId="22921"/>
    <cellStyle name="Normal 8 3 11 4 3 2" xfId="46715"/>
    <cellStyle name="Normal 8 3 11 4 4" xfId="30855"/>
    <cellStyle name="Normal 8 3 11 5" xfId="9047"/>
    <cellStyle name="Normal 8 3 11 5 2" xfId="32842"/>
    <cellStyle name="Normal 8 3 11 6" xfId="16978"/>
    <cellStyle name="Normal 8 3 11 6 2" xfId="40772"/>
    <cellStyle name="Normal 8 3 11 7" xfId="24911"/>
    <cellStyle name="Normal 8 3 12" xfId="1069"/>
    <cellStyle name="Normal 8 3 12 2" xfId="3053"/>
    <cellStyle name="Normal 8 3 12 2 2" xfId="11029"/>
    <cellStyle name="Normal 8 3 12 2 2 2" xfId="34824"/>
    <cellStyle name="Normal 8 3 12 2 3" xfId="18960"/>
    <cellStyle name="Normal 8 3 12 2 3 2" xfId="42754"/>
    <cellStyle name="Normal 8 3 12 2 4" xfId="26893"/>
    <cellStyle name="Normal 8 3 12 3" xfId="5035"/>
    <cellStyle name="Normal 8 3 12 3 2" xfId="13010"/>
    <cellStyle name="Normal 8 3 12 3 2 2" xfId="36805"/>
    <cellStyle name="Normal 8 3 12 3 3" xfId="20941"/>
    <cellStyle name="Normal 8 3 12 3 3 2" xfId="44735"/>
    <cellStyle name="Normal 8 3 12 3 4" xfId="28874"/>
    <cellStyle name="Normal 8 3 12 4" xfId="7058"/>
    <cellStyle name="Normal 8 3 12 4 2" xfId="14991"/>
    <cellStyle name="Normal 8 3 12 4 2 2" xfId="38786"/>
    <cellStyle name="Normal 8 3 12 4 3" xfId="22922"/>
    <cellStyle name="Normal 8 3 12 4 3 2" xfId="46716"/>
    <cellStyle name="Normal 8 3 12 4 4" xfId="30856"/>
    <cellStyle name="Normal 8 3 12 5" xfId="9048"/>
    <cellStyle name="Normal 8 3 12 5 2" xfId="32843"/>
    <cellStyle name="Normal 8 3 12 6" xfId="16979"/>
    <cellStyle name="Normal 8 3 12 6 2" xfId="40773"/>
    <cellStyle name="Normal 8 3 12 7" xfId="24912"/>
    <cellStyle name="Normal 8 3 13" xfId="1070"/>
    <cellStyle name="Normal 8 3 13 2" xfId="3054"/>
    <cellStyle name="Normal 8 3 13 2 2" xfId="11030"/>
    <cellStyle name="Normal 8 3 13 2 2 2" xfId="34825"/>
    <cellStyle name="Normal 8 3 13 2 3" xfId="18961"/>
    <cellStyle name="Normal 8 3 13 2 3 2" xfId="42755"/>
    <cellStyle name="Normal 8 3 13 2 4" xfId="26894"/>
    <cellStyle name="Normal 8 3 13 3" xfId="5036"/>
    <cellStyle name="Normal 8 3 13 3 2" xfId="13011"/>
    <cellStyle name="Normal 8 3 13 3 2 2" xfId="36806"/>
    <cellStyle name="Normal 8 3 13 3 3" xfId="20942"/>
    <cellStyle name="Normal 8 3 13 3 3 2" xfId="44736"/>
    <cellStyle name="Normal 8 3 13 3 4" xfId="28875"/>
    <cellStyle name="Normal 8 3 13 4" xfId="7059"/>
    <cellStyle name="Normal 8 3 13 4 2" xfId="14992"/>
    <cellStyle name="Normal 8 3 13 4 2 2" xfId="38787"/>
    <cellStyle name="Normal 8 3 13 4 3" xfId="22923"/>
    <cellStyle name="Normal 8 3 13 4 3 2" xfId="46717"/>
    <cellStyle name="Normal 8 3 13 4 4" xfId="30857"/>
    <cellStyle name="Normal 8 3 13 5" xfId="9049"/>
    <cellStyle name="Normal 8 3 13 5 2" xfId="32844"/>
    <cellStyle name="Normal 8 3 13 6" xfId="16980"/>
    <cellStyle name="Normal 8 3 13 6 2" xfId="40774"/>
    <cellStyle name="Normal 8 3 13 7" xfId="24913"/>
    <cellStyle name="Normal 8 3 14" xfId="1071"/>
    <cellStyle name="Normal 8 3 14 2" xfId="3055"/>
    <cellStyle name="Normal 8 3 14 2 2" xfId="11031"/>
    <cellStyle name="Normal 8 3 14 2 2 2" xfId="34826"/>
    <cellStyle name="Normal 8 3 14 2 3" xfId="18962"/>
    <cellStyle name="Normal 8 3 14 2 3 2" xfId="42756"/>
    <cellStyle name="Normal 8 3 14 2 4" xfId="26895"/>
    <cellStyle name="Normal 8 3 14 3" xfId="5037"/>
    <cellStyle name="Normal 8 3 14 3 2" xfId="13012"/>
    <cellStyle name="Normal 8 3 14 3 2 2" xfId="36807"/>
    <cellStyle name="Normal 8 3 14 3 3" xfId="20943"/>
    <cellStyle name="Normal 8 3 14 3 3 2" xfId="44737"/>
    <cellStyle name="Normal 8 3 14 3 4" xfId="28876"/>
    <cellStyle name="Normal 8 3 14 4" xfId="7060"/>
    <cellStyle name="Normal 8 3 14 4 2" xfId="14993"/>
    <cellStyle name="Normal 8 3 14 4 2 2" xfId="38788"/>
    <cellStyle name="Normal 8 3 14 4 3" xfId="22924"/>
    <cellStyle name="Normal 8 3 14 4 3 2" xfId="46718"/>
    <cellStyle name="Normal 8 3 14 4 4" xfId="30858"/>
    <cellStyle name="Normal 8 3 14 5" xfId="9050"/>
    <cellStyle name="Normal 8 3 14 5 2" xfId="32845"/>
    <cellStyle name="Normal 8 3 14 6" xfId="16981"/>
    <cellStyle name="Normal 8 3 14 6 2" xfId="40775"/>
    <cellStyle name="Normal 8 3 14 7" xfId="24914"/>
    <cellStyle name="Normal 8 3 15" xfId="3046"/>
    <cellStyle name="Normal 8 3 15 2" xfId="11022"/>
    <cellStyle name="Normal 8 3 15 2 2" xfId="34817"/>
    <cellStyle name="Normal 8 3 15 3" xfId="18953"/>
    <cellStyle name="Normal 8 3 15 3 2" xfId="42747"/>
    <cellStyle name="Normal 8 3 15 4" xfId="26886"/>
    <cellStyle name="Normal 8 3 16" xfId="5028"/>
    <cellStyle name="Normal 8 3 16 2" xfId="13003"/>
    <cellStyle name="Normal 8 3 16 2 2" xfId="36798"/>
    <cellStyle name="Normal 8 3 16 3" xfId="20934"/>
    <cellStyle name="Normal 8 3 16 3 2" xfId="44728"/>
    <cellStyle name="Normal 8 3 16 4" xfId="28867"/>
    <cellStyle name="Normal 8 3 17" xfId="7051"/>
    <cellStyle name="Normal 8 3 17 2" xfId="14984"/>
    <cellStyle name="Normal 8 3 17 2 2" xfId="38779"/>
    <cellStyle name="Normal 8 3 17 3" xfId="22915"/>
    <cellStyle name="Normal 8 3 17 3 2" xfId="46709"/>
    <cellStyle name="Normal 8 3 17 4" xfId="30849"/>
    <cellStyle name="Normal 8 3 18" xfId="9041"/>
    <cellStyle name="Normal 8 3 18 2" xfId="32836"/>
    <cellStyle name="Normal 8 3 19" xfId="16972"/>
    <cellStyle name="Normal 8 3 19 2" xfId="40766"/>
    <cellStyle name="Normal 8 3 2" xfId="1072"/>
    <cellStyle name="Normal 8 3 2 10" xfId="1073"/>
    <cellStyle name="Normal 8 3 2 10 2" xfId="3057"/>
    <cellStyle name="Normal 8 3 2 10 2 2" xfId="11033"/>
    <cellStyle name="Normal 8 3 2 10 2 2 2" xfId="34828"/>
    <cellStyle name="Normal 8 3 2 10 2 3" xfId="18964"/>
    <cellStyle name="Normal 8 3 2 10 2 3 2" xfId="42758"/>
    <cellStyle name="Normal 8 3 2 10 2 4" xfId="26897"/>
    <cellStyle name="Normal 8 3 2 10 3" xfId="5039"/>
    <cellStyle name="Normal 8 3 2 10 3 2" xfId="13014"/>
    <cellStyle name="Normal 8 3 2 10 3 2 2" xfId="36809"/>
    <cellStyle name="Normal 8 3 2 10 3 3" xfId="20945"/>
    <cellStyle name="Normal 8 3 2 10 3 3 2" xfId="44739"/>
    <cellStyle name="Normal 8 3 2 10 3 4" xfId="28878"/>
    <cellStyle name="Normal 8 3 2 10 4" xfId="7062"/>
    <cellStyle name="Normal 8 3 2 10 4 2" xfId="14995"/>
    <cellStyle name="Normal 8 3 2 10 4 2 2" xfId="38790"/>
    <cellStyle name="Normal 8 3 2 10 4 3" xfId="22926"/>
    <cellStyle name="Normal 8 3 2 10 4 3 2" xfId="46720"/>
    <cellStyle name="Normal 8 3 2 10 4 4" xfId="30860"/>
    <cellStyle name="Normal 8 3 2 10 5" xfId="9052"/>
    <cellStyle name="Normal 8 3 2 10 5 2" xfId="32847"/>
    <cellStyle name="Normal 8 3 2 10 6" xfId="16983"/>
    <cellStyle name="Normal 8 3 2 10 6 2" xfId="40777"/>
    <cellStyle name="Normal 8 3 2 10 7" xfId="24916"/>
    <cellStyle name="Normal 8 3 2 11" xfId="1074"/>
    <cellStyle name="Normal 8 3 2 11 2" xfId="3058"/>
    <cellStyle name="Normal 8 3 2 11 2 2" xfId="11034"/>
    <cellStyle name="Normal 8 3 2 11 2 2 2" xfId="34829"/>
    <cellStyle name="Normal 8 3 2 11 2 3" xfId="18965"/>
    <cellStyle name="Normal 8 3 2 11 2 3 2" xfId="42759"/>
    <cellStyle name="Normal 8 3 2 11 2 4" xfId="26898"/>
    <cellStyle name="Normal 8 3 2 11 3" xfId="5040"/>
    <cellStyle name="Normal 8 3 2 11 3 2" xfId="13015"/>
    <cellStyle name="Normal 8 3 2 11 3 2 2" xfId="36810"/>
    <cellStyle name="Normal 8 3 2 11 3 3" xfId="20946"/>
    <cellStyle name="Normal 8 3 2 11 3 3 2" xfId="44740"/>
    <cellStyle name="Normal 8 3 2 11 3 4" xfId="28879"/>
    <cellStyle name="Normal 8 3 2 11 4" xfId="7063"/>
    <cellStyle name="Normal 8 3 2 11 4 2" xfId="14996"/>
    <cellStyle name="Normal 8 3 2 11 4 2 2" xfId="38791"/>
    <cellStyle name="Normal 8 3 2 11 4 3" xfId="22927"/>
    <cellStyle name="Normal 8 3 2 11 4 3 2" xfId="46721"/>
    <cellStyle name="Normal 8 3 2 11 4 4" xfId="30861"/>
    <cellStyle name="Normal 8 3 2 11 5" xfId="9053"/>
    <cellStyle name="Normal 8 3 2 11 5 2" xfId="32848"/>
    <cellStyle name="Normal 8 3 2 11 6" xfId="16984"/>
    <cellStyle name="Normal 8 3 2 11 6 2" xfId="40778"/>
    <cellStyle name="Normal 8 3 2 11 7" xfId="24917"/>
    <cellStyle name="Normal 8 3 2 12" xfId="3056"/>
    <cellStyle name="Normal 8 3 2 12 2" xfId="11032"/>
    <cellStyle name="Normal 8 3 2 12 2 2" xfId="34827"/>
    <cellStyle name="Normal 8 3 2 12 3" xfId="18963"/>
    <cellStyle name="Normal 8 3 2 12 3 2" xfId="42757"/>
    <cellStyle name="Normal 8 3 2 12 4" xfId="26896"/>
    <cellStyle name="Normal 8 3 2 13" xfId="5038"/>
    <cellStyle name="Normal 8 3 2 13 2" xfId="13013"/>
    <cellStyle name="Normal 8 3 2 13 2 2" xfId="36808"/>
    <cellStyle name="Normal 8 3 2 13 3" xfId="20944"/>
    <cellStyle name="Normal 8 3 2 13 3 2" xfId="44738"/>
    <cellStyle name="Normal 8 3 2 13 4" xfId="28877"/>
    <cellStyle name="Normal 8 3 2 14" xfId="7061"/>
    <cellStyle name="Normal 8 3 2 14 2" xfId="14994"/>
    <cellStyle name="Normal 8 3 2 14 2 2" xfId="38789"/>
    <cellStyle name="Normal 8 3 2 14 3" xfId="22925"/>
    <cellStyle name="Normal 8 3 2 14 3 2" xfId="46719"/>
    <cellStyle name="Normal 8 3 2 14 4" xfId="30859"/>
    <cellStyle name="Normal 8 3 2 15" xfId="9051"/>
    <cellStyle name="Normal 8 3 2 15 2" xfId="32846"/>
    <cellStyle name="Normal 8 3 2 16" xfId="16982"/>
    <cellStyle name="Normal 8 3 2 16 2" xfId="40776"/>
    <cellStyle name="Normal 8 3 2 17" xfId="24915"/>
    <cellStyle name="Normal 8 3 2 2" xfId="1075"/>
    <cellStyle name="Normal 8 3 2 2 10" xfId="1076"/>
    <cellStyle name="Normal 8 3 2 2 10 2" xfId="3060"/>
    <cellStyle name="Normal 8 3 2 2 10 2 2" xfId="11036"/>
    <cellStyle name="Normal 8 3 2 2 10 2 2 2" xfId="34831"/>
    <cellStyle name="Normal 8 3 2 2 10 2 3" xfId="18967"/>
    <cellStyle name="Normal 8 3 2 2 10 2 3 2" xfId="42761"/>
    <cellStyle name="Normal 8 3 2 2 10 2 4" xfId="26900"/>
    <cellStyle name="Normal 8 3 2 2 10 3" xfId="5042"/>
    <cellStyle name="Normal 8 3 2 2 10 3 2" xfId="13017"/>
    <cellStyle name="Normal 8 3 2 2 10 3 2 2" xfId="36812"/>
    <cellStyle name="Normal 8 3 2 2 10 3 3" xfId="20948"/>
    <cellStyle name="Normal 8 3 2 2 10 3 3 2" xfId="44742"/>
    <cellStyle name="Normal 8 3 2 2 10 3 4" xfId="28881"/>
    <cellStyle name="Normal 8 3 2 2 10 4" xfId="7065"/>
    <cellStyle name="Normal 8 3 2 2 10 4 2" xfId="14998"/>
    <cellStyle name="Normal 8 3 2 2 10 4 2 2" xfId="38793"/>
    <cellStyle name="Normal 8 3 2 2 10 4 3" xfId="22929"/>
    <cellStyle name="Normal 8 3 2 2 10 4 3 2" xfId="46723"/>
    <cellStyle name="Normal 8 3 2 2 10 4 4" xfId="30863"/>
    <cellStyle name="Normal 8 3 2 2 10 5" xfId="9055"/>
    <cellStyle name="Normal 8 3 2 2 10 5 2" xfId="32850"/>
    <cellStyle name="Normal 8 3 2 2 10 6" xfId="16986"/>
    <cellStyle name="Normal 8 3 2 2 10 6 2" xfId="40780"/>
    <cellStyle name="Normal 8 3 2 2 10 7" xfId="24919"/>
    <cellStyle name="Normal 8 3 2 2 11" xfId="3059"/>
    <cellStyle name="Normal 8 3 2 2 11 2" xfId="11035"/>
    <cellStyle name="Normal 8 3 2 2 11 2 2" xfId="34830"/>
    <cellStyle name="Normal 8 3 2 2 11 3" xfId="18966"/>
    <cellStyle name="Normal 8 3 2 2 11 3 2" xfId="42760"/>
    <cellStyle name="Normal 8 3 2 2 11 4" xfId="26899"/>
    <cellStyle name="Normal 8 3 2 2 12" xfId="5041"/>
    <cellStyle name="Normal 8 3 2 2 12 2" xfId="13016"/>
    <cellStyle name="Normal 8 3 2 2 12 2 2" xfId="36811"/>
    <cellStyle name="Normal 8 3 2 2 12 3" xfId="20947"/>
    <cellStyle name="Normal 8 3 2 2 12 3 2" xfId="44741"/>
    <cellStyle name="Normal 8 3 2 2 12 4" xfId="28880"/>
    <cellStyle name="Normal 8 3 2 2 13" xfId="7064"/>
    <cellStyle name="Normal 8 3 2 2 13 2" xfId="14997"/>
    <cellStyle name="Normal 8 3 2 2 13 2 2" xfId="38792"/>
    <cellStyle name="Normal 8 3 2 2 13 3" xfId="22928"/>
    <cellStyle name="Normal 8 3 2 2 13 3 2" xfId="46722"/>
    <cellStyle name="Normal 8 3 2 2 13 4" xfId="30862"/>
    <cellStyle name="Normal 8 3 2 2 14" xfId="9054"/>
    <cellStyle name="Normal 8 3 2 2 14 2" xfId="32849"/>
    <cellStyle name="Normal 8 3 2 2 15" xfId="16985"/>
    <cellStyle name="Normal 8 3 2 2 15 2" xfId="40779"/>
    <cellStyle name="Normal 8 3 2 2 16" xfId="24918"/>
    <cellStyle name="Normal 8 3 2 2 2" xfId="1077"/>
    <cellStyle name="Normal 8 3 2 2 2 10" xfId="9056"/>
    <cellStyle name="Normal 8 3 2 2 2 10 2" xfId="32851"/>
    <cellStyle name="Normal 8 3 2 2 2 11" xfId="16987"/>
    <cellStyle name="Normal 8 3 2 2 2 11 2" xfId="40781"/>
    <cellStyle name="Normal 8 3 2 2 2 12" xfId="24920"/>
    <cellStyle name="Normal 8 3 2 2 2 2" xfId="1078"/>
    <cellStyle name="Normal 8 3 2 2 2 2 10" xfId="16988"/>
    <cellStyle name="Normal 8 3 2 2 2 2 10 2" xfId="40782"/>
    <cellStyle name="Normal 8 3 2 2 2 2 11" xfId="24921"/>
    <cellStyle name="Normal 8 3 2 2 2 2 2" xfId="1079"/>
    <cellStyle name="Normal 8 3 2 2 2 2 2 2" xfId="3063"/>
    <cellStyle name="Normal 8 3 2 2 2 2 2 2 2" xfId="11039"/>
    <cellStyle name="Normal 8 3 2 2 2 2 2 2 2 2" xfId="34834"/>
    <cellStyle name="Normal 8 3 2 2 2 2 2 2 3" xfId="18970"/>
    <cellStyle name="Normal 8 3 2 2 2 2 2 2 3 2" xfId="42764"/>
    <cellStyle name="Normal 8 3 2 2 2 2 2 2 4" xfId="26903"/>
    <cellStyle name="Normal 8 3 2 2 2 2 2 3" xfId="5045"/>
    <cellStyle name="Normal 8 3 2 2 2 2 2 3 2" xfId="13020"/>
    <cellStyle name="Normal 8 3 2 2 2 2 2 3 2 2" xfId="36815"/>
    <cellStyle name="Normal 8 3 2 2 2 2 2 3 3" xfId="20951"/>
    <cellStyle name="Normal 8 3 2 2 2 2 2 3 3 2" xfId="44745"/>
    <cellStyle name="Normal 8 3 2 2 2 2 2 3 4" xfId="28884"/>
    <cellStyle name="Normal 8 3 2 2 2 2 2 4" xfId="7068"/>
    <cellStyle name="Normal 8 3 2 2 2 2 2 4 2" xfId="15001"/>
    <cellStyle name="Normal 8 3 2 2 2 2 2 4 2 2" xfId="38796"/>
    <cellStyle name="Normal 8 3 2 2 2 2 2 4 3" xfId="22932"/>
    <cellStyle name="Normal 8 3 2 2 2 2 2 4 3 2" xfId="46726"/>
    <cellStyle name="Normal 8 3 2 2 2 2 2 4 4" xfId="30866"/>
    <cellStyle name="Normal 8 3 2 2 2 2 2 5" xfId="9058"/>
    <cellStyle name="Normal 8 3 2 2 2 2 2 5 2" xfId="32853"/>
    <cellStyle name="Normal 8 3 2 2 2 2 2 6" xfId="16989"/>
    <cellStyle name="Normal 8 3 2 2 2 2 2 6 2" xfId="40783"/>
    <cellStyle name="Normal 8 3 2 2 2 2 2 7" xfId="24922"/>
    <cellStyle name="Normal 8 3 2 2 2 2 3" xfId="1080"/>
    <cellStyle name="Normal 8 3 2 2 2 2 3 2" xfId="3064"/>
    <cellStyle name="Normal 8 3 2 2 2 2 3 2 2" xfId="11040"/>
    <cellStyle name="Normal 8 3 2 2 2 2 3 2 2 2" xfId="34835"/>
    <cellStyle name="Normal 8 3 2 2 2 2 3 2 3" xfId="18971"/>
    <cellStyle name="Normal 8 3 2 2 2 2 3 2 3 2" xfId="42765"/>
    <cellStyle name="Normal 8 3 2 2 2 2 3 2 4" xfId="26904"/>
    <cellStyle name="Normal 8 3 2 2 2 2 3 3" xfId="5046"/>
    <cellStyle name="Normal 8 3 2 2 2 2 3 3 2" xfId="13021"/>
    <cellStyle name="Normal 8 3 2 2 2 2 3 3 2 2" xfId="36816"/>
    <cellStyle name="Normal 8 3 2 2 2 2 3 3 3" xfId="20952"/>
    <cellStyle name="Normal 8 3 2 2 2 2 3 3 3 2" xfId="44746"/>
    <cellStyle name="Normal 8 3 2 2 2 2 3 3 4" xfId="28885"/>
    <cellStyle name="Normal 8 3 2 2 2 2 3 4" xfId="7069"/>
    <cellStyle name="Normal 8 3 2 2 2 2 3 4 2" xfId="15002"/>
    <cellStyle name="Normal 8 3 2 2 2 2 3 4 2 2" xfId="38797"/>
    <cellStyle name="Normal 8 3 2 2 2 2 3 4 3" xfId="22933"/>
    <cellStyle name="Normal 8 3 2 2 2 2 3 4 3 2" xfId="46727"/>
    <cellStyle name="Normal 8 3 2 2 2 2 3 4 4" xfId="30867"/>
    <cellStyle name="Normal 8 3 2 2 2 2 3 5" xfId="9059"/>
    <cellStyle name="Normal 8 3 2 2 2 2 3 5 2" xfId="32854"/>
    <cellStyle name="Normal 8 3 2 2 2 2 3 6" xfId="16990"/>
    <cellStyle name="Normal 8 3 2 2 2 2 3 6 2" xfId="40784"/>
    <cellStyle name="Normal 8 3 2 2 2 2 3 7" xfId="24923"/>
    <cellStyle name="Normal 8 3 2 2 2 2 4" xfId="1081"/>
    <cellStyle name="Normal 8 3 2 2 2 2 4 2" xfId="3065"/>
    <cellStyle name="Normal 8 3 2 2 2 2 4 2 2" xfId="11041"/>
    <cellStyle name="Normal 8 3 2 2 2 2 4 2 2 2" xfId="34836"/>
    <cellStyle name="Normal 8 3 2 2 2 2 4 2 3" xfId="18972"/>
    <cellStyle name="Normal 8 3 2 2 2 2 4 2 3 2" xfId="42766"/>
    <cellStyle name="Normal 8 3 2 2 2 2 4 2 4" xfId="26905"/>
    <cellStyle name="Normal 8 3 2 2 2 2 4 3" xfId="5047"/>
    <cellStyle name="Normal 8 3 2 2 2 2 4 3 2" xfId="13022"/>
    <cellStyle name="Normal 8 3 2 2 2 2 4 3 2 2" xfId="36817"/>
    <cellStyle name="Normal 8 3 2 2 2 2 4 3 3" xfId="20953"/>
    <cellStyle name="Normal 8 3 2 2 2 2 4 3 3 2" xfId="44747"/>
    <cellStyle name="Normal 8 3 2 2 2 2 4 3 4" xfId="28886"/>
    <cellStyle name="Normal 8 3 2 2 2 2 4 4" xfId="7070"/>
    <cellStyle name="Normal 8 3 2 2 2 2 4 4 2" xfId="15003"/>
    <cellStyle name="Normal 8 3 2 2 2 2 4 4 2 2" xfId="38798"/>
    <cellStyle name="Normal 8 3 2 2 2 2 4 4 3" xfId="22934"/>
    <cellStyle name="Normal 8 3 2 2 2 2 4 4 3 2" xfId="46728"/>
    <cellStyle name="Normal 8 3 2 2 2 2 4 4 4" xfId="30868"/>
    <cellStyle name="Normal 8 3 2 2 2 2 4 5" xfId="9060"/>
    <cellStyle name="Normal 8 3 2 2 2 2 4 5 2" xfId="32855"/>
    <cellStyle name="Normal 8 3 2 2 2 2 4 6" xfId="16991"/>
    <cellStyle name="Normal 8 3 2 2 2 2 4 6 2" xfId="40785"/>
    <cellStyle name="Normal 8 3 2 2 2 2 4 7" xfId="24924"/>
    <cellStyle name="Normal 8 3 2 2 2 2 5" xfId="1082"/>
    <cellStyle name="Normal 8 3 2 2 2 2 5 2" xfId="3066"/>
    <cellStyle name="Normal 8 3 2 2 2 2 5 2 2" xfId="11042"/>
    <cellStyle name="Normal 8 3 2 2 2 2 5 2 2 2" xfId="34837"/>
    <cellStyle name="Normal 8 3 2 2 2 2 5 2 3" xfId="18973"/>
    <cellStyle name="Normal 8 3 2 2 2 2 5 2 3 2" xfId="42767"/>
    <cellStyle name="Normal 8 3 2 2 2 2 5 2 4" xfId="26906"/>
    <cellStyle name="Normal 8 3 2 2 2 2 5 3" xfId="5048"/>
    <cellStyle name="Normal 8 3 2 2 2 2 5 3 2" xfId="13023"/>
    <cellStyle name="Normal 8 3 2 2 2 2 5 3 2 2" xfId="36818"/>
    <cellStyle name="Normal 8 3 2 2 2 2 5 3 3" xfId="20954"/>
    <cellStyle name="Normal 8 3 2 2 2 2 5 3 3 2" xfId="44748"/>
    <cellStyle name="Normal 8 3 2 2 2 2 5 3 4" xfId="28887"/>
    <cellStyle name="Normal 8 3 2 2 2 2 5 4" xfId="7071"/>
    <cellStyle name="Normal 8 3 2 2 2 2 5 4 2" xfId="15004"/>
    <cellStyle name="Normal 8 3 2 2 2 2 5 4 2 2" xfId="38799"/>
    <cellStyle name="Normal 8 3 2 2 2 2 5 4 3" xfId="22935"/>
    <cellStyle name="Normal 8 3 2 2 2 2 5 4 3 2" xfId="46729"/>
    <cellStyle name="Normal 8 3 2 2 2 2 5 4 4" xfId="30869"/>
    <cellStyle name="Normal 8 3 2 2 2 2 5 5" xfId="9061"/>
    <cellStyle name="Normal 8 3 2 2 2 2 5 5 2" xfId="32856"/>
    <cellStyle name="Normal 8 3 2 2 2 2 5 6" xfId="16992"/>
    <cellStyle name="Normal 8 3 2 2 2 2 5 6 2" xfId="40786"/>
    <cellStyle name="Normal 8 3 2 2 2 2 5 7" xfId="24925"/>
    <cellStyle name="Normal 8 3 2 2 2 2 6" xfId="3062"/>
    <cellStyle name="Normal 8 3 2 2 2 2 6 2" xfId="11038"/>
    <cellStyle name="Normal 8 3 2 2 2 2 6 2 2" xfId="34833"/>
    <cellStyle name="Normal 8 3 2 2 2 2 6 3" xfId="18969"/>
    <cellStyle name="Normal 8 3 2 2 2 2 6 3 2" xfId="42763"/>
    <cellStyle name="Normal 8 3 2 2 2 2 6 4" xfId="26902"/>
    <cellStyle name="Normal 8 3 2 2 2 2 7" xfId="5044"/>
    <cellStyle name="Normal 8 3 2 2 2 2 7 2" xfId="13019"/>
    <cellStyle name="Normal 8 3 2 2 2 2 7 2 2" xfId="36814"/>
    <cellStyle name="Normal 8 3 2 2 2 2 7 3" xfId="20950"/>
    <cellStyle name="Normal 8 3 2 2 2 2 7 3 2" xfId="44744"/>
    <cellStyle name="Normal 8 3 2 2 2 2 7 4" xfId="28883"/>
    <cellStyle name="Normal 8 3 2 2 2 2 8" xfId="7067"/>
    <cellStyle name="Normal 8 3 2 2 2 2 8 2" xfId="15000"/>
    <cellStyle name="Normal 8 3 2 2 2 2 8 2 2" xfId="38795"/>
    <cellStyle name="Normal 8 3 2 2 2 2 8 3" xfId="22931"/>
    <cellStyle name="Normal 8 3 2 2 2 2 8 3 2" xfId="46725"/>
    <cellStyle name="Normal 8 3 2 2 2 2 8 4" xfId="30865"/>
    <cellStyle name="Normal 8 3 2 2 2 2 9" xfId="9057"/>
    <cellStyle name="Normal 8 3 2 2 2 2 9 2" xfId="32852"/>
    <cellStyle name="Normal 8 3 2 2 2 3" xfId="1083"/>
    <cellStyle name="Normal 8 3 2 2 2 3 2" xfId="3067"/>
    <cellStyle name="Normal 8 3 2 2 2 3 2 2" xfId="11043"/>
    <cellStyle name="Normal 8 3 2 2 2 3 2 2 2" xfId="34838"/>
    <cellStyle name="Normal 8 3 2 2 2 3 2 3" xfId="18974"/>
    <cellStyle name="Normal 8 3 2 2 2 3 2 3 2" xfId="42768"/>
    <cellStyle name="Normal 8 3 2 2 2 3 2 4" xfId="26907"/>
    <cellStyle name="Normal 8 3 2 2 2 3 3" xfId="5049"/>
    <cellStyle name="Normal 8 3 2 2 2 3 3 2" xfId="13024"/>
    <cellStyle name="Normal 8 3 2 2 2 3 3 2 2" xfId="36819"/>
    <cellStyle name="Normal 8 3 2 2 2 3 3 3" xfId="20955"/>
    <cellStyle name="Normal 8 3 2 2 2 3 3 3 2" xfId="44749"/>
    <cellStyle name="Normal 8 3 2 2 2 3 3 4" xfId="28888"/>
    <cellStyle name="Normal 8 3 2 2 2 3 4" xfId="7072"/>
    <cellStyle name="Normal 8 3 2 2 2 3 4 2" xfId="15005"/>
    <cellStyle name="Normal 8 3 2 2 2 3 4 2 2" xfId="38800"/>
    <cellStyle name="Normal 8 3 2 2 2 3 4 3" xfId="22936"/>
    <cellStyle name="Normal 8 3 2 2 2 3 4 3 2" xfId="46730"/>
    <cellStyle name="Normal 8 3 2 2 2 3 4 4" xfId="30870"/>
    <cellStyle name="Normal 8 3 2 2 2 3 5" xfId="9062"/>
    <cellStyle name="Normal 8 3 2 2 2 3 5 2" xfId="32857"/>
    <cellStyle name="Normal 8 3 2 2 2 3 6" xfId="16993"/>
    <cellStyle name="Normal 8 3 2 2 2 3 6 2" xfId="40787"/>
    <cellStyle name="Normal 8 3 2 2 2 3 7" xfId="24926"/>
    <cellStyle name="Normal 8 3 2 2 2 4" xfId="1084"/>
    <cellStyle name="Normal 8 3 2 2 2 4 2" xfId="3068"/>
    <cellStyle name="Normal 8 3 2 2 2 4 2 2" xfId="11044"/>
    <cellStyle name="Normal 8 3 2 2 2 4 2 2 2" xfId="34839"/>
    <cellStyle name="Normal 8 3 2 2 2 4 2 3" xfId="18975"/>
    <cellStyle name="Normal 8 3 2 2 2 4 2 3 2" xfId="42769"/>
    <cellStyle name="Normal 8 3 2 2 2 4 2 4" xfId="26908"/>
    <cellStyle name="Normal 8 3 2 2 2 4 3" xfId="5050"/>
    <cellStyle name="Normal 8 3 2 2 2 4 3 2" xfId="13025"/>
    <cellStyle name="Normal 8 3 2 2 2 4 3 2 2" xfId="36820"/>
    <cellStyle name="Normal 8 3 2 2 2 4 3 3" xfId="20956"/>
    <cellStyle name="Normal 8 3 2 2 2 4 3 3 2" xfId="44750"/>
    <cellStyle name="Normal 8 3 2 2 2 4 3 4" xfId="28889"/>
    <cellStyle name="Normal 8 3 2 2 2 4 4" xfId="7073"/>
    <cellStyle name="Normal 8 3 2 2 2 4 4 2" xfId="15006"/>
    <cellStyle name="Normal 8 3 2 2 2 4 4 2 2" xfId="38801"/>
    <cellStyle name="Normal 8 3 2 2 2 4 4 3" xfId="22937"/>
    <cellStyle name="Normal 8 3 2 2 2 4 4 3 2" xfId="46731"/>
    <cellStyle name="Normal 8 3 2 2 2 4 4 4" xfId="30871"/>
    <cellStyle name="Normal 8 3 2 2 2 4 5" xfId="9063"/>
    <cellStyle name="Normal 8 3 2 2 2 4 5 2" xfId="32858"/>
    <cellStyle name="Normal 8 3 2 2 2 4 6" xfId="16994"/>
    <cellStyle name="Normal 8 3 2 2 2 4 6 2" xfId="40788"/>
    <cellStyle name="Normal 8 3 2 2 2 4 7" xfId="24927"/>
    <cellStyle name="Normal 8 3 2 2 2 5" xfId="1085"/>
    <cellStyle name="Normal 8 3 2 2 2 5 2" xfId="3069"/>
    <cellStyle name="Normal 8 3 2 2 2 5 2 2" xfId="11045"/>
    <cellStyle name="Normal 8 3 2 2 2 5 2 2 2" xfId="34840"/>
    <cellStyle name="Normal 8 3 2 2 2 5 2 3" xfId="18976"/>
    <cellStyle name="Normal 8 3 2 2 2 5 2 3 2" xfId="42770"/>
    <cellStyle name="Normal 8 3 2 2 2 5 2 4" xfId="26909"/>
    <cellStyle name="Normal 8 3 2 2 2 5 3" xfId="5051"/>
    <cellStyle name="Normal 8 3 2 2 2 5 3 2" xfId="13026"/>
    <cellStyle name="Normal 8 3 2 2 2 5 3 2 2" xfId="36821"/>
    <cellStyle name="Normal 8 3 2 2 2 5 3 3" xfId="20957"/>
    <cellStyle name="Normal 8 3 2 2 2 5 3 3 2" xfId="44751"/>
    <cellStyle name="Normal 8 3 2 2 2 5 3 4" xfId="28890"/>
    <cellStyle name="Normal 8 3 2 2 2 5 4" xfId="7074"/>
    <cellStyle name="Normal 8 3 2 2 2 5 4 2" xfId="15007"/>
    <cellStyle name="Normal 8 3 2 2 2 5 4 2 2" xfId="38802"/>
    <cellStyle name="Normal 8 3 2 2 2 5 4 3" xfId="22938"/>
    <cellStyle name="Normal 8 3 2 2 2 5 4 3 2" xfId="46732"/>
    <cellStyle name="Normal 8 3 2 2 2 5 4 4" xfId="30872"/>
    <cellStyle name="Normal 8 3 2 2 2 5 5" xfId="9064"/>
    <cellStyle name="Normal 8 3 2 2 2 5 5 2" xfId="32859"/>
    <cellStyle name="Normal 8 3 2 2 2 5 6" xfId="16995"/>
    <cellStyle name="Normal 8 3 2 2 2 5 6 2" xfId="40789"/>
    <cellStyle name="Normal 8 3 2 2 2 5 7" xfId="24928"/>
    <cellStyle name="Normal 8 3 2 2 2 6" xfId="1086"/>
    <cellStyle name="Normal 8 3 2 2 2 6 2" xfId="3070"/>
    <cellStyle name="Normal 8 3 2 2 2 6 2 2" xfId="11046"/>
    <cellStyle name="Normal 8 3 2 2 2 6 2 2 2" xfId="34841"/>
    <cellStyle name="Normal 8 3 2 2 2 6 2 3" xfId="18977"/>
    <cellStyle name="Normal 8 3 2 2 2 6 2 3 2" xfId="42771"/>
    <cellStyle name="Normal 8 3 2 2 2 6 2 4" xfId="26910"/>
    <cellStyle name="Normal 8 3 2 2 2 6 3" xfId="5052"/>
    <cellStyle name="Normal 8 3 2 2 2 6 3 2" xfId="13027"/>
    <cellStyle name="Normal 8 3 2 2 2 6 3 2 2" xfId="36822"/>
    <cellStyle name="Normal 8 3 2 2 2 6 3 3" xfId="20958"/>
    <cellStyle name="Normal 8 3 2 2 2 6 3 3 2" xfId="44752"/>
    <cellStyle name="Normal 8 3 2 2 2 6 3 4" xfId="28891"/>
    <cellStyle name="Normal 8 3 2 2 2 6 4" xfId="7075"/>
    <cellStyle name="Normal 8 3 2 2 2 6 4 2" xfId="15008"/>
    <cellStyle name="Normal 8 3 2 2 2 6 4 2 2" xfId="38803"/>
    <cellStyle name="Normal 8 3 2 2 2 6 4 3" xfId="22939"/>
    <cellStyle name="Normal 8 3 2 2 2 6 4 3 2" xfId="46733"/>
    <cellStyle name="Normal 8 3 2 2 2 6 4 4" xfId="30873"/>
    <cellStyle name="Normal 8 3 2 2 2 6 5" xfId="9065"/>
    <cellStyle name="Normal 8 3 2 2 2 6 5 2" xfId="32860"/>
    <cellStyle name="Normal 8 3 2 2 2 6 6" xfId="16996"/>
    <cellStyle name="Normal 8 3 2 2 2 6 6 2" xfId="40790"/>
    <cellStyle name="Normal 8 3 2 2 2 6 7" xfId="24929"/>
    <cellStyle name="Normal 8 3 2 2 2 7" xfId="3061"/>
    <cellStyle name="Normal 8 3 2 2 2 7 2" xfId="11037"/>
    <cellStyle name="Normal 8 3 2 2 2 7 2 2" xfId="34832"/>
    <cellStyle name="Normal 8 3 2 2 2 7 3" xfId="18968"/>
    <cellStyle name="Normal 8 3 2 2 2 7 3 2" xfId="42762"/>
    <cellStyle name="Normal 8 3 2 2 2 7 4" xfId="26901"/>
    <cellStyle name="Normal 8 3 2 2 2 8" xfId="5043"/>
    <cellStyle name="Normal 8 3 2 2 2 8 2" xfId="13018"/>
    <cellStyle name="Normal 8 3 2 2 2 8 2 2" xfId="36813"/>
    <cellStyle name="Normal 8 3 2 2 2 8 3" xfId="20949"/>
    <cellStyle name="Normal 8 3 2 2 2 8 3 2" xfId="44743"/>
    <cellStyle name="Normal 8 3 2 2 2 8 4" xfId="28882"/>
    <cellStyle name="Normal 8 3 2 2 2 9" xfId="7066"/>
    <cellStyle name="Normal 8 3 2 2 2 9 2" xfId="14999"/>
    <cellStyle name="Normal 8 3 2 2 2 9 2 2" xfId="38794"/>
    <cellStyle name="Normal 8 3 2 2 2 9 3" xfId="22930"/>
    <cellStyle name="Normal 8 3 2 2 2 9 3 2" xfId="46724"/>
    <cellStyle name="Normal 8 3 2 2 2 9 4" xfId="30864"/>
    <cellStyle name="Normal 8 3 2 2 3" xfId="1087"/>
    <cellStyle name="Normal 8 3 2 2 3 10" xfId="9066"/>
    <cellStyle name="Normal 8 3 2 2 3 10 2" xfId="32861"/>
    <cellStyle name="Normal 8 3 2 2 3 11" xfId="16997"/>
    <cellStyle name="Normal 8 3 2 2 3 11 2" xfId="40791"/>
    <cellStyle name="Normal 8 3 2 2 3 12" xfId="24930"/>
    <cellStyle name="Normal 8 3 2 2 3 2" xfId="1088"/>
    <cellStyle name="Normal 8 3 2 2 3 2 10" xfId="16998"/>
    <cellStyle name="Normal 8 3 2 2 3 2 10 2" xfId="40792"/>
    <cellStyle name="Normal 8 3 2 2 3 2 11" xfId="24931"/>
    <cellStyle name="Normal 8 3 2 2 3 2 2" xfId="1089"/>
    <cellStyle name="Normal 8 3 2 2 3 2 2 2" xfId="3073"/>
    <cellStyle name="Normal 8 3 2 2 3 2 2 2 2" xfId="11049"/>
    <cellStyle name="Normal 8 3 2 2 3 2 2 2 2 2" xfId="34844"/>
    <cellStyle name="Normal 8 3 2 2 3 2 2 2 3" xfId="18980"/>
    <cellStyle name="Normal 8 3 2 2 3 2 2 2 3 2" xfId="42774"/>
    <cellStyle name="Normal 8 3 2 2 3 2 2 2 4" xfId="26913"/>
    <cellStyle name="Normal 8 3 2 2 3 2 2 3" xfId="5055"/>
    <cellStyle name="Normal 8 3 2 2 3 2 2 3 2" xfId="13030"/>
    <cellStyle name="Normal 8 3 2 2 3 2 2 3 2 2" xfId="36825"/>
    <cellStyle name="Normal 8 3 2 2 3 2 2 3 3" xfId="20961"/>
    <cellStyle name="Normal 8 3 2 2 3 2 2 3 3 2" xfId="44755"/>
    <cellStyle name="Normal 8 3 2 2 3 2 2 3 4" xfId="28894"/>
    <cellStyle name="Normal 8 3 2 2 3 2 2 4" xfId="7078"/>
    <cellStyle name="Normal 8 3 2 2 3 2 2 4 2" xfId="15011"/>
    <cellStyle name="Normal 8 3 2 2 3 2 2 4 2 2" xfId="38806"/>
    <cellStyle name="Normal 8 3 2 2 3 2 2 4 3" xfId="22942"/>
    <cellStyle name="Normal 8 3 2 2 3 2 2 4 3 2" xfId="46736"/>
    <cellStyle name="Normal 8 3 2 2 3 2 2 4 4" xfId="30876"/>
    <cellStyle name="Normal 8 3 2 2 3 2 2 5" xfId="9068"/>
    <cellStyle name="Normal 8 3 2 2 3 2 2 5 2" xfId="32863"/>
    <cellStyle name="Normal 8 3 2 2 3 2 2 6" xfId="16999"/>
    <cellStyle name="Normal 8 3 2 2 3 2 2 6 2" xfId="40793"/>
    <cellStyle name="Normal 8 3 2 2 3 2 2 7" xfId="24932"/>
    <cellStyle name="Normal 8 3 2 2 3 2 3" xfId="1090"/>
    <cellStyle name="Normal 8 3 2 2 3 2 3 2" xfId="3074"/>
    <cellStyle name="Normal 8 3 2 2 3 2 3 2 2" xfId="11050"/>
    <cellStyle name="Normal 8 3 2 2 3 2 3 2 2 2" xfId="34845"/>
    <cellStyle name="Normal 8 3 2 2 3 2 3 2 3" xfId="18981"/>
    <cellStyle name="Normal 8 3 2 2 3 2 3 2 3 2" xfId="42775"/>
    <cellStyle name="Normal 8 3 2 2 3 2 3 2 4" xfId="26914"/>
    <cellStyle name="Normal 8 3 2 2 3 2 3 3" xfId="5056"/>
    <cellStyle name="Normal 8 3 2 2 3 2 3 3 2" xfId="13031"/>
    <cellStyle name="Normal 8 3 2 2 3 2 3 3 2 2" xfId="36826"/>
    <cellStyle name="Normal 8 3 2 2 3 2 3 3 3" xfId="20962"/>
    <cellStyle name="Normal 8 3 2 2 3 2 3 3 3 2" xfId="44756"/>
    <cellStyle name="Normal 8 3 2 2 3 2 3 3 4" xfId="28895"/>
    <cellStyle name="Normal 8 3 2 2 3 2 3 4" xfId="7079"/>
    <cellStyle name="Normal 8 3 2 2 3 2 3 4 2" xfId="15012"/>
    <cellStyle name="Normal 8 3 2 2 3 2 3 4 2 2" xfId="38807"/>
    <cellStyle name="Normal 8 3 2 2 3 2 3 4 3" xfId="22943"/>
    <cellStyle name="Normal 8 3 2 2 3 2 3 4 3 2" xfId="46737"/>
    <cellStyle name="Normal 8 3 2 2 3 2 3 4 4" xfId="30877"/>
    <cellStyle name="Normal 8 3 2 2 3 2 3 5" xfId="9069"/>
    <cellStyle name="Normal 8 3 2 2 3 2 3 5 2" xfId="32864"/>
    <cellStyle name="Normal 8 3 2 2 3 2 3 6" xfId="17000"/>
    <cellStyle name="Normal 8 3 2 2 3 2 3 6 2" xfId="40794"/>
    <cellStyle name="Normal 8 3 2 2 3 2 3 7" xfId="24933"/>
    <cellStyle name="Normal 8 3 2 2 3 2 4" xfId="1091"/>
    <cellStyle name="Normal 8 3 2 2 3 2 4 2" xfId="3075"/>
    <cellStyle name="Normal 8 3 2 2 3 2 4 2 2" xfId="11051"/>
    <cellStyle name="Normal 8 3 2 2 3 2 4 2 2 2" xfId="34846"/>
    <cellStyle name="Normal 8 3 2 2 3 2 4 2 3" xfId="18982"/>
    <cellStyle name="Normal 8 3 2 2 3 2 4 2 3 2" xfId="42776"/>
    <cellStyle name="Normal 8 3 2 2 3 2 4 2 4" xfId="26915"/>
    <cellStyle name="Normal 8 3 2 2 3 2 4 3" xfId="5057"/>
    <cellStyle name="Normal 8 3 2 2 3 2 4 3 2" xfId="13032"/>
    <cellStyle name="Normal 8 3 2 2 3 2 4 3 2 2" xfId="36827"/>
    <cellStyle name="Normal 8 3 2 2 3 2 4 3 3" xfId="20963"/>
    <cellStyle name="Normal 8 3 2 2 3 2 4 3 3 2" xfId="44757"/>
    <cellStyle name="Normal 8 3 2 2 3 2 4 3 4" xfId="28896"/>
    <cellStyle name="Normal 8 3 2 2 3 2 4 4" xfId="7080"/>
    <cellStyle name="Normal 8 3 2 2 3 2 4 4 2" xfId="15013"/>
    <cellStyle name="Normal 8 3 2 2 3 2 4 4 2 2" xfId="38808"/>
    <cellStyle name="Normal 8 3 2 2 3 2 4 4 3" xfId="22944"/>
    <cellStyle name="Normal 8 3 2 2 3 2 4 4 3 2" xfId="46738"/>
    <cellStyle name="Normal 8 3 2 2 3 2 4 4 4" xfId="30878"/>
    <cellStyle name="Normal 8 3 2 2 3 2 4 5" xfId="9070"/>
    <cellStyle name="Normal 8 3 2 2 3 2 4 5 2" xfId="32865"/>
    <cellStyle name="Normal 8 3 2 2 3 2 4 6" xfId="17001"/>
    <cellStyle name="Normal 8 3 2 2 3 2 4 6 2" xfId="40795"/>
    <cellStyle name="Normal 8 3 2 2 3 2 4 7" xfId="24934"/>
    <cellStyle name="Normal 8 3 2 2 3 2 5" xfId="1092"/>
    <cellStyle name="Normal 8 3 2 2 3 2 5 2" xfId="3076"/>
    <cellStyle name="Normal 8 3 2 2 3 2 5 2 2" xfId="11052"/>
    <cellStyle name="Normal 8 3 2 2 3 2 5 2 2 2" xfId="34847"/>
    <cellStyle name="Normal 8 3 2 2 3 2 5 2 3" xfId="18983"/>
    <cellStyle name="Normal 8 3 2 2 3 2 5 2 3 2" xfId="42777"/>
    <cellStyle name="Normal 8 3 2 2 3 2 5 2 4" xfId="26916"/>
    <cellStyle name="Normal 8 3 2 2 3 2 5 3" xfId="5058"/>
    <cellStyle name="Normal 8 3 2 2 3 2 5 3 2" xfId="13033"/>
    <cellStyle name="Normal 8 3 2 2 3 2 5 3 2 2" xfId="36828"/>
    <cellStyle name="Normal 8 3 2 2 3 2 5 3 3" xfId="20964"/>
    <cellStyle name="Normal 8 3 2 2 3 2 5 3 3 2" xfId="44758"/>
    <cellStyle name="Normal 8 3 2 2 3 2 5 3 4" xfId="28897"/>
    <cellStyle name="Normal 8 3 2 2 3 2 5 4" xfId="7081"/>
    <cellStyle name="Normal 8 3 2 2 3 2 5 4 2" xfId="15014"/>
    <cellStyle name="Normal 8 3 2 2 3 2 5 4 2 2" xfId="38809"/>
    <cellStyle name="Normal 8 3 2 2 3 2 5 4 3" xfId="22945"/>
    <cellStyle name="Normal 8 3 2 2 3 2 5 4 3 2" xfId="46739"/>
    <cellStyle name="Normal 8 3 2 2 3 2 5 4 4" xfId="30879"/>
    <cellStyle name="Normal 8 3 2 2 3 2 5 5" xfId="9071"/>
    <cellStyle name="Normal 8 3 2 2 3 2 5 5 2" xfId="32866"/>
    <cellStyle name="Normal 8 3 2 2 3 2 5 6" xfId="17002"/>
    <cellStyle name="Normal 8 3 2 2 3 2 5 6 2" xfId="40796"/>
    <cellStyle name="Normal 8 3 2 2 3 2 5 7" xfId="24935"/>
    <cellStyle name="Normal 8 3 2 2 3 2 6" xfId="3072"/>
    <cellStyle name="Normal 8 3 2 2 3 2 6 2" xfId="11048"/>
    <cellStyle name="Normal 8 3 2 2 3 2 6 2 2" xfId="34843"/>
    <cellStyle name="Normal 8 3 2 2 3 2 6 3" xfId="18979"/>
    <cellStyle name="Normal 8 3 2 2 3 2 6 3 2" xfId="42773"/>
    <cellStyle name="Normal 8 3 2 2 3 2 6 4" xfId="26912"/>
    <cellStyle name="Normal 8 3 2 2 3 2 7" xfId="5054"/>
    <cellStyle name="Normal 8 3 2 2 3 2 7 2" xfId="13029"/>
    <cellStyle name="Normal 8 3 2 2 3 2 7 2 2" xfId="36824"/>
    <cellStyle name="Normal 8 3 2 2 3 2 7 3" xfId="20960"/>
    <cellStyle name="Normal 8 3 2 2 3 2 7 3 2" xfId="44754"/>
    <cellStyle name="Normal 8 3 2 2 3 2 7 4" xfId="28893"/>
    <cellStyle name="Normal 8 3 2 2 3 2 8" xfId="7077"/>
    <cellStyle name="Normal 8 3 2 2 3 2 8 2" xfId="15010"/>
    <cellStyle name="Normal 8 3 2 2 3 2 8 2 2" xfId="38805"/>
    <cellStyle name="Normal 8 3 2 2 3 2 8 3" xfId="22941"/>
    <cellStyle name="Normal 8 3 2 2 3 2 8 3 2" xfId="46735"/>
    <cellStyle name="Normal 8 3 2 2 3 2 8 4" xfId="30875"/>
    <cellStyle name="Normal 8 3 2 2 3 2 9" xfId="9067"/>
    <cellStyle name="Normal 8 3 2 2 3 2 9 2" xfId="32862"/>
    <cellStyle name="Normal 8 3 2 2 3 3" xfId="1093"/>
    <cellStyle name="Normal 8 3 2 2 3 3 2" xfId="3077"/>
    <cellStyle name="Normal 8 3 2 2 3 3 2 2" xfId="11053"/>
    <cellStyle name="Normal 8 3 2 2 3 3 2 2 2" xfId="34848"/>
    <cellStyle name="Normal 8 3 2 2 3 3 2 3" xfId="18984"/>
    <cellStyle name="Normal 8 3 2 2 3 3 2 3 2" xfId="42778"/>
    <cellStyle name="Normal 8 3 2 2 3 3 2 4" xfId="26917"/>
    <cellStyle name="Normal 8 3 2 2 3 3 3" xfId="5059"/>
    <cellStyle name="Normal 8 3 2 2 3 3 3 2" xfId="13034"/>
    <cellStyle name="Normal 8 3 2 2 3 3 3 2 2" xfId="36829"/>
    <cellStyle name="Normal 8 3 2 2 3 3 3 3" xfId="20965"/>
    <cellStyle name="Normal 8 3 2 2 3 3 3 3 2" xfId="44759"/>
    <cellStyle name="Normal 8 3 2 2 3 3 3 4" xfId="28898"/>
    <cellStyle name="Normal 8 3 2 2 3 3 4" xfId="7082"/>
    <cellStyle name="Normal 8 3 2 2 3 3 4 2" xfId="15015"/>
    <cellStyle name="Normal 8 3 2 2 3 3 4 2 2" xfId="38810"/>
    <cellStyle name="Normal 8 3 2 2 3 3 4 3" xfId="22946"/>
    <cellStyle name="Normal 8 3 2 2 3 3 4 3 2" xfId="46740"/>
    <cellStyle name="Normal 8 3 2 2 3 3 4 4" xfId="30880"/>
    <cellStyle name="Normal 8 3 2 2 3 3 5" xfId="9072"/>
    <cellStyle name="Normal 8 3 2 2 3 3 5 2" xfId="32867"/>
    <cellStyle name="Normal 8 3 2 2 3 3 6" xfId="17003"/>
    <cellStyle name="Normal 8 3 2 2 3 3 6 2" xfId="40797"/>
    <cellStyle name="Normal 8 3 2 2 3 3 7" xfId="24936"/>
    <cellStyle name="Normal 8 3 2 2 3 4" xfId="1094"/>
    <cellStyle name="Normal 8 3 2 2 3 4 2" xfId="3078"/>
    <cellStyle name="Normal 8 3 2 2 3 4 2 2" xfId="11054"/>
    <cellStyle name="Normal 8 3 2 2 3 4 2 2 2" xfId="34849"/>
    <cellStyle name="Normal 8 3 2 2 3 4 2 3" xfId="18985"/>
    <cellStyle name="Normal 8 3 2 2 3 4 2 3 2" xfId="42779"/>
    <cellStyle name="Normal 8 3 2 2 3 4 2 4" xfId="26918"/>
    <cellStyle name="Normal 8 3 2 2 3 4 3" xfId="5060"/>
    <cellStyle name="Normal 8 3 2 2 3 4 3 2" xfId="13035"/>
    <cellStyle name="Normal 8 3 2 2 3 4 3 2 2" xfId="36830"/>
    <cellStyle name="Normal 8 3 2 2 3 4 3 3" xfId="20966"/>
    <cellStyle name="Normal 8 3 2 2 3 4 3 3 2" xfId="44760"/>
    <cellStyle name="Normal 8 3 2 2 3 4 3 4" xfId="28899"/>
    <cellStyle name="Normal 8 3 2 2 3 4 4" xfId="7083"/>
    <cellStyle name="Normal 8 3 2 2 3 4 4 2" xfId="15016"/>
    <cellStyle name="Normal 8 3 2 2 3 4 4 2 2" xfId="38811"/>
    <cellStyle name="Normal 8 3 2 2 3 4 4 3" xfId="22947"/>
    <cellStyle name="Normal 8 3 2 2 3 4 4 3 2" xfId="46741"/>
    <cellStyle name="Normal 8 3 2 2 3 4 4 4" xfId="30881"/>
    <cellStyle name="Normal 8 3 2 2 3 4 5" xfId="9073"/>
    <cellStyle name="Normal 8 3 2 2 3 4 5 2" xfId="32868"/>
    <cellStyle name="Normal 8 3 2 2 3 4 6" xfId="17004"/>
    <cellStyle name="Normal 8 3 2 2 3 4 6 2" xfId="40798"/>
    <cellStyle name="Normal 8 3 2 2 3 4 7" xfId="24937"/>
    <cellStyle name="Normal 8 3 2 2 3 5" xfId="1095"/>
    <cellStyle name="Normal 8 3 2 2 3 5 2" xfId="3079"/>
    <cellStyle name="Normal 8 3 2 2 3 5 2 2" xfId="11055"/>
    <cellStyle name="Normal 8 3 2 2 3 5 2 2 2" xfId="34850"/>
    <cellStyle name="Normal 8 3 2 2 3 5 2 3" xfId="18986"/>
    <cellStyle name="Normal 8 3 2 2 3 5 2 3 2" xfId="42780"/>
    <cellStyle name="Normal 8 3 2 2 3 5 2 4" xfId="26919"/>
    <cellStyle name="Normal 8 3 2 2 3 5 3" xfId="5061"/>
    <cellStyle name="Normal 8 3 2 2 3 5 3 2" xfId="13036"/>
    <cellStyle name="Normal 8 3 2 2 3 5 3 2 2" xfId="36831"/>
    <cellStyle name="Normal 8 3 2 2 3 5 3 3" xfId="20967"/>
    <cellStyle name="Normal 8 3 2 2 3 5 3 3 2" xfId="44761"/>
    <cellStyle name="Normal 8 3 2 2 3 5 3 4" xfId="28900"/>
    <cellStyle name="Normal 8 3 2 2 3 5 4" xfId="7084"/>
    <cellStyle name="Normal 8 3 2 2 3 5 4 2" xfId="15017"/>
    <cellStyle name="Normal 8 3 2 2 3 5 4 2 2" xfId="38812"/>
    <cellStyle name="Normal 8 3 2 2 3 5 4 3" xfId="22948"/>
    <cellStyle name="Normal 8 3 2 2 3 5 4 3 2" xfId="46742"/>
    <cellStyle name="Normal 8 3 2 2 3 5 4 4" xfId="30882"/>
    <cellStyle name="Normal 8 3 2 2 3 5 5" xfId="9074"/>
    <cellStyle name="Normal 8 3 2 2 3 5 5 2" xfId="32869"/>
    <cellStyle name="Normal 8 3 2 2 3 5 6" xfId="17005"/>
    <cellStyle name="Normal 8 3 2 2 3 5 6 2" xfId="40799"/>
    <cellStyle name="Normal 8 3 2 2 3 5 7" xfId="24938"/>
    <cellStyle name="Normal 8 3 2 2 3 6" xfId="1096"/>
    <cellStyle name="Normal 8 3 2 2 3 6 2" xfId="3080"/>
    <cellStyle name="Normal 8 3 2 2 3 6 2 2" xfId="11056"/>
    <cellStyle name="Normal 8 3 2 2 3 6 2 2 2" xfId="34851"/>
    <cellStyle name="Normal 8 3 2 2 3 6 2 3" xfId="18987"/>
    <cellStyle name="Normal 8 3 2 2 3 6 2 3 2" xfId="42781"/>
    <cellStyle name="Normal 8 3 2 2 3 6 2 4" xfId="26920"/>
    <cellStyle name="Normal 8 3 2 2 3 6 3" xfId="5062"/>
    <cellStyle name="Normal 8 3 2 2 3 6 3 2" xfId="13037"/>
    <cellStyle name="Normal 8 3 2 2 3 6 3 2 2" xfId="36832"/>
    <cellStyle name="Normal 8 3 2 2 3 6 3 3" xfId="20968"/>
    <cellStyle name="Normal 8 3 2 2 3 6 3 3 2" xfId="44762"/>
    <cellStyle name="Normal 8 3 2 2 3 6 3 4" xfId="28901"/>
    <cellStyle name="Normal 8 3 2 2 3 6 4" xfId="7085"/>
    <cellStyle name="Normal 8 3 2 2 3 6 4 2" xfId="15018"/>
    <cellStyle name="Normal 8 3 2 2 3 6 4 2 2" xfId="38813"/>
    <cellStyle name="Normal 8 3 2 2 3 6 4 3" xfId="22949"/>
    <cellStyle name="Normal 8 3 2 2 3 6 4 3 2" xfId="46743"/>
    <cellStyle name="Normal 8 3 2 2 3 6 4 4" xfId="30883"/>
    <cellStyle name="Normal 8 3 2 2 3 6 5" xfId="9075"/>
    <cellStyle name="Normal 8 3 2 2 3 6 5 2" xfId="32870"/>
    <cellStyle name="Normal 8 3 2 2 3 6 6" xfId="17006"/>
    <cellStyle name="Normal 8 3 2 2 3 6 6 2" xfId="40800"/>
    <cellStyle name="Normal 8 3 2 2 3 6 7" xfId="24939"/>
    <cellStyle name="Normal 8 3 2 2 3 7" xfId="3071"/>
    <cellStyle name="Normal 8 3 2 2 3 7 2" xfId="11047"/>
    <cellStyle name="Normal 8 3 2 2 3 7 2 2" xfId="34842"/>
    <cellStyle name="Normal 8 3 2 2 3 7 3" xfId="18978"/>
    <cellStyle name="Normal 8 3 2 2 3 7 3 2" xfId="42772"/>
    <cellStyle name="Normal 8 3 2 2 3 7 4" xfId="26911"/>
    <cellStyle name="Normal 8 3 2 2 3 8" xfId="5053"/>
    <cellStyle name="Normal 8 3 2 2 3 8 2" xfId="13028"/>
    <cellStyle name="Normal 8 3 2 2 3 8 2 2" xfId="36823"/>
    <cellStyle name="Normal 8 3 2 2 3 8 3" xfId="20959"/>
    <cellStyle name="Normal 8 3 2 2 3 8 3 2" xfId="44753"/>
    <cellStyle name="Normal 8 3 2 2 3 8 4" xfId="28892"/>
    <cellStyle name="Normal 8 3 2 2 3 9" xfId="7076"/>
    <cellStyle name="Normal 8 3 2 2 3 9 2" xfId="15009"/>
    <cellStyle name="Normal 8 3 2 2 3 9 2 2" xfId="38804"/>
    <cellStyle name="Normal 8 3 2 2 3 9 3" xfId="22940"/>
    <cellStyle name="Normal 8 3 2 2 3 9 3 2" xfId="46734"/>
    <cellStyle name="Normal 8 3 2 2 3 9 4" xfId="30874"/>
    <cellStyle name="Normal 8 3 2 2 4" xfId="1097"/>
    <cellStyle name="Normal 8 3 2 2 4 10" xfId="9076"/>
    <cellStyle name="Normal 8 3 2 2 4 10 2" xfId="32871"/>
    <cellStyle name="Normal 8 3 2 2 4 11" xfId="17007"/>
    <cellStyle name="Normal 8 3 2 2 4 11 2" xfId="40801"/>
    <cellStyle name="Normal 8 3 2 2 4 12" xfId="24940"/>
    <cellStyle name="Normal 8 3 2 2 4 2" xfId="1098"/>
    <cellStyle name="Normal 8 3 2 2 4 2 10" xfId="17008"/>
    <cellStyle name="Normal 8 3 2 2 4 2 10 2" xfId="40802"/>
    <cellStyle name="Normal 8 3 2 2 4 2 11" xfId="24941"/>
    <cellStyle name="Normal 8 3 2 2 4 2 2" xfId="1099"/>
    <cellStyle name="Normal 8 3 2 2 4 2 2 2" xfId="3083"/>
    <cellStyle name="Normal 8 3 2 2 4 2 2 2 2" xfId="11059"/>
    <cellStyle name="Normal 8 3 2 2 4 2 2 2 2 2" xfId="34854"/>
    <cellStyle name="Normal 8 3 2 2 4 2 2 2 3" xfId="18990"/>
    <cellStyle name="Normal 8 3 2 2 4 2 2 2 3 2" xfId="42784"/>
    <cellStyle name="Normal 8 3 2 2 4 2 2 2 4" xfId="26923"/>
    <cellStyle name="Normal 8 3 2 2 4 2 2 3" xfId="5065"/>
    <cellStyle name="Normal 8 3 2 2 4 2 2 3 2" xfId="13040"/>
    <cellStyle name="Normal 8 3 2 2 4 2 2 3 2 2" xfId="36835"/>
    <cellStyle name="Normal 8 3 2 2 4 2 2 3 3" xfId="20971"/>
    <cellStyle name="Normal 8 3 2 2 4 2 2 3 3 2" xfId="44765"/>
    <cellStyle name="Normal 8 3 2 2 4 2 2 3 4" xfId="28904"/>
    <cellStyle name="Normal 8 3 2 2 4 2 2 4" xfId="7088"/>
    <cellStyle name="Normal 8 3 2 2 4 2 2 4 2" xfId="15021"/>
    <cellStyle name="Normal 8 3 2 2 4 2 2 4 2 2" xfId="38816"/>
    <cellStyle name="Normal 8 3 2 2 4 2 2 4 3" xfId="22952"/>
    <cellStyle name="Normal 8 3 2 2 4 2 2 4 3 2" xfId="46746"/>
    <cellStyle name="Normal 8 3 2 2 4 2 2 4 4" xfId="30886"/>
    <cellStyle name="Normal 8 3 2 2 4 2 2 5" xfId="9078"/>
    <cellStyle name="Normal 8 3 2 2 4 2 2 5 2" xfId="32873"/>
    <cellStyle name="Normal 8 3 2 2 4 2 2 6" xfId="17009"/>
    <cellStyle name="Normal 8 3 2 2 4 2 2 6 2" xfId="40803"/>
    <cellStyle name="Normal 8 3 2 2 4 2 2 7" xfId="24942"/>
    <cellStyle name="Normal 8 3 2 2 4 2 3" xfId="1100"/>
    <cellStyle name="Normal 8 3 2 2 4 2 3 2" xfId="3084"/>
    <cellStyle name="Normal 8 3 2 2 4 2 3 2 2" xfId="11060"/>
    <cellStyle name="Normal 8 3 2 2 4 2 3 2 2 2" xfId="34855"/>
    <cellStyle name="Normal 8 3 2 2 4 2 3 2 3" xfId="18991"/>
    <cellStyle name="Normal 8 3 2 2 4 2 3 2 3 2" xfId="42785"/>
    <cellStyle name="Normal 8 3 2 2 4 2 3 2 4" xfId="26924"/>
    <cellStyle name="Normal 8 3 2 2 4 2 3 3" xfId="5066"/>
    <cellStyle name="Normal 8 3 2 2 4 2 3 3 2" xfId="13041"/>
    <cellStyle name="Normal 8 3 2 2 4 2 3 3 2 2" xfId="36836"/>
    <cellStyle name="Normal 8 3 2 2 4 2 3 3 3" xfId="20972"/>
    <cellStyle name="Normal 8 3 2 2 4 2 3 3 3 2" xfId="44766"/>
    <cellStyle name="Normal 8 3 2 2 4 2 3 3 4" xfId="28905"/>
    <cellStyle name="Normal 8 3 2 2 4 2 3 4" xfId="7089"/>
    <cellStyle name="Normal 8 3 2 2 4 2 3 4 2" xfId="15022"/>
    <cellStyle name="Normal 8 3 2 2 4 2 3 4 2 2" xfId="38817"/>
    <cellStyle name="Normal 8 3 2 2 4 2 3 4 3" xfId="22953"/>
    <cellStyle name="Normal 8 3 2 2 4 2 3 4 3 2" xfId="46747"/>
    <cellStyle name="Normal 8 3 2 2 4 2 3 4 4" xfId="30887"/>
    <cellStyle name="Normal 8 3 2 2 4 2 3 5" xfId="9079"/>
    <cellStyle name="Normal 8 3 2 2 4 2 3 5 2" xfId="32874"/>
    <cellStyle name="Normal 8 3 2 2 4 2 3 6" xfId="17010"/>
    <cellStyle name="Normal 8 3 2 2 4 2 3 6 2" xfId="40804"/>
    <cellStyle name="Normal 8 3 2 2 4 2 3 7" xfId="24943"/>
    <cellStyle name="Normal 8 3 2 2 4 2 4" xfId="1101"/>
    <cellStyle name="Normal 8 3 2 2 4 2 4 2" xfId="3085"/>
    <cellStyle name="Normal 8 3 2 2 4 2 4 2 2" xfId="11061"/>
    <cellStyle name="Normal 8 3 2 2 4 2 4 2 2 2" xfId="34856"/>
    <cellStyle name="Normal 8 3 2 2 4 2 4 2 3" xfId="18992"/>
    <cellStyle name="Normal 8 3 2 2 4 2 4 2 3 2" xfId="42786"/>
    <cellStyle name="Normal 8 3 2 2 4 2 4 2 4" xfId="26925"/>
    <cellStyle name="Normal 8 3 2 2 4 2 4 3" xfId="5067"/>
    <cellStyle name="Normal 8 3 2 2 4 2 4 3 2" xfId="13042"/>
    <cellStyle name="Normal 8 3 2 2 4 2 4 3 2 2" xfId="36837"/>
    <cellStyle name="Normal 8 3 2 2 4 2 4 3 3" xfId="20973"/>
    <cellStyle name="Normal 8 3 2 2 4 2 4 3 3 2" xfId="44767"/>
    <cellStyle name="Normal 8 3 2 2 4 2 4 3 4" xfId="28906"/>
    <cellStyle name="Normal 8 3 2 2 4 2 4 4" xfId="7090"/>
    <cellStyle name="Normal 8 3 2 2 4 2 4 4 2" xfId="15023"/>
    <cellStyle name="Normal 8 3 2 2 4 2 4 4 2 2" xfId="38818"/>
    <cellStyle name="Normal 8 3 2 2 4 2 4 4 3" xfId="22954"/>
    <cellStyle name="Normal 8 3 2 2 4 2 4 4 3 2" xfId="46748"/>
    <cellStyle name="Normal 8 3 2 2 4 2 4 4 4" xfId="30888"/>
    <cellStyle name="Normal 8 3 2 2 4 2 4 5" xfId="9080"/>
    <cellStyle name="Normal 8 3 2 2 4 2 4 5 2" xfId="32875"/>
    <cellStyle name="Normal 8 3 2 2 4 2 4 6" xfId="17011"/>
    <cellStyle name="Normal 8 3 2 2 4 2 4 6 2" xfId="40805"/>
    <cellStyle name="Normal 8 3 2 2 4 2 4 7" xfId="24944"/>
    <cellStyle name="Normal 8 3 2 2 4 2 5" xfId="1102"/>
    <cellStyle name="Normal 8 3 2 2 4 2 5 2" xfId="3086"/>
    <cellStyle name="Normal 8 3 2 2 4 2 5 2 2" xfId="11062"/>
    <cellStyle name="Normal 8 3 2 2 4 2 5 2 2 2" xfId="34857"/>
    <cellStyle name="Normal 8 3 2 2 4 2 5 2 3" xfId="18993"/>
    <cellStyle name="Normal 8 3 2 2 4 2 5 2 3 2" xfId="42787"/>
    <cellStyle name="Normal 8 3 2 2 4 2 5 2 4" xfId="26926"/>
    <cellStyle name="Normal 8 3 2 2 4 2 5 3" xfId="5068"/>
    <cellStyle name="Normal 8 3 2 2 4 2 5 3 2" xfId="13043"/>
    <cellStyle name="Normal 8 3 2 2 4 2 5 3 2 2" xfId="36838"/>
    <cellStyle name="Normal 8 3 2 2 4 2 5 3 3" xfId="20974"/>
    <cellStyle name="Normal 8 3 2 2 4 2 5 3 3 2" xfId="44768"/>
    <cellStyle name="Normal 8 3 2 2 4 2 5 3 4" xfId="28907"/>
    <cellStyle name="Normal 8 3 2 2 4 2 5 4" xfId="7091"/>
    <cellStyle name="Normal 8 3 2 2 4 2 5 4 2" xfId="15024"/>
    <cellStyle name="Normal 8 3 2 2 4 2 5 4 2 2" xfId="38819"/>
    <cellStyle name="Normal 8 3 2 2 4 2 5 4 3" xfId="22955"/>
    <cellStyle name="Normal 8 3 2 2 4 2 5 4 3 2" xfId="46749"/>
    <cellStyle name="Normal 8 3 2 2 4 2 5 4 4" xfId="30889"/>
    <cellStyle name="Normal 8 3 2 2 4 2 5 5" xfId="9081"/>
    <cellStyle name="Normal 8 3 2 2 4 2 5 5 2" xfId="32876"/>
    <cellStyle name="Normal 8 3 2 2 4 2 5 6" xfId="17012"/>
    <cellStyle name="Normal 8 3 2 2 4 2 5 6 2" xfId="40806"/>
    <cellStyle name="Normal 8 3 2 2 4 2 5 7" xfId="24945"/>
    <cellStyle name="Normal 8 3 2 2 4 2 6" xfId="3082"/>
    <cellStyle name="Normal 8 3 2 2 4 2 6 2" xfId="11058"/>
    <cellStyle name="Normal 8 3 2 2 4 2 6 2 2" xfId="34853"/>
    <cellStyle name="Normal 8 3 2 2 4 2 6 3" xfId="18989"/>
    <cellStyle name="Normal 8 3 2 2 4 2 6 3 2" xfId="42783"/>
    <cellStyle name="Normal 8 3 2 2 4 2 6 4" xfId="26922"/>
    <cellStyle name="Normal 8 3 2 2 4 2 7" xfId="5064"/>
    <cellStyle name="Normal 8 3 2 2 4 2 7 2" xfId="13039"/>
    <cellStyle name="Normal 8 3 2 2 4 2 7 2 2" xfId="36834"/>
    <cellStyle name="Normal 8 3 2 2 4 2 7 3" xfId="20970"/>
    <cellStyle name="Normal 8 3 2 2 4 2 7 3 2" xfId="44764"/>
    <cellStyle name="Normal 8 3 2 2 4 2 7 4" xfId="28903"/>
    <cellStyle name="Normal 8 3 2 2 4 2 8" xfId="7087"/>
    <cellStyle name="Normal 8 3 2 2 4 2 8 2" xfId="15020"/>
    <cellStyle name="Normal 8 3 2 2 4 2 8 2 2" xfId="38815"/>
    <cellStyle name="Normal 8 3 2 2 4 2 8 3" xfId="22951"/>
    <cellStyle name="Normal 8 3 2 2 4 2 8 3 2" xfId="46745"/>
    <cellStyle name="Normal 8 3 2 2 4 2 8 4" xfId="30885"/>
    <cellStyle name="Normal 8 3 2 2 4 2 9" xfId="9077"/>
    <cellStyle name="Normal 8 3 2 2 4 2 9 2" xfId="32872"/>
    <cellStyle name="Normal 8 3 2 2 4 3" xfId="1103"/>
    <cellStyle name="Normal 8 3 2 2 4 3 2" xfId="3087"/>
    <cellStyle name="Normal 8 3 2 2 4 3 2 2" xfId="11063"/>
    <cellStyle name="Normal 8 3 2 2 4 3 2 2 2" xfId="34858"/>
    <cellStyle name="Normal 8 3 2 2 4 3 2 3" xfId="18994"/>
    <cellStyle name="Normal 8 3 2 2 4 3 2 3 2" xfId="42788"/>
    <cellStyle name="Normal 8 3 2 2 4 3 2 4" xfId="26927"/>
    <cellStyle name="Normal 8 3 2 2 4 3 3" xfId="5069"/>
    <cellStyle name="Normal 8 3 2 2 4 3 3 2" xfId="13044"/>
    <cellStyle name="Normal 8 3 2 2 4 3 3 2 2" xfId="36839"/>
    <cellStyle name="Normal 8 3 2 2 4 3 3 3" xfId="20975"/>
    <cellStyle name="Normal 8 3 2 2 4 3 3 3 2" xfId="44769"/>
    <cellStyle name="Normal 8 3 2 2 4 3 3 4" xfId="28908"/>
    <cellStyle name="Normal 8 3 2 2 4 3 4" xfId="7092"/>
    <cellStyle name="Normal 8 3 2 2 4 3 4 2" xfId="15025"/>
    <cellStyle name="Normal 8 3 2 2 4 3 4 2 2" xfId="38820"/>
    <cellStyle name="Normal 8 3 2 2 4 3 4 3" xfId="22956"/>
    <cellStyle name="Normal 8 3 2 2 4 3 4 3 2" xfId="46750"/>
    <cellStyle name="Normal 8 3 2 2 4 3 4 4" xfId="30890"/>
    <cellStyle name="Normal 8 3 2 2 4 3 5" xfId="9082"/>
    <cellStyle name="Normal 8 3 2 2 4 3 5 2" xfId="32877"/>
    <cellStyle name="Normal 8 3 2 2 4 3 6" xfId="17013"/>
    <cellStyle name="Normal 8 3 2 2 4 3 6 2" xfId="40807"/>
    <cellStyle name="Normal 8 3 2 2 4 3 7" xfId="24946"/>
    <cellStyle name="Normal 8 3 2 2 4 4" xfId="1104"/>
    <cellStyle name="Normal 8 3 2 2 4 4 2" xfId="3088"/>
    <cellStyle name="Normal 8 3 2 2 4 4 2 2" xfId="11064"/>
    <cellStyle name="Normal 8 3 2 2 4 4 2 2 2" xfId="34859"/>
    <cellStyle name="Normal 8 3 2 2 4 4 2 3" xfId="18995"/>
    <cellStyle name="Normal 8 3 2 2 4 4 2 3 2" xfId="42789"/>
    <cellStyle name="Normal 8 3 2 2 4 4 2 4" xfId="26928"/>
    <cellStyle name="Normal 8 3 2 2 4 4 3" xfId="5070"/>
    <cellStyle name="Normal 8 3 2 2 4 4 3 2" xfId="13045"/>
    <cellStyle name="Normal 8 3 2 2 4 4 3 2 2" xfId="36840"/>
    <cellStyle name="Normal 8 3 2 2 4 4 3 3" xfId="20976"/>
    <cellStyle name="Normal 8 3 2 2 4 4 3 3 2" xfId="44770"/>
    <cellStyle name="Normal 8 3 2 2 4 4 3 4" xfId="28909"/>
    <cellStyle name="Normal 8 3 2 2 4 4 4" xfId="7093"/>
    <cellStyle name="Normal 8 3 2 2 4 4 4 2" xfId="15026"/>
    <cellStyle name="Normal 8 3 2 2 4 4 4 2 2" xfId="38821"/>
    <cellStyle name="Normal 8 3 2 2 4 4 4 3" xfId="22957"/>
    <cellStyle name="Normal 8 3 2 2 4 4 4 3 2" xfId="46751"/>
    <cellStyle name="Normal 8 3 2 2 4 4 4 4" xfId="30891"/>
    <cellStyle name="Normal 8 3 2 2 4 4 5" xfId="9083"/>
    <cellStyle name="Normal 8 3 2 2 4 4 5 2" xfId="32878"/>
    <cellStyle name="Normal 8 3 2 2 4 4 6" xfId="17014"/>
    <cellStyle name="Normal 8 3 2 2 4 4 6 2" xfId="40808"/>
    <cellStyle name="Normal 8 3 2 2 4 4 7" xfId="24947"/>
    <cellStyle name="Normal 8 3 2 2 4 5" xfId="1105"/>
    <cellStyle name="Normal 8 3 2 2 4 5 2" xfId="3089"/>
    <cellStyle name="Normal 8 3 2 2 4 5 2 2" xfId="11065"/>
    <cellStyle name="Normal 8 3 2 2 4 5 2 2 2" xfId="34860"/>
    <cellStyle name="Normal 8 3 2 2 4 5 2 3" xfId="18996"/>
    <cellStyle name="Normal 8 3 2 2 4 5 2 3 2" xfId="42790"/>
    <cellStyle name="Normal 8 3 2 2 4 5 2 4" xfId="26929"/>
    <cellStyle name="Normal 8 3 2 2 4 5 3" xfId="5071"/>
    <cellStyle name="Normal 8 3 2 2 4 5 3 2" xfId="13046"/>
    <cellStyle name="Normal 8 3 2 2 4 5 3 2 2" xfId="36841"/>
    <cellStyle name="Normal 8 3 2 2 4 5 3 3" xfId="20977"/>
    <cellStyle name="Normal 8 3 2 2 4 5 3 3 2" xfId="44771"/>
    <cellStyle name="Normal 8 3 2 2 4 5 3 4" xfId="28910"/>
    <cellStyle name="Normal 8 3 2 2 4 5 4" xfId="7094"/>
    <cellStyle name="Normal 8 3 2 2 4 5 4 2" xfId="15027"/>
    <cellStyle name="Normal 8 3 2 2 4 5 4 2 2" xfId="38822"/>
    <cellStyle name="Normal 8 3 2 2 4 5 4 3" xfId="22958"/>
    <cellStyle name="Normal 8 3 2 2 4 5 4 3 2" xfId="46752"/>
    <cellStyle name="Normal 8 3 2 2 4 5 4 4" xfId="30892"/>
    <cellStyle name="Normal 8 3 2 2 4 5 5" xfId="9084"/>
    <cellStyle name="Normal 8 3 2 2 4 5 5 2" xfId="32879"/>
    <cellStyle name="Normal 8 3 2 2 4 5 6" xfId="17015"/>
    <cellStyle name="Normal 8 3 2 2 4 5 6 2" xfId="40809"/>
    <cellStyle name="Normal 8 3 2 2 4 5 7" xfId="24948"/>
    <cellStyle name="Normal 8 3 2 2 4 6" xfId="1106"/>
    <cellStyle name="Normal 8 3 2 2 4 6 2" xfId="3090"/>
    <cellStyle name="Normal 8 3 2 2 4 6 2 2" xfId="11066"/>
    <cellStyle name="Normal 8 3 2 2 4 6 2 2 2" xfId="34861"/>
    <cellStyle name="Normal 8 3 2 2 4 6 2 3" xfId="18997"/>
    <cellStyle name="Normal 8 3 2 2 4 6 2 3 2" xfId="42791"/>
    <cellStyle name="Normal 8 3 2 2 4 6 2 4" xfId="26930"/>
    <cellStyle name="Normal 8 3 2 2 4 6 3" xfId="5072"/>
    <cellStyle name="Normal 8 3 2 2 4 6 3 2" xfId="13047"/>
    <cellStyle name="Normal 8 3 2 2 4 6 3 2 2" xfId="36842"/>
    <cellStyle name="Normal 8 3 2 2 4 6 3 3" xfId="20978"/>
    <cellStyle name="Normal 8 3 2 2 4 6 3 3 2" xfId="44772"/>
    <cellStyle name="Normal 8 3 2 2 4 6 3 4" xfId="28911"/>
    <cellStyle name="Normal 8 3 2 2 4 6 4" xfId="7095"/>
    <cellStyle name="Normal 8 3 2 2 4 6 4 2" xfId="15028"/>
    <cellStyle name="Normal 8 3 2 2 4 6 4 2 2" xfId="38823"/>
    <cellStyle name="Normal 8 3 2 2 4 6 4 3" xfId="22959"/>
    <cellStyle name="Normal 8 3 2 2 4 6 4 3 2" xfId="46753"/>
    <cellStyle name="Normal 8 3 2 2 4 6 4 4" xfId="30893"/>
    <cellStyle name="Normal 8 3 2 2 4 6 5" xfId="9085"/>
    <cellStyle name="Normal 8 3 2 2 4 6 5 2" xfId="32880"/>
    <cellStyle name="Normal 8 3 2 2 4 6 6" xfId="17016"/>
    <cellStyle name="Normal 8 3 2 2 4 6 6 2" xfId="40810"/>
    <cellStyle name="Normal 8 3 2 2 4 6 7" xfId="24949"/>
    <cellStyle name="Normal 8 3 2 2 4 7" xfId="3081"/>
    <cellStyle name="Normal 8 3 2 2 4 7 2" xfId="11057"/>
    <cellStyle name="Normal 8 3 2 2 4 7 2 2" xfId="34852"/>
    <cellStyle name="Normal 8 3 2 2 4 7 3" xfId="18988"/>
    <cellStyle name="Normal 8 3 2 2 4 7 3 2" xfId="42782"/>
    <cellStyle name="Normal 8 3 2 2 4 7 4" xfId="26921"/>
    <cellStyle name="Normal 8 3 2 2 4 8" xfId="5063"/>
    <cellStyle name="Normal 8 3 2 2 4 8 2" xfId="13038"/>
    <cellStyle name="Normal 8 3 2 2 4 8 2 2" xfId="36833"/>
    <cellStyle name="Normal 8 3 2 2 4 8 3" xfId="20969"/>
    <cellStyle name="Normal 8 3 2 2 4 8 3 2" xfId="44763"/>
    <cellStyle name="Normal 8 3 2 2 4 8 4" xfId="28902"/>
    <cellStyle name="Normal 8 3 2 2 4 9" xfId="7086"/>
    <cellStyle name="Normal 8 3 2 2 4 9 2" xfId="15019"/>
    <cellStyle name="Normal 8 3 2 2 4 9 2 2" xfId="38814"/>
    <cellStyle name="Normal 8 3 2 2 4 9 3" xfId="22950"/>
    <cellStyle name="Normal 8 3 2 2 4 9 3 2" xfId="46744"/>
    <cellStyle name="Normal 8 3 2 2 4 9 4" xfId="30884"/>
    <cellStyle name="Normal 8 3 2 2 5" xfId="1107"/>
    <cellStyle name="Normal 8 3 2 2 5 10" xfId="9086"/>
    <cellStyle name="Normal 8 3 2 2 5 10 2" xfId="32881"/>
    <cellStyle name="Normal 8 3 2 2 5 11" xfId="17017"/>
    <cellStyle name="Normal 8 3 2 2 5 11 2" xfId="40811"/>
    <cellStyle name="Normal 8 3 2 2 5 12" xfId="24950"/>
    <cellStyle name="Normal 8 3 2 2 5 2" xfId="1108"/>
    <cellStyle name="Normal 8 3 2 2 5 2 10" xfId="17018"/>
    <cellStyle name="Normal 8 3 2 2 5 2 10 2" xfId="40812"/>
    <cellStyle name="Normal 8 3 2 2 5 2 11" xfId="24951"/>
    <cellStyle name="Normal 8 3 2 2 5 2 2" xfId="1109"/>
    <cellStyle name="Normal 8 3 2 2 5 2 2 2" xfId="3093"/>
    <cellStyle name="Normal 8 3 2 2 5 2 2 2 2" xfId="11069"/>
    <cellStyle name="Normal 8 3 2 2 5 2 2 2 2 2" xfId="34864"/>
    <cellStyle name="Normal 8 3 2 2 5 2 2 2 3" xfId="19000"/>
    <cellStyle name="Normal 8 3 2 2 5 2 2 2 3 2" xfId="42794"/>
    <cellStyle name="Normal 8 3 2 2 5 2 2 2 4" xfId="26933"/>
    <cellStyle name="Normal 8 3 2 2 5 2 2 3" xfId="5075"/>
    <cellStyle name="Normal 8 3 2 2 5 2 2 3 2" xfId="13050"/>
    <cellStyle name="Normal 8 3 2 2 5 2 2 3 2 2" xfId="36845"/>
    <cellStyle name="Normal 8 3 2 2 5 2 2 3 3" xfId="20981"/>
    <cellStyle name="Normal 8 3 2 2 5 2 2 3 3 2" xfId="44775"/>
    <cellStyle name="Normal 8 3 2 2 5 2 2 3 4" xfId="28914"/>
    <cellStyle name="Normal 8 3 2 2 5 2 2 4" xfId="7098"/>
    <cellStyle name="Normal 8 3 2 2 5 2 2 4 2" xfId="15031"/>
    <cellStyle name="Normal 8 3 2 2 5 2 2 4 2 2" xfId="38826"/>
    <cellStyle name="Normal 8 3 2 2 5 2 2 4 3" xfId="22962"/>
    <cellStyle name="Normal 8 3 2 2 5 2 2 4 3 2" xfId="46756"/>
    <cellStyle name="Normal 8 3 2 2 5 2 2 4 4" xfId="30896"/>
    <cellStyle name="Normal 8 3 2 2 5 2 2 5" xfId="9088"/>
    <cellStyle name="Normal 8 3 2 2 5 2 2 5 2" xfId="32883"/>
    <cellStyle name="Normal 8 3 2 2 5 2 2 6" xfId="17019"/>
    <cellStyle name="Normal 8 3 2 2 5 2 2 6 2" xfId="40813"/>
    <cellStyle name="Normal 8 3 2 2 5 2 2 7" xfId="24952"/>
    <cellStyle name="Normal 8 3 2 2 5 2 3" xfId="1110"/>
    <cellStyle name="Normal 8 3 2 2 5 2 3 2" xfId="3094"/>
    <cellStyle name="Normal 8 3 2 2 5 2 3 2 2" xfId="11070"/>
    <cellStyle name="Normal 8 3 2 2 5 2 3 2 2 2" xfId="34865"/>
    <cellStyle name="Normal 8 3 2 2 5 2 3 2 3" xfId="19001"/>
    <cellStyle name="Normal 8 3 2 2 5 2 3 2 3 2" xfId="42795"/>
    <cellStyle name="Normal 8 3 2 2 5 2 3 2 4" xfId="26934"/>
    <cellStyle name="Normal 8 3 2 2 5 2 3 3" xfId="5076"/>
    <cellStyle name="Normal 8 3 2 2 5 2 3 3 2" xfId="13051"/>
    <cellStyle name="Normal 8 3 2 2 5 2 3 3 2 2" xfId="36846"/>
    <cellStyle name="Normal 8 3 2 2 5 2 3 3 3" xfId="20982"/>
    <cellStyle name="Normal 8 3 2 2 5 2 3 3 3 2" xfId="44776"/>
    <cellStyle name="Normal 8 3 2 2 5 2 3 3 4" xfId="28915"/>
    <cellStyle name="Normal 8 3 2 2 5 2 3 4" xfId="7099"/>
    <cellStyle name="Normal 8 3 2 2 5 2 3 4 2" xfId="15032"/>
    <cellStyle name="Normal 8 3 2 2 5 2 3 4 2 2" xfId="38827"/>
    <cellStyle name="Normal 8 3 2 2 5 2 3 4 3" xfId="22963"/>
    <cellStyle name="Normal 8 3 2 2 5 2 3 4 3 2" xfId="46757"/>
    <cellStyle name="Normal 8 3 2 2 5 2 3 4 4" xfId="30897"/>
    <cellStyle name="Normal 8 3 2 2 5 2 3 5" xfId="9089"/>
    <cellStyle name="Normal 8 3 2 2 5 2 3 5 2" xfId="32884"/>
    <cellStyle name="Normal 8 3 2 2 5 2 3 6" xfId="17020"/>
    <cellStyle name="Normal 8 3 2 2 5 2 3 6 2" xfId="40814"/>
    <cellStyle name="Normal 8 3 2 2 5 2 3 7" xfId="24953"/>
    <cellStyle name="Normal 8 3 2 2 5 2 4" xfId="1111"/>
    <cellStyle name="Normal 8 3 2 2 5 2 4 2" xfId="3095"/>
    <cellStyle name="Normal 8 3 2 2 5 2 4 2 2" xfId="11071"/>
    <cellStyle name="Normal 8 3 2 2 5 2 4 2 2 2" xfId="34866"/>
    <cellStyle name="Normal 8 3 2 2 5 2 4 2 3" xfId="19002"/>
    <cellStyle name="Normal 8 3 2 2 5 2 4 2 3 2" xfId="42796"/>
    <cellStyle name="Normal 8 3 2 2 5 2 4 2 4" xfId="26935"/>
    <cellStyle name="Normal 8 3 2 2 5 2 4 3" xfId="5077"/>
    <cellStyle name="Normal 8 3 2 2 5 2 4 3 2" xfId="13052"/>
    <cellStyle name="Normal 8 3 2 2 5 2 4 3 2 2" xfId="36847"/>
    <cellStyle name="Normal 8 3 2 2 5 2 4 3 3" xfId="20983"/>
    <cellStyle name="Normal 8 3 2 2 5 2 4 3 3 2" xfId="44777"/>
    <cellStyle name="Normal 8 3 2 2 5 2 4 3 4" xfId="28916"/>
    <cellStyle name="Normal 8 3 2 2 5 2 4 4" xfId="7100"/>
    <cellStyle name="Normal 8 3 2 2 5 2 4 4 2" xfId="15033"/>
    <cellStyle name="Normal 8 3 2 2 5 2 4 4 2 2" xfId="38828"/>
    <cellStyle name="Normal 8 3 2 2 5 2 4 4 3" xfId="22964"/>
    <cellStyle name="Normal 8 3 2 2 5 2 4 4 3 2" xfId="46758"/>
    <cellStyle name="Normal 8 3 2 2 5 2 4 4 4" xfId="30898"/>
    <cellStyle name="Normal 8 3 2 2 5 2 4 5" xfId="9090"/>
    <cellStyle name="Normal 8 3 2 2 5 2 4 5 2" xfId="32885"/>
    <cellStyle name="Normal 8 3 2 2 5 2 4 6" xfId="17021"/>
    <cellStyle name="Normal 8 3 2 2 5 2 4 6 2" xfId="40815"/>
    <cellStyle name="Normal 8 3 2 2 5 2 4 7" xfId="24954"/>
    <cellStyle name="Normal 8 3 2 2 5 2 5" xfId="1112"/>
    <cellStyle name="Normal 8 3 2 2 5 2 5 2" xfId="3096"/>
    <cellStyle name="Normal 8 3 2 2 5 2 5 2 2" xfId="11072"/>
    <cellStyle name="Normal 8 3 2 2 5 2 5 2 2 2" xfId="34867"/>
    <cellStyle name="Normal 8 3 2 2 5 2 5 2 3" xfId="19003"/>
    <cellStyle name="Normal 8 3 2 2 5 2 5 2 3 2" xfId="42797"/>
    <cellStyle name="Normal 8 3 2 2 5 2 5 2 4" xfId="26936"/>
    <cellStyle name="Normal 8 3 2 2 5 2 5 3" xfId="5078"/>
    <cellStyle name="Normal 8 3 2 2 5 2 5 3 2" xfId="13053"/>
    <cellStyle name="Normal 8 3 2 2 5 2 5 3 2 2" xfId="36848"/>
    <cellStyle name="Normal 8 3 2 2 5 2 5 3 3" xfId="20984"/>
    <cellStyle name="Normal 8 3 2 2 5 2 5 3 3 2" xfId="44778"/>
    <cellStyle name="Normal 8 3 2 2 5 2 5 3 4" xfId="28917"/>
    <cellStyle name="Normal 8 3 2 2 5 2 5 4" xfId="7101"/>
    <cellStyle name="Normal 8 3 2 2 5 2 5 4 2" xfId="15034"/>
    <cellStyle name="Normal 8 3 2 2 5 2 5 4 2 2" xfId="38829"/>
    <cellStyle name="Normal 8 3 2 2 5 2 5 4 3" xfId="22965"/>
    <cellStyle name="Normal 8 3 2 2 5 2 5 4 3 2" xfId="46759"/>
    <cellStyle name="Normal 8 3 2 2 5 2 5 4 4" xfId="30899"/>
    <cellStyle name="Normal 8 3 2 2 5 2 5 5" xfId="9091"/>
    <cellStyle name="Normal 8 3 2 2 5 2 5 5 2" xfId="32886"/>
    <cellStyle name="Normal 8 3 2 2 5 2 5 6" xfId="17022"/>
    <cellStyle name="Normal 8 3 2 2 5 2 5 6 2" xfId="40816"/>
    <cellStyle name="Normal 8 3 2 2 5 2 5 7" xfId="24955"/>
    <cellStyle name="Normal 8 3 2 2 5 2 6" xfId="3092"/>
    <cellStyle name="Normal 8 3 2 2 5 2 6 2" xfId="11068"/>
    <cellStyle name="Normal 8 3 2 2 5 2 6 2 2" xfId="34863"/>
    <cellStyle name="Normal 8 3 2 2 5 2 6 3" xfId="18999"/>
    <cellStyle name="Normal 8 3 2 2 5 2 6 3 2" xfId="42793"/>
    <cellStyle name="Normal 8 3 2 2 5 2 6 4" xfId="26932"/>
    <cellStyle name="Normal 8 3 2 2 5 2 7" xfId="5074"/>
    <cellStyle name="Normal 8 3 2 2 5 2 7 2" xfId="13049"/>
    <cellStyle name="Normal 8 3 2 2 5 2 7 2 2" xfId="36844"/>
    <cellStyle name="Normal 8 3 2 2 5 2 7 3" xfId="20980"/>
    <cellStyle name="Normal 8 3 2 2 5 2 7 3 2" xfId="44774"/>
    <cellStyle name="Normal 8 3 2 2 5 2 7 4" xfId="28913"/>
    <cellStyle name="Normal 8 3 2 2 5 2 8" xfId="7097"/>
    <cellStyle name="Normal 8 3 2 2 5 2 8 2" xfId="15030"/>
    <cellStyle name="Normal 8 3 2 2 5 2 8 2 2" xfId="38825"/>
    <cellStyle name="Normal 8 3 2 2 5 2 8 3" xfId="22961"/>
    <cellStyle name="Normal 8 3 2 2 5 2 8 3 2" xfId="46755"/>
    <cellStyle name="Normal 8 3 2 2 5 2 8 4" xfId="30895"/>
    <cellStyle name="Normal 8 3 2 2 5 2 9" xfId="9087"/>
    <cellStyle name="Normal 8 3 2 2 5 2 9 2" xfId="32882"/>
    <cellStyle name="Normal 8 3 2 2 5 3" xfId="1113"/>
    <cellStyle name="Normal 8 3 2 2 5 3 2" xfId="3097"/>
    <cellStyle name="Normal 8 3 2 2 5 3 2 2" xfId="11073"/>
    <cellStyle name="Normal 8 3 2 2 5 3 2 2 2" xfId="34868"/>
    <cellStyle name="Normal 8 3 2 2 5 3 2 3" xfId="19004"/>
    <cellStyle name="Normal 8 3 2 2 5 3 2 3 2" xfId="42798"/>
    <cellStyle name="Normal 8 3 2 2 5 3 2 4" xfId="26937"/>
    <cellStyle name="Normal 8 3 2 2 5 3 3" xfId="5079"/>
    <cellStyle name="Normal 8 3 2 2 5 3 3 2" xfId="13054"/>
    <cellStyle name="Normal 8 3 2 2 5 3 3 2 2" xfId="36849"/>
    <cellStyle name="Normal 8 3 2 2 5 3 3 3" xfId="20985"/>
    <cellStyle name="Normal 8 3 2 2 5 3 3 3 2" xfId="44779"/>
    <cellStyle name="Normal 8 3 2 2 5 3 3 4" xfId="28918"/>
    <cellStyle name="Normal 8 3 2 2 5 3 4" xfId="7102"/>
    <cellStyle name="Normal 8 3 2 2 5 3 4 2" xfId="15035"/>
    <cellStyle name="Normal 8 3 2 2 5 3 4 2 2" xfId="38830"/>
    <cellStyle name="Normal 8 3 2 2 5 3 4 3" xfId="22966"/>
    <cellStyle name="Normal 8 3 2 2 5 3 4 3 2" xfId="46760"/>
    <cellStyle name="Normal 8 3 2 2 5 3 4 4" xfId="30900"/>
    <cellStyle name="Normal 8 3 2 2 5 3 5" xfId="9092"/>
    <cellStyle name="Normal 8 3 2 2 5 3 5 2" xfId="32887"/>
    <cellStyle name="Normal 8 3 2 2 5 3 6" xfId="17023"/>
    <cellStyle name="Normal 8 3 2 2 5 3 6 2" xfId="40817"/>
    <cellStyle name="Normal 8 3 2 2 5 3 7" xfId="24956"/>
    <cellStyle name="Normal 8 3 2 2 5 4" xfId="1114"/>
    <cellStyle name="Normal 8 3 2 2 5 4 2" xfId="3098"/>
    <cellStyle name="Normal 8 3 2 2 5 4 2 2" xfId="11074"/>
    <cellStyle name="Normal 8 3 2 2 5 4 2 2 2" xfId="34869"/>
    <cellStyle name="Normal 8 3 2 2 5 4 2 3" xfId="19005"/>
    <cellStyle name="Normal 8 3 2 2 5 4 2 3 2" xfId="42799"/>
    <cellStyle name="Normal 8 3 2 2 5 4 2 4" xfId="26938"/>
    <cellStyle name="Normal 8 3 2 2 5 4 3" xfId="5080"/>
    <cellStyle name="Normal 8 3 2 2 5 4 3 2" xfId="13055"/>
    <cellStyle name="Normal 8 3 2 2 5 4 3 2 2" xfId="36850"/>
    <cellStyle name="Normal 8 3 2 2 5 4 3 3" xfId="20986"/>
    <cellStyle name="Normal 8 3 2 2 5 4 3 3 2" xfId="44780"/>
    <cellStyle name="Normal 8 3 2 2 5 4 3 4" xfId="28919"/>
    <cellStyle name="Normal 8 3 2 2 5 4 4" xfId="7103"/>
    <cellStyle name="Normal 8 3 2 2 5 4 4 2" xfId="15036"/>
    <cellStyle name="Normal 8 3 2 2 5 4 4 2 2" xfId="38831"/>
    <cellStyle name="Normal 8 3 2 2 5 4 4 3" xfId="22967"/>
    <cellStyle name="Normal 8 3 2 2 5 4 4 3 2" xfId="46761"/>
    <cellStyle name="Normal 8 3 2 2 5 4 4 4" xfId="30901"/>
    <cellStyle name="Normal 8 3 2 2 5 4 5" xfId="9093"/>
    <cellStyle name="Normal 8 3 2 2 5 4 5 2" xfId="32888"/>
    <cellStyle name="Normal 8 3 2 2 5 4 6" xfId="17024"/>
    <cellStyle name="Normal 8 3 2 2 5 4 6 2" xfId="40818"/>
    <cellStyle name="Normal 8 3 2 2 5 4 7" xfId="24957"/>
    <cellStyle name="Normal 8 3 2 2 5 5" xfId="1115"/>
    <cellStyle name="Normal 8 3 2 2 5 5 2" xfId="3099"/>
    <cellStyle name="Normal 8 3 2 2 5 5 2 2" xfId="11075"/>
    <cellStyle name="Normal 8 3 2 2 5 5 2 2 2" xfId="34870"/>
    <cellStyle name="Normal 8 3 2 2 5 5 2 3" xfId="19006"/>
    <cellStyle name="Normal 8 3 2 2 5 5 2 3 2" xfId="42800"/>
    <cellStyle name="Normal 8 3 2 2 5 5 2 4" xfId="26939"/>
    <cellStyle name="Normal 8 3 2 2 5 5 3" xfId="5081"/>
    <cellStyle name="Normal 8 3 2 2 5 5 3 2" xfId="13056"/>
    <cellStyle name="Normal 8 3 2 2 5 5 3 2 2" xfId="36851"/>
    <cellStyle name="Normal 8 3 2 2 5 5 3 3" xfId="20987"/>
    <cellStyle name="Normal 8 3 2 2 5 5 3 3 2" xfId="44781"/>
    <cellStyle name="Normal 8 3 2 2 5 5 3 4" xfId="28920"/>
    <cellStyle name="Normal 8 3 2 2 5 5 4" xfId="7104"/>
    <cellStyle name="Normal 8 3 2 2 5 5 4 2" xfId="15037"/>
    <cellStyle name="Normal 8 3 2 2 5 5 4 2 2" xfId="38832"/>
    <cellStyle name="Normal 8 3 2 2 5 5 4 3" xfId="22968"/>
    <cellStyle name="Normal 8 3 2 2 5 5 4 3 2" xfId="46762"/>
    <cellStyle name="Normal 8 3 2 2 5 5 4 4" xfId="30902"/>
    <cellStyle name="Normal 8 3 2 2 5 5 5" xfId="9094"/>
    <cellStyle name="Normal 8 3 2 2 5 5 5 2" xfId="32889"/>
    <cellStyle name="Normal 8 3 2 2 5 5 6" xfId="17025"/>
    <cellStyle name="Normal 8 3 2 2 5 5 6 2" xfId="40819"/>
    <cellStyle name="Normal 8 3 2 2 5 5 7" xfId="24958"/>
    <cellStyle name="Normal 8 3 2 2 5 6" xfId="1116"/>
    <cellStyle name="Normal 8 3 2 2 5 6 2" xfId="3100"/>
    <cellStyle name="Normal 8 3 2 2 5 6 2 2" xfId="11076"/>
    <cellStyle name="Normal 8 3 2 2 5 6 2 2 2" xfId="34871"/>
    <cellStyle name="Normal 8 3 2 2 5 6 2 3" xfId="19007"/>
    <cellStyle name="Normal 8 3 2 2 5 6 2 3 2" xfId="42801"/>
    <cellStyle name="Normal 8 3 2 2 5 6 2 4" xfId="26940"/>
    <cellStyle name="Normal 8 3 2 2 5 6 3" xfId="5082"/>
    <cellStyle name="Normal 8 3 2 2 5 6 3 2" xfId="13057"/>
    <cellStyle name="Normal 8 3 2 2 5 6 3 2 2" xfId="36852"/>
    <cellStyle name="Normal 8 3 2 2 5 6 3 3" xfId="20988"/>
    <cellStyle name="Normal 8 3 2 2 5 6 3 3 2" xfId="44782"/>
    <cellStyle name="Normal 8 3 2 2 5 6 3 4" xfId="28921"/>
    <cellStyle name="Normal 8 3 2 2 5 6 4" xfId="7105"/>
    <cellStyle name="Normal 8 3 2 2 5 6 4 2" xfId="15038"/>
    <cellStyle name="Normal 8 3 2 2 5 6 4 2 2" xfId="38833"/>
    <cellStyle name="Normal 8 3 2 2 5 6 4 3" xfId="22969"/>
    <cellStyle name="Normal 8 3 2 2 5 6 4 3 2" xfId="46763"/>
    <cellStyle name="Normal 8 3 2 2 5 6 4 4" xfId="30903"/>
    <cellStyle name="Normal 8 3 2 2 5 6 5" xfId="9095"/>
    <cellStyle name="Normal 8 3 2 2 5 6 5 2" xfId="32890"/>
    <cellStyle name="Normal 8 3 2 2 5 6 6" xfId="17026"/>
    <cellStyle name="Normal 8 3 2 2 5 6 6 2" xfId="40820"/>
    <cellStyle name="Normal 8 3 2 2 5 6 7" xfId="24959"/>
    <cellStyle name="Normal 8 3 2 2 5 7" xfId="3091"/>
    <cellStyle name="Normal 8 3 2 2 5 7 2" xfId="11067"/>
    <cellStyle name="Normal 8 3 2 2 5 7 2 2" xfId="34862"/>
    <cellStyle name="Normal 8 3 2 2 5 7 3" xfId="18998"/>
    <cellStyle name="Normal 8 3 2 2 5 7 3 2" xfId="42792"/>
    <cellStyle name="Normal 8 3 2 2 5 7 4" xfId="26931"/>
    <cellStyle name="Normal 8 3 2 2 5 8" xfId="5073"/>
    <cellStyle name="Normal 8 3 2 2 5 8 2" xfId="13048"/>
    <cellStyle name="Normal 8 3 2 2 5 8 2 2" xfId="36843"/>
    <cellStyle name="Normal 8 3 2 2 5 8 3" xfId="20979"/>
    <cellStyle name="Normal 8 3 2 2 5 8 3 2" xfId="44773"/>
    <cellStyle name="Normal 8 3 2 2 5 8 4" xfId="28912"/>
    <cellStyle name="Normal 8 3 2 2 5 9" xfId="7096"/>
    <cellStyle name="Normal 8 3 2 2 5 9 2" xfId="15029"/>
    <cellStyle name="Normal 8 3 2 2 5 9 2 2" xfId="38824"/>
    <cellStyle name="Normal 8 3 2 2 5 9 3" xfId="22960"/>
    <cellStyle name="Normal 8 3 2 2 5 9 3 2" xfId="46754"/>
    <cellStyle name="Normal 8 3 2 2 5 9 4" xfId="30894"/>
    <cellStyle name="Normal 8 3 2 2 6" xfId="1117"/>
    <cellStyle name="Normal 8 3 2 2 6 10" xfId="17027"/>
    <cellStyle name="Normal 8 3 2 2 6 10 2" xfId="40821"/>
    <cellStyle name="Normal 8 3 2 2 6 11" xfId="24960"/>
    <cellStyle name="Normal 8 3 2 2 6 2" xfId="1118"/>
    <cellStyle name="Normal 8 3 2 2 6 2 2" xfId="3102"/>
    <cellStyle name="Normal 8 3 2 2 6 2 2 2" xfId="11078"/>
    <cellStyle name="Normal 8 3 2 2 6 2 2 2 2" xfId="34873"/>
    <cellStyle name="Normal 8 3 2 2 6 2 2 3" xfId="19009"/>
    <cellStyle name="Normal 8 3 2 2 6 2 2 3 2" xfId="42803"/>
    <cellStyle name="Normal 8 3 2 2 6 2 2 4" xfId="26942"/>
    <cellStyle name="Normal 8 3 2 2 6 2 3" xfId="5084"/>
    <cellStyle name="Normal 8 3 2 2 6 2 3 2" xfId="13059"/>
    <cellStyle name="Normal 8 3 2 2 6 2 3 2 2" xfId="36854"/>
    <cellStyle name="Normal 8 3 2 2 6 2 3 3" xfId="20990"/>
    <cellStyle name="Normal 8 3 2 2 6 2 3 3 2" xfId="44784"/>
    <cellStyle name="Normal 8 3 2 2 6 2 3 4" xfId="28923"/>
    <cellStyle name="Normal 8 3 2 2 6 2 4" xfId="7107"/>
    <cellStyle name="Normal 8 3 2 2 6 2 4 2" xfId="15040"/>
    <cellStyle name="Normal 8 3 2 2 6 2 4 2 2" xfId="38835"/>
    <cellStyle name="Normal 8 3 2 2 6 2 4 3" xfId="22971"/>
    <cellStyle name="Normal 8 3 2 2 6 2 4 3 2" xfId="46765"/>
    <cellStyle name="Normal 8 3 2 2 6 2 4 4" xfId="30905"/>
    <cellStyle name="Normal 8 3 2 2 6 2 5" xfId="9097"/>
    <cellStyle name="Normal 8 3 2 2 6 2 5 2" xfId="32892"/>
    <cellStyle name="Normal 8 3 2 2 6 2 6" xfId="17028"/>
    <cellStyle name="Normal 8 3 2 2 6 2 6 2" xfId="40822"/>
    <cellStyle name="Normal 8 3 2 2 6 2 7" xfId="24961"/>
    <cellStyle name="Normal 8 3 2 2 6 3" xfId="1119"/>
    <cellStyle name="Normal 8 3 2 2 6 3 2" xfId="3103"/>
    <cellStyle name="Normal 8 3 2 2 6 3 2 2" xfId="11079"/>
    <cellStyle name="Normal 8 3 2 2 6 3 2 2 2" xfId="34874"/>
    <cellStyle name="Normal 8 3 2 2 6 3 2 3" xfId="19010"/>
    <cellStyle name="Normal 8 3 2 2 6 3 2 3 2" xfId="42804"/>
    <cellStyle name="Normal 8 3 2 2 6 3 2 4" xfId="26943"/>
    <cellStyle name="Normal 8 3 2 2 6 3 3" xfId="5085"/>
    <cellStyle name="Normal 8 3 2 2 6 3 3 2" xfId="13060"/>
    <cellStyle name="Normal 8 3 2 2 6 3 3 2 2" xfId="36855"/>
    <cellStyle name="Normal 8 3 2 2 6 3 3 3" xfId="20991"/>
    <cellStyle name="Normal 8 3 2 2 6 3 3 3 2" xfId="44785"/>
    <cellStyle name="Normal 8 3 2 2 6 3 3 4" xfId="28924"/>
    <cellStyle name="Normal 8 3 2 2 6 3 4" xfId="7108"/>
    <cellStyle name="Normal 8 3 2 2 6 3 4 2" xfId="15041"/>
    <cellStyle name="Normal 8 3 2 2 6 3 4 2 2" xfId="38836"/>
    <cellStyle name="Normal 8 3 2 2 6 3 4 3" xfId="22972"/>
    <cellStyle name="Normal 8 3 2 2 6 3 4 3 2" xfId="46766"/>
    <cellStyle name="Normal 8 3 2 2 6 3 4 4" xfId="30906"/>
    <cellStyle name="Normal 8 3 2 2 6 3 5" xfId="9098"/>
    <cellStyle name="Normal 8 3 2 2 6 3 5 2" xfId="32893"/>
    <cellStyle name="Normal 8 3 2 2 6 3 6" xfId="17029"/>
    <cellStyle name="Normal 8 3 2 2 6 3 6 2" xfId="40823"/>
    <cellStyle name="Normal 8 3 2 2 6 3 7" xfId="24962"/>
    <cellStyle name="Normal 8 3 2 2 6 4" xfId="1120"/>
    <cellStyle name="Normal 8 3 2 2 6 4 2" xfId="3104"/>
    <cellStyle name="Normal 8 3 2 2 6 4 2 2" xfId="11080"/>
    <cellStyle name="Normal 8 3 2 2 6 4 2 2 2" xfId="34875"/>
    <cellStyle name="Normal 8 3 2 2 6 4 2 3" xfId="19011"/>
    <cellStyle name="Normal 8 3 2 2 6 4 2 3 2" xfId="42805"/>
    <cellStyle name="Normal 8 3 2 2 6 4 2 4" xfId="26944"/>
    <cellStyle name="Normal 8 3 2 2 6 4 3" xfId="5086"/>
    <cellStyle name="Normal 8 3 2 2 6 4 3 2" xfId="13061"/>
    <cellStyle name="Normal 8 3 2 2 6 4 3 2 2" xfId="36856"/>
    <cellStyle name="Normal 8 3 2 2 6 4 3 3" xfId="20992"/>
    <cellStyle name="Normal 8 3 2 2 6 4 3 3 2" xfId="44786"/>
    <cellStyle name="Normal 8 3 2 2 6 4 3 4" xfId="28925"/>
    <cellStyle name="Normal 8 3 2 2 6 4 4" xfId="7109"/>
    <cellStyle name="Normal 8 3 2 2 6 4 4 2" xfId="15042"/>
    <cellStyle name="Normal 8 3 2 2 6 4 4 2 2" xfId="38837"/>
    <cellStyle name="Normal 8 3 2 2 6 4 4 3" xfId="22973"/>
    <cellStyle name="Normal 8 3 2 2 6 4 4 3 2" xfId="46767"/>
    <cellStyle name="Normal 8 3 2 2 6 4 4 4" xfId="30907"/>
    <cellStyle name="Normal 8 3 2 2 6 4 5" xfId="9099"/>
    <cellStyle name="Normal 8 3 2 2 6 4 5 2" xfId="32894"/>
    <cellStyle name="Normal 8 3 2 2 6 4 6" xfId="17030"/>
    <cellStyle name="Normal 8 3 2 2 6 4 6 2" xfId="40824"/>
    <cellStyle name="Normal 8 3 2 2 6 4 7" xfId="24963"/>
    <cellStyle name="Normal 8 3 2 2 6 5" xfId="1121"/>
    <cellStyle name="Normal 8 3 2 2 6 5 2" xfId="3105"/>
    <cellStyle name="Normal 8 3 2 2 6 5 2 2" xfId="11081"/>
    <cellStyle name="Normal 8 3 2 2 6 5 2 2 2" xfId="34876"/>
    <cellStyle name="Normal 8 3 2 2 6 5 2 3" xfId="19012"/>
    <cellStyle name="Normal 8 3 2 2 6 5 2 3 2" xfId="42806"/>
    <cellStyle name="Normal 8 3 2 2 6 5 2 4" xfId="26945"/>
    <cellStyle name="Normal 8 3 2 2 6 5 3" xfId="5087"/>
    <cellStyle name="Normal 8 3 2 2 6 5 3 2" xfId="13062"/>
    <cellStyle name="Normal 8 3 2 2 6 5 3 2 2" xfId="36857"/>
    <cellStyle name="Normal 8 3 2 2 6 5 3 3" xfId="20993"/>
    <cellStyle name="Normal 8 3 2 2 6 5 3 3 2" xfId="44787"/>
    <cellStyle name="Normal 8 3 2 2 6 5 3 4" xfId="28926"/>
    <cellStyle name="Normal 8 3 2 2 6 5 4" xfId="7110"/>
    <cellStyle name="Normal 8 3 2 2 6 5 4 2" xfId="15043"/>
    <cellStyle name="Normal 8 3 2 2 6 5 4 2 2" xfId="38838"/>
    <cellStyle name="Normal 8 3 2 2 6 5 4 3" xfId="22974"/>
    <cellStyle name="Normal 8 3 2 2 6 5 4 3 2" xfId="46768"/>
    <cellStyle name="Normal 8 3 2 2 6 5 4 4" xfId="30908"/>
    <cellStyle name="Normal 8 3 2 2 6 5 5" xfId="9100"/>
    <cellStyle name="Normal 8 3 2 2 6 5 5 2" xfId="32895"/>
    <cellStyle name="Normal 8 3 2 2 6 5 6" xfId="17031"/>
    <cellStyle name="Normal 8 3 2 2 6 5 6 2" xfId="40825"/>
    <cellStyle name="Normal 8 3 2 2 6 5 7" xfId="24964"/>
    <cellStyle name="Normal 8 3 2 2 6 6" xfId="3101"/>
    <cellStyle name="Normal 8 3 2 2 6 6 2" xfId="11077"/>
    <cellStyle name="Normal 8 3 2 2 6 6 2 2" xfId="34872"/>
    <cellStyle name="Normal 8 3 2 2 6 6 3" xfId="19008"/>
    <cellStyle name="Normal 8 3 2 2 6 6 3 2" xfId="42802"/>
    <cellStyle name="Normal 8 3 2 2 6 6 4" xfId="26941"/>
    <cellStyle name="Normal 8 3 2 2 6 7" xfId="5083"/>
    <cellStyle name="Normal 8 3 2 2 6 7 2" xfId="13058"/>
    <cellStyle name="Normal 8 3 2 2 6 7 2 2" xfId="36853"/>
    <cellStyle name="Normal 8 3 2 2 6 7 3" xfId="20989"/>
    <cellStyle name="Normal 8 3 2 2 6 7 3 2" xfId="44783"/>
    <cellStyle name="Normal 8 3 2 2 6 7 4" xfId="28922"/>
    <cellStyle name="Normal 8 3 2 2 6 8" xfId="7106"/>
    <cellStyle name="Normal 8 3 2 2 6 8 2" xfId="15039"/>
    <cellStyle name="Normal 8 3 2 2 6 8 2 2" xfId="38834"/>
    <cellStyle name="Normal 8 3 2 2 6 8 3" xfId="22970"/>
    <cellStyle name="Normal 8 3 2 2 6 8 3 2" xfId="46764"/>
    <cellStyle name="Normal 8 3 2 2 6 8 4" xfId="30904"/>
    <cellStyle name="Normal 8 3 2 2 6 9" xfId="9096"/>
    <cellStyle name="Normal 8 3 2 2 6 9 2" xfId="32891"/>
    <cellStyle name="Normal 8 3 2 2 7" xfId="1122"/>
    <cellStyle name="Normal 8 3 2 2 7 2" xfId="3106"/>
    <cellStyle name="Normal 8 3 2 2 7 2 2" xfId="11082"/>
    <cellStyle name="Normal 8 3 2 2 7 2 2 2" xfId="34877"/>
    <cellStyle name="Normal 8 3 2 2 7 2 3" xfId="19013"/>
    <cellStyle name="Normal 8 3 2 2 7 2 3 2" xfId="42807"/>
    <cellStyle name="Normal 8 3 2 2 7 2 4" xfId="26946"/>
    <cellStyle name="Normal 8 3 2 2 7 3" xfId="5088"/>
    <cellStyle name="Normal 8 3 2 2 7 3 2" xfId="13063"/>
    <cellStyle name="Normal 8 3 2 2 7 3 2 2" xfId="36858"/>
    <cellStyle name="Normal 8 3 2 2 7 3 3" xfId="20994"/>
    <cellStyle name="Normal 8 3 2 2 7 3 3 2" xfId="44788"/>
    <cellStyle name="Normal 8 3 2 2 7 3 4" xfId="28927"/>
    <cellStyle name="Normal 8 3 2 2 7 4" xfId="7111"/>
    <cellStyle name="Normal 8 3 2 2 7 4 2" xfId="15044"/>
    <cellStyle name="Normal 8 3 2 2 7 4 2 2" xfId="38839"/>
    <cellStyle name="Normal 8 3 2 2 7 4 3" xfId="22975"/>
    <cellStyle name="Normal 8 3 2 2 7 4 3 2" xfId="46769"/>
    <cellStyle name="Normal 8 3 2 2 7 4 4" xfId="30909"/>
    <cellStyle name="Normal 8 3 2 2 7 5" xfId="9101"/>
    <cellStyle name="Normal 8 3 2 2 7 5 2" xfId="32896"/>
    <cellStyle name="Normal 8 3 2 2 7 6" xfId="17032"/>
    <cellStyle name="Normal 8 3 2 2 7 6 2" xfId="40826"/>
    <cellStyle name="Normal 8 3 2 2 7 7" xfId="24965"/>
    <cellStyle name="Normal 8 3 2 2 8" xfId="1123"/>
    <cellStyle name="Normal 8 3 2 2 8 2" xfId="3107"/>
    <cellStyle name="Normal 8 3 2 2 8 2 2" xfId="11083"/>
    <cellStyle name="Normal 8 3 2 2 8 2 2 2" xfId="34878"/>
    <cellStyle name="Normal 8 3 2 2 8 2 3" xfId="19014"/>
    <cellStyle name="Normal 8 3 2 2 8 2 3 2" xfId="42808"/>
    <cellStyle name="Normal 8 3 2 2 8 2 4" xfId="26947"/>
    <cellStyle name="Normal 8 3 2 2 8 3" xfId="5089"/>
    <cellStyle name="Normal 8 3 2 2 8 3 2" xfId="13064"/>
    <cellStyle name="Normal 8 3 2 2 8 3 2 2" xfId="36859"/>
    <cellStyle name="Normal 8 3 2 2 8 3 3" xfId="20995"/>
    <cellStyle name="Normal 8 3 2 2 8 3 3 2" xfId="44789"/>
    <cellStyle name="Normal 8 3 2 2 8 3 4" xfId="28928"/>
    <cellStyle name="Normal 8 3 2 2 8 4" xfId="7112"/>
    <cellStyle name="Normal 8 3 2 2 8 4 2" xfId="15045"/>
    <cellStyle name="Normal 8 3 2 2 8 4 2 2" xfId="38840"/>
    <cellStyle name="Normal 8 3 2 2 8 4 3" xfId="22976"/>
    <cellStyle name="Normal 8 3 2 2 8 4 3 2" xfId="46770"/>
    <cellStyle name="Normal 8 3 2 2 8 4 4" xfId="30910"/>
    <cellStyle name="Normal 8 3 2 2 8 5" xfId="9102"/>
    <cellStyle name="Normal 8 3 2 2 8 5 2" xfId="32897"/>
    <cellStyle name="Normal 8 3 2 2 8 6" xfId="17033"/>
    <cellStyle name="Normal 8 3 2 2 8 6 2" xfId="40827"/>
    <cellStyle name="Normal 8 3 2 2 8 7" xfId="24966"/>
    <cellStyle name="Normal 8 3 2 2 9" xfId="1124"/>
    <cellStyle name="Normal 8 3 2 2 9 2" xfId="3108"/>
    <cellStyle name="Normal 8 3 2 2 9 2 2" xfId="11084"/>
    <cellStyle name="Normal 8 3 2 2 9 2 2 2" xfId="34879"/>
    <cellStyle name="Normal 8 3 2 2 9 2 3" xfId="19015"/>
    <cellStyle name="Normal 8 3 2 2 9 2 3 2" xfId="42809"/>
    <cellStyle name="Normal 8 3 2 2 9 2 4" xfId="26948"/>
    <cellStyle name="Normal 8 3 2 2 9 3" xfId="5090"/>
    <cellStyle name="Normal 8 3 2 2 9 3 2" xfId="13065"/>
    <cellStyle name="Normal 8 3 2 2 9 3 2 2" xfId="36860"/>
    <cellStyle name="Normal 8 3 2 2 9 3 3" xfId="20996"/>
    <cellStyle name="Normal 8 3 2 2 9 3 3 2" xfId="44790"/>
    <cellStyle name="Normal 8 3 2 2 9 3 4" xfId="28929"/>
    <cellStyle name="Normal 8 3 2 2 9 4" xfId="7113"/>
    <cellStyle name="Normal 8 3 2 2 9 4 2" xfId="15046"/>
    <cellStyle name="Normal 8 3 2 2 9 4 2 2" xfId="38841"/>
    <cellStyle name="Normal 8 3 2 2 9 4 3" xfId="22977"/>
    <cellStyle name="Normal 8 3 2 2 9 4 3 2" xfId="46771"/>
    <cellStyle name="Normal 8 3 2 2 9 4 4" xfId="30911"/>
    <cellStyle name="Normal 8 3 2 2 9 5" xfId="9103"/>
    <cellStyle name="Normal 8 3 2 2 9 5 2" xfId="32898"/>
    <cellStyle name="Normal 8 3 2 2 9 6" xfId="17034"/>
    <cellStyle name="Normal 8 3 2 2 9 6 2" xfId="40828"/>
    <cellStyle name="Normal 8 3 2 2 9 7" xfId="24967"/>
    <cellStyle name="Normal 8 3 2 3" xfId="1125"/>
    <cellStyle name="Normal 8 3 2 3 10" xfId="9104"/>
    <cellStyle name="Normal 8 3 2 3 10 2" xfId="32899"/>
    <cellStyle name="Normal 8 3 2 3 11" xfId="17035"/>
    <cellStyle name="Normal 8 3 2 3 11 2" xfId="40829"/>
    <cellStyle name="Normal 8 3 2 3 12" xfId="24968"/>
    <cellStyle name="Normal 8 3 2 3 2" xfId="1126"/>
    <cellStyle name="Normal 8 3 2 3 2 10" xfId="17036"/>
    <cellStyle name="Normal 8 3 2 3 2 10 2" xfId="40830"/>
    <cellStyle name="Normal 8 3 2 3 2 11" xfId="24969"/>
    <cellStyle name="Normal 8 3 2 3 2 2" xfId="1127"/>
    <cellStyle name="Normal 8 3 2 3 2 2 2" xfId="3111"/>
    <cellStyle name="Normal 8 3 2 3 2 2 2 2" xfId="11087"/>
    <cellStyle name="Normal 8 3 2 3 2 2 2 2 2" xfId="34882"/>
    <cellStyle name="Normal 8 3 2 3 2 2 2 3" xfId="19018"/>
    <cellStyle name="Normal 8 3 2 3 2 2 2 3 2" xfId="42812"/>
    <cellStyle name="Normal 8 3 2 3 2 2 2 4" xfId="26951"/>
    <cellStyle name="Normal 8 3 2 3 2 2 3" xfId="5093"/>
    <cellStyle name="Normal 8 3 2 3 2 2 3 2" xfId="13068"/>
    <cellStyle name="Normal 8 3 2 3 2 2 3 2 2" xfId="36863"/>
    <cellStyle name="Normal 8 3 2 3 2 2 3 3" xfId="20999"/>
    <cellStyle name="Normal 8 3 2 3 2 2 3 3 2" xfId="44793"/>
    <cellStyle name="Normal 8 3 2 3 2 2 3 4" xfId="28932"/>
    <cellStyle name="Normal 8 3 2 3 2 2 4" xfId="7116"/>
    <cellStyle name="Normal 8 3 2 3 2 2 4 2" xfId="15049"/>
    <cellStyle name="Normal 8 3 2 3 2 2 4 2 2" xfId="38844"/>
    <cellStyle name="Normal 8 3 2 3 2 2 4 3" xfId="22980"/>
    <cellStyle name="Normal 8 3 2 3 2 2 4 3 2" xfId="46774"/>
    <cellStyle name="Normal 8 3 2 3 2 2 4 4" xfId="30914"/>
    <cellStyle name="Normal 8 3 2 3 2 2 5" xfId="9106"/>
    <cellStyle name="Normal 8 3 2 3 2 2 5 2" xfId="32901"/>
    <cellStyle name="Normal 8 3 2 3 2 2 6" xfId="17037"/>
    <cellStyle name="Normal 8 3 2 3 2 2 6 2" xfId="40831"/>
    <cellStyle name="Normal 8 3 2 3 2 2 7" xfId="24970"/>
    <cellStyle name="Normal 8 3 2 3 2 3" xfId="1128"/>
    <cellStyle name="Normal 8 3 2 3 2 3 2" xfId="3112"/>
    <cellStyle name="Normal 8 3 2 3 2 3 2 2" xfId="11088"/>
    <cellStyle name="Normal 8 3 2 3 2 3 2 2 2" xfId="34883"/>
    <cellStyle name="Normal 8 3 2 3 2 3 2 3" xfId="19019"/>
    <cellStyle name="Normal 8 3 2 3 2 3 2 3 2" xfId="42813"/>
    <cellStyle name="Normal 8 3 2 3 2 3 2 4" xfId="26952"/>
    <cellStyle name="Normal 8 3 2 3 2 3 3" xfId="5094"/>
    <cellStyle name="Normal 8 3 2 3 2 3 3 2" xfId="13069"/>
    <cellStyle name="Normal 8 3 2 3 2 3 3 2 2" xfId="36864"/>
    <cellStyle name="Normal 8 3 2 3 2 3 3 3" xfId="21000"/>
    <cellStyle name="Normal 8 3 2 3 2 3 3 3 2" xfId="44794"/>
    <cellStyle name="Normal 8 3 2 3 2 3 3 4" xfId="28933"/>
    <cellStyle name="Normal 8 3 2 3 2 3 4" xfId="7117"/>
    <cellStyle name="Normal 8 3 2 3 2 3 4 2" xfId="15050"/>
    <cellStyle name="Normal 8 3 2 3 2 3 4 2 2" xfId="38845"/>
    <cellStyle name="Normal 8 3 2 3 2 3 4 3" xfId="22981"/>
    <cellStyle name="Normal 8 3 2 3 2 3 4 3 2" xfId="46775"/>
    <cellStyle name="Normal 8 3 2 3 2 3 4 4" xfId="30915"/>
    <cellStyle name="Normal 8 3 2 3 2 3 5" xfId="9107"/>
    <cellStyle name="Normal 8 3 2 3 2 3 5 2" xfId="32902"/>
    <cellStyle name="Normal 8 3 2 3 2 3 6" xfId="17038"/>
    <cellStyle name="Normal 8 3 2 3 2 3 6 2" xfId="40832"/>
    <cellStyle name="Normal 8 3 2 3 2 3 7" xfId="24971"/>
    <cellStyle name="Normal 8 3 2 3 2 4" xfId="1129"/>
    <cellStyle name="Normal 8 3 2 3 2 4 2" xfId="3113"/>
    <cellStyle name="Normal 8 3 2 3 2 4 2 2" xfId="11089"/>
    <cellStyle name="Normal 8 3 2 3 2 4 2 2 2" xfId="34884"/>
    <cellStyle name="Normal 8 3 2 3 2 4 2 3" xfId="19020"/>
    <cellStyle name="Normal 8 3 2 3 2 4 2 3 2" xfId="42814"/>
    <cellStyle name="Normal 8 3 2 3 2 4 2 4" xfId="26953"/>
    <cellStyle name="Normal 8 3 2 3 2 4 3" xfId="5095"/>
    <cellStyle name="Normal 8 3 2 3 2 4 3 2" xfId="13070"/>
    <cellStyle name="Normal 8 3 2 3 2 4 3 2 2" xfId="36865"/>
    <cellStyle name="Normal 8 3 2 3 2 4 3 3" xfId="21001"/>
    <cellStyle name="Normal 8 3 2 3 2 4 3 3 2" xfId="44795"/>
    <cellStyle name="Normal 8 3 2 3 2 4 3 4" xfId="28934"/>
    <cellStyle name="Normal 8 3 2 3 2 4 4" xfId="7118"/>
    <cellStyle name="Normal 8 3 2 3 2 4 4 2" xfId="15051"/>
    <cellStyle name="Normal 8 3 2 3 2 4 4 2 2" xfId="38846"/>
    <cellStyle name="Normal 8 3 2 3 2 4 4 3" xfId="22982"/>
    <cellStyle name="Normal 8 3 2 3 2 4 4 3 2" xfId="46776"/>
    <cellStyle name="Normal 8 3 2 3 2 4 4 4" xfId="30916"/>
    <cellStyle name="Normal 8 3 2 3 2 4 5" xfId="9108"/>
    <cellStyle name="Normal 8 3 2 3 2 4 5 2" xfId="32903"/>
    <cellStyle name="Normal 8 3 2 3 2 4 6" xfId="17039"/>
    <cellStyle name="Normal 8 3 2 3 2 4 6 2" xfId="40833"/>
    <cellStyle name="Normal 8 3 2 3 2 4 7" xfId="24972"/>
    <cellStyle name="Normal 8 3 2 3 2 5" xfId="1130"/>
    <cellStyle name="Normal 8 3 2 3 2 5 2" xfId="3114"/>
    <cellStyle name="Normal 8 3 2 3 2 5 2 2" xfId="11090"/>
    <cellStyle name="Normal 8 3 2 3 2 5 2 2 2" xfId="34885"/>
    <cellStyle name="Normal 8 3 2 3 2 5 2 3" xfId="19021"/>
    <cellStyle name="Normal 8 3 2 3 2 5 2 3 2" xfId="42815"/>
    <cellStyle name="Normal 8 3 2 3 2 5 2 4" xfId="26954"/>
    <cellStyle name="Normal 8 3 2 3 2 5 3" xfId="5096"/>
    <cellStyle name="Normal 8 3 2 3 2 5 3 2" xfId="13071"/>
    <cellStyle name="Normal 8 3 2 3 2 5 3 2 2" xfId="36866"/>
    <cellStyle name="Normal 8 3 2 3 2 5 3 3" xfId="21002"/>
    <cellStyle name="Normal 8 3 2 3 2 5 3 3 2" xfId="44796"/>
    <cellStyle name="Normal 8 3 2 3 2 5 3 4" xfId="28935"/>
    <cellStyle name="Normal 8 3 2 3 2 5 4" xfId="7119"/>
    <cellStyle name="Normal 8 3 2 3 2 5 4 2" xfId="15052"/>
    <cellStyle name="Normal 8 3 2 3 2 5 4 2 2" xfId="38847"/>
    <cellStyle name="Normal 8 3 2 3 2 5 4 3" xfId="22983"/>
    <cellStyle name="Normal 8 3 2 3 2 5 4 3 2" xfId="46777"/>
    <cellStyle name="Normal 8 3 2 3 2 5 4 4" xfId="30917"/>
    <cellStyle name="Normal 8 3 2 3 2 5 5" xfId="9109"/>
    <cellStyle name="Normal 8 3 2 3 2 5 5 2" xfId="32904"/>
    <cellStyle name="Normal 8 3 2 3 2 5 6" xfId="17040"/>
    <cellStyle name="Normal 8 3 2 3 2 5 6 2" xfId="40834"/>
    <cellStyle name="Normal 8 3 2 3 2 5 7" xfId="24973"/>
    <cellStyle name="Normal 8 3 2 3 2 6" xfId="3110"/>
    <cellStyle name="Normal 8 3 2 3 2 6 2" xfId="11086"/>
    <cellStyle name="Normal 8 3 2 3 2 6 2 2" xfId="34881"/>
    <cellStyle name="Normal 8 3 2 3 2 6 3" xfId="19017"/>
    <cellStyle name="Normal 8 3 2 3 2 6 3 2" xfId="42811"/>
    <cellStyle name="Normal 8 3 2 3 2 6 4" xfId="26950"/>
    <cellStyle name="Normal 8 3 2 3 2 7" xfId="5092"/>
    <cellStyle name="Normal 8 3 2 3 2 7 2" xfId="13067"/>
    <cellStyle name="Normal 8 3 2 3 2 7 2 2" xfId="36862"/>
    <cellStyle name="Normal 8 3 2 3 2 7 3" xfId="20998"/>
    <cellStyle name="Normal 8 3 2 3 2 7 3 2" xfId="44792"/>
    <cellStyle name="Normal 8 3 2 3 2 7 4" xfId="28931"/>
    <cellStyle name="Normal 8 3 2 3 2 8" xfId="7115"/>
    <cellStyle name="Normal 8 3 2 3 2 8 2" xfId="15048"/>
    <cellStyle name="Normal 8 3 2 3 2 8 2 2" xfId="38843"/>
    <cellStyle name="Normal 8 3 2 3 2 8 3" xfId="22979"/>
    <cellStyle name="Normal 8 3 2 3 2 8 3 2" xfId="46773"/>
    <cellStyle name="Normal 8 3 2 3 2 8 4" xfId="30913"/>
    <cellStyle name="Normal 8 3 2 3 2 9" xfId="9105"/>
    <cellStyle name="Normal 8 3 2 3 2 9 2" xfId="32900"/>
    <cellStyle name="Normal 8 3 2 3 3" xfId="1131"/>
    <cellStyle name="Normal 8 3 2 3 3 2" xfId="3115"/>
    <cellStyle name="Normal 8 3 2 3 3 2 2" xfId="11091"/>
    <cellStyle name="Normal 8 3 2 3 3 2 2 2" xfId="34886"/>
    <cellStyle name="Normal 8 3 2 3 3 2 3" xfId="19022"/>
    <cellStyle name="Normal 8 3 2 3 3 2 3 2" xfId="42816"/>
    <cellStyle name="Normal 8 3 2 3 3 2 4" xfId="26955"/>
    <cellStyle name="Normal 8 3 2 3 3 3" xfId="5097"/>
    <cellStyle name="Normal 8 3 2 3 3 3 2" xfId="13072"/>
    <cellStyle name="Normal 8 3 2 3 3 3 2 2" xfId="36867"/>
    <cellStyle name="Normal 8 3 2 3 3 3 3" xfId="21003"/>
    <cellStyle name="Normal 8 3 2 3 3 3 3 2" xfId="44797"/>
    <cellStyle name="Normal 8 3 2 3 3 3 4" xfId="28936"/>
    <cellStyle name="Normal 8 3 2 3 3 4" xfId="7120"/>
    <cellStyle name="Normal 8 3 2 3 3 4 2" xfId="15053"/>
    <cellStyle name="Normal 8 3 2 3 3 4 2 2" xfId="38848"/>
    <cellStyle name="Normal 8 3 2 3 3 4 3" xfId="22984"/>
    <cellStyle name="Normal 8 3 2 3 3 4 3 2" xfId="46778"/>
    <cellStyle name="Normal 8 3 2 3 3 4 4" xfId="30918"/>
    <cellStyle name="Normal 8 3 2 3 3 5" xfId="9110"/>
    <cellStyle name="Normal 8 3 2 3 3 5 2" xfId="32905"/>
    <cellStyle name="Normal 8 3 2 3 3 6" xfId="17041"/>
    <cellStyle name="Normal 8 3 2 3 3 6 2" xfId="40835"/>
    <cellStyle name="Normal 8 3 2 3 3 7" xfId="24974"/>
    <cellStyle name="Normal 8 3 2 3 4" xfId="1132"/>
    <cellStyle name="Normal 8 3 2 3 4 2" xfId="3116"/>
    <cellStyle name="Normal 8 3 2 3 4 2 2" xfId="11092"/>
    <cellStyle name="Normal 8 3 2 3 4 2 2 2" xfId="34887"/>
    <cellStyle name="Normal 8 3 2 3 4 2 3" xfId="19023"/>
    <cellStyle name="Normal 8 3 2 3 4 2 3 2" xfId="42817"/>
    <cellStyle name="Normal 8 3 2 3 4 2 4" xfId="26956"/>
    <cellStyle name="Normal 8 3 2 3 4 3" xfId="5098"/>
    <cellStyle name="Normal 8 3 2 3 4 3 2" xfId="13073"/>
    <cellStyle name="Normal 8 3 2 3 4 3 2 2" xfId="36868"/>
    <cellStyle name="Normal 8 3 2 3 4 3 3" xfId="21004"/>
    <cellStyle name="Normal 8 3 2 3 4 3 3 2" xfId="44798"/>
    <cellStyle name="Normal 8 3 2 3 4 3 4" xfId="28937"/>
    <cellStyle name="Normal 8 3 2 3 4 4" xfId="7121"/>
    <cellStyle name="Normal 8 3 2 3 4 4 2" xfId="15054"/>
    <cellStyle name="Normal 8 3 2 3 4 4 2 2" xfId="38849"/>
    <cellStyle name="Normal 8 3 2 3 4 4 3" xfId="22985"/>
    <cellStyle name="Normal 8 3 2 3 4 4 3 2" xfId="46779"/>
    <cellStyle name="Normal 8 3 2 3 4 4 4" xfId="30919"/>
    <cellStyle name="Normal 8 3 2 3 4 5" xfId="9111"/>
    <cellStyle name="Normal 8 3 2 3 4 5 2" xfId="32906"/>
    <cellStyle name="Normal 8 3 2 3 4 6" xfId="17042"/>
    <cellStyle name="Normal 8 3 2 3 4 6 2" xfId="40836"/>
    <cellStyle name="Normal 8 3 2 3 4 7" xfId="24975"/>
    <cellStyle name="Normal 8 3 2 3 5" xfId="1133"/>
    <cellStyle name="Normal 8 3 2 3 5 2" xfId="3117"/>
    <cellStyle name="Normal 8 3 2 3 5 2 2" xfId="11093"/>
    <cellStyle name="Normal 8 3 2 3 5 2 2 2" xfId="34888"/>
    <cellStyle name="Normal 8 3 2 3 5 2 3" xfId="19024"/>
    <cellStyle name="Normal 8 3 2 3 5 2 3 2" xfId="42818"/>
    <cellStyle name="Normal 8 3 2 3 5 2 4" xfId="26957"/>
    <cellStyle name="Normal 8 3 2 3 5 3" xfId="5099"/>
    <cellStyle name="Normal 8 3 2 3 5 3 2" xfId="13074"/>
    <cellStyle name="Normal 8 3 2 3 5 3 2 2" xfId="36869"/>
    <cellStyle name="Normal 8 3 2 3 5 3 3" xfId="21005"/>
    <cellStyle name="Normal 8 3 2 3 5 3 3 2" xfId="44799"/>
    <cellStyle name="Normal 8 3 2 3 5 3 4" xfId="28938"/>
    <cellStyle name="Normal 8 3 2 3 5 4" xfId="7122"/>
    <cellStyle name="Normal 8 3 2 3 5 4 2" xfId="15055"/>
    <cellStyle name="Normal 8 3 2 3 5 4 2 2" xfId="38850"/>
    <cellStyle name="Normal 8 3 2 3 5 4 3" xfId="22986"/>
    <cellStyle name="Normal 8 3 2 3 5 4 3 2" xfId="46780"/>
    <cellStyle name="Normal 8 3 2 3 5 4 4" xfId="30920"/>
    <cellStyle name="Normal 8 3 2 3 5 5" xfId="9112"/>
    <cellStyle name="Normal 8 3 2 3 5 5 2" xfId="32907"/>
    <cellStyle name="Normal 8 3 2 3 5 6" xfId="17043"/>
    <cellStyle name="Normal 8 3 2 3 5 6 2" xfId="40837"/>
    <cellStyle name="Normal 8 3 2 3 5 7" xfId="24976"/>
    <cellStyle name="Normal 8 3 2 3 6" xfId="1134"/>
    <cellStyle name="Normal 8 3 2 3 6 2" xfId="3118"/>
    <cellStyle name="Normal 8 3 2 3 6 2 2" xfId="11094"/>
    <cellStyle name="Normal 8 3 2 3 6 2 2 2" xfId="34889"/>
    <cellStyle name="Normal 8 3 2 3 6 2 3" xfId="19025"/>
    <cellStyle name="Normal 8 3 2 3 6 2 3 2" xfId="42819"/>
    <cellStyle name="Normal 8 3 2 3 6 2 4" xfId="26958"/>
    <cellStyle name="Normal 8 3 2 3 6 3" xfId="5100"/>
    <cellStyle name="Normal 8 3 2 3 6 3 2" xfId="13075"/>
    <cellStyle name="Normal 8 3 2 3 6 3 2 2" xfId="36870"/>
    <cellStyle name="Normal 8 3 2 3 6 3 3" xfId="21006"/>
    <cellStyle name="Normal 8 3 2 3 6 3 3 2" xfId="44800"/>
    <cellStyle name="Normal 8 3 2 3 6 3 4" xfId="28939"/>
    <cellStyle name="Normal 8 3 2 3 6 4" xfId="7123"/>
    <cellStyle name="Normal 8 3 2 3 6 4 2" xfId="15056"/>
    <cellStyle name="Normal 8 3 2 3 6 4 2 2" xfId="38851"/>
    <cellStyle name="Normal 8 3 2 3 6 4 3" xfId="22987"/>
    <cellStyle name="Normal 8 3 2 3 6 4 3 2" xfId="46781"/>
    <cellStyle name="Normal 8 3 2 3 6 4 4" xfId="30921"/>
    <cellStyle name="Normal 8 3 2 3 6 5" xfId="9113"/>
    <cellStyle name="Normal 8 3 2 3 6 5 2" xfId="32908"/>
    <cellStyle name="Normal 8 3 2 3 6 6" xfId="17044"/>
    <cellStyle name="Normal 8 3 2 3 6 6 2" xfId="40838"/>
    <cellStyle name="Normal 8 3 2 3 6 7" xfId="24977"/>
    <cellStyle name="Normal 8 3 2 3 7" xfId="3109"/>
    <cellStyle name="Normal 8 3 2 3 7 2" xfId="11085"/>
    <cellStyle name="Normal 8 3 2 3 7 2 2" xfId="34880"/>
    <cellStyle name="Normal 8 3 2 3 7 3" xfId="19016"/>
    <cellStyle name="Normal 8 3 2 3 7 3 2" xfId="42810"/>
    <cellStyle name="Normal 8 3 2 3 7 4" xfId="26949"/>
    <cellStyle name="Normal 8 3 2 3 8" xfId="5091"/>
    <cellStyle name="Normal 8 3 2 3 8 2" xfId="13066"/>
    <cellStyle name="Normal 8 3 2 3 8 2 2" xfId="36861"/>
    <cellStyle name="Normal 8 3 2 3 8 3" xfId="20997"/>
    <cellStyle name="Normal 8 3 2 3 8 3 2" xfId="44791"/>
    <cellStyle name="Normal 8 3 2 3 8 4" xfId="28930"/>
    <cellStyle name="Normal 8 3 2 3 9" xfId="7114"/>
    <cellStyle name="Normal 8 3 2 3 9 2" xfId="15047"/>
    <cellStyle name="Normal 8 3 2 3 9 2 2" xfId="38842"/>
    <cellStyle name="Normal 8 3 2 3 9 3" xfId="22978"/>
    <cellStyle name="Normal 8 3 2 3 9 3 2" xfId="46772"/>
    <cellStyle name="Normal 8 3 2 3 9 4" xfId="30912"/>
    <cellStyle name="Normal 8 3 2 4" xfId="1135"/>
    <cellStyle name="Normal 8 3 2 4 10" xfId="9114"/>
    <cellStyle name="Normal 8 3 2 4 10 2" xfId="32909"/>
    <cellStyle name="Normal 8 3 2 4 11" xfId="17045"/>
    <cellStyle name="Normal 8 3 2 4 11 2" xfId="40839"/>
    <cellStyle name="Normal 8 3 2 4 12" xfId="24978"/>
    <cellStyle name="Normal 8 3 2 4 2" xfId="1136"/>
    <cellStyle name="Normal 8 3 2 4 2 10" xfId="17046"/>
    <cellStyle name="Normal 8 3 2 4 2 10 2" xfId="40840"/>
    <cellStyle name="Normal 8 3 2 4 2 11" xfId="24979"/>
    <cellStyle name="Normal 8 3 2 4 2 2" xfId="1137"/>
    <cellStyle name="Normal 8 3 2 4 2 2 2" xfId="3121"/>
    <cellStyle name="Normal 8 3 2 4 2 2 2 2" xfId="11097"/>
    <cellStyle name="Normal 8 3 2 4 2 2 2 2 2" xfId="34892"/>
    <cellStyle name="Normal 8 3 2 4 2 2 2 3" xfId="19028"/>
    <cellStyle name="Normal 8 3 2 4 2 2 2 3 2" xfId="42822"/>
    <cellStyle name="Normal 8 3 2 4 2 2 2 4" xfId="26961"/>
    <cellStyle name="Normal 8 3 2 4 2 2 3" xfId="5103"/>
    <cellStyle name="Normal 8 3 2 4 2 2 3 2" xfId="13078"/>
    <cellStyle name="Normal 8 3 2 4 2 2 3 2 2" xfId="36873"/>
    <cellStyle name="Normal 8 3 2 4 2 2 3 3" xfId="21009"/>
    <cellStyle name="Normal 8 3 2 4 2 2 3 3 2" xfId="44803"/>
    <cellStyle name="Normal 8 3 2 4 2 2 3 4" xfId="28942"/>
    <cellStyle name="Normal 8 3 2 4 2 2 4" xfId="7126"/>
    <cellStyle name="Normal 8 3 2 4 2 2 4 2" xfId="15059"/>
    <cellStyle name="Normal 8 3 2 4 2 2 4 2 2" xfId="38854"/>
    <cellStyle name="Normal 8 3 2 4 2 2 4 3" xfId="22990"/>
    <cellStyle name="Normal 8 3 2 4 2 2 4 3 2" xfId="46784"/>
    <cellStyle name="Normal 8 3 2 4 2 2 4 4" xfId="30924"/>
    <cellStyle name="Normal 8 3 2 4 2 2 5" xfId="9116"/>
    <cellStyle name="Normal 8 3 2 4 2 2 5 2" xfId="32911"/>
    <cellStyle name="Normal 8 3 2 4 2 2 6" xfId="17047"/>
    <cellStyle name="Normal 8 3 2 4 2 2 6 2" xfId="40841"/>
    <cellStyle name="Normal 8 3 2 4 2 2 7" xfId="24980"/>
    <cellStyle name="Normal 8 3 2 4 2 3" xfId="1138"/>
    <cellStyle name="Normal 8 3 2 4 2 3 2" xfId="3122"/>
    <cellStyle name="Normal 8 3 2 4 2 3 2 2" xfId="11098"/>
    <cellStyle name="Normal 8 3 2 4 2 3 2 2 2" xfId="34893"/>
    <cellStyle name="Normal 8 3 2 4 2 3 2 3" xfId="19029"/>
    <cellStyle name="Normal 8 3 2 4 2 3 2 3 2" xfId="42823"/>
    <cellStyle name="Normal 8 3 2 4 2 3 2 4" xfId="26962"/>
    <cellStyle name="Normal 8 3 2 4 2 3 3" xfId="5104"/>
    <cellStyle name="Normal 8 3 2 4 2 3 3 2" xfId="13079"/>
    <cellStyle name="Normal 8 3 2 4 2 3 3 2 2" xfId="36874"/>
    <cellStyle name="Normal 8 3 2 4 2 3 3 3" xfId="21010"/>
    <cellStyle name="Normal 8 3 2 4 2 3 3 3 2" xfId="44804"/>
    <cellStyle name="Normal 8 3 2 4 2 3 3 4" xfId="28943"/>
    <cellStyle name="Normal 8 3 2 4 2 3 4" xfId="7127"/>
    <cellStyle name="Normal 8 3 2 4 2 3 4 2" xfId="15060"/>
    <cellStyle name="Normal 8 3 2 4 2 3 4 2 2" xfId="38855"/>
    <cellStyle name="Normal 8 3 2 4 2 3 4 3" xfId="22991"/>
    <cellStyle name="Normal 8 3 2 4 2 3 4 3 2" xfId="46785"/>
    <cellStyle name="Normal 8 3 2 4 2 3 4 4" xfId="30925"/>
    <cellStyle name="Normal 8 3 2 4 2 3 5" xfId="9117"/>
    <cellStyle name="Normal 8 3 2 4 2 3 5 2" xfId="32912"/>
    <cellStyle name="Normal 8 3 2 4 2 3 6" xfId="17048"/>
    <cellStyle name="Normal 8 3 2 4 2 3 6 2" xfId="40842"/>
    <cellStyle name="Normal 8 3 2 4 2 3 7" xfId="24981"/>
    <cellStyle name="Normal 8 3 2 4 2 4" xfId="1139"/>
    <cellStyle name="Normal 8 3 2 4 2 4 2" xfId="3123"/>
    <cellStyle name="Normal 8 3 2 4 2 4 2 2" xfId="11099"/>
    <cellStyle name="Normal 8 3 2 4 2 4 2 2 2" xfId="34894"/>
    <cellStyle name="Normal 8 3 2 4 2 4 2 3" xfId="19030"/>
    <cellStyle name="Normal 8 3 2 4 2 4 2 3 2" xfId="42824"/>
    <cellStyle name="Normal 8 3 2 4 2 4 2 4" xfId="26963"/>
    <cellStyle name="Normal 8 3 2 4 2 4 3" xfId="5105"/>
    <cellStyle name="Normal 8 3 2 4 2 4 3 2" xfId="13080"/>
    <cellStyle name="Normal 8 3 2 4 2 4 3 2 2" xfId="36875"/>
    <cellStyle name="Normal 8 3 2 4 2 4 3 3" xfId="21011"/>
    <cellStyle name="Normal 8 3 2 4 2 4 3 3 2" xfId="44805"/>
    <cellStyle name="Normal 8 3 2 4 2 4 3 4" xfId="28944"/>
    <cellStyle name="Normal 8 3 2 4 2 4 4" xfId="7128"/>
    <cellStyle name="Normal 8 3 2 4 2 4 4 2" xfId="15061"/>
    <cellStyle name="Normal 8 3 2 4 2 4 4 2 2" xfId="38856"/>
    <cellStyle name="Normal 8 3 2 4 2 4 4 3" xfId="22992"/>
    <cellStyle name="Normal 8 3 2 4 2 4 4 3 2" xfId="46786"/>
    <cellStyle name="Normal 8 3 2 4 2 4 4 4" xfId="30926"/>
    <cellStyle name="Normal 8 3 2 4 2 4 5" xfId="9118"/>
    <cellStyle name="Normal 8 3 2 4 2 4 5 2" xfId="32913"/>
    <cellStyle name="Normal 8 3 2 4 2 4 6" xfId="17049"/>
    <cellStyle name="Normal 8 3 2 4 2 4 6 2" xfId="40843"/>
    <cellStyle name="Normal 8 3 2 4 2 4 7" xfId="24982"/>
    <cellStyle name="Normal 8 3 2 4 2 5" xfId="1140"/>
    <cellStyle name="Normal 8 3 2 4 2 5 2" xfId="3124"/>
    <cellStyle name="Normal 8 3 2 4 2 5 2 2" xfId="11100"/>
    <cellStyle name="Normal 8 3 2 4 2 5 2 2 2" xfId="34895"/>
    <cellStyle name="Normal 8 3 2 4 2 5 2 3" xfId="19031"/>
    <cellStyle name="Normal 8 3 2 4 2 5 2 3 2" xfId="42825"/>
    <cellStyle name="Normal 8 3 2 4 2 5 2 4" xfId="26964"/>
    <cellStyle name="Normal 8 3 2 4 2 5 3" xfId="5106"/>
    <cellStyle name="Normal 8 3 2 4 2 5 3 2" xfId="13081"/>
    <cellStyle name="Normal 8 3 2 4 2 5 3 2 2" xfId="36876"/>
    <cellStyle name="Normal 8 3 2 4 2 5 3 3" xfId="21012"/>
    <cellStyle name="Normal 8 3 2 4 2 5 3 3 2" xfId="44806"/>
    <cellStyle name="Normal 8 3 2 4 2 5 3 4" xfId="28945"/>
    <cellStyle name="Normal 8 3 2 4 2 5 4" xfId="7129"/>
    <cellStyle name="Normal 8 3 2 4 2 5 4 2" xfId="15062"/>
    <cellStyle name="Normal 8 3 2 4 2 5 4 2 2" xfId="38857"/>
    <cellStyle name="Normal 8 3 2 4 2 5 4 3" xfId="22993"/>
    <cellStyle name="Normal 8 3 2 4 2 5 4 3 2" xfId="46787"/>
    <cellStyle name="Normal 8 3 2 4 2 5 4 4" xfId="30927"/>
    <cellStyle name="Normal 8 3 2 4 2 5 5" xfId="9119"/>
    <cellStyle name="Normal 8 3 2 4 2 5 5 2" xfId="32914"/>
    <cellStyle name="Normal 8 3 2 4 2 5 6" xfId="17050"/>
    <cellStyle name="Normal 8 3 2 4 2 5 6 2" xfId="40844"/>
    <cellStyle name="Normal 8 3 2 4 2 5 7" xfId="24983"/>
    <cellStyle name="Normal 8 3 2 4 2 6" xfId="3120"/>
    <cellStyle name="Normal 8 3 2 4 2 6 2" xfId="11096"/>
    <cellStyle name="Normal 8 3 2 4 2 6 2 2" xfId="34891"/>
    <cellStyle name="Normal 8 3 2 4 2 6 3" xfId="19027"/>
    <cellStyle name="Normal 8 3 2 4 2 6 3 2" xfId="42821"/>
    <cellStyle name="Normal 8 3 2 4 2 6 4" xfId="26960"/>
    <cellStyle name="Normal 8 3 2 4 2 7" xfId="5102"/>
    <cellStyle name="Normal 8 3 2 4 2 7 2" xfId="13077"/>
    <cellStyle name="Normal 8 3 2 4 2 7 2 2" xfId="36872"/>
    <cellStyle name="Normal 8 3 2 4 2 7 3" xfId="21008"/>
    <cellStyle name="Normal 8 3 2 4 2 7 3 2" xfId="44802"/>
    <cellStyle name="Normal 8 3 2 4 2 7 4" xfId="28941"/>
    <cellStyle name="Normal 8 3 2 4 2 8" xfId="7125"/>
    <cellStyle name="Normal 8 3 2 4 2 8 2" xfId="15058"/>
    <cellStyle name="Normal 8 3 2 4 2 8 2 2" xfId="38853"/>
    <cellStyle name="Normal 8 3 2 4 2 8 3" xfId="22989"/>
    <cellStyle name="Normal 8 3 2 4 2 8 3 2" xfId="46783"/>
    <cellStyle name="Normal 8 3 2 4 2 8 4" xfId="30923"/>
    <cellStyle name="Normal 8 3 2 4 2 9" xfId="9115"/>
    <cellStyle name="Normal 8 3 2 4 2 9 2" xfId="32910"/>
    <cellStyle name="Normal 8 3 2 4 3" xfId="1141"/>
    <cellStyle name="Normal 8 3 2 4 3 2" xfId="3125"/>
    <cellStyle name="Normal 8 3 2 4 3 2 2" xfId="11101"/>
    <cellStyle name="Normal 8 3 2 4 3 2 2 2" xfId="34896"/>
    <cellStyle name="Normal 8 3 2 4 3 2 3" xfId="19032"/>
    <cellStyle name="Normal 8 3 2 4 3 2 3 2" xfId="42826"/>
    <cellStyle name="Normal 8 3 2 4 3 2 4" xfId="26965"/>
    <cellStyle name="Normal 8 3 2 4 3 3" xfId="5107"/>
    <cellStyle name="Normal 8 3 2 4 3 3 2" xfId="13082"/>
    <cellStyle name="Normal 8 3 2 4 3 3 2 2" xfId="36877"/>
    <cellStyle name="Normal 8 3 2 4 3 3 3" xfId="21013"/>
    <cellStyle name="Normal 8 3 2 4 3 3 3 2" xfId="44807"/>
    <cellStyle name="Normal 8 3 2 4 3 3 4" xfId="28946"/>
    <cellStyle name="Normal 8 3 2 4 3 4" xfId="7130"/>
    <cellStyle name="Normal 8 3 2 4 3 4 2" xfId="15063"/>
    <cellStyle name="Normal 8 3 2 4 3 4 2 2" xfId="38858"/>
    <cellStyle name="Normal 8 3 2 4 3 4 3" xfId="22994"/>
    <cellStyle name="Normal 8 3 2 4 3 4 3 2" xfId="46788"/>
    <cellStyle name="Normal 8 3 2 4 3 4 4" xfId="30928"/>
    <cellStyle name="Normal 8 3 2 4 3 5" xfId="9120"/>
    <cellStyle name="Normal 8 3 2 4 3 5 2" xfId="32915"/>
    <cellStyle name="Normal 8 3 2 4 3 6" xfId="17051"/>
    <cellStyle name="Normal 8 3 2 4 3 6 2" xfId="40845"/>
    <cellStyle name="Normal 8 3 2 4 3 7" xfId="24984"/>
    <cellStyle name="Normal 8 3 2 4 4" xfId="1142"/>
    <cellStyle name="Normal 8 3 2 4 4 2" xfId="3126"/>
    <cellStyle name="Normal 8 3 2 4 4 2 2" xfId="11102"/>
    <cellStyle name="Normal 8 3 2 4 4 2 2 2" xfId="34897"/>
    <cellStyle name="Normal 8 3 2 4 4 2 3" xfId="19033"/>
    <cellStyle name="Normal 8 3 2 4 4 2 3 2" xfId="42827"/>
    <cellStyle name="Normal 8 3 2 4 4 2 4" xfId="26966"/>
    <cellStyle name="Normal 8 3 2 4 4 3" xfId="5108"/>
    <cellStyle name="Normal 8 3 2 4 4 3 2" xfId="13083"/>
    <cellStyle name="Normal 8 3 2 4 4 3 2 2" xfId="36878"/>
    <cellStyle name="Normal 8 3 2 4 4 3 3" xfId="21014"/>
    <cellStyle name="Normal 8 3 2 4 4 3 3 2" xfId="44808"/>
    <cellStyle name="Normal 8 3 2 4 4 3 4" xfId="28947"/>
    <cellStyle name="Normal 8 3 2 4 4 4" xfId="7131"/>
    <cellStyle name="Normal 8 3 2 4 4 4 2" xfId="15064"/>
    <cellStyle name="Normal 8 3 2 4 4 4 2 2" xfId="38859"/>
    <cellStyle name="Normal 8 3 2 4 4 4 3" xfId="22995"/>
    <cellStyle name="Normal 8 3 2 4 4 4 3 2" xfId="46789"/>
    <cellStyle name="Normal 8 3 2 4 4 4 4" xfId="30929"/>
    <cellStyle name="Normal 8 3 2 4 4 5" xfId="9121"/>
    <cellStyle name="Normal 8 3 2 4 4 5 2" xfId="32916"/>
    <cellStyle name="Normal 8 3 2 4 4 6" xfId="17052"/>
    <cellStyle name="Normal 8 3 2 4 4 6 2" xfId="40846"/>
    <cellStyle name="Normal 8 3 2 4 4 7" xfId="24985"/>
    <cellStyle name="Normal 8 3 2 4 5" xfId="1143"/>
    <cellStyle name="Normal 8 3 2 4 5 2" xfId="3127"/>
    <cellStyle name="Normal 8 3 2 4 5 2 2" xfId="11103"/>
    <cellStyle name="Normal 8 3 2 4 5 2 2 2" xfId="34898"/>
    <cellStyle name="Normal 8 3 2 4 5 2 3" xfId="19034"/>
    <cellStyle name="Normal 8 3 2 4 5 2 3 2" xfId="42828"/>
    <cellStyle name="Normal 8 3 2 4 5 2 4" xfId="26967"/>
    <cellStyle name="Normal 8 3 2 4 5 3" xfId="5109"/>
    <cellStyle name="Normal 8 3 2 4 5 3 2" xfId="13084"/>
    <cellStyle name="Normal 8 3 2 4 5 3 2 2" xfId="36879"/>
    <cellStyle name="Normal 8 3 2 4 5 3 3" xfId="21015"/>
    <cellStyle name="Normal 8 3 2 4 5 3 3 2" xfId="44809"/>
    <cellStyle name="Normal 8 3 2 4 5 3 4" xfId="28948"/>
    <cellStyle name="Normal 8 3 2 4 5 4" xfId="7132"/>
    <cellStyle name="Normal 8 3 2 4 5 4 2" xfId="15065"/>
    <cellStyle name="Normal 8 3 2 4 5 4 2 2" xfId="38860"/>
    <cellStyle name="Normal 8 3 2 4 5 4 3" xfId="22996"/>
    <cellStyle name="Normal 8 3 2 4 5 4 3 2" xfId="46790"/>
    <cellStyle name="Normal 8 3 2 4 5 4 4" xfId="30930"/>
    <cellStyle name="Normal 8 3 2 4 5 5" xfId="9122"/>
    <cellStyle name="Normal 8 3 2 4 5 5 2" xfId="32917"/>
    <cellStyle name="Normal 8 3 2 4 5 6" xfId="17053"/>
    <cellStyle name="Normal 8 3 2 4 5 6 2" xfId="40847"/>
    <cellStyle name="Normal 8 3 2 4 5 7" xfId="24986"/>
    <cellStyle name="Normal 8 3 2 4 6" xfId="1144"/>
    <cellStyle name="Normal 8 3 2 4 6 2" xfId="3128"/>
    <cellStyle name="Normal 8 3 2 4 6 2 2" xfId="11104"/>
    <cellStyle name="Normal 8 3 2 4 6 2 2 2" xfId="34899"/>
    <cellStyle name="Normal 8 3 2 4 6 2 3" xfId="19035"/>
    <cellStyle name="Normal 8 3 2 4 6 2 3 2" xfId="42829"/>
    <cellStyle name="Normal 8 3 2 4 6 2 4" xfId="26968"/>
    <cellStyle name="Normal 8 3 2 4 6 3" xfId="5110"/>
    <cellStyle name="Normal 8 3 2 4 6 3 2" xfId="13085"/>
    <cellStyle name="Normal 8 3 2 4 6 3 2 2" xfId="36880"/>
    <cellStyle name="Normal 8 3 2 4 6 3 3" xfId="21016"/>
    <cellStyle name="Normal 8 3 2 4 6 3 3 2" xfId="44810"/>
    <cellStyle name="Normal 8 3 2 4 6 3 4" xfId="28949"/>
    <cellStyle name="Normal 8 3 2 4 6 4" xfId="7133"/>
    <cellStyle name="Normal 8 3 2 4 6 4 2" xfId="15066"/>
    <cellStyle name="Normal 8 3 2 4 6 4 2 2" xfId="38861"/>
    <cellStyle name="Normal 8 3 2 4 6 4 3" xfId="22997"/>
    <cellStyle name="Normal 8 3 2 4 6 4 3 2" xfId="46791"/>
    <cellStyle name="Normal 8 3 2 4 6 4 4" xfId="30931"/>
    <cellStyle name="Normal 8 3 2 4 6 5" xfId="9123"/>
    <cellStyle name="Normal 8 3 2 4 6 5 2" xfId="32918"/>
    <cellStyle name="Normal 8 3 2 4 6 6" xfId="17054"/>
    <cellStyle name="Normal 8 3 2 4 6 6 2" xfId="40848"/>
    <cellStyle name="Normal 8 3 2 4 6 7" xfId="24987"/>
    <cellStyle name="Normal 8 3 2 4 7" xfId="3119"/>
    <cellStyle name="Normal 8 3 2 4 7 2" xfId="11095"/>
    <cellStyle name="Normal 8 3 2 4 7 2 2" xfId="34890"/>
    <cellStyle name="Normal 8 3 2 4 7 3" xfId="19026"/>
    <cellStyle name="Normal 8 3 2 4 7 3 2" xfId="42820"/>
    <cellStyle name="Normal 8 3 2 4 7 4" xfId="26959"/>
    <cellStyle name="Normal 8 3 2 4 8" xfId="5101"/>
    <cellStyle name="Normal 8 3 2 4 8 2" xfId="13076"/>
    <cellStyle name="Normal 8 3 2 4 8 2 2" xfId="36871"/>
    <cellStyle name="Normal 8 3 2 4 8 3" xfId="21007"/>
    <cellStyle name="Normal 8 3 2 4 8 3 2" xfId="44801"/>
    <cellStyle name="Normal 8 3 2 4 8 4" xfId="28940"/>
    <cellStyle name="Normal 8 3 2 4 9" xfId="7124"/>
    <cellStyle name="Normal 8 3 2 4 9 2" xfId="15057"/>
    <cellStyle name="Normal 8 3 2 4 9 2 2" xfId="38852"/>
    <cellStyle name="Normal 8 3 2 4 9 3" xfId="22988"/>
    <cellStyle name="Normal 8 3 2 4 9 3 2" xfId="46782"/>
    <cellStyle name="Normal 8 3 2 4 9 4" xfId="30922"/>
    <cellStyle name="Normal 8 3 2 5" xfId="1145"/>
    <cellStyle name="Normal 8 3 2 5 10" xfId="9124"/>
    <cellStyle name="Normal 8 3 2 5 10 2" xfId="32919"/>
    <cellStyle name="Normal 8 3 2 5 11" xfId="17055"/>
    <cellStyle name="Normal 8 3 2 5 11 2" xfId="40849"/>
    <cellStyle name="Normal 8 3 2 5 12" xfId="24988"/>
    <cellStyle name="Normal 8 3 2 5 2" xfId="1146"/>
    <cellStyle name="Normal 8 3 2 5 2 10" xfId="17056"/>
    <cellStyle name="Normal 8 3 2 5 2 10 2" xfId="40850"/>
    <cellStyle name="Normal 8 3 2 5 2 11" xfId="24989"/>
    <cellStyle name="Normal 8 3 2 5 2 2" xfId="1147"/>
    <cellStyle name="Normal 8 3 2 5 2 2 2" xfId="3131"/>
    <cellStyle name="Normal 8 3 2 5 2 2 2 2" xfId="11107"/>
    <cellStyle name="Normal 8 3 2 5 2 2 2 2 2" xfId="34902"/>
    <cellStyle name="Normal 8 3 2 5 2 2 2 3" xfId="19038"/>
    <cellStyle name="Normal 8 3 2 5 2 2 2 3 2" xfId="42832"/>
    <cellStyle name="Normal 8 3 2 5 2 2 2 4" xfId="26971"/>
    <cellStyle name="Normal 8 3 2 5 2 2 3" xfId="5113"/>
    <cellStyle name="Normal 8 3 2 5 2 2 3 2" xfId="13088"/>
    <cellStyle name="Normal 8 3 2 5 2 2 3 2 2" xfId="36883"/>
    <cellStyle name="Normal 8 3 2 5 2 2 3 3" xfId="21019"/>
    <cellStyle name="Normal 8 3 2 5 2 2 3 3 2" xfId="44813"/>
    <cellStyle name="Normal 8 3 2 5 2 2 3 4" xfId="28952"/>
    <cellStyle name="Normal 8 3 2 5 2 2 4" xfId="7136"/>
    <cellStyle name="Normal 8 3 2 5 2 2 4 2" xfId="15069"/>
    <cellStyle name="Normal 8 3 2 5 2 2 4 2 2" xfId="38864"/>
    <cellStyle name="Normal 8 3 2 5 2 2 4 3" xfId="23000"/>
    <cellStyle name="Normal 8 3 2 5 2 2 4 3 2" xfId="46794"/>
    <cellStyle name="Normal 8 3 2 5 2 2 4 4" xfId="30934"/>
    <cellStyle name="Normal 8 3 2 5 2 2 5" xfId="9126"/>
    <cellStyle name="Normal 8 3 2 5 2 2 5 2" xfId="32921"/>
    <cellStyle name="Normal 8 3 2 5 2 2 6" xfId="17057"/>
    <cellStyle name="Normal 8 3 2 5 2 2 6 2" xfId="40851"/>
    <cellStyle name="Normal 8 3 2 5 2 2 7" xfId="24990"/>
    <cellStyle name="Normal 8 3 2 5 2 3" xfId="1148"/>
    <cellStyle name="Normal 8 3 2 5 2 3 2" xfId="3132"/>
    <cellStyle name="Normal 8 3 2 5 2 3 2 2" xfId="11108"/>
    <cellStyle name="Normal 8 3 2 5 2 3 2 2 2" xfId="34903"/>
    <cellStyle name="Normal 8 3 2 5 2 3 2 3" xfId="19039"/>
    <cellStyle name="Normal 8 3 2 5 2 3 2 3 2" xfId="42833"/>
    <cellStyle name="Normal 8 3 2 5 2 3 2 4" xfId="26972"/>
    <cellStyle name="Normal 8 3 2 5 2 3 3" xfId="5114"/>
    <cellStyle name="Normal 8 3 2 5 2 3 3 2" xfId="13089"/>
    <cellStyle name="Normal 8 3 2 5 2 3 3 2 2" xfId="36884"/>
    <cellStyle name="Normal 8 3 2 5 2 3 3 3" xfId="21020"/>
    <cellStyle name="Normal 8 3 2 5 2 3 3 3 2" xfId="44814"/>
    <cellStyle name="Normal 8 3 2 5 2 3 3 4" xfId="28953"/>
    <cellStyle name="Normal 8 3 2 5 2 3 4" xfId="7137"/>
    <cellStyle name="Normal 8 3 2 5 2 3 4 2" xfId="15070"/>
    <cellStyle name="Normal 8 3 2 5 2 3 4 2 2" xfId="38865"/>
    <cellStyle name="Normal 8 3 2 5 2 3 4 3" xfId="23001"/>
    <cellStyle name="Normal 8 3 2 5 2 3 4 3 2" xfId="46795"/>
    <cellStyle name="Normal 8 3 2 5 2 3 4 4" xfId="30935"/>
    <cellStyle name="Normal 8 3 2 5 2 3 5" xfId="9127"/>
    <cellStyle name="Normal 8 3 2 5 2 3 5 2" xfId="32922"/>
    <cellStyle name="Normal 8 3 2 5 2 3 6" xfId="17058"/>
    <cellStyle name="Normal 8 3 2 5 2 3 6 2" xfId="40852"/>
    <cellStyle name="Normal 8 3 2 5 2 3 7" xfId="24991"/>
    <cellStyle name="Normal 8 3 2 5 2 4" xfId="1149"/>
    <cellStyle name="Normal 8 3 2 5 2 4 2" xfId="3133"/>
    <cellStyle name="Normal 8 3 2 5 2 4 2 2" xfId="11109"/>
    <cellStyle name="Normal 8 3 2 5 2 4 2 2 2" xfId="34904"/>
    <cellStyle name="Normal 8 3 2 5 2 4 2 3" xfId="19040"/>
    <cellStyle name="Normal 8 3 2 5 2 4 2 3 2" xfId="42834"/>
    <cellStyle name="Normal 8 3 2 5 2 4 2 4" xfId="26973"/>
    <cellStyle name="Normal 8 3 2 5 2 4 3" xfId="5115"/>
    <cellStyle name="Normal 8 3 2 5 2 4 3 2" xfId="13090"/>
    <cellStyle name="Normal 8 3 2 5 2 4 3 2 2" xfId="36885"/>
    <cellStyle name="Normal 8 3 2 5 2 4 3 3" xfId="21021"/>
    <cellStyle name="Normal 8 3 2 5 2 4 3 3 2" xfId="44815"/>
    <cellStyle name="Normal 8 3 2 5 2 4 3 4" xfId="28954"/>
    <cellStyle name="Normal 8 3 2 5 2 4 4" xfId="7138"/>
    <cellStyle name="Normal 8 3 2 5 2 4 4 2" xfId="15071"/>
    <cellStyle name="Normal 8 3 2 5 2 4 4 2 2" xfId="38866"/>
    <cellStyle name="Normal 8 3 2 5 2 4 4 3" xfId="23002"/>
    <cellStyle name="Normal 8 3 2 5 2 4 4 3 2" xfId="46796"/>
    <cellStyle name="Normal 8 3 2 5 2 4 4 4" xfId="30936"/>
    <cellStyle name="Normal 8 3 2 5 2 4 5" xfId="9128"/>
    <cellStyle name="Normal 8 3 2 5 2 4 5 2" xfId="32923"/>
    <cellStyle name="Normal 8 3 2 5 2 4 6" xfId="17059"/>
    <cellStyle name="Normal 8 3 2 5 2 4 6 2" xfId="40853"/>
    <cellStyle name="Normal 8 3 2 5 2 4 7" xfId="24992"/>
    <cellStyle name="Normal 8 3 2 5 2 5" xfId="1150"/>
    <cellStyle name="Normal 8 3 2 5 2 5 2" xfId="3134"/>
    <cellStyle name="Normal 8 3 2 5 2 5 2 2" xfId="11110"/>
    <cellStyle name="Normal 8 3 2 5 2 5 2 2 2" xfId="34905"/>
    <cellStyle name="Normal 8 3 2 5 2 5 2 3" xfId="19041"/>
    <cellStyle name="Normal 8 3 2 5 2 5 2 3 2" xfId="42835"/>
    <cellStyle name="Normal 8 3 2 5 2 5 2 4" xfId="26974"/>
    <cellStyle name="Normal 8 3 2 5 2 5 3" xfId="5116"/>
    <cellStyle name="Normal 8 3 2 5 2 5 3 2" xfId="13091"/>
    <cellStyle name="Normal 8 3 2 5 2 5 3 2 2" xfId="36886"/>
    <cellStyle name="Normal 8 3 2 5 2 5 3 3" xfId="21022"/>
    <cellStyle name="Normal 8 3 2 5 2 5 3 3 2" xfId="44816"/>
    <cellStyle name="Normal 8 3 2 5 2 5 3 4" xfId="28955"/>
    <cellStyle name="Normal 8 3 2 5 2 5 4" xfId="7139"/>
    <cellStyle name="Normal 8 3 2 5 2 5 4 2" xfId="15072"/>
    <cellStyle name="Normal 8 3 2 5 2 5 4 2 2" xfId="38867"/>
    <cellStyle name="Normal 8 3 2 5 2 5 4 3" xfId="23003"/>
    <cellStyle name="Normal 8 3 2 5 2 5 4 3 2" xfId="46797"/>
    <cellStyle name="Normal 8 3 2 5 2 5 4 4" xfId="30937"/>
    <cellStyle name="Normal 8 3 2 5 2 5 5" xfId="9129"/>
    <cellStyle name="Normal 8 3 2 5 2 5 5 2" xfId="32924"/>
    <cellStyle name="Normal 8 3 2 5 2 5 6" xfId="17060"/>
    <cellStyle name="Normal 8 3 2 5 2 5 6 2" xfId="40854"/>
    <cellStyle name="Normal 8 3 2 5 2 5 7" xfId="24993"/>
    <cellStyle name="Normal 8 3 2 5 2 6" xfId="3130"/>
    <cellStyle name="Normal 8 3 2 5 2 6 2" xfId="11106"/>
    <cellStyle name="Normal 8 3 2 5 2 6 2 2" xfId="34901"/>
    <cellStyle name="Normal 8 3 2 5 2 6 3" xfId="19037"/>
    <cellStyle name="Normal 8 3 2 5 2 6 3 2" xfId="42831"/>
    <cellStyle name="Normal 8 3 2 5 2 6 4" xfId="26970"/>
    <cellStyle name="Normal 8 3 2 5 2 7" xfId="5112"/>
    <cellStyle name="Normal 8 3 2 5 2 7 2" xfId="13087"/>
    <cellStyle name="Normal 8 3 2 5 2 7 2 2" xfId="36882"/>
    <cellStyle name="Normal 8 3 2 5 2 7 3" xfId="21018"/>
    <cellStyle name="Normal 8 3 2 5 2 7 3 2" xfId="44812"/>
    <cellStyle name="Normal 8 3 2 5 2 7 4" xfId="28951"/>
    <cellStyle name="Normal 8 3 2 5 2 8" xfId="7135"/>
    <cellStyle name="Normal 8 3 2 5 2 8 2" xfId="15068"/>
    <cellStyle name="Normal 8 3 2 5 2 8 2 2" xfId="38863"/>
    <cellStyle name="Normal 8 3 2 5 2 8 3" xfId="22999"/>
    <cellStyle name="Normal 8 3 2 5 2 8 3 2" xfId="46793"/>
    <cellStyle name="Normal 8 3 2 5 2 8 4" xfId="30933"/>
    <cellStyle name="Normal 8 3 2 5 2 9" xfId="9125"/>
    <cellStyle name="Normal 8 3 2 5 2 9 2" xfId="32920"/>
    <cellStyle name="Normal 8 3 2 5 3" xfId="1151"/>
    <cellStyle name="Normal 8 3 2 5 3 2" xfId="3135"/>
    <cellStyle name="Normal 8 3 2 5 3 2 2" xfId="11111"/>
    <cellStyle name="Normal 8 3 2 5 3 2 2 2" xfId="34906"/>
    <cellStyle name="Normal 8 3 2 5 3 2 3" xfId="19042"/>
    <cellStyle name="Normal 8 3 2 5 3 2 3 2" xfId="42836"/>
    <cellStyle name="Normal 8 3 2 5 3 2 4" xfId="26975"/>
    <cellStyle name="Normal 8 3 2 5 3 3" xfId="5117"/>
    <cellStyle name="Normal 8 3 2 5 3 3 2" xfId="13092"/>
    <cellStyle name="Normal 8 3 2 5 3 3 2 2" xfId="36887"/>
    <cellStyle name="Normal 8 3 2 5 3 3 3" xfId="21023"/>
    <cellStyle name="Normal 8 3 2 5 3 3 3 2" xfId="44817"/>
    <cellStyle name="Normal 8 3 2 5 3 3 4" xfId="28956"/>
    <cellStyle name="Normal 8 3 2 5 3 4" xfId="7140"/>
    <cellStyle name="Normal 8 3 2 5 3 4 2" xfId="15073"/>
    <cellStyle name="Normal 8 3 2 5 3 4 2 2" xfId="38868"/>
    <cellStyle name="Normal 8 3 2 5 3 4 3" xfId="23004"/>
    <cellStyle name="Normal 8 3 2 5 3 4 3 2" xfId="46798"/>
    <cellStyle name="Normal 8 3 2 5 3 4 4" xfId="30938"/>
    <cellStyle name="Normal 8 3 2 5 3 5" xfId="9130"/>
    <cellStyle name="Normal 8 3 2 5 3 5 2" xfId="32925"/>
    <cellStyle name="Normal 8 3 2 5 3 6" xfId="17061"/>
    <cellStyle name="Normal 8 3 2 5 3 6 2" xfId="40855"/>
    <cellStyle name="Normal 8 3 2 5 3 7" xfId="24994"/>
    <cellStyle name="Normal 8 3 2 5 4" xfId="1152"/>
    <cellStyle name="Normal 8 3 2 5 4 2" xfId="3136"/>
    <cellStyle name="Normal 8 3 2 5 4 2 2" xfId="11112"/>
    <cellStyle name="Normal 8 3 2 5 4 2 2 2" xfId="34907"/>
    <cellStyle name="Normal 8 3 2 5 4 2 3" xfId="19043"/>
    <cellStyle name="Normal 8 3 2 5 4 2 3 2" xfId="42837"/>
    <cellStyle name="Normal 8 3 2 5 4 2 4" xfId="26976"/>
    <cellStyle name="Normal 8 3 2 5 4 3" xfId="5118"/>
    <cellStyle name="Normal 8 3 2 5 4 3 2" xfId="13093"/>
    <cellStyle name="Normal 8 3 2 5 4 3 2 2" xfId="36888"/>
    <cellStyle name="Normal 8 3 2 5 4 3 3" xfId="21024"/>
    <cellStyle name="Normal 8 3 2 5 4 3 3 2" xfId="44818"/>
    <cellStyle name="Normal 8 3 2 5 4 3 4" xfId="28957"/>
    <cellStyle name="Normal 8 3 2 5 4 4" xfId="7141"/>
    <cellStyle name="Normal 8 3 2 5 4 4 2" xfId="15074"/>
    <cellStyle name="Normal 8 3 2 5 4 4 2 2" xfId="38869"/>
    <cellStyle name="Normal 8 3 2 5 4 4 3" xfId="23005"/>
    <cellStyle name="Normal 8 3 2 5 4 4 3 2" xfId="46799"/>
    <cellStyle name="Normal 8 3 2 5 4 4 4" xfId="30939"/>
    <cellStyle name="Normal 8 3 2 5 4 5" xfId="9131"/>
    <cellStyle name="Normal 8 3 2 5 4 5 2" xfId="32926"/>
    <cellStyle name="Normal 8 3 2 5 4 6" xfId="17062"/>
    <cellStyle name="Normal 8 3 2 5 4 6 2" xfId="40856"/>
    <cellStyle name="Normal 8 3 2 5 4 7" xfId="24995"/>
    <cellStyle name="Normal 8 3 2 5 5" xfId="1153"/>
    <cellStyle name="Normal 8 3 2 5 5 2" xfId="3137"/>
    <cellStyle name="Normal 8 3 2 5 5 2 2" xfId="11113"/>
    <cellStyle name="Normal 8 3 2 5 5 2 2 2" xfId="34908"/>
    <cellStyle name="Normal 8 3 2 5 5 2 3" xfId="19044"/>
    <cellStyle name="Normal 8 3 2 5 5 2 3 2" xfId="42838"/>
    <cellStyle name="Normal 8 3 2 5 5 2 4" xfId="26977"/>
    <cellStyle name="Normal 8 3 2 5 5 3" xfId="5119"/>
    <cellStyle name="Normal 8 3 2 5 5 3 2" xfId="13094"/>
    <cellStyle name="Normal 8 3 2 5 5 3 2 2" xfId="36889"/>
    <cellStyle name="Normal 8 3 2 5 5 3 3" xfId="21025"/>
    <cellStyle name="Normal 8 3 2 5 5 3 3 2" xfId="44819"/>
    <cellStyle name="Normal 8 3 2 5 5 3 4" xfId="28958"/>
    <cellStyle name="Normal 8 3 2 5 5 4" xfId="7142"/>
    <cellStyle name="Normal 8 3 2 5 5 4 2" xfId="15075"/>
    <cellStyle name="Normal 8 3 2 5 5 4 2 2" xfId="38870"/>
    <cellStyle name="Normal 8 3 2 5 5 4 3" xfId="23006"/>
    <cellStyle name="Normal 8 3 2 5 5 4 3 2" xfId="46800"/>
    <cellStyle name="Normal 8 3 2 5 5 4 4" xfId="30940"/>
    <cellStyle name="Normal 8 3 2 5 5 5" xfId="9132"/>
    <cellStyle name="Normal 8 3 2 5 5 5 2" xfId="32927"/>
    <cellStyle name="Normal 8 3 2 5 5 6" xfId="17063"/>
    <cellStyle name="Normal 8 3 2 5 5 6 2" xfId="40857"/>
    <cellStyle name="Normal 8 3 2 5 5 7" xfId="24996"/>
    <cellStyle name="Normal 8 3 2 5 6" xfId="1154"/>
    <cellStyle name="Normal 8 3 2 5 6 2" xfId="3138"/>
    <cellStyle name="Normal 8 3 2 5 6 2 2" xfId="11114"/>
    <cellStyle name="Normal 8 3 2 5 6 2 2 2" xfId="34909"/>
    <cellStyle name="Normal 8 3 2 5 6 2 3" xfId="19045"/>
    <cellStyle name="Normal 8 3 2 5 6 2 3 2" xfId="42839"/>
    <cellStyle name="Normal 8 3 2 5 6 2 4" xfId="26978"/>
    <cellStyle name="Normal 8 3 2 5 6 3" xfId="5120"/>
    <cellStyle name="Normal 8 3 2 5 6 3 2" xfId="13095"/>
    <cellStyle name="Normal 8 3 2 5 6 3 2 2" xfId="36890"/>
    <cellStyle name="Normal 8 3 2 5 6 3 3" xfId="21026"/>
    <cellStyle name="Normal 8 3 2 5 6 3 3 2" xfId="44820"/>
    <cellStyle name="Normal 8 3 2 5 6 3 4" xfId="28959"/>
    <cellStyle name="Normal 8 3 2 5 6 4" xfId="7143"/>
    <cellStyle name="Normal 8 3 2 5 6 4 2" xfId="15076"/>
    <cellStyle name="Normal 8 3 2 5 6 4 2 2" xfId="38871"/>
    <cellStyle name="Normal 8 3 2 5 6 4 3" xfId="23007"/>
    <cellStyle name="Normal 8 3 2 5 6 4 3 2" xfId="46801"/>
    <cellStyle name="Normal 8 3 2 5 6 4 4" xfId="30941"/>
    <cellStyle name="Normal 8 3 2 5 6 5" xfId="9133"/>
    <cellStyle name="Normal 8 3 2 5 6 5 2" xfId="32928"/>
    <cellStyle name="Normal 8 3 2 5 6 6" xfId="17064"/>
    <cellStyle name="Normal 8 3 2 5 6 6 2" xfId="40858"/>
    <cellStyle name="Normal 8 3 2 5 6 7" xfId="24997"/>
    <cellStyle name="Normal 8 3 2 5 7" xfId="3129"/>
    <cellStyle name="Normal 8 3 2 5 7 2" xfId="11105"/>
    <cellStyle name="Normal 8 3 2 5 7 2 2" xfId="34900"/>
    <cellStyle name="Normal 8 3 2 5 7 3" xfId="19036"/>
    <cellStyle name="Normal 8 3 2 5 7 3 2" xfId="42830"/>
    <cellStyle name="Normal 8 3 2 5 7 4" xfId="26969"/>
    <cellStyle name="Normal 8 3 2 5 8" xfId="5111"/>
    <cellStyle name="Normal 8 3 2 5 8 2" xfId="13086"/>
    <cellStyle name="Normal 8 3 2 5 8 2 2" xfId="36881"/>
    <cellStyle name="Normal 8 3 2 5 8 3" xfId="21017"/>
    <cellStyle name="Normal 8 3 2 5 8 3 2" xfId="44811"/>
    <cellStyle name="Normal 8 3 2 5 8 4" xfId="28950"/>
    <cellStyle name="Normal 8 3 2 5 9" xfId="7134"/>
    <cellStyle name="Normal 8 3 2 5 9 2" xfId="15067"/>
    <cellStyle name="Normal 8 3 2 5 9 2 2" xfId="38862"/>
    <cellStyle name="Normal 8 3 2 5 9 3" xfId="22998"/>
    <cellStyle name="Normal 8 3 2 5 9 3 2" xfId="46792"/>
    <cellStyle name="Normal 8 3 2 5 9 4" xfId="30932"/>
    <cellStyle name="Normal 8 3 2 6" xfId="1155"/>
    <cellStyle name="Normal 8 3 2 6 10" xfId="9134"/>
    <cellStyle name="Normal 8 3 2 6 10 2" xfId="32929"/>
    <cellStyle name="Normal 8 3 2 6 11" xfId="17065"/>
    <cellStyle name="Normal 8 3 2 6 11 2" xfId="40859"/>
    <cellStyle name="Normal 8 3 2 6 12" xfId="24998"/>
    <cellStyle name="Normal 8 3 2 6 2" xfId="1156"/>
    <cellStyle name="Normal 8 3 2 6 2 10" xfId="17066"/>
    <cellStyle name="Normal 8 3 2 6 2 10 2" xfId="40860"/>
    <cellStyle name="Normal 8 3 2 6 2 11" xfId="24999"/>
    <cellStyle name="Normal 8 3 2 6 2 2" xfId="1157"/>
    <cellStyle name="Normal 8 3 2 6 2 2 2" xfId="3141"/>
    <cellStyle name="Normal 8 3 2 6 2 2 2 2" xfId="11117"/>
    <cellStyle name="Normal 8 3 2 6 2 2 2 2 2" xfId="34912"/>
    <cellStyle name="Normal 8 3 2 6 2 2 2 3" xfId="19048"/>
    <cellStyle name="Normal 8 3 2 6 2 2 2 3 2" xfId="42842"/>
    <cellStyle name="Normal 8 3 2 6 2 2 2 4" xfId="26981"/>
    <cellStyle name="Normal 8 3 2 6 2 2 3" xfId="5123"/>
    <cellStyle name="Normal 8 3 2 6 2 2 3 2" xfId="13098"/>
    <cellStyle name="Normal 8 3 2 6 2 2 3 2 2" xfId="36893"/>
    <cellStyle name="Normal 8 3 2 6 2 2 3 3" xfId="21029"/>
    <cellStyle name="Normal 8 3 2 6 2 2 3 3 2" xfId="44823"/>
    <cellStyle name="Normal 8 3 2 6 2 2 3 4" xfId="28962"/>
    <cellStyle name="Normal 8 3 2 6 2 2 4" xfId="7146"/>
    <cellStyle name="Normal 8 3 2 6 2 2 4 2" xfId="15079"/>
    <cellStyle name="Normal 8 3 2 6 2 2 4 2 2" xfId="38874"/>
    <cellStyle name="Normal 8 3 2 6 2 2 4 3" xfId="23010"/>
    <cellStyle name="Normal 8 3 2 6 2 2 4 3 2" xfId="46804"/>
    <cellStyle name="Normal 8 3 2 6 2 2 4 4" xfId="30944"/>
    <cellStyle name="Normal 8 3 2 6 2 2 5" xfId="9136"/>
    <cellStyle name="Normal 8 3 2 6 2 2 5 2" xfId="32931"/>
    <cellStyle name="Normal 8 3 2 6 2 2 6" xfId="17067"/>
    <cellStyle name="Normal 8 3 2 6 2 2 6 2" xfId="40861"/>
    <cellStyle name="Normal 8 3 2 6 2 2 7" xfId="25000"/>
    <cellStyle name="Normal 8 3 2 6 2 3" xfId="1158"/>
    <cellStyle name="Normal 8 3 2 6 2 3 2" xfId="3142"/>
    <cellStyle name="Normal 8 3 2 6 2 3 2 2" xfId="11118"/>
    <cellStyle name="Normal 8 3 2 6 2 3 2 2 2" xfId="34913"/>
    <cellStyle name="Normal 8 3 2 6 2 3 2 3" xfId="19049"/>
    <cellStyle name="Normal 8 3 2 6 2 3 2 3 2" xfId="42843"/>
    <cellStyle name="Normal 8 3 2 6 2 3 2 4" xfId="26982"/>
    <cellStyle name="Normal 8 3 2 6 2 3 3" xfId="5124"/>
    <cellStyle name="Normal 8 3 2 6 2 3 3 2" xfId="13099"/>
    <cellStyle name="Normal 8 3 2 6 2 3 3 2 2" xfId="36894"/>
    <cellStyle name="Normal 8 3 2 6 2 3 3 3" xfId="21030"/>
    <cellStyle name="Normal 8 3 2 6 2 3 3 3 2" xfId="44824"/>
    <cellStyle name="Normal 8 3 2 6 2 3 3 4" xfId="28963"/>
    <cellStyle name="Normal 8 3 2 6 2 3 4" xfId="7147"/>
    <cellStyle name="Normal 8 3 2 6 2 3 4 2" xfId="15080"/>
    <cellStyle name="Normal 8 3 2 6 2 3 4 2 2" xfId="38875"/>
    <cellStyle name="Normal 8 3 2 6 2 3 4 3" xfId="23011"/>
    <cellStyle name="Normal 8 3 2 6 2 3 4 3 2" xfId="46805"/>
    <cellStyle name="Normal 8 3 2 6 2 3 4 4" xfId="30945"/>
    <cellStyle name="Normal 8 3 2 6 2 3 5" xfId="9137"/>
    <cellStyle name="Normal 8 3 2 6 2 3 5 2" xfId="32932"/>
    <cellStyle name="Normal 8 3 2 6 2 3 6" xfId="17068"/>
    <cellStyle name="Normal 8 3 2 6 2 3 6 2" xfId="40862"/>
    <cellStyle name="Normal 8 3 2 6 2 3 7" xfId="25001"/>
    <cellStyle name="Normal 8 3 2 6 2 4" xfId="1159"/>
    <cellStyle name="Normal 8 3 2 6 2 4 2" xfId="3143"/>
    <cellStyle name="Normal 8 3 2 6 2 4 2 2" xfId="11119"/>
    <cellStyle name="Normal 8 3 2 6 2 4 2 2 2" xfId="34914"/>
    <cellStyle name="Normal 8 3 2 6 2 4 2 3" xfId="19050"/>
    <cellStyle name="Normal 8 3 2 6 2 4 2 3 2" xfId="42844"/>
    <cellStyle name="Normal 8 3 2 6 2 4 2 4" xfId="26983"/>
    <cellStyle name="Normal 8 3 2 6 2 4 3" xfId="5125"/>
    <cellStyle name="Normal 8 3 2 6 2 4 3 2" xfId="13100"/>
    <cellStyle name="Normal 8 3 2 6 2 4 3 2 2" xfId="36895"/>
    <cellStyle name="Normal 8 3 2 6 2 4 3 3" xfId="21031"/>
    <cellStyle name="Normal 8 3 2 6 2 4 3 3 2" xfId="44825"/>
    <cellStyle name="Normal 8 3 2 6 2 4 3 4" xfId="28964"/>
    <cellStyle name="Normal 8 3 2 6 2 4 4" xfId="7148"/>
    <cellStyle name="Normal 8 3 2 6 2 4 4 2" xfId="15081"/>
    <cellStyle name="Normal 8 3 2 6 2 4 4 2 2" xfId="38876"/>
    <cellStyle name="Normal 8 3 2 6 2 4 4 3" xfId="23012"/>
    <cellStyle name="Normal 8 3 2 6 2 4 4 3 2" xfId="46806"/>
    <cellStyle name="Normal 8 3 2 6 2 4 4 4" xfId="30946"/>
    <cellStyle name="Normal 8 3 2 6 2 4 5" xfId="9138"/>
    <cellStyle name="Normal 8 3 2 6 2 4 5 2" xfId="32933"/>
    <cellStyle name="Normal 8 3 2 6 2 4 6" xfId="17069"/>
    <cellStyle name="Normal 8 3 2 6 2 4 6 2" xfId="40863"/>
    <cellStyle name="Normal 8 3 2 6 2 4 7" xfId="25002"/>
    <cellStyle name="Normal 8 3 2 6 2 5" xfId="1160"/>
    <cellStyle name="Normal 8 3 2 6 2 5 2" xfId="3144"/>
    <cellStyle name="Normal 8 3 2 6 2 5 2 2" xfId="11120"/>
    <cellStyle name="Normal 8 3 2 6 2 5 2 2 2" xfId="34915"/>
    <cellStyle name="Normal 8 3 2 6 2 5 2 3" xfId="19051"/>
    <cellStyle name="Normal 8 3 2 6 2 5 2 3 2" xfId="42845"/>
    <cellStyle name="Normal 8 3 2 6 2 5 2 4" xfId="26984"/>
    <cellStyle name="Normal 8 3 2 6 2 5 3" xfId="5126"/>
    <cellStyle name="Normal 8 3 2 6 2 5 3 2" xfId="13101"/>
    <cellStyle name="Normal 8 3 2 6 2 5 3 2 2" xfId="36896"/>
    <cellStyle name="Normal 8 3 2 6 2 5 3 3" xfId="21032"/>
    <cellStyle name="Normal 8 3 2 6 2 5 3 3 2" xfId="44826"/>
    <cellStyle name="Normal 8 3 2 6 2 5 3 4" xfId="28965"/>
    <cellStyle name="Normal 8 3 2 6 2 5 4" xfId="7149"/>
    <cellStyle name="Normal 8 3 2 6 2 5 4 2" xfId="15082"/>
    <cellStyle name="Normal 8 3 2 6 2 5 4 2 2" xfId="38877"/>
    <cellStyle name="Normal 8 3 2 6 2 5 4 3" xfId="23013"/>
    <cellStyle name="Normal 8 3 2 6 2 5 4 3 2" xfId="46807"/>
    <cellStyle name="Normal 8 3 2 6 2 5 4 4" xfId="30947"/>
    <cellStyle name="Normal 8 3 2 6 2 5 5" xfId="9139"/>
    <cellStyle name="Normal 8 3 2 6 2 5 5 2" xfId="32934"/>
    <cellStyle name="Normal 8 3 2 6 2 5 6" xfId="17070"/>
    <cellStyle name="Normal 8 3 2 6 2 5 6 2" xfId="40864"/>
    <cellStyle name="Normal 8 3 2 6 2 5 7" xfId="25003"/>
    <cellStyle name="Normal 8 3 2 6 2 6" xfId="3140"/>
    <cellStyle name="Normal 8 3 2 6 2 6 2" xfId="11116"/>
    <cellStyle name="Normal 8 3 2 6 2 6 2 2" xfId="34911"/>
    <cellStyle name="Normal 8 3 2 6 2 6 3" xfId="19047"/>
    <cellStyle name="Normal 8 3 2 6 2 6 3 2" xfId="42841"/>
    <cellStyle name="Normal 8 3 2 6 2 6 4" xfId="26980"/>
    <cellStyle name="Normal 8 3 2 6 2 7" xfId="5122"/>
    <cellStyle name="Normal 8 3 2 6 2 7 2" xfId="13097"/>
    <cellStyle name="Normal 8 3 2 6 2 7 2 2" xfId="36892"/>
    <cellStyle name="Normal 8 3 2 6 2 7 3" xfId="21028"/>
    <cellStyle name="Normal 8 3 2 6 2 7 3 2" xfId="44822"/>
    <cellStyle name="Normal 8 3 2 6 2 7 4" xfId="28961"/>
    <cellStyle name="Normal 8 3 2 6 2 8" xfId="7145"/>
    <cellStyle name="Normal 8 3 2 6 2 8 2" xfId="15078"/>
    <cellStyle name="Normal 8 3 2 6 2 8 2 2" xfId="38873"/>
    <cellStyle name="Normal 8 3 2 6 2 8 3" xfId="23009"/>
    <cellStyle name="Normal 8 3 2 6 2 8 3 2" xfId="46803"/>
    <cellStyle name="Normal 8 3 2 6 2 8 4" xfId="30943"/>
    <cellStyle name="Normal 8 3 2 6 2 9" xfId="9135"/>
    <cellStyle name="Normal 8 3 2 6 2 9 2" xfId="32930"/>
    <cellStyle name="Normal 8 3 2 6 3" xfId="1161"/>
    <cellStyle name="Normal 8 3 2 6 3 2" xfId="3145"/>
    <cellStyle name="Normal 8 3 2 6 3 2 2" xfId="11121"/>
    <cellStyle name="Normal 8 3 2 6 3 2 2 2" xfId="34916"/>
    <cellStyle name="Normal 8 3 2 6 3 2 3" xfId="19052"/>
    <cellStyle name="Normal 8 3 2 6 3 2 3 2" xfId="42846"/>
    <cellStyle name="Normal 8 3 2 6 3 2 4" xfId="26985"/>
    <cellStyle name="Normal 8 3 2 6 3 3" xfId="5127"/>
    <cellStyle name="Normal 8 3 2 6 3 3 2" xfId="13102"/>
    <cellStyle name="Normal 8 3 2 6 3 3 2 2" xfId="36897"/>
    <cellStyle name="Normal 8 3 2 6 3 3 3" xfId="21033"/>
    <cellStyle name="Normal 8 3 2 6 3 3 3 2" xfId="44827"/>
    <cellStyle name="Normal 8 3 2 6 3 3 4" xfId="28966"/>
    <cellStyle name="Normal 8 3 2 6 3 4" xfId="7150"/>
    <cellStyle name="Normal 8 3 2 6 3 4 2" xfId="15083"/>
    <cellStyle name="Normal 8 3 2 6 3 4 2 2" xfId="38878"/>
    <cellStyle name="Normal 8 3 2 6 3 4 3" xfId="23014"/>
    <cellStyle name="Normal 8 3 2 6 3 4 3 2" xfId="46808"/>
    <cellStyle name="Normal 8 3 2 6 3 4 4" xfId="30948"/>
    <cellStyle name="Normal 8 3 2 6 3 5" xfId="9140"/>
    <cellStyle name="Normal 8 3 2 6 3 5 2" xfId="32935"/>
    <cellStyle name="Normal 8 3 2 6 3 6" xfId="17071"/>
    <cellStyle name="Normal 8 3 2 6 3 6 2" xfId="40865"/>
    <cellStyle name="Normal 8 3 2 6 3 7" xfId="25004"/>
    <cellStyle name="Normal 8 3 2 6 4" xfId="1162"/>
    <cellStyle name="Normal 8 3 2 6 4 2" xfId="3146"/>
    <cellStyle name="Normal 8 3 2 6 4 2 2" xfId="11122"/>
    <cellStyle name="Normal 8 3 2 6 4 2 2 2" xfId="34917"/>
    <cellStyle name="Normal 8 3 2 6 4 2 3" xfId="19053"/>
    <cellStyle name="Normal 8 3 2 6 4 2 3 2" xfId="42847"/>
    <cellStyle name="Normal 8 3 2 6 4 2 4" xfId="26986"/>
    <cellStyle name="Normal 8 3 2 6 4 3" xfId="5128"/>
    <cellStyle name="Normal 8 3 2 6 4 3 2" xfId="13103"/>
    <cellStyle name="Normal 8 3 2 6 4 3 2 2" xfId="36898"/>
    <cellStyle name="Normal 8 3 2 6 4 3 3" xfId="21034"/>
    <cellStyle name="Normal 8 3 2 6 4 3 3 2" xfId="44828"/>
    <cellStyle name="Normal 8 3 2 6 4 3 4" xfId="28967"/>
    <cellStyle name="Normal 8 3 2 6 4 4" xfId="7151"/>
    <cellStyle name="Normal 8 3 2 6 4 4 2" xfId="15084"/>
    <cellStyle name="Normal 8 3 2 6 4 4 2 2" xfId="38879"/>
    <cellStyle name="Normal 8 3 2 6 4 4 3" xfId="23015"/>
    <cellStyle name="Normal 8 3 2 6 4 4 3 2" xfId="46809"/>
    <cellStyle name="Normal 8 3 2 6 4 4 4" xfId="30949"/>
    <cellStyle name="Normal 8 3 2 6 4 5" xfId="9141"/>
    <cellStyle name="Normal 8 3 2 6 4 5 2" xfId="32936"/>
    <cellStyle name="Normal 8 3 2 6 4 6" xfId="17072"/>
    <cellStyle name="Normal 8 3 2 6 4 6 2" xfId="40866"/>
    <cellStyle name="Normal 8 3 2 6 4 7" xfId="25005"/>
    <cellStyle name="Normal 8 3 2 6 5" xfId="1163"/>
    <cellStyle name="Normal 8 3 2 6 5 2" xfId="3147"/>
    <cellStyle name="Normal 8 3 2 6 5 2 2" xfId="11123"/>
    <cellStyle name="Normal 8 3 2 6 5 2 2 2" xfId="34918"/>
    <cellStyle name="Normal 8 3 2 6 5 2 3" xfId="19054"/>
    <cellStyle name="Normal 8 3 2 6 5 2 3 2" xfId="42848"/>
    <cellStyle name="Normal 8 3 2 6 5 2 4" xfId="26987"/>
    <cellStyle name="Normal 8 3 2 6 5 3" xfId="5129"/>
    <cellStyle name="Normal 8 3 2 6 5 3 2" xfId="13104"/>
    <cellStyle name="Normal 8 3 2 6 5 3 2 2" xfId="36899"/>
    <cellStyle name="Normal 8 3 2 6 5 3 3" xfId="21035"/>
    <cellStyle name="Normal 8 3 2 6 5 3 3 2" xfId="44829"/>
    <cellStyle name="Normal 8 3 2 6 5 3 4" xfId="28968"/>
    <cellStyle name="Normal 8 3 2 6 5 4" xfId="7152"/>
    <cellStyle name="Normal 8 3 2 6 5 4 2" xfId="15085"/>
    <cellStyle name="Normal 8 3 2 6 5 4 2 2" xfId="38880"/>
    <cellStyle name="Normal 8 3 2 6 5 4 3" xfId="23016"/>
    <cellStyle name="Normal 8 3 2 6 5 4 3 2" xfId="46810"/>
    <cellStyle name="Normal 8 3 2 6 5 4 4" xfId="30950"/>
    <cellStyle name="Normal 8 3 2 6 5 5" xfId="9142"/>
    <cellStyle name="Normal 8 3 2 6 5 5 2" xfId="32937"/>
    <cellStyle name="Normal 8 3 2 6 5 6" xfId="17073"/>
    <cellStyle name="Normal 8 3 2 6 5 6 2" xfId="40867"/>
    <cellStyle name="Normal 8 3 2 6 5 7" xfId="25006"/>
    <cellStyle name="Normal 8 3 2 6 6" xfId="1164"/>
    <cellStyle name="Normal 8 3 2 6 6 2" xfId="3148"/>
    <cellStyle name="Normal 8 3 2 6 6 2 2" xfId="11124"/>
    <cellStyle name="Normal 8 3 2 6 6 2 2 2" xfId="34919"/>
    <cellStyle name="Normal 8 3 2 6 6 2 3" xfId="19055"/>
    <cellStyle name="Normal 8 3 2 6 6 2 3 2" xfId="42849"/>
    <cellStyle name="Normal 8 3 2 6 6 2 4" xfId="26988"/>
    <cellStyle name="Normal 8 3 2 6 6 3" xfId="5130"/>
    <cellStyle name="Normal 8 3 2 6 6 3 2" xfId="13105"/>
    <cellStyle name="Normal 8 3 2 6 6 3 2 2" xfId="36900"/>
    <cellStyle name="Normal 8 3 2 6 6 3 3" xfId="21036"/>
    <cellStyle name="Normal 8 3 2 6 6 3 3 2" xfId="44830"/>
    <cellStyle name="Normal 8 3 2 6 6 3 4" xfId="28969"/>
    <cellStyle name="Normal 8 3 2 6 6 4" xfId="7153"/>
    <cellStyle name="Normal 8 3 2 6 6 4 2" xfId="15086"/>
    <cellStyle name="Normal 8 3 2 6 6 4 2 2" xfId="38881"/>
    <cellStyle name="Normal 8 3 2 6 6 4 3" xfId="23017"/>
    <cellStyle name="Normal 8 3 2 6 6 4 3 2" xfId="46811"/>
    <cellStyle name="Normal 8 3 2 6 6 4 4" xfId="30951"/>
    <cellStyle name="Normal 8 3 2 6 6 5" xfId="9143"/>
    <cellStyle name="Normal 8 3 2 6 6 5 2" xfId="32938"/>
    <cellStyle name="Normal 8 3 2 6 6 6" xfId="17074"/>
    <cellStyle name="Normal 8 3 2 6 6 6 2" xfId="40868"/>
    <cellStyle name="Normal 8 3 2 6 6 7" xfId="25007"/>
    <cellStyle name="Normal 8 3 2 6 7" xfId="3139"/>
    <cellStyle name="Normal 8 3 2 6 7 2" xfId="11115"/>
    <cellStyle name="Normal 8 3 2 6 7 2 2" xfId="34910"/>
    <cellStyle name="Normal 8 3 2 6 7 3" xfId="19046"/>
    <cellStyle name="Normal 8 3 2 6 7 3 2" xfId="42840"/>
    <cellStyle name="Normal 8 3 2 6 7 4" xfId="26979"/>
    <cellStyle name="Normal 8 3 2 6 8" xfId="5121"/>
    <cellStyle name="Normal 8 3 2 6 8 2" xfId="13096"/>
    <cellStyle name="Normal 8 3 2 6 8 2 2" xfId="36891"/>
    <cellStyle name="Normal 8 3 2 6 8 3" xfId="21027"/>
    <cellStyle name="Normal 8 3 2 6 8 3 2" xfId="44821"/>
    <cellStyle name="Normal 8 3 2 6 8 4" xfId="28960"/>
    <cellStyle name="Normal 8 3 2 6 9" xfId="7144"/>
    <cellStyle name="Normal 8 3 2 6 9 2" xfId="15077"/>
    <cellStyle name="Normal 8 3 2 6 9 2 2" xfId="38872"/>
    <cellStyle name="Normal 8 3 2 6 9 3" xfId="23008"/>
    <cellStyle name="Normal 8 3 2 6 9 3 2" xfId="46802"/>
    <cellStyle name="Normal 8 3 2 6 9 4" xfId="30942"/>
    <cellStyle name="Normal 8 3 2 7" xfId="1165"/>
    <cellStyle name="Normal 8 3 2 7 10" xfId="17075"/>
    <cellStyle name="Normal 8 3 2 7 10 2" xfId="40869"/>
    <cellStyle name="Normal 8 3 2 7 11" xfId="25008"/>
    <cellStyle name="Normal 8 3 2 7 2" xfId="1166"/>
    <cellStyle name="Normal 8 3 2 7 2 2" xfId="3150"/>
    <cellStyle name="Normal 8 3 2 7 2 2 2" xfId="11126"/>
    <cellStyle name="Normal 8 3 2 7 2 2 2 2" xfId="34921"/>
    <cellStyle name="Normal 8 3 2 7 2 2 3" xfId="19057"/>
    <cellStyle name="Normal 8 3 2 7 2 2 3 2" xfId="42851"/>
    <cellStyle name="Normal 8 3 2 7 2 2 4" xfId="26990"/>
    <cellStyle name="Normal 8 3 2 7 2 3" xfId="5132"/>
    <cellStyle name="Normal 8 3 2 7 2 3 2" xfId="13107"/>
    <cellStyle name="Normal 8 3 2 7 2 3 2 2" xfId="36902"/>
    <cellStyle name="Normal 8 3 2 7 2 3 3" xfId="21038"/>
    <cellStyle name="Normal 8 3 2 7 2 3 3 2" xfId="44832"/>
    <cellStyle name="Normal 8 3 2 7 2 3 4" xfId="28971"/>
    <cellStyle name="Normal 8 3 2 7 2 4" xfId="7155"/>
    <cellStyle name="Normal 8 3 2 7 2 4 2" xfId="15088"/>
    <cellStyle name="Normal 8 3 2 7 2 4 2 2" xfId="38883"/>
    <cellStyle name="Normal 8 3 2 7 2 4 3" xfId="23019"/>
    <cellStyle name="Normal 8 3 2 7 2 4 3 2" xfId="46813"/>
    <cellStyle name="Normal 8 3 2 7 2 4 4" xfId="30953"/>
    <cellStyle name="Normal 8 3 2 7 2 5" xfId="9145"/>
    <cellStyle name="Normal 8 3 2 7 2 5 2" xfId="32940"/>
    <cellStyle name="Normal 8 3 2 7 2 6" xfId="17076"/>
    <cellStyle name="Normal 8 3 2 7 2 6 2" xfId="40870"/>
    <cellStyle name="Normal 8 3 2 7 2 7" xfId="25009"/>
    <cellStyle name="Normal 8 3 2 7 3" xfId="1167"/>
    <cellStyle name="Normal 8 3 2 7 3 2" xfId="3151"/>
    <cellStyle name="Normal 8 3 2 7 3 2 2" xfId="11127"/>
    <cellStyle name="Normal 8 3 2 7 3 2 2 2" xfId="34922"/>
    <cellStyle name="Normal 8 3 2 7 3 2 3" xfId="19058"/>
    <cellStyle name="Normal 8 3 2 7 3 2 3 2" xfId="42852"/>
    <cellStyle name="Normal 8 3 2 7 3 2 4" xfId="26991"/>
    <cellStyle name="Normal 8 3 2 7 3 3" xfId="5133"/>
    <cellStyle name="Normal 8 3 2 7 3 3 2" xfId="13108"/>
    <cellStyle name="Normal 8 3 2 7 3 3 2 2" xfId="36903"/>
    <cellStyle name="Normal 8 3 2 7 3 3 3" xfId="21039"/>
    <cellStyle name="Normal 8 3 2 7 3 3 3 2" xfId="44833"/>
    <cellStyle name="Normal 8 3 2 7 3 3 4" xfId="28972"/>
    <cellStyle name="Normal 8 3 2 7 3 4" xfId="7156"/>
    <cellStyle name="Normal 8 3 2 7 3 4 2" xfId="15089"/>
    <cellStyle name="Normal 8 3 2 7 3 4 2 2" xfId="38884"/>
    <cellStyle name="Normal 8 3 2 7 3 4 3" xfId="23020"/>
    <cellStyle name="Normal 8 3 2 7 3 4 3 2" xfId="46814"/>
    <cellStyle name="Normal 8 3 2 7 3 4 4" xfId="30954"/>
    <cellStyle name="Normal 8 3 2 7 3 5" xfId="9146"/>
    <cellStyle name="Normal 8 3 2 7 3 5 2" xfId="32941"/>
    <cellStyle name="Normal 8 3 2 7 3 6" xfId="17077"/>
    <cellStyle name="Normal 8 3 2 7 3 6 2" xfId="40871"/>
    <cellStyle name="Normal 8 3 2 7 3 7" xfId="25010"/>
    <cellStyle name="Normal 8 3 2 7 4" xfId="1168"/>
    <cellStyle name="Normal 8 3 2 7 4 2" xfId="3152"/>
    <cellStyle name="Normal 8 3 2 7 4 2 2" xfId="11128"/>
    <cellStyle name="Normal 8 3 2 7 4 2 2 2" xfId="34923"/>
    <cellStyle name="Normal 8 3 2 7 4 2 3" xfId="19059"/>
    <cellStyle name="Normal 8 3 2 7 4 2 3 2" xfId="42853"/>
    <cellStyle name="Normal 8 3 2 7 4 2 4" xfId="26992"/>
    <cellStyle name="Normal 8 3 2 7 4 3" xfId="5134"/>
    <cellStyle name="Normal 8 3 2 7 4 3 2" xfId="13109"/>
    <cellStyle name="Normal 8 3 2 7 4 3 2 2" xfId="36904"/>
    <cellStyle name="Normal 8 3 2 7 4 3 3" xfId="21040"/>
    <cellStyle name="Normal 8 3 2 7 4 3 3 2" xfId="44834"/>
    <cellStyle name="Normal 8 3 2 7 4 3 4" xfId="28973"/>
    <cellStyle name="Normal 8 3 2 7 4 4" xfId="7157"/>
    <cellStyle name="Normal 8 3 2 7 4 4 2" xfId="15090"/>
    <cellStyle name="Normal 8 3 2 7 4 4 2 2" xfId="38885"/>
    <cellStyle name="Normal 8 3 2 7 4 4 3" xfId="23021"/>
    <cellStyle name="Normal 8 3 2 7 4 4 3 2" xfId="46815"/>
    <cellStyle name="Normal 8 3 2 7 4 4 4" xfId="30955"/>
    <cellStyle name="Normal 8 3 2 7 4 5" xfId="9147"/>
    <cellStyle name="Normal 8 3 2 7 4 5 2" xfId="32942"/>
    <cellStyle name="Normal 8 3 2 7 4 6" xfId="17078"/>
    <cellStyle name="Normal 8 3 2 7 4 6 2" xfId="40872"/>
    <cellStyle name="Normal 8 3 2 7 4 7" xfId="25011"/>
    <cellStyle name="Normal 8 3 2 7 5" xfId="1169"/>
    <cellStyle name="Normal 8 3 2 7 5 2" xfId="3153"/>
    <cellStyle name="Normal 8 3 2 7 5 2 2" xfId="11129"/>
    <cellStyle name="Normal 8 3 2 7 5 2 2 2" xfId="34924"/>
    <cellStyle name="Normal 8 3 2 7 5 2 3" xfId="19060"/>
    <cellStyle name="Normal 8 3 2 7 5 2 3 2" xfId="42854"/>
    <cellStyle name="Normal 8 3 2 7 5 2 4" xfId="26993"/>
    <cellStyle name="Normal 8 3 2 7 5 3" xfId="5135"/>
    <cellStyle name="Normal 8 3 2 7 5 3 2" xfId="13110"/>
    <cellStyle name="Normal 8 3 2 7 5 3 2 2" xfId="36905"/>
    <cellStyle name="Normal 8 3 2 7 5 3 3" xfId="21041"/>
    <cellStyle name="Normal 8 3 2 7 5 3 3 2" xfId="44835"/>
    <cellStyle name="Normal 8 3 2 7 5 3 4" xfId="28974"/>
    <cellStyle name="Normal 8 3 2 7 5 4" xfId="7158"/>
    <cellStyle name="Normal 8 3 2 7 5 4 2" xfId="15091"/>
    <cellStyle name="Normal 8 3 2 7 5 4 2 2" xfId="38886"/>
    <cellStyle name="Normal 8 3 2 7 5 4 3" xfId="23022"/>
    <cellStyle name="Normal 8 3 2 7 5 4 3 2" xfId="46816"/>
    <cellStyle name="Normal 8 3 2 7 5 4 4" xfId="30956"/>
    <cellStyle name="Normal 8 3 2 7 5 5" xfId="9148"/>
    <cellStyle name="Normal 8 3 2 7 5 5 2" xfId="32943"/>
    <cellStyle name="Normal 8 3 2 7 5 6" xfId="17079"/>
    <cellStyle name="Normal 8 3 2 7 5 6 2" xfId="40873"/>
    <cellStyle name="Normal 8 3 2 7 5 7" xfId="25012"/>
    <cellStyle name="Normal 8 3 2 7 6" xfId="3149"/>
    <cellStyle name="Normal 8 3 2 7 6 2" xfId="11125"/>
    <cellStyle name="Normal 8 3 2 7 6 2 2" xfId="34920"/>
    <cellStyle name="Normal 8 3 2 7 6 3" xfId="19056"/>
    <cellStyle name="Normal 8 3 2 7 6 3 2" xfId="42850"/>
    <cellStyle name="Normal 8 3 2 7 6 4" xfId="26989"/>
    <cellStyle name="Normal 8 3 2 7 7" xfId="5131"/>
    <cellStyle name="Normal 8 3 2 7 7 2" xfId="13106"/>
    <cellStyle name="Normal 8 3 2 7 7 2 2" xfId="36901"/>
    <cellStyle name="Normal 8 3 2 7 7 3" xfId="21037"/>
    <cellStyle name="Normal 8 3 2 7 7 3 2" xfId="44831"/>
    <cellStyle name="Normal 8 3 2 7 7 4" xfId="28970"/>
    <cellStyle name="Normal 8 3 2 7 8" xfId="7154"/>
    <cellStyle name="Normal 8 3 2 7 8 2" xfId="15087"/>
    <cellStyle name="Normal 8 3 2 7 8 2 2" xfId="38882"/>
    <cellStyle name="Normal 8 3 2 7 8 3" xfId="23018"/>
    <cellStyle name="Normal 8 3 2 7 8 3 2" xfId="46812"/>
    <cellStyle name="Normal 8 3 2 7 8 4" xfId="30952"/>
    <cellStyle name="Normal 8 3 2 7 9" xfId="9144"/>
    <cellStyle name="Normal 8 3 2 7 9 2" xfId="32939"/>
    <cellStyle name="Normal 8 3 2 8" xfId="1170"/>
    <cellStyle name="Normal 8 3 2 8 2" xfId="3154"/>
    <cellStyle name="Normal 8 3 2 8 2 2" xfId="11130"/>
    <cellStyle name="Normal 8 3 2 8 2 2 2" xfId="34925"/>
    <cellStyle name="Normal 8 3 2 8 2 3" xfId="19061"/>
    <cellStyle name="Normal 8 3 2 8 2 3 2" xfId="42855"/>
    <cellStyle name="Normal 8 3 2 8 2 4" xfId="26994"/>
    <cellStyle name="Normal 8 3 2 8 3" xfId="5136"/>
    <cellStyle name="Normal 8 3 2 8 3 2" xfId="13111"/>
    <cellStyle name="Normal 8 3 2 8 3 2 2" xfId="36906"/>
    <cellStyle name="Normal 8 3 2 8 3 3" xfId="21042"/>
    <cellStyle name="Normal 8 3 2 8 3 3 2" xfId="44836"/>
    <cellStyle name="Normal 8 3 2 8 3 4" xfId="28975"/>
    <cellStyle name="Normal 8 3 2 8 4" xfId="7159"/>
    <cellStyle name="Normal 8 3 2 8 4 2" xfId="15092"/>
    <cellStyle name="Normal 8 3 2 8 4 2 2" xfId="38887"/>
    <cellStyle name="Normal 8 3 2 8 4 3" xfId="23023"/>
    <cellStyle name="Normal 8 3 2 8 4 3 2" xfId="46817"/>
    <cellStyle name="Normal 8 3 2 8 4 4" xfId="30957"/>
    <cellStyle name="Normal 8 3 2 8 5" xfId="9149"/>
    <cellStyle name="Normal 8 3 2 8 5 2" xfId="32944"/>
    <cellStyle name="Normal 8 3 2 8 6" xfId="17080"/>
    <cellStyle name="Normal 8 3 2 8 6 2" xfId="40874"/>
    <cellStyle name="Normal 8 3 2 8 7" xfId="25013"/>
    <cellStyle name="Normal 8 3 2 9" xfId="1171"/>
    <cellStyle name="Normal 8 3 2 9 2" xfId="3155"/>
    <cellStyle name="Normal 8 3 2 9 2 2" xfId="11131"/>
    <cellStyle name="Normal 8 3 2 9 2 2 2" xfId="34926"/>
    <cellStyle name="Normal 8 3 2 9 2 3" xfId="19062"/>
    <cellStyle name="Normal 8 3 2 9 2 3 2" xfId="42856"/>
    <cellStyle name="Normal 8 3 2 9 2 4" xfId="26995"/>
    <cellStyle name="Normal 8 3 2 9 3" xfId="5137"/>
    <cellStyle name="Normal 8 3 2 9 3 2" xfId="13112"/>
    <cellStyle name="Normal 8 3 2 9 3 2 2" xfId="36907"/>
    <cellStyle name="Normal 8 3 2 9 3 3" xfId="21043"/>
    <cellStyle name="Normal 8 3 2 9 3 3 2" xfId="44837"/>
    <cellStyle name="Normal 8 3 2 9 3 4" xfId="28976"/>
    <cellStyle name="Normal 8 3 2 9 4" xfId="7160"/>
    <cellStyle name="Normal 8 3 2 9 4 2" xfId="15093"/>
    <cellStyle name="Normal 8 3 2 9 4 2 2" xfId="38888"/>
    <cellStyle name="Normal 8 3 2 9 4 3" xfId="23024"/>
    <cellStyle name="Normal 8 3 2 9 4 3 2" xfId="46818"/>
    <cellStyle name="Normal 8 3 2 9 4 4" xfId="30958"/>
    <cellStyle name="Normal 8 3 2 9 5" xfId="9150"/>
    <cellStyle name="Normal 8 3 2 9 5 2" xfId="32945"/>
    <cellStyle name="Normal 8 3 2 9 6" xfId="17081"/>
    <cellStyle name="Normal 8 3 2 9 6 2" xfId="40875"/>
    <cellStyle name="Normal 8 3 2 9 7" xfId="25014"/>
    <cellStyle name="Normal 8 3 20" xfId="24905"/>
    <cellStyle name="Normal 8 3 3" xfId="1172"/>
    <cellStyle name="Normal 8 3 3 10" xfId="1173"/>
    <cellStyle name="Normal 8 3 3 10 2" xfId="3157"/>
    <cellStyle name="Normal 8 3 3 10 2 2" xfId="11133"/>
    <cellStyle name="Normal 8 3 3 10 2 2 2" xfId="34928"/>
    <cellStyle name="Normal 8 3 3 10 2 3" xfId="19064"/>
    <cellStyle name="Normal 8 3 3 10 2 3 2" xfId="42858"/>
    <cellStyle name="Normal 8 3 3 10 2 4" xfId="26997"/>
    <cellStyle name="Normal 8 3 3 10 3" xfId="5139"/>
    <cellStyle name="Normal 8 3 3 10 3 2" xfId="13114"/>
    <cellStyle name="Normal 8 3 3 10 3 2 2" xfId="36909"/>
    <cellStyle name="Normal 8 3 3 10 3 3" xfId="21045"/>
    <cellStyle name="Normal 8 3 3 10 3 3 2" xfId="44839"/>
    <cellStyle name="Normal 8 3 3 10 3 4" xfId="28978"/>
    <cellStyle name="Normal 8 3 3 10 4" xfId="7162"/>
    <cellStyle name="Normal 8 3 3 10 4 2" xfId="15095"/>
    <cellStyle name="Normal 8 3 3 10 4 2 2" xfId="38890"/>
    <cellStyle name="Normal 8 3 3 10 4 3" xfId="23026"/>
    <cellStyle name="Normal 8 3 3 10 4 3 2" xfId="46820"/>
    <cellStyle name="Normal 8 3 3 10 4 4" xfId="30960"/>
    <cellStyle name="Normal 8 3 3 10 5" xfId="9152"/>
    <cellStyle name="Normal 8 3 3 10 5 2" xfId="32947"/>
    <cellStyle name="Normal 8 3 3 10 6" xfId="17083"/>
    <cellStyle name="Normal 8 3 3 10 6 2" xfId="40877"/>
    <cellStyle name="Normal 8 3 3 10 7" xfId="25016"/>
    <cellStyle name="Normal 8 3 3 11" xfId="1174"/>
    <cellStyle name="Normal 8 3 3 11 2" xfId="3158"/>
    <cellStyle name="Normal 8 3 3 11 2 2" xfId="11134"/>
    <cellStyle name="Normal 8 3 3 11 2 2 2" xfId="34929"/>
    <cellStyle name="Normal 8 3 3 11 2 3" xfId="19065"/>
    <cellStyle name="Normal 8 3 3 11 2 3 2" xfId="42859"/>
    <cellStyle name="Normal 8 3 3 11 2 4" xfId="26998"/>
    <cellStyle name="Normal 8 3 3 11 3" xfId="5140"/>
    <cellStyle name="Normal 8 3 3 11 3 2" xfId="13115"/>
    <cellStyle name="Normal 8 3 3 11 3 2 2" xfId="36910"/>
    <cellStyle name="Normal 8 3 3 11 3 3" xfId="21046"/>
    <cellStyle name="Normal 8 3 3 11 3 3 2" xfId="44840"/>
    <cellStyle name="Normal 8 3 3 11 3 4" xfId="28979"/>
    <cellStyle name="Normal 8 3 3 11 4" xfId="7163"/>
    <cellStyle name="Normal 8 3 3 11 4 2" xfId="15096"/>
    <cellStyle name="Normal 8 3 3 11 4 2 2" xfId="38891"/>
    <cellStyle name="Normal 8 3 3 11 4 3" xfId="23027"/>
    <cellStyle name="Normal 8 3 3 11 4 3 2" xfId="46821"/>
    <cellStyle name="Normal 8 3 3 11 4 4" xfId="30961"/>
    <cellStyle name="Normal 8 3 3 11 5" xfId="9153"/>
    <cellStyle name="Normal 8 3 3 11 5 2" xfId="32948"/>
    <cellStyle name="Normal 8 3 3 11 6" xfId="17084"/>
    <cellStyle name="Normal 8 3 3 11 6 2" xfId="40878"/>
    <cellStyle name="Normal 8 3 3 11 7" xfId="25017"/>
    <cellStyle name="Normal 8 3 3 12" xfId="3156"/>
    <cellStyle name="Normal 8 3 3 12 2" xfId="11132"/>
    <cellStyle name="Normal 8 3 3 12 2 2" xfId="34927"/>
    <cellStyle name="Normal 8 3 3 12 3" xfId="19063"/>
    <cellStyle name="Normal 8 3 3 12 3 2" xfId="42857"/>
    <cellStyle name="Normal 8 3 3 12 4" xfId="26996"/>
    <cellStyle name="Normal 8 3 3 13" xfId="5138"/>
    <cellStyle name="Normal 8 3 3 13 2" xfId="13113"/>
    <cellStyle name="Normal 8 3 3 13 2 2" xfId="36908"/>
    <cellStyle name="Normal 8 3 3 13 3" xfId="21044"/>
    <cellStyle name="Normal 8 3 3 13 3 2" xfId="44838"/>
    <cellStyle name="Normal 8 3 3 13 4" xfId="28977"/>
    <cellStyle name="Normal 8 3 3 14" xfId="7161"/>
    <cellStyle name="Normal 8 3 3 14 2" xfId="15094"/>
    <cellStyle name="Normal 8 3 3 14 2 2" xfId="38889"/>
    <cellStyle name="Normal 8 3 3 14 3" xfId="23025"/>
    <cellStyle name="Normal 8 3 3 14 3 2" xfId="46819"/>
    <cellStyle name="Normal 8 3 3 14 4" xfId="30959"/>
    <cellStyle name="Normal 8 3 3 15" xfId="9151"/>
    <cellStyle name="Normal 8 3 3 15 2" xfId="32946"/>
    <cellStyle name="Normal 8 3 3 16" xfId="17082"/>
    <cellStyle name="Normal 8 3 3 16 2" xfId="40876"/>
    <cellStyle name="Normal 8 3 3 17" xfId="25015"/>
    <cellStyle name="Normal 8 3 3 2" xfId="1175"/>
    <cellStyle name="Normal 8 3 3 2 10" xfId="1176"/>
    <cellStyle name="Normal 8 3 3 2 10 2" xfId="3160"/>
    <cellStyle name="Normal 8 3 3 2 10 2 2" xfId="11136"/>
    <cellStyle name="Normal 8 3 3 2 10 2 2 2" xfId="34931"/>
    <cellStyle name="Normal 8 3 3 2 10 2 3" xfId="19067"/>
    <cellStyle name="Normal 8 3 3 2 10 2 3 2" xfId="42861"/>
    <cellStyle name="Normal 8 3 3 2 10 2 4" xfId="27000"/>
    <cellStyle name="Normal 8 3 3 2 10 3" xfId="5142"/>
    <cellStyle name="Normal 8 3 3 2 10 3 2" xfId="13117"/>
    <cellStyle name="Normal 8 3 3 2 10 3 2 2" xfId="36912"/>
    <cellStyle name="Normal 8 3 3 2 10 3 3" xfId="21048"/>
    <cellStyle name="Normal 8 3 3 2 10 3 3 2" xfId="44842"/>
    <cellStyle name="Normal 8 3 3 2 10 3 4" xfId="28981"/>
    <cellStyle name="Normal 8 3 3 2 10 4" xfId="7165"/>
    <cellStyle name="Normal 8 3 3 2 10 4 2" xfId="15098"/>
    <cellStyle name="Normal 8 3 3 2 10 4 2 2" xfId="38893"/>
    <cellStyle name="Normal 8 3 3 2 10 4 3" xfId="23029"/>
    <cellStyle name="Normal 8 3 3 2 10 4 3 2" xfId="46823"/>
    <cellStyle name="Normal 8 3 3 2 10 4 4" xfId="30963"/>
    <cellStyle name="Normal 8 3 3 2 10 5" xfId="9155"/>
    <cellStyle name="Normal 8 3 3 2 10 5 2" xfId="32950"/>
    <cellStyle name="Normal 8 3 3 2 10 6" xfId="17086"/>
    <cellStyle name="Normal 8 3 3 2 10 6 2" xfId="40880"/>
    <cellStyle name="Normal 8 3 3 2 10 7" xfId="25019"/>
    <cellStyle name="Normal 8 3 3 2 11" xfId="3159"/>
    <cellStyle name="Normal 8 3 3 2 11 2" xfId="11135"/>
    <cellStyle name="Normal 8 3 3 2 11 2 2" xfId="34930"/>
    <cellStyle name="Normal 8 3 3 2 11 3" xfId="19066"/>
    <cellStyle name="Normal 8 3 3 2 11 3 2" xfId="42860"/>
    <cellStyle name="Normal 8 3 3 2 11 4" xfId="26999"/>
    <cellStyle name="Normal 8 3 3 2 12" xfId="5141"/>
    <cellStyle name="Normal 8 3 3 2 12 2" xfId="13116"/>
    <cellStyle name="Normal 8 3 3 2 12 2 2" xfId="36911"/>
    <cellStyle name="Normal 8 3 3 2 12 3" xfId="21047"/>
    <cellStyle name="Normal 8 3 3 2 12 3 2" xfId="44841"/>
    <cellStyle name="Normal 8 3 3 2 12 4" xfId="28980"/>
    <cellStyle name="Normal 8 3 3 2 13" xfId="7164"/>
    <cellStyle name="Normal 8 3 3 2 13 2" xfId="15097"/>
    <cellStyle name="Normal 8 3 3 2 13 2 2" xfId="38892"/>
    <cellStyle name="Normal 8 3 3 2 13 3" xfId="23028"/>
    <cellStyle name="Normal 8 3 3 2 13 3 2" xfId="46822"/>
    <cellStyle name="Normal 8 3 3 2 13 4" xfId="30962"/>
    <cellStyle name="Normal 8 3 3 2 14" xfId="9154"/>
    <cellStyle name="Normal 8 3 3 2 14 2" xfId="32949"/>
    <cellStyle name="Normal 8 3 3 2 15" xfId="17085"/>
    <cellStyle name="Normal 8 3 3 2 15 2" xfId="40879"/>
    <cellStyle name="Normal 8 3 3 2 16" xfId="25018"/>
    <cellStyle name="Normal 8 3 3 2 2" xfId="1177"/>
    <cellStyle name="Normal 8 3 3 2 2 10" xfId="9156"/>
    <cellStyle name="Normal 8 3 3 2 2 10 2" xfId="32951"/>
    <cellStyle name="Normal 8 3 3 2 2 11" xfId="17087"/>
    <cellStyle name="Normal 8 3 3 2 2 11 2" xfId="40881"/>
    <cellStyle name="Normal 8 3 3 2 2 12" xfId="25020"/>
    <cellStyle name="Normal 8 3 3 2 2 2" xfId="1178"/>
    <cellStyle name="Normal 8 3 3 2 2 2 10" xfId="17088"/>
    <cellStyle name="Normal 8 3 3 2 2 2 10 2" xfId="40882"/>
    <cellStyle name="Normal 8 3 3 2 2 2 11" xfId="25021"/>
    <cellStyle name="Normal 8 3 3 2 2 2 2" xfId="1179"/>
    <cellStyle name="Normal 8 3 3 2 2 2 2 2" xfId="3163"/>
    <cellStyle name="Normal 8 3 3 2 2 2 2 2 2" xfId="11139"/>
    <cellStyle name="Normal 8 3 3 2 2 2 2 2 2 2" xfId="34934"/>
    <cellStyle name="Normal 8 3 3 2 2 2 2 2 3" xfId="19070"/>
    <cellStyle name="Normal 8 3 3 2 2 2 2 2 3 2" xfId="42864"/>
    <cellStyle name="Normal 8 3 3 2 2 2 2 2 4" xfId="27003"/>
    <cellStyle name="Normal 8 3 3 2 2 2 2 3" xfId="5145"/>
    <cellStyle name="Normal 8 3 3 2 2 2 2 3 2" xfId="13120"/>
    <cellStyle name="Normal 8 3 3 2 2 2 2 3 2 2" xfId="36915"/>
    <cellStyle name="Normal 8 3 3 2 2 2 2 3 3" xfId="21051"/>
    <cellStyle name="Normal 8 3 3 2 2 2 2 3 3 2" xfId="44845"/>
    <cellStyle name="Normal 8 3 3 2 2 2 2 3 4" xfId="28984"/>
    <cellStyle name="Normal 8 3 3 2 2 2 2 4" xfId="7168"/>
    <cellStyle name="Normal 8 3 3 2 2 2 2 4 2" xfId="15101"/>
    <cellStyle name="Normal 8 3 3 2 2 2 2 4 2 2" xfId="38896"/>
    <cellStyle name="Normal 8 3 3 2 2 2 2 4 3" xfId="23032"/>
    <cellStyle name="Normal 8 3 3 2 2 2 2 4 3 2" xfId="46826"/>
    <cellStyle name="Normal 8 3 3 2 2 2 2 4 4" xfId="30966"/>
    <cellStyle name="Normal 8 3 3 2 2 2 2 5" xfId="9158"/>
    <cellStyle name="Normal 8 3 3 2 2 2 2 5 2" xfId="32953"/>
    <cellStyle name="Normal 8 3 3 2 2 2 2 6" xfId="17089"/>
    <cellStyle name="Normal 8 3 3 2 2 2 2 6 2" xfId="40883"/>
    <cellStyle name="Normal 8 3 3 2 2 2 2 7" xfId="25022"/>
    <cellStyle name="Normal 8 3 3 2 2 2 3" xfId="1180"/>
    <cellStyle name="Normal 8 3 3 2 2 2 3 2" xfId="3164"/>
    <cellStyle name="Normal 8 3 3 2 2 2 3 2 2" xfId="11140"/>
    <cellStyle name="Normal 8 3 3 2 2 2 3 2 2 2" xfId="34935"/>
    <cellStyle name="Normal 8 3 3 2 2 2 3 2 3" xfId="19071"/>
    <cellStyle name="Normal 8 3 3 2 2 2 3 2 3 2" xfId="42865"/>
    <cellStyle name="Normal 8 3 3 2 2 2 3 2 4" xfId="27004"/>
    <cellStyle name="Normal 8 3 3 2 2 2 3 3" xfId="5146"/>
    <cellStyle name="Normal 8 3 3 2 2 2 3 3 2" xfId="13121"/>
    <cellStyle name="Normal 8 3 3 2 2 2 3 3 2 2" xfId="36916"/>
    <cellStyle name="Normal 8 3 3 2 2 2 3 3 3" xfId="21052"/>
    <cellStyle name="Normal 8 3 3 2 2 2 3 3 3 2" xfId="44846"/>
    <cellStyle name="Normal 8 3 3 2 2 2 3 3 4" xfId="28985"/>
    <cellStyle name="Normal 8 3 3 2 2 2 3 4" xfId="7169"/>
    <cellStyle name="Normal 8 3 3 2 2 2 3 4 2" xfId="15102"/>
    <cellStyle name="Normal 8 3 3 2 2 2 3 4 2 2" xfId="38897"/>
    <cellStyle name="Normal 8 3 3 2 2 2 3 4 3" xfId="23033"/>
    <cellStyle name="Normal 8 3 3 2 2 2 3 4 3 2" xfId="46827"/>
    <cellStyle name="Normal 8 3 3 2 2 2 3 4 4" xfId="30967"/>
    <cellStyle name="Normal 8 3 3 2 2 2 3 5" xfId="9159"/>
    <cellStyle name="Normal 8 3 3 2 2 2 3 5 2" xfId="32954"/>
    <cellStyle name="Normal 8 3 3 2 2 2 3 6" xfId="17090"/>
    <cellStyle name="Normal 8 3 3 2 2 2 3 6 2" xfId="40884"/>
    <cellStyle name="Normal 8 3 3 2 2 2 3 7" xfId="25023"/>
    <cellStyle name="Normal 8 3 3 2 2 2 4" xfId="1181"/>
    <cellStyle name="Normal 8 3 3 2 2 2 4 2" xfId="3165"/>
    <cellStyle name="Normal 8 3 3 2 2 2 4 2 2" xfId="11141"/>
    <cellStyle name="Normal 8 3 3 2 2 2 4 2 2 2" xfId="34936"/>
    <cellStyle name="Normal 8 3 3 2 2 2 4 2 3" xfId="19072"/>
    <cellStyle name="Normal 8 3 3 2 2 2 4 2 3 2" xfId="42866"/>
    <cellStyle name="Normal 8 3 3 2 2 2 4 2 4" xfId="27005"/>
    <cellStyle name="Normal 8 3 3 2 2 2 4 3" xfId="5147"/>
    <cellStyle name="Normal 8 3 3 2 2 2 4 3 2" xfId="13122"/>
    <cellStyle name="Normal 8 3 3 2 2 2 4 3 2 2" xfId="36917"/>
    <cellStyle name="Normal 8 3 3 2 2 2 4 3 3" xfId="21053"/>
    <cellStyle name="Normal 8 3 3 2 2 2 4 3 3 2" xfId="44847"/>
    <cellStyle name="Normal 8 3 3 2 2 2 4 3 4" xfId="28986"/>
    <cellStyle name="Normal 8 3 3 2 2 2 4 4" xfId="7170"/>
    <cellStyle name="Normal 8 3 3 2 2 2 4 4 2" xfId="15103"/>
    <cellStyle name="Normal 8 3 3 2 2 2 4 4 2 2" xfId="38898"/>
    <cellStyle name="Normal 8 3 3 2 2 2 4 4 3" xfId="23034"/>
    <cellStyle name="Normal 8 3 3 2 2 2 4 4 3 2" xfId="46828"/>
    <cellStyle name="Normal 8 3 3 2 2 2 4 4 4" xfId="30968"/>
    <cellStyle name="Normal 8 3 3 2 2 2 4 5" xfId="9160"/>
    <cellStyle name="Normal 8 3 3 2 2 2 4 5 2" xfId="32955"/>
    <cellStyle name="Normal 8 3 3 2 2 2 4 6" xfId="17091"/>
    <cellStyle name="Normal 8 3 3 2 2 2 4 6 2" xfId="40885"/>
    <cellStyle name="Normal 8 3 3 2 2 2 4 7" xfId="25024"/>
    <cellStyle name="Normal 8 3 3 2 2 2 5" xfId="1182"/>
    <cellStyle name="Normal 8 3 3 2 2 2 5 2" xfId="3166"/>
    <cellStyle name="Normal 8 3 3 2 2 2 5 2 2" xfId="11142"/>
    <cellStyle name="Normal 8 3 3 2 2 2 5 2 2 2" xfId="34937"/>
    <cellStyle name="Normal 8 3 3 2 2 2 5 2 3" xfId="19073"/>
    <cellStyle name="Normal 8 3 3 2 2 2 5 2 3 2" xfId="42867"/>
    <cellStyle name="Normal 8 3 3 2 2 2 5 2 4" xfId="27006"/>
    <cellStyle name="Normal 8 3 3 2 2 2 5 3" xfId="5148"/>
    <cellStyle name="Normal 8 3 3 2 2 2 5 3 2" xfId="13123"/>
    <cellStyle name="Normal 8 3 3 2 2 2 5 3 2 2" xfId="36918"/>
    <cellStyle name="Normal 8 3 3 2 2 2 5 3 3" xfId="21054"/>
    <cellStyle name="Normal 8 3 3 2 2 2 5 3 3 2" xfId="44848"/>
    <cellStyle name="Normal 8 3 3 2 2 2 5 3 4" xfId="28987"/>
    <cellStyle name="Normal 8 3 3 2 2 2 5 4" xfId="7171"/>
    <cellStyle name="Normal 8 3 3 2 2 2 5 4 2" xfId="15104"/>
    <cellStyle name="Normal 8 3 3 2 2 2 5 4 2 2" xfId="38899"/>
    <cellStyle name="Normal 8 3 3 2 2 2 5 4 3" xfId="23035"/>
    <cellStyle name="Normal 8 3 3 2 2 2 5 4 3 2" xfId="46829"/>
    <cellStyle name="Normal 8 3 3 2 2 2 5 4 4" xfId="30969"/>
    <cellStyle name="Normal 8 3 3 2 2 2 5 5" xfId="9161"/>
    <cellStyle name="Normal 8 3 3 2 2 2 5 5 2" xfId="32956"/>
    <cellStyle name="Normal 8 3 3 2 2 2 5 6" xfId="17092"/>
    <cellStyle name="Normal 8 3 3 2 2 2 5 6 2" xfId="40886"/>
    <cellStyle name="Normal 8 3 3 2 2 2 5 7" xfId="25025"/>
    <cellStyle name="Normal 8 3 3 2 2 2 6" xfId="3162"/>
    <cellStyle name="Normal 8 3 3 2 2 2 6 2" xfId="11138"/>
    <cellStyle name="Normal 8 3 3 2 2 2 6 2 2" xfId="34933"/>
    <cellStyle name="Normal 8 3 3 2 2 2 6 3" xfId="19069"/>
    <cellStyle name="Normal 8 3 3 2 2 2 6 3 2" xfId="42863"/>
    <cellStyle name="Normal 8 3 3 2 2 2 6 4" xfId="27002"/>
    <cellStyle name="Normal 8 3 3 2 2 2 7" xfId="5144"/>
    <cellStyle name="Normal 8 3 3 2 2 2 7 2" xfId="13119"/>
    <cellStyle name="Normal 8 3 3 2 2 2 7 2 2" xfId="36914"/>
    <cellStyle name="Normal 8 3 3 2 2 2 7 3" xfId="21050"/>
    <cellStyle name="Normal 8 3 3 2 2 2 7 3 2" xfId="44844"/>
    <cellStyle name="Normal 8 3 3 2 2 2 7 4" xfId="28983"/>
    <cellStyle name="Normal 8 3 3 2 2 2 8" xfId="7167"/>
    <cellStyle name="Normal 8 3 3 2 2 2 8 2" xfId="15100"/>
    <cellStyle name="Normal 8 3 3 2 2 2 8 2 2" xfId="38895"/>
    <cellStyle name="Normal 8 3 3 2 2 2 8 3" xfId="23031"/>
    <cellStyle name="Normal 8 3 3 2 2 2 8 3 2" xfId="46825"/>
    <cellStyle name="Normal 8 3 3 2 2 2 8 4" xfId="30965"/>
    <cellStyle name="Normal 8 3 3 2 2 2 9" xfId="9157"/>
    <cellStyle name="Normal 8 3 3 2 2 2 9 2" xfId="32952"/>
    <cellStyle name="Normal 8 3 3 2 2 3" xfId="1183"/>
    <cellStyle name="Normal 8 3 3 2 2 3 2" xfId="3167"/>
    <cellStyle name="Normal 8 3 3 2 2 3 2 2" xfId="11143"/>
    <cellStyle name="Normal 8 3 3 2 2 3 2 2 2" xfId="34938"/>
    <cellStyle name="Normal 8 3 3 2 2 3 2 3" xfId="19074"/>
    <cellStyle name="Normal 8 3 3 2 2 3 2 3 2" xfId="42868"/>
    <cellStyle name="Normal 8 3 3 2 2 3 2 4" xfId="27007"/>
    <cellStyle name="Normal 8 3 3 2 2 3 3" xfId="5149"/>
    <cellStyle name="Normal 8 3 3 2 2 3 3 2" xfId="13124"/>
    <cellStyle name="Normal 8 3 3 2 2 3 3 2 2" xfId="36919"/>
    <cellStyle name="Normal 8 3 3 2 2 3 3 3" xfId="21055"/>
    <cellStyle name="Normal 8 3 3 2 2 3 3 3 2" xfId="44849"/>
    <cellStyle name="Normal 8 3 3 2 2 3 3 4" xfId="28988"/>
    <cellStyle name="Normal 8 3 3 2 2 3 4" xfId="7172"/>
    <cellStyle name="Normal 8 3 3 2 2 3 4 2" xfId="15105"/>
    <cellStyle name="Normal 8 3 3 2 2 3 4 2 2" xfId="38900"/>
    <cellStyle name="Normal 8 3 3 2 2 3 4 3" xfId="23036"/>
    <cellStyle name="Normal 8 3 3 2 2 3 4 3 2" xfId="46830"/>
    <cellStyle name="Normal 8 3 3 2 2 3 4 4" xfId="30970"/>
    <cellStyle name="Normal 8 3 3 2 2 3 5" xfId="9162"/>
    <cellStyle name="Normal 8 3 3 2 2 3 5 2" xfId="32957"/>
    <cellStyle name="Normal 8 3 3 2 2 3 6" xfId="17093"/>
    <cellStyle name="Normal 8 3 3 2 2 3 6 2" xfId="40887"/>
    <cellStyle name="Normal 8 3 3 2 2 3 7" xfId="25026"/>
    <cellStyle name="Normal 8 3 3 2 2 4" xfId="1184"/>
    <cellStyle name="Normal 8 3 3 2 2 4 2" xfId="3168"/>
    <cellStyle name="Normal 8 3 3 2 2 4 2 2" xfId="11144"/>
    <cellStyle name="Normal 8 3 3 2 2 4 2 2 2" xfId="34939"/>
    <cellStyle name="Normal 8 3 3 2 2 4 2 3" xfId="19075"/>
    <cellStyle name="Normal 8 3 3 2 2 4 2 3 2" xfId="42869"/>
    <cellStyle name="Normal 8 3 3 2 2 4 2 4" xfId="27008"/>
    <cellStyle name="Normal 8 3 3 2 2 4 3" xfId="5150"/>
    <cellStyle name="Normal 8 3 3 2 2 4 3 2" xfId="13125"/>
    <cellStyle name="Normal 8 3 3 2 2 4 3 2 2" xfId="36920"/>
    <cellStyle name="Normal 8 3 3 2 2 4 3 3" xfId="21056"/>
    <cellStyle name="Normal 8 3 3 2 2 4 3 3 2" xfId="44850"/>
    <cellStyle name="Normal 8 3 3 2 2 4 3 4" xfId="28989"/>
    <cellStyle name="Normal 8 3 3 2 2 4 4" xfId="7173"/>
    <cellStyle name="Normal 8 3 3 2 2 4 4 2" xfId="15106"/>
    <cellStyle name="Normal 8 3 3 2 2 4 4 2 2" xfId="38901"/>
    <cellStyle name="Normal 8 3 3 2 2 4 4 3" xfId="23037"/>
    <cellStyle name="Normal 8 3 3 2 2 4 4 3 2" xfId="46831"/>
    <cellStyle name="Normal 8 3 3 2 2 4 4 4" xfId="30971"/>
    <cellStyle name="Normal 8 3 3 2 2 4 5" xfId="9163"/>
    <cellStyle name="Normal 8 3 3 2 2 4 5 2" xfId="32958"/>
    <cellStyle name="Normal 8 3 3 2 2 4 6" xfId="17094"/>
    <cellStyle name="Normal 8 3 3 2 2 4 6 2" xfId="40888"/>
    <cellStyle name="Normal 8 3 3 2 2 4 7" xfId="25027"/>
    <cellStyle name="Normal 8 3 3 2 2 5" xfId="1185"/>
    <cellStyle name="Normal 8 3 3 2 2 5 2" xfId="3169"/>
    <cellStyle name="Normal 8 3 3 2 2 5 2 2" xfId="11145"/>
    <cellStyle name="Normal 8 3 3 2 2 5 2 2 2" xfId="34940"/>
    <cellStyle name="Normal 8 3 3 2 2 5 2 3" xfId="19076"/>
    <cellStyle name="Normal 8 3 3 2 2 5 2 3 2" xfId="42870"/>
    <cellStyle name="Normal 8 3 3 2 2 5 2 4" xfId="27009"/>
    <cellStyle name="Normal 8 3 3 2 2 5 3" xfId="5151"/>
    <cellStyle name="Normal 8 3 3 2 2 5 3 2" xfId="13126"/>
    <cellStyle name="Normal 8 3 3 2 2 5 3 2 2" xfId="36921"/>
    <cellStyle name="Normal 8 3 3 2 2 5 3 3" xfId="21057"/>
    <cellStyle name="Normal 8 3 3 2 2 5 3 3 2" xfId="44851"/>
    <cellStyle name="Normal 8 3 3 2 2 5 3 4" xfId="28990"/>
    <cellStyle name="Normal 8 3 3 2 2 5 4" xfId="7174"/>
    <cellStyle name="Normal 8 3 3 2 2 5 4 2" xfId="15107"/>
    <cellStyle name="Normal 8 3 3 2 2 5 4 2 2" xfId="38902"/>
    <cellStyle name="Normal 8 3 3 2 2 5 4 3" xfId="23038"/>
    <cellStyle name="Normal 8 3 3 2 2 5 4 3 2" xfId="46832"/>
    <cellStyle name="Normal 8 3 3 2 2 5 4 4" xfId="30972"/>
    <cellStyle name="Normal 8 3 3 2 2 5 5" xfId="9164"/>
    <cellStyle name="Normal 8 3 3 2 2 5 5 2" xfId="32959"/>
    <cellStyle name="Normal 8 3 3 2 2 5 6" xfId="17095"/>
    <cellStyle name="Normal 8 3 3 2 2 5 6 2" xfId="40889"/>
    <cellStyle name="Normal 8 3 3 2 2 5 7" xfId="25028"/>
    <cellStyle name="Normal 8 3 3 2 2 6" xfId="1186"/>
    <cellStyle name="Normal 8 3 3 2 2 6 2" xfId="3170"/>
    <cellStyle name="Normal 8 3 3 2 2 6 2 2" xfId="11146"/>
    <cellStyle name="Normal 8 3 3 2 2 6 2 2 2" xfId="34941"/>
    <cellStyle name="Normal 8 3 3 2 2 6 2 3" xfId="19077"/>
    <cellStyle name="Normal 8 3 3 2 2 6 2 3 2" xfId="42871"/>
    <cellStyle name="Normal 8 3 3 2 2 6 2 4" xfId="27010"/>
    <cellStyle name="Normal 8 3 3 2 2 6 3" xfId="5152"/>
    <cellStyle name="Normal 8 3 3 2 2 6 3 2" xfId="13127"/>
    <cellStyle name="Normal 8 3 3 2 2 6 3 2 2" xfId="36922"/>
    <cellStyle name="Normal 8 3 3 2 2 6 3 3" xfId="21058"/>
    <cellStyle name="Normal 8 3 3 2 2 6 3 3 2" xfId="44852"/>
    <cellStyle name="Normal 8 3 3 2 2 6 3 4" xfId="28991"/>
    <cellStyle name="Normal 8 3 3 2 2 6 4" xfId="7175"/>
    <cellStyle name="Normal 8 3 3 2 2 6 4 2" xfId="15108"/>
    <cellStyle name="Normal 8 3 3 2 2 6 4 2 2" xfId="38903"/>
    <cellStyle name="Normal 8 3 3 2 2 6 4 3" xfId="23039"/>
    <cellStyle name="Normal 8 3 3 2 2 6 4 3 2" xfId="46833"/>
    <cellStyle name="Normal 8 3 3 2 2 6 4 4" xfId="30973"/>
    <cellStyle name="Normal 8 3 3 2 2 6 5" xfId="9165"/>
    <cellStyle name="Normal 8 3 3 2 2 6 5 2" xfId="32960"/>
    <cellStyle name="Normal 8 3 3 2 2 6 6" xfId="17096"/>
    <cellStyle name="Normal 8 3 3 2 2 6 6 2" xfId="40890"/>
    <cellStyle name="Normal 8 3 3 2 2 6 7" xfId="25029"/>
    <cellStyle name="Normal 8 3 3 2 2 7" xfId="3161"/>
    <cellStyle name="Normal 8 3 3 2 2 7 2" xfId="11137"/>
    <cellStyle name="Normal 8 3 3 2 2 7 2 2" xfId="34932"/>
    <cellStyle name="Normal 8 3 3 2 2 7 3" xfId="19068"/>
    <cellStyle name="Normal 8 3 3 2 2 7 3 2" xfId="42862"/>
    <cellStyle name="Normal 8 3 3 2 2 7 4" xfId="27001"/>
    <cellStyle name="Normal 8 3 3 2 2 8" xfId="5143"/>
    <cellStyle name="Normal 8 3 3 2 2 8 2" xfId="13118"/>
    <cellStyle name="Normal 8 3 3 2 2 8 2 2" xfId="36913"/>
    <cellStyle name="Normal 8 3 3 2 2 8 3" xfId="21049"/>
    <cellStyle name="Normal 8 3 3 2 2 8 3 2" xfId="44843"/>
    <cellStyle name="Normal 8 3 3 2 2 8 4" xfId="28982"/>
    <cellStyle name="Normal 8 3 3 2 2 9" xfId="7166"/>
    <cellStyle name="Normal 8 3 3 2 2 9 2" xfId="15099"/>
    <cellStyle name="Normal 8 3 3 2 2 9 2 2" xfId="38894"/>
    <cellStyle name="Normal 8 3 3 2 2 9 3" xfId="23030"/>
    <cellStyle name="Normal 8 3 3 2 2 9 3 2" xfId="46824"/>
    <cellStyle name="Normal 8 3 3 2 2 9 4" xfId="30964"/>
    <cellStyle name="Normal 8 3 3 2 3" xfId="1187"/>
    <cellStyle name="Normal 8 3 3 2 3 10" xfId="9166"/>
    <cellStyle name="Normal 8 3 3 2 3 10 2" xfId="32961"/>
    <cellStyle name="Normal 8 3 3 2 3 11" xfId="17097"/>
    <cellStyle name="Normal 8 3 3 2 3 11 2" xfId="40891"/>
    <cellStyle name="Normal 8 3 3 2 3 12" xfId="25030"/>
    <cellStyle name="Normal 8 3 3 2 3 2" xfId="1188"/>
    <cellStyle name="Normal 8 3 3 2 3 2 10" xfId="17098"/>
    <cellStyle name="Normal 8 3 3 2 3 2 10 2" xfId="40892"/>
    <cellStyle name="Normal 8 3 3 2 3 2 11" xfId="25031"/>
    <cellStyle name="Normal 8 3 3 2 3 2 2" xfId="1189"/>
    <cellStyle name="Normal 8 3 3 2 3 2 2 2" xfId="3173"/>
    <cellStyle name="Normal 8 3 3 2 3 2 2 2 2" xfId="11149"/>
    <cellStyle name="Normal 8 3 3 2 3 2 2 2 2 2" xfId="34944"/>
    <cellStyle name="Normal 8 3 3 2 3 2 2 2 3" xfId="19080"/>
    <cellStyle name="Normal 8 3 3 2 3 2 2 2 3 2" xfId="42874"/>
    <cellStyle name="Normal 8 3 3 2 3 2 2 2 4" xfId="27013"/>
    <cellStyle name="Normal 8 3 3 2 3 2 2 3" xfId="5155"/>
    <cellStyle name="Normal 8 3 3 2 3 2 2 3 2" xfId="13130"/>
    <cellStyle name="Normal 8 3 3 2 3 2 2 3 2 2" xfId="36925"/>
    <cellStyle name="Normal 8 3 3 2 3 2 2 3 3" xfId="21061"/>
    <cellStyle name="Normal 8 3 3 2 3 2 2 3 3 2" xfId="44855"/>
    <cellStyle name="Normal 8 3 3 2 3 2 2 3 4" xfId="28994"/>
    <cellStyle name="Normal 8 3 3 2 3 2 2 4" xfId="7178"/>
    <cellStyle name="Normal 8 3 3 2 3 2 2 4 2" xfId="15111"/>
    <cellStyle name="Normal 8 3 3 2 3 2 2 4 2 2" xfId="38906"/>
    <cellStyle name="Normal 8 3 3 2 3 2 2 4 3" xfId="23042"/>
    <cellStyle name="Normal 8 3 3 2 3 2 2 4 3 2" xfId="46836"/>
    <cellStyle name="Normal 8 3 3 2 3 2 2 4 4" xfId="30976"/>
    <cellStyle name="Normal 8 3 3 2 3 2 2 5" xfId="9168"/>
    <cellStyle name="Normal 8 3 3 2 3 2 2 5 2" xfId="32963"/>
    <cellStyle name="Normal 8 3 3 2 3 2 2 6" xfId="17099"/>
    <cellStyle name="Normal 8 3 3 2 3 2 2 6 2" xfId="40893"/>
    <cellStyle name="Normal 8 3 3 2 3 2 2 7" xfId="25032"/>
    <cellStyle name="Normal 8 3 3 2 3 2 3" xfId="1190"/>
    <cellStyle name="Normal 8 3 3 2 3 2 3 2" xfId="3174"/>
    <cellStyle name="Normal 8 3 3 2 3 2 3 2 2" xfId="11150"/>
    <cellStyle name="Normal 8 3 3 2 3 2 3 2 2 2" xfId="34945"/>
    <cellStyle name="Normal 8 3 3 2 3 2 3 2 3" xfId="19081"/>
    <cellStyle name="Normal 8 3 3 2 3 2 3 2 3 2" xfId="42875"/>
    <cellStyle name="Normal 8 3 3 2 3 2 3 2 4" xfId="27014"/>
    <cellStyle name="Normal 8 3 3 2 3 2 3 3" xfId="5156"/>
    <cellStyle name="Normal 8 3 3 2 3 2 3 3 2" xfId="13131"/>
    <cellStyle name="Normal 8 3 3 2 3 2 3 3 2 2" xfId="36926"/>
    <cellStyle name="Normal 8 3 3 2 3 2 3 3 3" xfId="21062"/>
    <cellStyle name="Normal 8 3 3 2 3 2 3 3 3 2" xfId="44856"/>
    <cellStyle name="Normal 8 3 3 2 3 2 3 3 4" xfId="28995"/>
    <cellStyle name="Normal 8 3 3 2 3 2 3 4" xfId="7179"/>
    <cellStyle name="Normal 8 3 3 2 3 2 3 4 2" xfId="15112"/>
    <cellStyle name="Normal 8 3 3 2 3 2 3 4 2 2" xfId="38907"/>
    <cellStyle name="Normal 8 3 3 2 3 2 3 4 3" xfId="23043"/>
    <cellStyle name="Normal 8 3 3 2 3 2 3 4 3 2" xfId="46837"/>
    <cellStyle name="Normal 8 3 3 2 3 2 3 4 4" xfId="30977"/>
    <cellStyle name="Normal 8 3 3 2 3 2 3 5" xfId="9169"/>
    <cellStyle name="Normal 8 3 3 2 3 2 3 5 2" xfId="32964"/>
    <cellStyle name="Normal 8 3 3 2 3 2 3 6" xfId="17100"/>
    <cellStyle name="Normal 8 3 3 2 3 2 3 6 2" xfId="40894"/>
    <cellStyle name="Normal 8 3 3 2 3 2 3 7" xfId="25033"/>
    <cellStyle name="Normal 8 3 3 2 3 2 4" xfId="1191"/>
    <cellStyle name="Normal 8 3 3 2 3 2 4 2" xfId="3175"/>
    <cellStyle name="Normal 8 3 3 2 3 2 4 2 2" xfId="11151"/>
    <cellStyle name="Normal 8 3 3 2 3 2 4 2 2 2" xfId="34946"/>
    <cellStyle name="Normal 8 3 3 2 3 2 4 2 3" xfId="19082"/>
    <cellStyle name="Normal 8 3 3 2 3 2 4 2 3 2" xfId="42876"/>
    <cellStyle name="Normal 8 3 3 2 3 2 4 2 4" xfId="27015"/>
    <cellStyle name="Normal 8 3 3 2 3 2 4 3" xfId="5157"/>
    <cellStyle name="Normal 8 3 3 2 3 2 4 3 2" xfId="13132"/>
    <cellStyle name="Normal 8 3 3 2 3 2 4 3 2 2" xfId="36927"/>
    <cellStyle name="Normal 8 3 3 2 3 2 4 3 3" xfId="21063"/>
    <cellStyle name="Normal 8 3 3 2 3 2 4 3 3 2" xfId="44857"/>
    <cellStyle name="Normal 8 3 3 2 3 2 4 3 4" xfId="28996"/>
    <cellStyle name="Normal 8 3 3 2 3 2 4 4" xfId="7180"/>
    <cellStyle name="Normal 8 3 3 2 3 2 4 4 2" xfId="15113"/>
    <cellStyle name="Normal 8 3 3 2 3 2 4 4 2 2" xfId="38908"/>
    <cellStyle name="Normal 8 3 3 2 3 2 4 4 3" xfId="23044"/>
    <cellStyle name="Normal 8 3 3 2 3 2 4 4 3 2" xfId="46838"/>
    <cellStyle name="Normal 8 3 3 2 3 2 4 4 4" xfId="30978"/>
    <cellStyle name="Normal 8 3 3 2 3 2 4 5" xfId="9170"/>
    <cellStyle name="Normal 8 3 3 2 3 2 4 5 2" xfId="32965"/>
    <cellStyle name="Normal 8 3 3 2 3 2 4 6" xfId="17101"/>
    <cellStyle name="Normal 8 3 3 2 3 2 4 6 2" xfId="40895"/>
    <cellStyle name="Normal 8 3 3 2 3 2 4 7" xfId="25034"/>
    <cellStyle name="Normal 8 3 3 2 3 2 5" xfId="1192"/>
    <cellStyle name="Normal 8 3 3 2 3 2 5 2" xfId="3176"/>
    <cellStyle name="Normal 8 3 3 2 3 2 5 2 2" xfId="11152"/>
    <cellStyle name="Normal 8 3 3 2 3 2 5 2 2 2" xfId="34947"/>
    <cellStyle name="Normal 8 3 3 2 3 2 5 2 3" xfId="19083"/>
    <cellStyle name="Normal 8 3 3 2 3 2 5 2 3 2" xfId="42877"/>
    <cellStyle name="Normal 8 3 3 2 3 2 5 2 4" xfId="27016"/>
    <cellStyle name="Normal 8 3 3 2 3 2 5 3" xfId="5158"/>
    <cellStyle name="Normal 8 3 3 2 3 2 5 3 2" xfId="13133"/>
    <cellStyle name="Normal 8 3 3 2 3 2 5 3 2 2" xfId="36928"/>
    <cellStyle name="Normal 8 3 3 2 3 2 5 3 3" xfId="21064"/>
    <cellStyle name="Normal 8 3 3 2 3 2 5 3 3 2" xfId="44858"/>
    <cellStyle name="Normal 8 3 3 2 3 2 5 3 4" xfId="28997"/>
    <cellStyle name="Normal 8 3 3 2 3 2 5 4" xfId="7181"/>
    <cellStyle name="Normal 8 3 3 2 3 2 5 4 2" xfId="15114"/>
    <cellStyle name="Normal 8 3 3 2 3 2 5 4 2 2" xfId="38909"/>
    <cellStyle name="Normal 8 3 3 2 3 2 5 4 3" xfId="23045"/>
    <cellStyle name="Normal 8 3 3 2 3 2 5 4 3 2" xfId="46839"/>
    <cellStyle name="Normal 8 3 3 2 3 2 5 4 4" xfId="30979"/>
    <cellStyle name="Normal 8 3 3 2 3 2 5 5" xfId="9171"/>
    <cellStyle name="Normal 8 3 3 2 3 2 5 5 2" xfId="32966"/>
    <cellStyle name="Normal 8 3 3 2 3 2 5 6" xfId="17102"/>
    <cellStyle name="Normal 8 3 3 2 3 2 5 6 2" xfId="40896"/>
    <cellStyle name="Normal 8 3 3 2 3 2 5 7" xfId="25035"/>
    <cellStyle name="Normal 8 3 3 2 3 2 6" xfId="3172"/>
    <cellStyle name="Normal 8 3 3 2 3 2 6 2" xfId="11148"/>
    <cellStyle name="Normal 8 3 3 2 3 2 6 2 2" xfId="34943"/>
    <cellStyle name="Normal 8 3 3 2 3 2 6 3" xfId="19079"/>
    <cellStyle name="Normal 8 3 3 2 3 2 6 3 2" xfId="42873"/>
    <cellStyle name="Normal 8 3 3 2 3 2 6 4" xfId="27012"/>
    <cellStyle name="Normal 8 3 3 2 3 2 7" xfId="5154"/>
    <cellStyle name="Normal 8 3 3 2 3 2 7 2" xfId="13129"/>
    <cellStyle name="Normal 8 3 3 2 3 2 7 2 2" xfId="36924"/>
    <cellStyle name="Normal 8 3 3 2 3 2 7 3" xfId="21060"/>
    <cellStyle name="Normal 8 3 3 2 3 2 7 3 2" xfId="44854"/>
    <cellStyle name="Normal 8 3 3 2 3 2 7 4" xfId="28993"/>
    <cellStyle name="Normal 8 3 3 2 3 2 8" xfId="7177"/>
    <cellStyle name="Normal 8 3 3 2 3 2 8 2" xfId="15110"/>
    <cellStyle name="Normal 8 3 3 2 3 2 8 2 2" xfId="38905"/>
    <cellStyle name="Normal 8 3 3 2 3 2 8 3" xfId="23041"/>
    <cellStyle name="Normal 8 3 3 2 3 2 8 3 2" xfId="46835"/>
    <cellStyle name="Normal 8 3 3 2 3 2 8 4" xfId="30975"/>
    <cellStyle name="Normal 8 3 3 2 3 2 9" xfId="9167"/>
    <cellStyle name="Normal 8 3 3 2 3 2 9 2" xfId="32962"/>
    <cellStyle name="Normal 8 3 3 2 3 3" xfId="1193"/>
    <cellStyle name="Normal 8 3 3 2 3 3 2" xfId="3177"/>
    <cellStyle name="Normal 8 3 3 2 3 3 2 2" xfId="11153"/>
    <cellStyle name="Normal 8 3 3 2 3 3 2 2 2" xfId="34948"/>
    <cellStyle name="Normal 8 3 3 2 3 3 2 3" xfId="19084"/>
    <cellStyle name="Normal 8 3 3 2 3 3 2 3 2" xfId="42878"/>
    <cellStyle name="Normal 8 3 3 2 3 3 2 4" xfId="27017"/>
    <cellStyle name="Normal 8 3 3 2 3 3 3" xfId="5159"/>
    <cellStyle name="Normal 8 3 3 2 3 3 3 2" xfId="13134"/>
    <cellStyle name="Normal 8 3 3 2 3 3 3 2 2" xfId="36929"/>
    <cellStyle name="Normal 8 3 3 2 3 3 3 3" xfId="21065"/>
    <cellStyle name="Normal 8 3 3 2 3 3 3 3 2" xfId="44859"/>
    <cellStyle name="Normal 8 3 3 2 3 3 3 4" xfId="28998"/>
    <cellStyle name="Normal 8 3 3 2 3 3 4" xfId="7182"/>
    <cellStyle name="Normal 8 3 3 2 3 3 4 2" xfId="15115"/>
    <cellStyle name="Normal 8 3 3 2 3 3 4 2 2" xfId="38910"/>
    <cellStyle name="Normal 8 3 3 2 3 3 4 3" xfId="23046"/>
    <cellStyle name="Normal 8 3 3 2 3 3 4 3 2" xfId="46840"/>
    <cellStyle name="Normal 8 3 3 2 3 3 4 4" xfId="30980"/>
    <cellStyle name="Normal 8 3 3 2 3 3 5" xfId="9172"/>
    <cellStyle name="Normal 8 3 3 2 3 3 5 2" xfId="32967"/>
    <cellStyle name="Normal 8 3 3 2 3 3 6" xfId="17103"/>
    <cellStyle name="Normal 8 3 3 2 3 3 6 2" xfId="40897"/>
    <cellStyle name="Normal 8 3 3 2 3 3 7" xfId="25036"/>
    <cellStyle name="Normal 8 3 3 2 3 4" xfId="1194"/>
    <cellStyle name="Normal 8 3 3 2 3 4 2" xfId="3178"/>
    <cellStyle name="Normal 8 3 3 2 3 4 2 2" xfId="11154"/>
    <cellStyle name="Normal 8 3 3 2 3 4 2 2 2" xfId="34949"/>
    <cellStyle name="Normal 8 3 3 2 3 4 2 3" xfId="19085"/>
    <cellStyle name="Normal 8 3 3 2 3 4 2 3 2" xfId="42879"/>
    <cellStyle name="Normal 8 3 3 2 3 4 2 4" xfId="27018"/>
    <cellStyle name="Normal 8 3 3 2 3 4 3" xfId="5160"/>
    <cellStyle name="Normal 8 3 3 2 3 4 3 2" xfId="13135"/>
    <cellStyle name="Normal 8 3 3 2 3 4 3 2 2" xfId="36930"/>
    <cellStyle name="Normal 8 3 3 2 3 4 3 3" xfId="21066"/>
    <cellStyle name="Normal 8 3 3 2 3 4 3 3 2" xfId="44860"/>
    <cellStyle name="Normal 8 3 3 2 3 4 3 4" xfId="28999"/>
    <cellStyle name="Normal 8 3 3 2 3 4 4" xfId="7183"/>
    <cellStyle name="Normal 8 3 3 2 3 4 4 2" xfId="15116"/>
    <cellStyle name="Normal 8 3 3 2 3 4 4 2 2" xfId="38911"/>
    <cellStyle name="Normal 8 3 3 2 3 4 4 3" xfId="23047"/>
    <cellStyle name="Normal 8 3 3 2 3 4 4 3 2" xfId="46841"/>
    <cellStyle name="Normal 8 3 3 2 3 4 4 4" xfId="30981"/>
    <cellStyle name="Normal 8 3 3 2 3 4 5" xfId="9173"/>
    <cellStyle name="Normal 8 3 3 2 3 4 5 2" xfId="32968"/>
    <cellStyle name="Normal 8 3 3 2 3 4 6" xfId="17104"/>
    <cellStyle name="Normal 8 3 3 2 3 4 6 2" xfId="40898"/>
    <cellStyle name="Normal 8 3 3 2 3 4 7" xfId="25037"/>
    <cellStyle name="Normal 8 3 3 2 3 5" xfId="1195"/>
    <cellStyle name="Normal 8 3 3 2 3 5 2" xfId="3179"/>
    <cellStyle name="Normal 8 3 3 2 3 5 2 2" xfId="11155"/>
    <cellStyle name="Normal 8 3 3 2 3 5 2 2 2" xfId="34950"/>
    <cellStyle name="Normal 8 3 3 2 3 5 2 3" xfId="19086"/>
    <cellStyle name="Normal 8 3 3 2 3 5 2 3 2" xfId="42880"/>
    <cellStyle name="Normal 8 3 3 2 3 5 2 4" xfId="27019"/>
    <cellStyle name="Normal 8 3 3 2 3 5 3" xfId="5161"/>
    <cellStyle name="Normal 8 3 3 2 3 5 3 2" xfId="13136"/>
    <cellStyle name="Normal 8 3 3 2 3 5 3 2 2" xfId="36931"/>
    <cellStyle name="Normal 8 3 3 2 3 5 3 3" xfId="21067"/>
    <cellStyle name="Normal 8 3 3 2 3 5 3 3 2" xfId="44861"/>
    <cellStyle name="Normal 8 3 3 2 3 5 3 4" xfId="29000"/>
    <cellStyle name="Normal 8 3 3 2 3 5 4" xfId="7184"/>
    <cellStyle name="Normal 8 3 3 2 3 5 4 2" xfId="15117"/>
    <cellStyle name="Normal 8 3 3 2 3 5 4 2 2" xfId="38912"/>
    <cellStyle name="Normal 8 3 3 2 3 5 4 3" xfId="23048"/>
    <cellStyle name="Normal 8 3 3 2 3 5 4 3 2" xfId="46842"/>
    <cellStyle name="Normal 8 3 3 2 3 5 4 4" xfId="30982"/>
    <cellStyle name="Normal 8 3 3 2 3 5 5" xfId="9174"/>
    <cellStyle name="Normal 8 3 3 2 3 5 5 2" xfId="32969"/>
    <cellStyle name="Normal 8 3 3 2 3 5 6" xfId="17105"/>
    <cellStyle name="Normal 8 3 3 2 3 5 6 2" xfId="40899"/>
    <cellStyle name="Normal 8 3 3 2 3 5 7" xfId="25038"/>
    <cellStyle name="Normal 8 3 3 2 3 6" xfId="1196"/>
    <cellStyle name="Normal 8 3 3 2 3 6 2" xfId="3180"/>
    <cellStyle name="Normal 8 3 3 2 3 6 2 2" xfId="11156"/>
    <cellStyle name="Normal 8 3 3 2 3 6 2 2 2" xfId="34951"/>
    <cellStyle name="Normal 8 3 3 2 3 6 2 3" xfId="19087"/>
    <cellStyle name="Normal 8 3 3 2 3 6 2 3 2" xfId="42881"/>
    <cellStyle name="Normal 8 3 3 2 3 6 2 4" xfId="27020"/>
    <cellStyle name="Normal 8 3 3 2 3 6 3" xfId="5162"/>
    <cellStyle name="Normal 8 3 3 2 3 6 3 2" xfId="13137"/>
    <cellStyle name="Normal 8 3 3 2 3 6 3 2 2" xfId="36932"/>
    <cellStyle name="Normal 8 3 3 2 3 6 3 3" xfId="21068"/>
    <cellStyle name="Normal 8 3 3 2 3 6 3 3 2" xfId="44862"/>
    <cellStyle name="Normal 8 3 3 2 3 6 3 4" xfId="29001"/>
    <cellStyle name="Normal 8 3 3 2 3 6 4" xfId="7185"/>
    <cellStyle name="Normal 8 3 3 2 3 6 4 2" xfId="15118"/>
    <cellStyle name="Normal 8 3 3 2 3 6 4 2 2" xfId="38913"/>
    <cellStyle name="Normal 8 3 3 2 3 6 4 3" xfId="23049"/>
    <cellStyle name="Normal 8 3 3 2 3 6 4 3 2" xfId="46843"/>
    <cellStyle name="Normal 8 3 3 2 3 6 4 4" xfId="30983"/>
    <cellStyle name="Normal 8 3 3 2 3 6 5" xfId="9175"/>
    <cellStyle name="Normal 8 3 3 2 3 6 5 2" xfId="32970"/>
    <cellStyle name="Normal 8 3 3 2 3 6 6" xfId="17106"/>
    <cellStyle name="Normal 8 3 3 2 3 6 6 2" xfId="40900"/>
    <cellStyle name="Normal 8 3 3 2 3 6 7" xfId="25039"/>
    <cellStyle name="Normal 8 3 3 2 3 7" xfId="3171"/>
    <cellStyle name="Normal 8 3 3 2 3 7 2" xfId="11147"/>
    <cellStyle name="Normal 8 3 3 2 3 7 2 2" xfId="34942"/>
    <cellStyle name="Normal 8 3 3 2 3 7 3" xfId="19078"/>
    <cellStyle name="Normal 8 3 3 2 3 7 3 2" xfId="42872"/>
    <cellStyle name="Normal 8 3 3 2 3 7 4" xfId="27011"/>
    <cellStyle name="Normal 8 3 3 2 3 8" xfId="5153"/>
    <cellStyle name="Normal 8 3 3 2 3 8 2" xfId="13128"/>
    <cellStyle name="Normal 8 3 3 2 3 8 2 2" xfId="36923"/>
    <cellStyle name="Normal 8 3 3 2 3 8 3" xfId="21059"/>
    <cellStyle name="Normal 8 3 3 2 3 8 3 2" xfId="44853"/>
    <cellStyle name="Normal 8 3 3 2 3 8 4" xfId="28992"/>
    <cellStyle name="Normal 8 3 3 2 3 9" xfId="7176"/>
    <cellStyle name="Normal 8 3 3 2 3 9 2" xfId="15109"/>
    <cellStyle name="Normal 8 3 3 2 3 9 2 2" xfId="38904"/>
    <cellStyle name="Normal 8 3 3 2 3 9 3" xfId="23040"/>
    <cellStyle name="Normal 8 3 3 2 3 9 3 2" xfId="46834"/>
    <cellStyle name="Normal 8 3 3 2 3 9 4" xfId="30974"/>
    <cellStyle name="Normal 8 3 3 2 4" xfId="1197"/>
    <cellStyle name="Normal 8 3 3 2 4 10" xfId="9176"/>
    <cellStyle name="Normal 8 3 3 2 4 10 2" xfId="32971"/>
    <cellStyle name="Normal 8 3 3 2 4 11" xfId="17107"/>
    <cellStyle name="Normal 8 3 3 2 4 11 2" xfId="40901"/>
    <cellStyle name="Normal 8 3 3 2 4 12" xfId="25040"/>
    <cellStyle name="Normal 8 3 3 2 4 2" xfId="1198"/>
    <cellStyle name="Normal 8 3 3 2 4 2 10" xfId="17108"/>
    <cellStyle name="Normal 8 3 3 2 4 2 10 2" xfId="40902"/>
    <cellStyle name="Normal 8 3 3 2 4 2 11" xfId="25041"/>
    <cellStyle name="Normal 8 3 3 2 4 2 2" xfId="1199"/>
    <cellStyle name="Normal 8 3 3 2 4 2 2 2" xfId="3183"/>
    <cellStyle name="Normal 8 3 3 2 4 2 2 2 2" xfId="11159"/>
    <cellStyle name="Normal 8 3 3 2 4 2 2 2 2 2" xfId="34954"/>
    <cellStyle name="Normal 8 3 3 2 4 2 2 2 3" xfId="19090"/>
    <cellStyle name="Normal 8 3 3 2 4 2 2 2 3 2" xfId="42884"/>
    <cellStyle name="Normal 8 3 3 2 4 2 2 2 4" xfId="27023"/>
    <cellStyle name="Normal 8 3 3 2 4 2 2 3" xfId="5165"/>
    <cellStyle name="Normal 8 3 3 2 4 2 2 3 2" xfId="13140"/>
    <cellStyle name="Normal 8 3 3 2 4 2 2 3 2 2" xfId="36935"/>
    <cellStyle name="Normal 8 3 3 2 4 2 2 3 3" xfId="21071"/>
    <cellStyle name="Normal 8 3 3 2 4 2 2 3 3 2" xfId="44865"/>
    <cellStyle name="Normal 8 3 3 2 4 2 2 3 4" xfId="29004"/>
    <cellStyle name="Normal 8 3 3 2 4 2 2 4" xfId="7188"/>
    <cellStyle name="Normal 8 3 3 2 4 2 2 4 2" xfId="15121"/>
    <cellStyle name="Normal 8 3 3 2 4 2 2 4 2 2" xfId="38916"/>
    <cellStyle name="Normal 8 3 3 2 4 2 2 4 3" xfId="23052"/>
    <cellStyle name="Normal 8 3 3 2 4 2 2 4 3 2" xfId="46846"/>
    <cellStyle name="Normal 8 3 3 2 4 2 2 4 4" xfId="30986"/>
    <cellStyle name="Normal 8 3 3 2 4 2 2 5" xfId="9178"/>
    <cellStyle name="Normal 8 3 3 2 4 2 2 5 2" xfId="32973"/>
    <cellStyle name="Normal 8 3 3 2 4 2 2 6" xfId="17109"/>
    <cellStyle name="Normal 8 3 3 2 4 2 2 6 2" xfId="40903"/>
    <cellStyle name="Normal 8 3 3 2 4 2 2 7" xfId="25042"/>
    <cellStyle name="Normal 8 3 3 2 4 2 3" xfId="1200"/>
    <cellStyle name="Normal 8 3 3 2 4 2 3 2" xfId="3184"/>
    <cellStyle name="Normal 8 3 3 2 4 2 3 2 2" xfId="11160"/>
    <cellStyle name="Normal 8 3 3 2 4 2 3 2 2 2" xfId="34955"/>
    <cellStyle name="Normal 8 3 3 2 4 2 3 2 3" xfId="19091"/>
    <cellStyle name="Normal 8 3 3 2 4 2 3 2 3 2" xfId="42885"/>
    <cellStyle name="Normal 8 3 3 2 4 2 3 2 4" xfId="27024"/>
    <cellStyle name="Normal 8 3 3 2 4 2 3 3" xfId="5166"/>
    <cellStyle name="Normal 8 3 3 2 4 2 3 3 2" xfId="13141"/>
    <cellStyle name="Normal 8 3 3 2 4 2 3 3 2 2" xfId="36936"/>
    <cellStyle name="Normal 8 3 3 2 4 2 3 3 3" xfId="21072"/>
    <cellStyle name="Normal 8 3 3 2 4 2 3 3 3 2" xfId="44866"/>
    <cellStyle name="Normal 8 3 3 2 4 2 3 3 4" xfId="29005"/>
    <cellStyle name="Normal 8 3 3 2 4 2 3 4" xfId="7189"/>
    <cellStyle name="Normal 8 3 3 2 4 2 3 4 2" xfId="15122"/>
    <cellStyle name="Normal 8 3 3 2 4 2 3 4 2 2" xfId="38917"/>
    <cellStyle name="Normal 8 3 3 2 4 2 3 4 3" xfId="23053"/>
    <cellStyle name="Normal 8 3 3 2 4 2 3 4 3 2" xfId="46847"/>
    <cellStyle name="Normal 8 3 3 2 4 2 3 4 4" xfId="30987"/>
    <cellStyle name="Normal 8 3 3 2 4 2 3 5" xfId="9179"/>
    <cellStyle name="Normal 8 3 3 2 4 2 3 5 2" xfId="32974"/>
    <cellStyle name="Normal 8 3 3 2 4 2 3 6" xfId="17110"/>
    <cellStyle name="Normal 8 3 3 2 4 2 3 6 2" xfId="40904"/>
    <cellStyle name="Normal 8 3 3 2 4 2 3 7" xfId="25043"/>
    <cellStyle name="Normal 8 3 3 2 4 2 4" xfId="1201"/>
    <cellStyle name="Normal 8 3 3 2 4 2 4 2" xfId="3185"/>
    <cellStyle name="Normal 8 3 3 2 4 2 4 2 2" xfId="11161"/>
    <cellStyle name="Normal 8 3 3 2 4 2 4 2 2 2" xfId="34956"/>
    <cellStyle name="Normal 8 3 3 2 4 2 4 2 3" xfId="19092"/>
    <cellStyle name="Normal 8 3 3 2 4 2 4 2 3 2" xfId="42886"/>
    <cellStyle name="Normal 8 3 3 2 4 2 4 2 4" xfId="27025"/>
    <cellStyle name="Normal 8 3 3 2 4 2 4 3" xfId="5167"/>
    <cellStyle name="Normal 8 3 3 2 4 2 4 3 2" xfId="13142"/>
    <cellStyle name="Normal 8 3 3 2 4 2 4 3 2 2" xfId="36937"/>
    <cellStyle name="Normal 8 3 3 2 4 2 4 3 3" xfId="21073"/>
    <cellStyle name="Normal 8 3 3 2 4 2 4 3 3 2" xfId="44867"/>
    <cellStyle name="Normal 8 3 3 2 4 2 4 3 4" xfId="29006"/>
    <cellStyle name="Normal 8 3 3 2 4 2 4 4" xfId="7190"/>
    <cellStyle name="Normal 8 3 3 2 4 2 4 4 2" xfId="15123"/>
    <cellStyle name="Normal 8 3 3 2 4 2 4 4 2 2" xfId="38918"/>
    <cellStyle name="Normal 8 3 3 2 4 2 4 4 3" xfId="23054"/>
    <cellStyle name="Normal 8 3 3 2 4 2 4 4 3 2" xfId="46848"/>
    <cellStyle name="Normal 8 3 3 2 4 2 4 4 4" xfId="30988"/>
    <cellStyle name="Normal 8 3 3 2 4 2 4 5" xfId="9180"/>
    <cellStyle name="Normal 8 3 3 2 4 2 4 5 2" xfId="32975"/>
    <cellStyle name="Normal 8 3 3 2 4 2 4 6" xfId="17111"/>
    <cellStyle name="Normal 8 3 3 2 4 2 4 6 2" xfId="40905"/>
    <cellStyle name="Normal 8 3 3 2 4 2 4 7" xfId="25044"/>
    <cellStyle name="Normal 8 3 3 2 4 2 5" xfId="1202"/>
    <cellStyle name="Normal 8 3 3 2 4 2 5 2" xfId="3186"/>
    <cellStyle name="Normal 8 3 3 2 4 2 5 2 2" xfId="11162"/>
    <cellStyle name="Normal 8 3 3 2 4 2 5 2 2 2" xfId="34957"/>
    <cellStyle name="Normal 8 3 3 2 4 2 5 2 3" xfId="19093"/>
    <cellStyle name="Normal 8 3 3 2 4 2 5 2 3 2" xfId="42887"/>
    <cellStyle name="Normal 8 3 3 2 4 2 5 2 4" xfId="27026"/>
    <cellStyle name="Normal 8 3 3 2 4 2 5 3" xfId="5168"/>
    <cellStyle name="Normal 8 3 3 2 4 2 5 3 2" xfId="13143"/>
    <cellStyle name="Normal 8 3 3 2 4 2 5 3 2 2" xfId="36938"/>
    <cellStyle name="Normal 8 3 3 2 4 2 5 3 3" xfId="21074"/>
    <cellStyle name="Normal 8 3 3 2 4 2 5 3 3 2" xfId="44868"/>
    <cellStyle name="Normal 8 3 3 2 4 2 5 3 4" xfId="29007"/>
    <cellStyle name="Normal 8 3 3 2 4 2 5 4" xfId="7191"/>
    <cellStyle name="Normal 8 3 3 2 4 2 5 4 2" xfId="15124"/>
    <cellStyle name="Normal 8 3 3 2 4 2 5 4 2 2" xfId="38919"/>
    <cellStyle name="Normal 8 3 3 2 4 2 5 4 3" xfId="23055"/>
    <cellStyle name="Normal 8 3 3 2 4 2 5 4 3 2" xfId="46849"/>
    <cellStyle name="Normal 8 3 3 2 4 2 5 4 4" xfId="30989"/>
    <cellStyle name="Normal 8 3 3 2 4 2 5 5" xfId="9181"/>
    <cellStyle name="Normal 8 3 3 2 4 2 5 5 2" xfId="32976"/>
    <cellStyle name="Normal 8 3 3 2 4 2 5 6" xfId="17112"/>
    <cellStyle name="Normal 8 3 3 2 4 2 5 6 2" xfId="40906"/>
    <cellStyle name="Normal 8 3 3 2 4 2 5 7" xfId="25045"/>
    <cellStyle name="Normal 8 3 3 2 4 2 6" xfId="3182"/>
    <cellStyle name="Normal 8 3 3 2 4 2 6 2" xfId="11158"/>
    <cellStyle name="Normal 8 3 3 2 4 2 6 2 2" xfId="34953"/>
    <cellStyle name="Normal 8 3 3 2 4 2 6 3" xfId="19089"/>
    <cellStyle name="Normal 8 3 3 2 4 2 6 3 2" xfId="42883"/>
    <cellStyle name="Normal 8 3 3 2 4 2 6 4" xfId="27022"/>
    <cellStyle name="Normal 8 3 3 2 4 2 7" xfId="5164"/>
    <cellStyle name="Normal 8 3 3 2 4 2 7 2" xfId="13139"/>
    <cellStyle name="Normal 8 3 3 2 4 2 7 2 2" xfId="36934"/>
    <cellStyle name="Normal 8 3 3 2 4 2 7 3" xfId="21070"/>
    <cellStyle name="Normal 8 3 3 2 4 2 7 3 2" xfId="44864"/>
    <cellStyle name="Normal 8 3 3 2 4 2 7 4" xfId="29003"/>
    <cellStyle name="Normal 8 3 3 2 4 2 8" xfId="7187"/>
    <cellStyle name="Normal 8 3 3 2 4 2 8 2" xfId="15120"/>
    <cellStyle name="Normal 8 3 3 2 4 2 8 2 2" xfId="38915"/>
    <cellStyle name="Normal 8 3 3 2 4 2 8 3" xfId="23051"/>
    <cellStyle name="Normal 8 3 3 2 4 2 8 3 2" xfId="46845"/>
    <cellStyle name="Normal 8 3 3 2 4 2 8 4" xfId="30985"/>
    <cellStyle name="Normal 8 3 3 2 4 2 9" xfId="9177"/>
    <cellStyle name="Normal 8 3 3 2 4 2 9 2" xfId="32972"/>
    <cellStyle name="Normal 8 3 3 2 4 3" xfId="1203"/>
    <cellStyle name="Normal 8 3 3 2 4 3 2" xfId="3187"/>
    <cellStyle name="Normal 8 3 3 2 4 3 2 2" xfId="11163"/>
    <cellStyle name="Normal 8 3 3 2 4 3 2 2 2" xfId="34958"/>
    <cellStyle name="Normal 8 3 3 2 4 3 2 3" xfId="19094"/>
    <cellStyle name="Normal 8 3 3 2 4 3 2 3 2" xfId="42888"/>
    <cellStyle name="Normal 8 3 3 2 4 3 2 4" xfId="27027"/>
    <cellStyle name="Normal 8 3 3 2 4 3 3" xfId="5169"/>
    <cellStyle name="Normal 8 3 3 2 4 3 3 2" xfId="13144"/>
    <cellStyle name="Normal 8 3 3 2 4 3 3 2 2" xfId="36939"/>
    <cellStyle name="Normal 8 3 3 2 4 3 3 3" xfId="21075"/>
    <cellStyle name="Normal 8 3 3 2 4 3 3 3 2" xfId="44869"/>
    <cellStyle name="Normal 8 3 3 2 4 3 3 4" xfId="29008"/>
    <cellStyle name="Normal 8 3 3 2 4 3 4" xfId="7192"/>
    <cellStyle name="Normal 8 3 3 2 4 3 4 2" xfId="15125"/>
    <cellStyle name="Normal 8 3 3 2 4 3 4 2 2" xfId="38920"/>
    <cellStyle name="Normal 8 3 3 2 4 3 4 3" xfId="23056"/>
    <cellStyle name="Normal 8 3 3 2 4 3 4 3 2" xfId="46850"/>
    <cellStyle name="Normal 8 3 3 2 4 3 4 4" xfId="30990"/>
    <cellStyle name="Normal 8 3 3 2 4 3 5" xfId="9182"/>
    <cellStyle name="Normal 8 3 3 2 4 3 5 2" xfId="32977"/>
    <cellStyle name="Normal 8 3 3 2 4 3 6" xfId="17113"/>
    <cellStyle name="Normal 8 3 3 2 4 3 6 2" xfId="40907"/>
    <cellStyle name="Normal 8 3 3 2 4 3 7" xfId="25046"/>
    <cellStyle name="Normal 8 3 3 2 4 4" xfId="1204"/>
    <cellStyle name="Normal 8 3 3 2 4 4 2" xfId="3188"/>
    <cellStyle name="Normal 8 3 3 2 4 4 2 2" xfId="11164"/>
    <cellStyle name="Normal 8 3 3 2 4 4 2 2 2" xfId="34959"/>
    <cellStyle name="Normal 8 3 3 2 4 4 2 3" xfId="19095"/>
    <cellStyle name="Normal 8 3 3 2 4 4 2 3 2" xfId="42889"/>
    <cellStyle name="Normal 8 3 3 2 4 4 2 4" xfId="27028"/>
    <cellStyle name="Normal 8 3 3 2 4 4 3" xfId="5170"/>
    <cellStyle name="Normal 8 3 3 2 4 4 3 2" xfId="13145"/>
    <cellStyle name="Normal 8 3 3 2 4 4 3 2 2" xfId="36940"/>
    <cellStyle name="Normal 8 3 3 2 4 4 3 3" xfId="21076"/>
    <cellStyle name="Normal 8 3 3 2 4 4 3 3 2" xfId="44870"/>
    <cellStyle name="Normal 8 3 3 2 4 4 3 4" xfId="29009"/>
    <cellStyle name="Normal 8 3 3 2 4 4 4" xfId="7193"/>
    <cellStyle name="Normal 8 3 3 2 4 4 4 2" xfId="15126"/>
    <cellStyle name="Normal 8 3 3 2 4 4 4 2 2" xfId="38921"/>
    <cellStyle name="Normal 8 3 3 2 4 4 4 3" xfId="23057"/>
    <cellStyle name="Normal 8 3 3 2 4 4 4 3 2" xfId="46851"/>
    <cellStyle name="Normal 8 3 3 2 4 4 4 4" xfId="30991"/>
    <cellStyle name="Normal 8 3 3 2 4 4 5" xfId="9183"/>
    <cellStyle name="Normal 8 3 3 2 4 4 5 2" xfId="32978"/>
    <cellStyle name="Normal 8 3 3 2 4 4 6" xfId="17114"/>
    <cellStyle name="Normal 8 3 3 2 4 4 6 2" xfId="40908"/>
    <cellStyle name="Normal 8 3 3 2 4 4 7" xfId="25047"/>
    <cellStyle name="Normal 8 3 3 2 4 5" xfId="1205"/>
    <cellStyle name="Normal 8 3 3 2 4 5 2" xfId="3189"/>
    <cellStyle name="Normal 8 3 3 2 4 5 2 2" xfId="11165"/>
    <cellStyle name="Normal 8 3 3 2 4 5 2 2 2" xfId="34960"/>
    <cellStyle name="Normal 8 3 3 2 4 5 2 3" xfId="19096"/>
    <cellStyle name="Normal 8 3 3 2 4 5 2 3 2" xfId="42890"/>
    <cellStyle name="Normal 8 3 3 2 4 5 2 4" xfId="27029"/>
    <cellStyle name="Normal 8 3 3 2 4 5 3" xfId="5171"/>
    <cellStyle name="Normal 8 3 3 2 4 5 3 2" xfId="13146"/>
    <cellStyle name="Normal 8 3 3 2 4 5 3 2 2" xfId="36941"/>
    <cellStyle name="Normal 8 3 3 2 4 5 3 3" xfId="21077"/>
    <cellStyle name="Normal 8 3 3 2 4 5 3 3 2" xfId="44871"/>
    <cellStyle name="Normal 8 3 3 2 4 5 3 4" xfId="29010"/>
    <cellStyle name="Normal 8 3 3 2 4 5 4" xfId="7194"/>
    <cellStyle name="Normal 8 3 3 2 4 5 4 2" xfId="15127"/>
    <cellStyle name="Normal 8 3 3 2 4 5 4 2 2" xfId="38922"/>
    <cellStyle name="Normal 8 3 3 2 4 5 4 3" xfId="23058"/>
    <cellStyle name="Normal 8 3 3 2 4 5 4 3 2" xfId="46852"/>
    <cellStyle name="Normal 8 3 3 2 4 5 4 4" xfId="30992"/>
    <cellStyle name="Normal 8 3 3 2 4 5 5" xfId="9184"/>
    <cellStyle name="Normal 8 3 3 2 4 5 5 2" xfId="32979"/>
    <cellStyle name="Normal 8 3 3 2 4 5 6" xfId="17115"/>
    <cellStyle name="Normal 8 3 3 2 4 5 6 2" xfId="40909"/>
    <cellStyle name="Normal 8 3 3 2 4 5 7" xfId="25048"/>
    <cellStyle name="Normal 8 3 3 2 4 6" xfId="1206"/>
    <cellStyle name="Normal 8 3 3 2 4 6 2" xfId="3190"/>
    <cellStyle name="Normal 8 3 3 2 4 6 2 2" xfId="11166"/>
    <cellStyle name="Normal 8 3 3 2 4 6 2 2 2" xfId="34961"/>
    <cellStyle name="Normal 8 3 3 2 4 6 2 3" xfId="19097"/>
    <cellStyle name="Normal 8 3 3 2 4 6 2 3 2" xfId="42891"/>
    <cellStyle name="Normal 8 3 3 2 4 6 2 4" xfId="27030"/>
    <cellStyle name="Normal 8 3 3 2 4 6 3" xfId="5172"/>
    <cellStyle name="Normal 8 3 3 2 4 6 3 2" xfId="13147"/>
    <cellStyle name="Normal 8 3 3 2 4 6 3 2 2" xfId="36942"/>
    <cellStyle name="Normal 8 3 3 2 4 6 3 3" xfId="21078"/>
    <cellStyle name="Normal 8 3 3 2 4 6 3 3 2" xfId="44872"/>
    <cellStyle name="Normal 8 3 3 2 4 6 3 4" xfId="29011"/>
    <cellStyle name="Normal 8 3 3 2 4 6 4" xfId="7195"/>
    <cellStyle name="Normal 8 3 3 2 4 6 4 2" xfId="15128"/>
    <cellStyle name="Normal 8 3 3 2 4 6 4 2 2" xfId="38923"/>
    <cellStyle name="Normal 8 3 3 2 4 6 4 3" xfId="23059"/>
    <cellStyle name="Normal 8 3 3 2 4 6 4 3 2" xfId="46853"/>
    <cellStyle name="Normal 8 3 3 2 4 6 4 4" xfId="30993"/>
    <cellStyle name="Normal 8 3 3 2 4 6 5" xfId="9185"/>
    <cellStyle name="Normal 8 3 3 2 4 6 5 2" xfId="32980"/>
    <cellStyle name="Normal 8 3 3 2 4 6 6" xfId="17116"/>
    <cellStyle name="Normal 8 3 3 2 4 6 6 2" xfId="40910"/>
    <cellStyle name="Normal 8 3 3 2 4 6 7" xfId="25049"/>
    <cellStyle name="Normal 8 3 3 2 4 7" xfId="3181"/>
    <cellStyle name="Normal 8 3 3 2 4 7 2" xfId="11157"/>
    <cellStyle name="Normal 8 3 3 2 4 7 2 2" xfId="34952"/>
    <cellStyle name="Normal 8 3 3 2 4 7 3" xfId="19088"/>
    <cellStyle name="Normal 8 3 3 2 4 7 3 2" xfId="42882"/>
    <cellStyle name="Normal 8 3 3 2 4 7 4" xfId="27021"/>
    <cellStyle name="Normal 8 3 3 2 4 8" xfId="5163"/>
    <cellStyle name="Normal 8 3 3 2 4 8 2" xfId="13138"/>
    <cellStyle name="Normal 8 3 3 2 4 8 2 2" xfId="36933"/>
    <cellStyle name="Normal 8 3 3 2 4 8 3" xfId="21069"/>
    <cellStyle name="Normal 8 3 3 2 4 8 3 2" xfId="44863"/>
    <cellStyle name="Normal 8 3 3 2 4 8 4" xfId="29002"/>
    <cellStyle name="Normal 8 3 3 2 4 9" xfId="7186"/>
    <cellStyle name="Normal 8 3 3 2 4 9 2" xfId="15119"/>
    <cellStyle name="Normal 8 3 3 2 4 9 2 2" xfId="38914"/>
    <cellStyle name="Normal 8 3 3 2 4 9 3" xfId="23050"/>
    <cellStyle name="Normal 8 3 3 2 4 9 3 2" xfId="46844"/>
    <cellStyle name="Normal 8 3 3 2 4 9 4" xfId="30984"/>
    <cellStyle name="Normal 8 3 3 2 5" xfId="1207"/>
    <cellStyle name="Normal 8 3 3 2 5 10" xfId="9186"/>
    <cellStyle name="Normal 8 3 3 2 5 10 2" xfId="32981"/>
    <cellStyle name="Normal 8 3 3 2 5 11" xfId="17117"/>
    <cellStyle name="Normal 8 3 3 2 5 11 2" xfId="40911"/>
    <cellStyle name="Normal 8 3 3 2 5 12" xfId="25050"/>
    <cellStyle name="Normal 8 3 3 2 5 2" xfId="1208"/>
    <cellStyle name="Normal 8 3 3 2 5 2 10" xfId="17118"/>
    <cellStyle name="Normal 8 3 3 2 5 2 10 2" xfId="40912"/>
    <cellStyle name="Normal 8 3 3 2 5 2 11" xfId="25051"/>
    <cellStyle name="Normal 8 3 3 2 5 2 2" xfId="1209"/>
    <cellStyle name="Normal 8 3 3 2 5 2 2 2" xfId="3193"/>
    <cellStyle name="Normal 8 3 3 2 5 2 2 2 2" xfId="11169"/>
    <cellStyle name="Normal 8 3 3 2 5 2 2 2 2 2" xfId="34964"/>
    <cellStyle name="Normal 8 3 3 2 5 2 2 2 3" xfId="19100"/>
    <cellStyle name="Normal 8 3 3 2 5 2 2 2 3 2" xfId="42894"/>
    <cellStyle name="Normal 8 3 3 2 5 2 2 2 4" xfId="27033"/>
    <cellStyle name="Normal 8 3 3 2 5 2 2 3" xfId="5175"/>
    <cellStyle name="Normal 8 3 3 2 5 2 2 3 2" xfId="13150"/>
    <cellStyle name="Normal 8 3 3 2 5 2 2 3 2 2" xfId="36945"/>
    <cellStyle name="Normal 8 3 3 2 5 2 2 3 3" xfId="21081"/>
    <cellStyle name="Normal 8 3 3 2 5 2 2 3 3 2" xfId="44875"/>
    <cellStyle name="Normal 8 3 3 2 5 2 2 3 4" xfId="29014"/>
    <cellStyle name="Normal 8 3 3 2 5 2 2 4" xfId="7198"/>
    <cellStyle name="Normal 8 3 3 2 5 2 2 4 2" xfId="15131"/>
    <cellStyle name="Normal 8 3 3 2 5 2 2 4 2 2" xfId="38926"/>
    <cellStyle name="Normal 8 3 3 2 5 2 2 4 3" xfId="23062"/>
    <cellStyle name="Normal 8 3 3 2 5 2 2 4 3 2" xfId="46856"/>
    <cellStyle name="Normal 8 3 3 2 5 2 2 4 4" xfId="30996"/>
    <cellStyle name="Normal 8 3 3 2 5 2 2 5" xfId="9188"/>
    <cellStyle name="Normal 8 3 3 2 5 2 2 5 2" xfId="32983"/>
    <cellStyle name="Normal 8 3 3 2 5 2 2 6" xfId="17119"/>
    <cellStyle name="Normal 8 3 3 2 5 2 2 6 2" xfId="40913"/>
    <cellStyle name="Normal 8 3 3 2 5 2 2 7" xfId="25052"/>
    <cellStyle name="Normal 8 3 3 2 5 2 3" xfId="1210"/>
    <cellStyle name="Normal 8 3 3 2 5 2 3 2" xfId="3194"/>
    <cellStyle name="Normal 8 3 3 2 5 2 3 2 2" xfId="11170"/>
    <cellStyle name="Normal 8 3 3 2 5 2 3 2 2 2" xfId="34965"/>
    <cellStyle name="Normal 8 3 3 2 5 2 3 2 3" xfId="19101"/>
    <cellStyle name="Normal 8 3 3 2 5 2 3 2 3 2" xfId="42895"/>
    <cellStyle name="Normal 8 3 3 2 5 2 3 2 4" xfId="27034"/>
    <cellStyle name="Normal 8 3 3 2 5 2 3 3" xfId="5176"/>
    <cellStyle name="Normal 8 3 3 2 5 2 3 3 2" xfId="13151"/>
    <cellStyle name="Normal 8 3 3 2 5 2 3 3 2 2" xfId="36946"/>
    <cellStyle name="Normal 8 3 3 2 5 2 3 3 3" xfId="21082"/>
    <cellStyle name="Normal 8 3 3 2 5 2 3 3 3 2" xfId="44876"/>
    <cellStyle name="Normal 8 3 3 2 5 2 3 3 4" xfId="29015"/>
    <cellStyle name="Normal 8 3 3 2 5 2 3 4" xfId="7199"/>
    <cellStyle name="Normal 8 3 3 2 5 2 3 4 2" xfId="15132"/>
    <cellStyle name="Normal 8 3 3 2 5 2 3 4 2 2" xfId="38927"/>
    <cellStyle name="Normal 8 3 3 2 5 2 3 4 3" xfId="23063"/>
    <cellStyle name="Normal 8 3 3 2 5 2 3 4 3 2" xfId="46857"/>
    <cellStyle name="Normal 8 3 3 2 5 2 3 4 4" xfId="30997"/>
    <cellStyle name="Normal 8 3 3 2 5 2 3 5" xfId="9189"/>
    <cellStyle name="Normal 8 3 3 2 5 2 3 5 2" xfId="32984"/>
    <cellStyle name="Normal 8 3 3 2 5 2 3 6" xfId="17120"/>
    <cellStyle name="Normal 8 3 3 2 5 2 3 6 2" xfId="40914"/>
    <cellStyle name="Normal 8 3 3 2 5 2 3 7" xfId="25053"/>
    <cellStyle name="Normal 8 3 3 2 5 2 4" xfId="1211"/>
    <cellStyle name="Normal 8 3 3 2 5 2 4 2" xfId="3195"/>
    <cellStyle name="Normal 8 3 3 2 5 2 4 2 2" xfId="11171"/>
    <cellStyle name="Normal 8 3 3 2 5 2 4 2 2 2" xfId="34966"/>
    <cellStyle name="Normal 8 3 3 2 5 2 4 2 3" xfId="19102"/>
    <cellStyle name="Normal 8 3 3 2 5 2 4 2 3 2" xfId="42896"/>
    <cellStyle name="Normal 8 3 3 2 5 2 4 2 4" xfId="27035"/>
    <cellStyle name="Normal 8 3 3 2 5 2 4 3" xfId="5177"/>
    <cellStyle name="Normal 8 3 3 2 5 2 4 3 2" xfId="13152"/>
    <cellStyle name="Normal 8 3 3 2 5 2 4 3 2 2" xfId="36947"/>
    <cellStyle name="Normal 8 3 3 2 5 2 4 3 3" xfId="21083"/>
    <cellStyle name="Normal 8 3 3 2 5 2 4 3 3 2" xfId="44877"/>
    <cellStyle name="Normal 8 3 3 2 5 2 4 3 4" xfId="29016"/>
    <cellStyle name="Normal 8 3 3 2 5 2 4 4" xfId="7200"/>
    <cellStyle name="Normal 8 3 3 2 5 2 4 4 2" xfId="15133"/>
    <cellStyle name="Normal 8 3 3 2 5 2 4 4 2 2" xfId="38928"/>
    <cellStyle name="Normal 8 3 3 2 5 2 4 4 3" xfId="23064"/>
    <cellStyle name="Normal 8 3 3 2 5 2 4 4 3 2" xfId="46858"/>
    <cellStyle name="Normal 8 3 3 2 5 2 4 4 4" xfId="30998"/>
    <cellStyle name="Normal 8 3 3 2 5 2 4 5" xfId="9190"/>
    <cellStyle name="Normal 8 3 3 2 5 2 4 5 2" xfId="32985"/>
    <cellStyle name="Normal 8 3 3 2 5 2 4 6" xfId="17121"/>
    <cellStyle name="Normal 8 3 3 2 5 2 4 6 2" xfId="40915"/>
    <cellStyle name="Normal 8 3 3 2 5 2 4 7" xfId="25054"/>
    <cellStyle name="Normal 8 3 3 2 5 2 5" xfId="1212"/>
    <cellStyle name="Normal 8 3 3 2 5 2 5 2" xfId="3196"/>
    <cellStyle name="Normal 8 3 3 2 5 2 5 2 2" xfId="11172"/>
    <cellStyle name="Normal 8 3 3 2 5 2 5 2 2 2" xfId="34967"/>
    <cellStyle name="Normal 8 3 3 2 5 2 5 2 3" xfId="19103"/>
    <cellStyle name="Normal 8 3 3 2 5 2 5 2 3 2" xfId="42897"/>
    <cellStyle name="Normal 8 3 3 2 5 2 5 2 4" xfId="27036"/>
    <cellStyle name="Normal 8 3 3 2 5 2 5 3" xfId="5178"/>
    <cellStyle name="Normal 8 3 3 2 5 2 5 3 2" xfId="13153"/>
    <cellStyle name="Normal 8 3 3 2 5 2 5 3 2 2" xfId="36948"/>
    <cellStyle name="Normal 8 3 3 2 5 2 5 3 3" xfId="21084"/>
    <cellStyle name="Normal 8 3 3 2 5 2 5 3 3 2" xfId="44878"/>
    <cellStyle name="Normal 8 3 3 2 5 2 5 3 4" xfId="29017"/>
    <cellStyle name="Normal 8 3 3 2 5 2 5 4" xfId="7201"/>
    <cellStyle name="Normal 8 3 3 2 5 2 5 4 2" xfId="15134"/>
    <cellStyle name="Normal 8 3 3 2 5 2 5 4 2 2" xfId="38929"/>
    <cellStyle name="Normal 8 3 3 2 5 2 5 4 3" xfId="23065"/>
    <cellStyle name="Normal 8 3 3 2 5 2 5 4 3 2" xfId="46859"/>
    <cellStyle name="Normal 8 3 3 2 5 2 5 4 4" xfId="30999"/>
    <cellStyle name="Normal 8 3 3 2 5 2 5 5" xfId="9191"/>
    <cellStyle name="Normal 8 3 3 2 5 2 5 5 2" xfId="32986"/>
    <cellStyle name="Normal 8 3 3 2 5 2 5 6" xfId="17122"/>
    <cellStyle name="Normal 8 3 3 2 5 2 5 6 2" xfId="40916"/>
    <cellStyle name="Normal 8 3 3 2 5 2 5 7" xfId="25055"/>
    <cellStyle name="Normal 8 3 3 2 5 2 6" xfId="3192"/>
    <cellStyle name="Normal 8 3 3 2 5 2 6 2" xfId="11168"/>
    <cellStyle name="Normal 8 3 3 2 5 2 6 2 2" xfId="34963"/>
    <cellStyle name="Normal 8 3 3 2 5 2 6 3" xfId="19099"/>
    <cellStyle name="Normal 8 3 3 2 5 2 6 3 2" xfId="42893"/>
    <cellStyle name="Normal 8 3 3 2 5 2 6 4" xfId="27032"/>
    <cellStyle name="Normal 8 3 3 2 5 2 7" xfId="5174"/>
    <cellStyle name="Normal 8 3 3 2 5 2 7 2" xfId="13149"/>
    <cellStyle name="Normal 8 3 3 2 5 2 7 2 2" xfId="36944"/>
    <cellStyle name="Normal 8 3 3 2 5 2 7 3" xfId="21080"/>
    <cellStyle name="Normal 8 3 3 2 5 2 7 3 2" xfId="44874"/>
    <cellStyle name="Normal 8 3 3 2 5 2 7 4" xfId="29013"/>
    <cellStyle name="Normal 8 3 3 2 5 2 8" xfId="7197"/>
    <cellStyle name="Normal 8 3 3 2 5 2 8 2" xfId="15130"/>
    <cellStyle name="Normal 8 3 3 2 5 2 8 2 2" xfId="38925"/>
    <cellStyle name="Normal 8 3 3 2 5 2 8 3" xfId="23061"/>
    <cellStyle name="Normal 8 3 3 2 5 2 8 3 2" xfId="46855"/>
    <cellStyle name="Normal 8 3 3 2 5 2 8 4" xfId="30995"/>
    <cellStyle name="Normal 8 3 3 2 5 2 9" xfId="9187"/>
    <cellStyle name="Normal 8 3 3 2 5 2 9 2" xfId="32982"/>
    <cellStyle name="Normal 8 3 3 2 5 3" xfId="1213"/>
    <cellStyle name="Normal 8 3 3 2 5 3 2" xfId="3197"/>
    <cellStyle name="Normal 8 3 3 2 5 3 2 2" xfId="11173"/>
    <cellStyle name="Normal 8 3 3 2 5 3 2 2 2" xfId="34968"/>
    <cellStyle name="Normal 8 3 3 2 5 3 2 3" xfId="19104"/>
    <cellStyle name="Normal 8 3 3 2 5 3 2 3 2" xfId="42898"/>
    <cellStyle name="Normal 8 3 3 2 5 3 2 4" xfId="27037"/>
    <cellStyle name="Normal 8 3 3 2 5 3 3" xfId="5179"/>
    <cellStyle name="Normal 8 3 3 2 5 3 3 2" xfId="13154"/>
    <cellStyle name="Normal 8 3 3 2 5 3 3 2 2" xfId="36949"/>
    <cellStyle name="Normal 8 3 3 2 5 3 3 3" xfId="21085"/>
    <cellStyle name="Normal 8 3 3 2 5 3 3 3 2" xfId="44879"/>
    <cellStyle name="Normal 8 3 3 2 5 3 3 4" xfId="29018"/>
    <cellStyle name="Normal 8 3 3 2 5 3 4" xfId="7202"/>
    <cellStyle name="Normal 8 3 3 2 5 3 4 2" xfId="15135"/>
    <cellStyle name="Normal 8 3 3 2 5 3 4 2 2" xfId="38930"/>
    <cellStyle name="Normal 8 3 3 2 5 3 4 3" xfId="23066"/>
    <cellStyle name="Normal 8 3 3 2 5 3 4 3 2" xfId="46860"/>
    <cellStyle name="Normal 8 3 3 2 5 3 4 4" xfId="31000"/>
    <cellStyle name="Normal 8 3 3 2 5 3 5" xfId="9192"/>
    <cellStyle name="Normal 8 3 3 2 5 3 5 2" xfId="32987"/>
    <cellStyle name="Normal 8 3 3 2 5 3 6" xfId="17123"/>
    <cellStyle name="Normal 8 3 3 2 5 3 6 2" xfId="40917"/>
    <cellStyle name="Normal 8 3 3 2 5 3 7" xfId="25056"/>
    <cellStyle name="Normal 8 3 3 2 5 4" xfId="1214"/>
    <cellStyle name="Normal 8 3 3 2 5 4 2" xfId="3198"/>
    <cellStyle name="Normal 8 3 3 2 5 4 2 2" xfId="11174"/>
    <cellStyle name="Normal 8 3 3 2 5 4 2 2 2" xfId="34969"/>
    <cellStyle name="Normal 8 3 3 2 5 4 2 3" xfId="19105"/>
    <cellStyle name="Normal 8 3 3 2 5 4 2 3 2" xfId="42899"/>
    <cellStyle name="Normal 8 3 3 2 5 4 2 4" xfId="27038"/>
    <cellStyle name="Normal 8 3 3 2 5 4 3" xfId="5180"/>
    <cellStyle name="Normal 8 3 3 2 5 4 3 2" xfId="13155"/>
    <cellStyle name="Normal 8 3 3 2 5 4 3 2 2" xfId="36950"/>
    <cellStyle name="Normal 8 3 3 2 5 4 3 3" xfId="21086"/>
    <cellStyle name="Normal 8 3 3 2 5 4 3 3 2" xfId="44880"/>
    <cellStyle name="Normal 8 3 3 2 5 4 3 4" xfId="29019"/>
    <cellStyle name="Normal 8 3 3 2 5 4 4" xfId="7203"/>
    <cellStyle name="Normal 8 3 3 2 5 4 4 2" xfId="15136"/>
    <cellStyle name="Normal 8 3 3 2 5 4 4 2 2" xfId="38931"/>
    <cellStyle name="Normal 8 3 3 2 5 4 4 3" xfId="23067"/>
    <cellStyle name="Normal 8 3 3 2 5 4 4 3 2" xfId="46861"/>
    <cellStyle name="Normal 8 3 3 2 5 4 4 4" xfId="31001"/>
    <cellStyle name="Normal 8 3 3 2 5 4 5" xfId="9193"/>
    <cellStyle name="Normal 8 3 3 2 5 4 5 2" xfId="32988"/>
    <cellStyle name="Normal 8 3 3 2 5 4 6" xfId="17124"/>
    <cellStyle name="Normal 8 3 3 2 5 4 6 2" xfId="40918"/>
    <cellStyle name="Normal 8 3 3 2 5 4 7" xfId="25057"/>
    <cellStyle name="Normal 8 3 3 2 5 5" xfId="1215"/>
    <cellStyle name="Normal 8 3 3 2 5 5 2" xfId="3199"/>
    <cellStyle name="Normal 8 3 3 2 5 5 2 2" xfId="11175"/>
    <cellStyle name="Normal 8 3 3 2 5 5 2 2 2" xfId="34970"/>
    <cellStyle name="Normal 8 3 3 2 5 5 2 3" xfId="19106"/>
    <cellStyle name="Normal 8 3 3 2 5 5 2 3 2" xfId="42900"/>
    <cellStyle name="Normal 8 3 3 2 5 5 2 4" xfId="27039"/>
    <cellStyle name="Normal 8 3 3 2 5 5 3" xfId="5181"/>
    <cellStyle name="Normal 8 3 3 2 5 5 3 2" xfId="13156"/>
    <cellStyle name="Normal 8 3 3 2 5 5 3 2 2" xfId="36951"/>
    <cellStyle name="Normal 8 3 3 2 5 5 3 3" xfId="21087"/>
    <cellStyle name="Normal 8 3 3 2 5 5 3 3 2" xfId="44881"/>
    <cellStyle name="Normal 8 3 3 2 5 5 3 4" xfId="29020"/>
    <cellStyle name="Normal 8 3 3 2 5 5 4" xfId="7204"/>
    <cellStyle name="Normal 8 3 3 2 5 5 4 2" xfId="15137"/>
    <cellStyle name="Normal 8 3 3 2 5 5 4 2 2" xfId="38932"/>
    <cellStyle name="Normal 8 3 3 2 5 5 4 3" xfId="23068"/>
    <cellStyle name="Normal 8 3 3 2 5 5 4 3 2" xfId="46862"/>
    <cellStyle name="Normal 8 3 3 2 5 5 4 4" xfId="31002"/>
    <cellStyle name="Normal 8 3 3 2 5 5 5" xfId="9194"/>
    <cellStyle name="Normal 8 3 3 2 5 5 5 2" xfId="32989"/>
    <cellStyle name="Normal 8 3 3 2 5 5 6" xfId="17125"/>
    <cellStyle name="Normal 8 3 3 2 5 5 6 2" xfId="40919"/>
    <cellStyle name="Normal 8 3 3 2 5 5 7" xfId="25058"/>
    <cellStyle name="Normal 8 3 3 2 5 6" xfId="1216"/>
    <cellStyle name="Normal 8 3 3 2 5 6 2" xfId="3200"/>
    <cellStyle name="Normal 8 3 3 2 5 6 2 2" xfId="11176"/>
    <cellStyle name="Normal 8 3 3 2 5 6 2 2 2" xfId="34971"/>
    <cellStyle name="Normal 8 3 3 2 5 6 2 3" xfId="19107"/>
    <cellStyle name="Normal 8 3 3 2 5 6 2 3 2" xfId="42901"/>
    <cellStyle name="Normal 8 3 3 2 5 6 2 4" xfId="27040"/>
    <cellStyle name="Normal 8 3 3 2 5 6 3" xfId="5182"/>
    <cellStyle name="Normal 8 3 3 2 5 6 3 2" xfId="13157"/>
    <cellStyle name="Normal 8 3 3 2 5 6 3 2 2" xfId="36952"/>
    <cellStyle name="Normal 8 3 3 2 5 6 3 3" xfId="21088"/>
    <cellStyle name="Normal 8 3 3 2 5 6 3 3 2" xfId="44882"/>
    <cellStyle name="Normal 8 3 3 2 5 6 3 4" xfId="29021"/>
    <cellStyle name="Normal 8 3 3 2 5 6 4" xfId="7205"/>
    <cellStyle name="Normal 8 3 3 2 5 6 4 2" xfId="15138"/>
    <cellStyle name="Normal 8 3 3 2 5 6 4 2 2" xfId="38933"/>
    <cellStyle name="Normal 8 3 3 2 5 6 4 3" xfId="23069"/>
    <cellStyle name="Normal 8 3 3 2 5 6 4 3 2" xfId="46863"/>
    <cellStyle name="Normal 8 3 3 2 5 6 4 4" xfId="31003"/>
    <cellStyle name="Normal 8 3 3 2 5 6 5" xfId="9195"/>
    <cellStyle name="Normal 8 3 3 2 5 6 5 2" xfId="32990"/>
    <cellStyle name="Normal 8 3 3 2 5 6 6" xfId="17126"/>
    <cellStyle name="Normal 8 3 3 2 5 6 6 2" xfId="40920"/>
    <cellStyle name="Normal 8 3 3 2 5 6 7" xfId="25059"/>
    <cellStyle name="Normal 8 3 3 2 5 7" xfId="3191"/>
    <cellStyle name="Normal 8 3 3 2 5 7 2" xfId="11167"/>
    <cellStyle name="Normal 8 3 3 2 5 7 2 2" xfId="34962"/>
    <cellStyle name="Normal 8 3 3 2 5 7 3" xfId="19098"/>
    <cellStyle name="Normal 8 3 3 2 5 7 3 2" xfId="42892"/>
    <cellStyle name="Normal 8 3 3 2 5 7 4" xfId="27031"/>
    <cellStyle name="Normal 8 3 3 2 5 8" xfId="5173"/>
    <cellStyle name="Normal 8 3 3 2 5 8 2" xfId="13148"/>
    <cellStyle name="Normal 8 3 3 2 5 8 2 2" xfId="36943"/>
    <cellStyle name="Normal 8 3 3 2 5 8 3" xfId="21079"/>
    <cellStyle name="Normal 8 3 3 2 5 8 3 2" xfId="44873"/>
    <cellStyle name="Normal 8 3 3 2 5 8 4" xfId="29012"/>
    <cellStyle name="Normal 8 3 3 2 5 9" xfId="7196"/>
    <cellStyle name="Normal 8 3 3 2 5 9 2" xfId="15129"/>
    <cellStyle name="Normal 8 3 3 2 5 9 2 2" xfId="38924"/>
    <cellStyle name="Normal 8 3 3 2 5 9 3" xfId="23060"/>
    <cellStyle name="Normal 8 3 3 2 5 9 3 2" xfId="46854"/>
    <cellStyle name="Normal 8 3 3 2 5 9 4" xfId="30994"/>
    <cellStyle name="Normal 8 3 3 2 6" xfId="1217"/>
    <cellStyle name="Normal 8 3 3 2 6 10" xfId="17127"/>
    <cellStyle name="Normal 8 3 3 2 6 10 2" xfId="40921"/>
    <cellStyle name="Normal 8 3 3 2 6 11" xfId="25060"/>
    <cellStyle name="Normal 8 3 3 2 6 2" xfId="1218"/>
    <cellStyle name="Normal 8 3 3 2 6 2 2" xfId="3202"/>
    <cellStyle name="Normal 8 3 3 2 6 2 2 2" xfId="11178"/>
    <cellStyle name="Normal 8 3 3 2 6 2 2 2 2" xfId="34973"/>
    <cellStyle name="Normal 8 3 3 2 6 2 2 3" xfId="19109"/>
    <cellStyle name="Normal 8 3 3 2 6 2 2 3 2" xfId="42903"/>
    <cellStyle name="Normal 8 3 3 2 6 2 2 4" xfId="27042"/>
    <cellStyle name="Normal 8 3 3 2 6 2 3" xfId="5184"/>
    <cellStyle name="Normal 8 3 3 2 6 2 3 2" xfId="13159"/>
    <cellStyle name="Normal 8 3 3 2 6 2 3 2 2" xfId="36954"/>
    <cellStyle name="Normal 8 3 3 2 6 2 3 3" xfId="21090"/>
    <cellStyle name="Normal 8 3 3 2 6 2 3 3 2" xfId="44884"/>
    <cellStyle name="Normal 8 3 3 2 6 2 3 4" xfId="29023"/>
    <cellStyle name="Normal 8 3 3 2 6 2 4" xfId="7207"/>
    <cellStyle name="Normal 8 3 3 2 6 2 4 2" xfId="15140"/>
    <cellStyle name="Normal 8 3 3 2 6 2 4 2 2" xfId="38935"/>
    <cellStyle name="Normal 8 3 3 2 6 2 4 3" xfId="23071"/>
    <cellStyle name="Normal 8 3 3 2 6 2 4 3 2" xfId="46865"/>
    <cellStyle name="Normal 8 3 3 2 6 2 4 4" xfId="31005"/>
    <cellStyle name="Normal 8 3 3 2 6 2 5" xfId="9197"/>
    <cellStyle name="Normal 8 3 3 2 6 2 5 2" xfId="32992"/>
    <cellStyle name="Normal 8 3 3 2 6 2 6" xfId="17128"/>
    <cellStyle name="Normal 8 3 3 2 6 2 6 2" xfId="40922"/>
    <cellStyle name="Normal 8 3 3 2 6 2 7" xfId="25061"/>
    <cellStyle name="Normal 8 3 3 2 6 3" xfId="1219"/>
    <cellStyle name="Normal 8 3 3 2 6 3 2" xfId="3203"/>
    <cellStyle name="Normal 8 3 3 2 6 3 2 2" xfId="11179"/>
    <cellStyle name="Normal 8 3 3 2 6 3 2 2 2" xfId="34974"/>
    <cellStyle name="Normal 8 3 3 2 6 3 2 3" xfId="19110"/>
    <cellStyle name="Normal 8 3 3 2 6 3 2 3 2" xfId="42904"/>
    <cellStyle name="Normal 8 3 3 2 6 3 2 4" xfId="27043"/>
    <cellStyle name="Normal 8 3 3 2 6 3 3" xfId="5185"/>
    <cellStyle name="Normal 8 3 3 2 6 3 3 2" xfId="13160"/>
    <cellStyle name="Normal 8 3 3 2 6 3 3 2 2" xfId="36955"/>
    <cellStyle name="Normal 8 3 3 2 6 3 3 3" xfId="21091"/>
    <cellStyle name="Normal 8 3 3 2 6 3 3 3 2" xfId="44885"/>
    <cellStyle name="Normal 8 3 3 2 6 3 3 4" xfId="29024"/>
    <cellStyle name="Normal 8 3 3 2 6 3 4" xfId="7208"/>
    <cellStyle name="Normal 8 3 3 2 6 3 4 2" xfId="15141"/>
    <cellStyle name="Normal 8 3 3 2 6 3 4 2 2" xfId="38936"/>
    <cellStyle name="Normal 8 3 3 2 6 3 4 3" xfId="23072"/>
    <cellStyle name="Normal 8 3 3 2 6 3 4 3 2" xfId="46866"/>
    <cellStyle name="Normal 8 3 3 2 6 3 4 4" xfId="31006"/>
    <cellStyle name="Normal 8 3 3 2 6 3 5" xfId="9198"/>
    <cellStyle name="Normal 8 3 3 2 6 3 5 2" xfId="32993"/>
    <cellStyle name="Normal 8 3 3 2 6 3 6" xfId="17129"/>
    <cellStyle name="Normal 8 3 3 2 6 3 6 2" xfId="40923"/>
    <cellStyle name="Normal 8 3 3 2 6 3 7" xfId="25062"/>
    <cellStyle name="Normal 8 3 3 2 6 4" xfId="1220"/>
    <cellStyle name="Normal 8 3 3 2 6 4 2" xfId="3204"/>
    <cellStyle name="Normal 8 3 3 2 6 4 2 2" xfId="11180"/>
    <cellStyle name="Normal 8 3 3 2 6 4 2 2 2" xfId="34975"/>
    <cellStyle name="Normal 8 3 3 2 6 4 2 3" xfId="19111"/>
    <cellStyle name="Normal 8 3 3 2 6 4 2 3 2" xfId="42905"/>
    <cellStyle name="Normal 8 3 3 2 6 4 2 4" xfId="27044"/>
    <cellStyle name="Normal 8 3 3 2 6 4 3" xfId="5186"/>
    <cellStyle name="Normal 8 3 3 2 6 4 3 2" xfId="13161"/>
    <cellStyle name="Normal 8 3 3 2 6 4 3 2 2" xfId="36956"/>
    <cellStyle name="Normal 8 3 3 2 6 4 3 3" xfId="21092"/>
    <cellStyle name="Normal 8 3 3 2 6 4 3 3 2" xfId="44886"/>
    <cellStyle name="Normal 8 3 3 2 6 4 3 4" xfId="29025"/>
    <cellStyle name="Normal 8 3 3 2 6 4 4" xfId="7209"/>
    <cellStyle name="Normal 8 3 3 2 6 4 4 2" xfId="15142"/>
    <cellStyle name="Normal 8 3 3 2 6 4 4 2 2" xfId="38937"/>
    <cellStyle name="Normal 8 3 3 2 6 4 4 3" xfId="23073"/>
    <cellStyle name="Normal 8 3 3 2 6 4 4 3 2" xfId="46867"/>
    <cellStyle name="Normal 8 3 3 2 6 4 4 4" xfId="31007"/>
    <cellStyle name="Normal 8 3 3 2 6 4 5" xfId="9199"/>
    <cellStyle name="Normal 8 3 3 2 6 4 5 2" xfId="32994"/>
    <cellStyle name="Normal 8 3 3 2 6 4 6" xfId="17130"/>
    <cellStyle name="Normal 8 3 3 2 6 4 6 2" xfId="40924"/>
    <cellStyle name="Normal 8 3 3 2 6 4 7" xfId="25063"/>
    <cellStyle name="Normal 8 3 3 2 6 5" xfId="1221"/>
    <cellStyle name="Normal 8 3 3 2 6 5 2" xfId="3205"/>
    <cellStyle name="Normal 8 3 3 2 6 5 2 2" xfId="11181"/>
    <cellStyle name="Normal 8 3 3 2 6 5 2 2 2" xfId="34976"/>
    <cellStyle name="Normal 8 3 3 2 6 5 2 3" xfId="19112"/>
    <cellStyle name="Normal 8 3 3 2 6 5 2 3 2" xfId="42906"/>
    <cellStyle name="Normal 8 3 3 2 6 5 2 4" xfId="27045"/>
    <cellStyle name="Normal 8 3 3 2 6 5 3" xfId="5187"/>
    <cellStyle name="Normal 8 3 3 2 6 5 3 2" xfId="13162"/>
    <cellStyle name="Normal 8 3 3 2 6 5 3 2 2" xfId="36957"/>
    <cellStyle name="Normal 8 3 3 2 6 5 3 3" xfId="21093"/>
    <cellStyle name="Normal 8 3 3 2 6 5 3 3 2" xfId="44887"/>
    <cellStyle name="Normal 8 3 3 2 6 5 3 4" xfId="29026"/>
    <cellStyle name="Normal 8 3 3 2 6 5 4" xfId="7210"/>
    <cellStyle name="Normal 8 3 3 2 6 5 4 2" xfId="15143"/>
    <cellStyle name="Normal 8 3 3 2 6 5 4 2 2" xfId="38938"/>
    <cellStyle name="Normal 8 3 3 2 6 5 4 3" xfId="23074"/>
    <cellStyle name="Normal 8 3 3 2 6 5 4 3 2" xfId="46868"/>
    <cellStyle name="Normal 8 3 3 2 6 5 4 4" xfId="31008"/>
    <cellStyle name="Normal 8 3 3 2 6 5 5" xfId="9200"/>
    <cellStyle name="Normal 8 3 3 2 6 5 5 2" xfId="32995"/>
    <cellStyle name="Normal 8 3 3 2 6 5 6" xfId="17131"/>
    <cellStyle name="Normal 8 3 3 2 6 5 6 2" xfId="40925"/>
    <cellStyle name="Normal 8 3 3 2 6 5 7" xfId="25064"/>
    <cellStyle name="Normal 8 3 3 2 6 6" xfId="3201"/>
    <cellStyle name="Normal 8 3 3 2 6 6 2" xfId="11177"/>
    <cellStyle name="Normal 8 3 3 2 6 6 2 2" xfId="34972"/>
    <cellStyle name="Normal 8 3 3 2 6 6 3" xfId="19108"/>
    <cellStyle name="Normal 8 3 3 2 6 6 3 2" xfId="42902"/>
    <cellStyle name="Normal 8 3 3 2 6 6 4" xfId="27041"/>
    <cellStyle name="Normal 8 3 3 2 6 7" xfId="5183"/>
    <cellStyle name="Normal 8 3 3 2 6 7 2" xfId="13158"/>
    <cellStyle name="Normal 8 3 3 2 6 7 2 2" xfId="36953"/>
    <cellStyle name="Normal 8 3 3 2 6 7 3" xfId="21089"/>
    <cellStyle name="Normal 8 3 3 2 6 7 3 2" xfId="44883"/>
    <cellStyle name="Normal 8 3 3 2 6 7 4" xfId="29022"/>
    <cellStyle name="Normal 8 3 3 2 6 8" xfId="7206"/>
    <cellStyle name="Normal 8 3 3 2 6 8 2" xfId="15139"/>
    <cellStyle name="Normal 8 3 3 2 6 8 2 2" xfId="38934"/>
    <cellStyle name="Normal 8 3 3 2 6 8 3" xfId="23070"/>
    <cellStyle name="Normal 8 3 3 2 6 8 3 2" xfId="46864"/>
    <cellStyle name="Normal 8 3 3 2 6 8 4" xfId="31004"/>
    <cellStyle name="Normal 8 3 3 2 6 9" xfId="9196"/>
    <cellStyle name="Normal 8 3 3 2 6 9 2" xfId="32991"/>
    <cellStyle name="Normal 8 3 3 2 7" xfId="1222"/>
    <cellStyle name="Normal 8 3 3 2 7 2" xfId="3206"/>
    <cellStyle name="Normal 8 3 3 2 7 2 2" xfId="11182"/>
    <cellStyle name="Normal 8 3 3 2 7 2 2 2" xfId="34977"/>
    <cellStyle name="Normal 8 3 3 2 7 2 3" xfId="19113"/>
    <cellStyle name="Normal 8 3 3 2 7 2 3 2" xfId="42907"/>
    <cellStyle name="Normal 8 3 3 2 7 2 4" xfId="27046"/>
    <cellStyle name="Normal 8 3 3 2 7 3" xfId="5188"/>
    <cellStyle name="Normal 8 3 3 2 7 3 2" xfId="13163"/>
    <cellStyle name="Normal 8 3 3 2 7 3 2 2" xfId="36958"/>
    <cellStyle name="Normal 8 3 3 2 7 3 3" xfId="21094"/>
    <cellStyle name="Normal 8 3 3 2 7 3 3 2" xfId="44888"/>
    <cellStyle name="Normal 8 3 3 2 7 3 4" xfId="29027"/>
    <cellStyle name="Normal 8 3 3 2 7 4" xfId="7211"/>
    <cellStyle name="Normal 8 3 3 2 7 4 2" xfId="15144"/>
    <cellStyle name="Normal 8 3 3 2 7 4 2 2" xfId="38939"/>
    <cellStyle name="Normal 8 3 3 2 7 4 3" xfId="23075"/>
    <cellStyle name="Normal 8 3 3 2 7 4 3 2" xfId="46869"/>
    <cellStyle name="Normal 8 3 3 2 7 4 4" xfId="31009"/>
    <cellStyle name="Normal 8 3 3 2 7 5" xfId="9201"/>
    <cellStyle name="Normal 8 3 3 2 7 5 2" xfId="32996"/>
    <cellStyle name="Normal 8 3 3 2 7 6" xfId="17132"/>
    <cellStyle name="Normal 8 3 3 2 7 6 2" xfId="40926"/>
    <cellStyle name="Normal 8 3 3 2 7 7" xfId="25065"/>
    <cellStyle name="Normal 8 3 3 2 8" xfId="1223"/>
    <cellStyle name="Normal 8 3 3 2 8 2" xfId="3207"/>
    <cellStyle name="Normal 8 3 3 2 8 2 2" xfId="11183"/>
    <cellStyle name="Normal 8 3 3 2 8 2 2 2" xfId="34978"/>
    <cellStyle name="Normal 8 3 3 2 8 2 3" xfId="19114"/>
    <cellStyle name="Normal 8 3 3 2 8 2 3 2" xfId="42908"/>
    <cellStyle name="Normal 8 3 3 2 8 2 4" xfId="27047"/>
    <cellStyle name="Normal 8 3 3 2 8 3" xfId="5189"/>
    <cellStyle name="Normal 8 3 3 2 8 3 2" xfId="13164"/>
    <cellStyle name="Normal 8 3 3 2 8 3 2 2" xfId="36959"/>
    <cellStyle name="Normal 8 3 3 2 8 3 3" xfId="21095"/>
    <cellStyle name="Normal 8 3 3 2 8 3 3 2" xfId="44889"/>
    <cellStyle name="Normal 8 3 3 2 8 3 4" xfId="29028"/>
    <cellStyle name="Normal 8 3 3 2 8 4" xfId="7212"/>
    <cellStyle name="Normal 8 3 3 2 8 4 2" xfId="15145"/>
    <cellStyle name="Normal 8 3 3 2 8 4 2 2" xfId="38940"/>
    <cellStyle name="Normal 8 3 3 2 8 4 3" xfId="23076"/>
    <cellStyle name="Normal 8 3 3 2 8 4 3 2" xfId="46870"/>
    <cellStyle name="Normal 8 3 3 2 8 4 4" xfId="31010"/>
    <cellStyle name="Normal 8 3 3 2 8 5" xfId="9202"/>
    <cellStyle name="Normal 8 3 3 2 8 5 2" xfId="32997"/>
    <cellStyle name="Normal 8 3 3 2 8 6" xfId="17133"/>
    <cellStyle name="Normal 8 3 3 2 8 6 2" xfId="40927"/>
    <cellStyle name="Normal 8 3 3 2 8 7" xfId="25066"/>
    <cellStyle name="Normal 8 3 3 2 9" xfId="1224"/>
    <cellStyle name="Normal 8 3 3 2 9 2" xfId="3208"/>
    <cellStyle name="Normal 8 3 3 2 9 2 2" xfId="11184"/>
    <cellStyle name="Normal 8 3 3 2 9 2 2 2" xfId="34979"/>
    <cellStyle name="Normal 8 3 3 2 9 2 3" xfId="19115"/>
    <cellStyle name="Normal 8 3 3 2 9 2 3 2" xfId="42909"/>
    <cellStyle name="Normal 8 3 3 2 9 2 4" xfId="27048"/>
    <cellStyle name="Normal 8 3 3 2 9 3" xfId="5190"/>
    <cellStyle name="Normal 8 3 3 2 9 3 2" xfId="13165"/>
    <cellStyle name="Normal 8 3 3 2 9 3 2 2" xfId="36960"/>
    <cellStyle name="Normal 8 3 3 2 9 3 3" xfId="21096"/>
    <cellStyle name="Normal 8 3 3 2 9 3 3 2" xfId="44890"/>
    <cellStyle name="Normal 8 3 3 2 9 3 4" xfId="29029"/>
    <cellStyle name="Normal 8 3 3 2 9 4" xfId="7213"/>
    <cellStyle name="Normal 8 3 3 2 9 4 2" xfId="15146"/>
    <cellStyle name="Normal 8 3 3 2 9 4 2 2" xfId="38941"/>
    <cellStyle name="Normal 8 3 3 2 9 4 3" xfId="23077"/>
    <cellStyle name="Normal 8 3 3 2 9 4 3 2" xfId="46871"/>
    <cellStyle name="Normal 8 3 3 2 9 4 4" xfId="31011"/>
    <cellStyle name="Normal 8 3 3 2 9 5" xfId="9203"/>
    <cellStyle name="Normal 8 3 3 2 9 5 2" xfId="32998"/>
    <cellStyle name="Normal 8 3 3 2 9 6" xfId="17134"/>
    <cellStyle name="Normal 8 3 3 2 9 6 2" xfId="40928"/>
    <cellStyle name="Normal 8 3 3 2 9 7" xfId="25067"/>
    <cellStyle name="Normal 8 3 3 3" xfId="1225"/>
    <cellStyle name="Normal 8 3 3 3 10" xfId="9204"/>
    <cellStyle name="Normal 8 3 3 3 10 2" xfId="32999"/>
    <cellStyle name="Normal 8 3 3 3 11" xfId="17135"/>
    <cellStyle name="Normal 8 3 3 3 11 2" xfId="40929"/>
    <cellStyle name="Normal 8 3 3 3 12" xfId="25068"/>
    <cellStyle name="Normal 8 3 3 3 2" xfId="1226"/>
    <cellStyle name="Normal 8 3 3 3 2 10" xfId="17136"/>
    <cellStyle name="Normal 8 3 3 3 2 10 2" xfId="40930"/>
    <cellStyle name="Normal 8 3 3 3 2 11" xfId="25069"/>
    <cellStyle name="Normal 8 3 3 3 2 2" xfId="1227"/>
    <cellStyle name="Normal 8 3 3 3 2 2 2" xfId="3211"/>
    <cellStyle name="Normal 8 3 3 3 2 2 2 2" xfId="11187"/>
    <cellStyle name="Normal 8 3 3 3 2 2 2 2 2" xfId="34982"/>
    <cellStyle name="Normal 8 3 3 3 2 2 2 3" xfId="19118"/>
    <cellStyle name="Normal 8 3 3 3 2 2 2 3 2" xfId="42912"/>
    <cellStyle name="Normal 8 3 3 3 2 2 2 4" xfId="27051"/>
    <cellStyle name="Normal 8 3 3 3 2 2 3" xfId="5193"/>
    <cellStyle name="Normal 8 3 3 3 2 2 3 2" xfId="13168"/>
    <cellStyle name="Normal 8 3 3 3 2 2 3 2 2" xfId="36963"/>
    <cellStyle name="Normal 8 3 3 3 2 2 3 3" xfId="21099"/>
    <cellStyle name="Normal 8 3 3 3 2 2 3 3 2" xfId="44893"/>
    <cellStyle name="Normal 8 3 3 3 2 2 3 4" xfId="29032"/>
    <cellStyle name="Normal 8 3 3 3 2 2 4" xfId="7216"/>
    <cellStyle name="Normal 8 3 3 3 2 2 4 2" xfId="15149"/>
    <cellStyle name="Normal 8 3 3 3 2 2 4 2 2" xfId="38944"/>
    <cellStyle name="Normal 8 3 3 3 2 2 4 3" xfId="23080"/>
    <cellStyle name="Normal 8 3 3 3 2 2 4 3 2" xfId="46874"/>
    <cellStyle name="Normal 8 3 3 3 2 2 4 4" xfId="31014"/>
    <cellStyle name="Normal 8 3 3 3 2 2 5" xfId="9206"/>
    <cellStyle name="Normal 8 3 3 3 2 2 5 2" xfId="33001"/>
    <cellStyle name="Normal 8 3 3 3 2 2 6" xfId="17137"/>
    <cellStyle name="Normal 8 3 3 3 2 2 6 2" xfId="40931"/>
    <cellStyle name="Normal 8 3 3 3 2 2 7" xfId="25070"/>
    <cellStyle name="Normal 8 3 3 3 2 3" xfId="1228"/>
    <cellStyle name="Normal 8 3 3 3 2 3 2" xfId="3212"/>
    <cellStyle name="Normal 8 3 3 3 2 3 2 2" xfId="11188"/>
    <cellStyle name="Normal 8 3 3 3 2 3 2 2 2" xfId="34983"/>
    <cellStyle name="Normal 8 3 3 3 2 3 2 3" xfId="19119"/>
    <cellStyle name="Normal 8 3 3 3 2 3 2 3 2" xfId="42913"/>
    <cellStyle name="Normal 8 3 3 3 2 3 2 4" xfId="27052"/>
    <cellStyle name="Normal 8 3 3 3 2 3 3" xfId="5194"/>
    <cellStyle name="Normal 8 3 3 3 2 3 3 2" xfId="13169"/>
    <cellStyle name="Normal 8 3 3 3 2 3 3 2 2" xfId="36964"/>
    <cellStyle name="Normal 8 3 3 3 2 3 3 3" xfId="21100"/>
    <cellStyle name="Normal 8 3 3 3 2 3 3 3 2" xfId="44894"/>
    <cellStyle name="Normal 8 3 3 3 2 3 3 4" xfId="29033"/>
    <cellStyle name="Normal 8 3 3 3 2 3 4" xfId="7217"/>
    <cellStyle name="Normal 8 3 3 3 2 3 4 2" xfId="15150"/>
    <cellStyle name="Normal 8 3 3 3 2 3 4 2 2" xfId="38945"/>
    <cellStyle name="Normal 8 3 3 3 2 3 4 3" xfId="23081"/>
    <cellStyle name="Normal 8 3 3 3 2 3 4 3 2" xfId="46875"/>
    <cellStyle name="Normal 8 3 3 3 2 3 4 4" xfId="31015"/>
    <cellStyle name="Normal 8 3 3 3 2 3 5" xfId="9207"/>
    <cellStyle name="Normal 8 3 3 3 2 3 5 2" xfId="33002"/>
    <cellStyle name="Normal 8 3 3 3 2 3 6" xfId="17138"/>
    <cellStyle name="Normal 8 3 3 3 2 3 6 2" xfId="40932"/>
    <cellStyle name="Normal 8 3 3 3 2 3 7" xfId="25071"/>
    <cellStyle name="Normal 8 3 3 3 2 4" xfId="1229"/>
    <cellStyle name="Normal 8 3 3 3 2 4 2" xfId="3213"/>
    <cellStyle name="Normal 8 3 3 3 2 4 2 2" xfId="11189"/>
    <cellStyle name="Normal 8 3 3 3 2 4 2 2 2" xfId="34984"/>
    <cellStyle name="Normal 8 3 3 3 2 4 2 3" xfId="19120"/>
    <cellStyle name="Normal 8 3 3 3 2 4 2 3 2" xfId="42914"/>
    <cellStyle name="Normal 8 3 3 3 2 4 2 4" xfId="27053"/>
    <cellStyle name="Normal 8 3 3 3 2 4 3" xfId="5195"/>
    <cellStyle name="Normal 8 3 3 3 2 4 3 2" xfId="13170"/>
    <cellStyle name="Normal 8 3 3 3 2 4 3 2 2" xfId="36965"/>
    <cellStyle name="Normal 8 3 3 3 2 4 3 3" xfId="21101"/>
    <cellStyle name="Normal 8 3 3 3 2 4 3 3 2" xfId="44895"/>
    <cellStyle name="Normal 8 3 3 3 2 4 3 4" xfId="29034"/>
    <cellStyle name="Normal 8 3 3 3 2 4 4" xfId="7218"/>
    <cellStyle name="Normal 8 3 3 3 2 4 4 2" xfId="15151"/>
    <cellStyle name="Normal 8 3 3 3 2 4 4 2 2" xfId="38946"/>
    <cellStyle name="Normal 8 3 3 3 2 4 4 3" xfId="23082"/>
    <cellStyle name="Normal 8 3 3 3 2 4 4 3 2" xfId="46876"/>
    <cellStyle name="Normal 8 3 3 3 2 4 4 4" xfId="31016"/>
    <cellStyle name="Normal 8 3 3 3 2 4 5" xfId="9208"/>
    <cellStyle name="Normal 8 3 3 3 2 4 5 2" xfId="33003"/>
    <cellStyle name="Normal 8 3 3 3 2 4 6" xfId="17139"/>
    <cellStyle name="Normal 8 3 3 3 2 4 6 2" xfId="40933"/>
    <cellStyle name="Normal 8 3 3 3 2 4 7" xfId="25072"/>
    <cellStyle name="Normal 8 3 3 3 2 5" xfId="1230"/>
    <cellStyle name="Normal 8 3 3 3 2 5 2" xfId="3214"/>
    <cellStyle name="Normal 8 3 3 3 2 5 2 2" xfId="11190"/>
    <cellStyle name="Normal 8 3 3 3 2 5 2 2 2" xfId="34985"/>
    <cellStyle name="Normal 8 3 3 3 2 5 2 3" xfId="19121"/>
    <cellStyle name="Normal 8 3 3 3 2 5 2 3 2" xfId="42915"/>
    <cellStyle name="Normal 8 3 3 3 2 5 2 4" xfId="27054"/>
    <cellStyle name="Normal 8 3 3 3 2 5 3" xfId="5196"/>
    <cellStyle name="Normal 8 3 3 3 2 5 3 2" xfId="13171"/>
    <cellStyle name="Normal 8 3 3 3 2 5 3 2 2" xfId="36966"/>
    <cellStyle name="Normal 8 3 3 3 2 5 3 3" xfId="21102"/>
    <cellStyle name="Normal 8 3 3 3 2 5 3 3 2" xfId="44896"/>
    <cellStyle name="Normal 8 3 3 3 2 5 3 4" xfId="29035"/>
    <cellStyle name="Normal 8 3 3 3 2 5 4" xfId="7219"/>
    <cellStyle name="Normal 8 3 3 3 2 5 4 2" xfId="15152"/>
    <cellStyle name="Normal 8 3 3 3 2 5 4 2 2" xfId="38947"/>
    <cellStyle name="Normal 8 3 3 3 2 5 4 3" xfId="23083"/>
    <cellStyle name="Normal 8 3 3 3 2 5 4 3 2" xfId="46877"/>
    <cellStyle name="Normal 8 3 3 3 2 5 4 4" xfId="31017"/>
    <cellStyle name="Normal 8 3 3 3 2 5 5" xfId="9209"/>
    <cellStyle name="Normal 8 3 3 3 2 5 5 2" xfId="33004"/>
    <cellStyle name="Normal 8 3 3 3 2 5 6" xfId="17140"/>
    <cellStyle name="Normal 8 3 3 3 2 5 6 2" xfId="40934"/>
    <cellStyle name="Normal 8 3 3 3 2 5 7" xfId="25073"/>
    <cellStyle name="Normal 8 3 3 3 2 6" xfId="3210"/>
    <cellStyle name="Normal 8 3 3 3 2 6 2" xfId="11186"/>
    <cellStyle name="Normal 8 3 3 3 2 6 2 2" xfId="34981"/>
    <cellStyle name="Normal 8 3 3 3 2 6 3" xfId="19117"/>
    <cellStyle name="Normal 8 3 3 3 2 6 3 2" xfId="42911"/>
    <cellStyle name="Normal 8 3 3 3 2 6 4" xfId="27050"/>
    <cellStyle name="Normal 8 3 3 3 2 7" xfId="5192"/>
    <cellStyle name="Normal 8 3 3 3 2 7 2" xfId="13167"/>
    <cellStyle name="Normal 8 3 3 3 2 7 2 2" xfId="36962"/>
    <cellStyle name="Normal 8 3 3 3 2 7 3" xfId="21098"/>
    <cellStyle name="Normal 8 3 3 3 2 7 3 2" xfId="44892"/>
    <cellStyle name="Normal 8 3 3 3 2 7 4" xfId="29031"/>
    <cellStyle name="Normal 8 3 3 3 2 8" xfId="7215"/>
    <cellStyle name="Normal 8 3 3 3 2 8 2" xfId="15148"/>
    <cellStyle name="Normal 8 3 3 3 2 8 2 2" xfId="38943"/>
    <cellStyle name="Normal 8 3 3 3 2 8 3" xfId="23079"/>
    <cellStyle name="Normal 8 3 3 3 2 8 3 2" xfId="46873"/>
    <cellStyle name="Normal 8 3 3 3 2 8 4" xfId="31013"/>
    <cellStyle name="Normal 8 3 3 3 2 9" xfId="9205"/>
    <cellStyle name="Normal 8 3 3 3 2 9 2" xfId="33000"/>
    <cellStyle name="Normal 8 3 3 3 3" xfId="1231"/>
    <cellStyle name="Normal 8 3 3 3 3 2" xfId="3215"/>
    <cellStyle name="Normal 8 3 3 3 3 2 2" xfId="11191"/>
    <cellStyle name="Normal 8 3 3 3 3 2 2 2" xfId="34986"/>
    <cellStyle name="Normal 8 3 3 3 3 2 3" xfId="19122"/>
    <cellStyle name="Normal 8 3 3 3 3 2 3 2" xfId="42916"/>
    <cellStyle name="Normal 8 3 3 3 3 2 4" xfId="27055"/>
    <cellStyle name="Normal 8 3 3 3 3 3" xfId="5197"/>
    <cellStyle name="Normal 8 3 3 3 3 3 2" xfId="13172"/>
    <cellStyle name="Normal 8 3 3 3 3 3 2 2" xfId="36967"/>
    <cellStyle name="Normal 8 3 3 3 3 3 3" xfId="21103"/>
    <cellStyle name="Normal 8 3 3 3 3 3 3 2" xfId="44897"/>
    <cellStyle name="Normal 8 3 3 3 3 3 4" xfId="29036"/>
    <cellStyle name="Normal 8 3 3 3 3 4" xfId="7220"/>
    <cellStyle name="Normal 8 3 3 3 3 4 2" xfId="15153"/>
    <cellStyle name="Normal 8 3 3 3 3 4 2 2" xfId="38948"/>
    <cellStyle name="Normal 8 3 3 3 3 4 3" xfId="23084"/>
    <cellStyle name="Normal 8 3 3 3 3 4 3 2" xfId="46878"/>
    <cellStyle name="Normal 8 3 3 3 3 4 4" xfId="31018"/>
    <cellStyle name="Normal 8 3 3 3 3 5" xfId="9210"/>
    <cellStyle name="Normal 8 3 3 3 3 5 2" xfId="33005"/>
    <cellStyle name="Normal 8 3 3 3 3 6" xfId="17141"/>
    <cellStyle name="Normal 8 3 3 3 3 6 2" xfId="40935"/>
    <cellStyle name="Normal 8 3 3 3 3 7" xfId="25074"/>
    <cellStyle name="Normal 8 3 3 3 4" xfId="1232"/>
    <cellStyle name="Normal 8 3 3 3 4 2" xfId="3216"/>
    <cellStyle name="Normal 8 3 3 3 4 2 2" xfId="11192"/>
    <cellStyle name="Normal 8 3 3 3 4 2 2 2" xfId="34987"/>
    <cellStyle name="Normal 8 3 3 3 4 2 3" xfId="19123"/>
    <cellStyle name="Normal 8 3 3 3 4 2 3 2" xfId="42917"/>
    <cellStyle name="Normal 8 3 3 3 4 2 4" xfId="27056"/>
    <cellStyle name="Normal 8 3 3 3 4 3" xfId="5198"/>
    <cellStyle name="Normal 8 3 3 3 4 3 2" xfId="13173"/>
    <cellStyle name="Normal 8 3 3 3 4 3 2 2" xfId="36968"/>
    <cellStyle name="Normal 8 3 3 3 4 3 3" xfId="21104"/>
    <cellStyle name="Normal 8 3 3 3 4 3 3 2" xfId="44898"/>
    <cellStyle name="Normal 8 3 3 3 4 3 4" xfId="29037"/>
    <cellStyle name="Normal 8 3 3 3 4 4" xfId="7221"/>
    <cellStyle name="Normal 8 3 3 3 4 4 2" xfId="15154"/>
    <cellStyle name="Normal 8 3 3 3 4 4 2 2" xfId="38949"/>
    <cellStyle name="Normal 8 3 3 3 4 4 3" xfId="23085"/>
    <cellStyle name="Normal 8 3 3 3 4 4 3 2" xfId="46879"/>
    <cellStyle name="Normal 8 3 3 3 4 4 4" xfId="31019"/>
    <cellStyle name="Normal 8 3 3 3 4 5" xfId="9211"/>
    <cellStyle name="Normal 8 3 3 3 4 5 2" xfId="33006"/>
    <cellStyle name="Normal 8 3 3 3 4 6" xfId="17142"/>
    <cellStyle name="Normal 8 3 3 3 4 6 2" xfId="40936"/>
    <cellStyle name="Normal 8 3 3 3 4 7" xfId="25075"/>
    <cellStyle name="Normal 8 3 3 3 5" xfId="1233"/>
    <cellStyle name="Normal 8 3 3 3 5 2" xfId="3217"/>
    <cellStyle name="Normal 8 3 3 3 5 2 2" xfId="11193"/>
    <cellStyle name="Normal 8 3 3 3 5 2 2 2" xfId="34988"/>
    <cellStyle name="Normal 8 3 3 3 5 2 3" xfId="19124"/>
    <cellStyle name="Normal 8 3 3 3 5 2 3 2" xfId="42918"/>
    <cellStyle name="Normal 8 3 3 3 5 2 4" xfId="27057"/>
    <cellStyle name="Normal 8 3 3 3 5 3" xfId="5199"/>
    <cellStyle name="Normal 8 3 3 3 5 3 2" xfId="13174"/>
    <cellStyle name="Normal 8 3 3 3 5 3 2 2" xfId="36969"/>
    <cellStyle name="Normal 8 3 3 3 5 3 3" xfId="21105"/>
    <cellStyle name="Normal 8 3 3 3 5 3 3 2" xfId="44899"/>
    <cellStyle name="Normal 8 3 3 3 5 3 4" xfId="29038"/>
    <cellStyle name="Normal 8 3 3 3 5 4" xfId="7222"/>
    <cellStyle name="Normal 8 3 3 3 5 4 2" xfId="15155"/>
    <cellStyle name="Normal 8 3 3 3 5 4 2 2" xfId="38950"/>
    <cellStyle name="Normal 8 3 3 3 5 4 3" xfId="23086"/>
    <cellStyle name="Normal 8 3 3 3 5 4 3 2" xfId="46880"/>
    <cellStyle name="Normal 8 3 3 3 5 4 4" xfId="31020"/>
    <cellStyle name="Normal 8 3 3 3 5 5" xfId="9212"/>
    <cellStyle name="Normal 8 3 3 3 5 5 2" xfId="33007"/>
    <cellStyle name="Normal 8 3 3 3 5 6" xfId="17143"/>
    <cellStyle name="Normal 8 3 3 3 5 6 2" xfId="40937"/>
    <cellStyle name="Normal 8 3 3 3 5 7" xfId="25076"/>
    <cellStyle name="Normal 8 3 3 3 6" xfId="1234"/>
    <cellStyle name="Normal 8 3 3 3 6 2" xfId="3218"/>
    <cellStyle name="Normal 8 3 3 3 6 2 2" xfId="11194"/>
    <cellStyle name="Normal 8 3 3 3 6 2 2 2" xfId="34989"/>
    <cellStyle name="Normal 8 3 3 3 6 2 3" xfId="19125"/>
    <cellStyle name="Normal 8 3 3 3 6 2 3 2" xfId="42919"/>
    <cellStyle name="Normal 8 3 3 3 6 2 4" xfId="27058"/>
    <cellStyle name="Normal 8 3 3 3 6 3" xfId="5200"/>
    <cellStyle name="Normal 8 3 3 3 6 3 2" xfId="13175"/>
    <cellStyle name="Normal 8 3 3 3 6 3 2 2" xfId="36970"/>
    <cellStyle name="Normal 8 3 3 3 6 3 3" xfId="21106"/>
    <cellStyle name="Normal 8 3 3 3 6 3 3 2" xfId="44900"/>
    <cellStyle name="Normal 8 3 3 3 6 3 4" xfId="29039"/>
    <cellStyle name="Normal 8 3 3 3 6 4" xfId="7223"/>
    <cellStyle name="Normal 8 3 3 3 6 4 2" xfId="15156"/>
    <cellStyle name="Normal 8 3 3 3 6 4 2 2" xfId="38951"/>
    <cellStyle name="Normal 8 3 3 3 6 4 3" xfId="23087"/>
    <cellStyle name="Normal 8 3 3 3 6 4 3 2" xfId="46881"/>
    <cellStyle name="Normal 8 3 3 3 6 4 4" xfId="31021"/>
    <cellStyle name="Normal 8 3 3 3 6 5" xfId="9213"/>
    <cellStyle name="Normal 8 3 3 3 6 5 2" xfId="33008"/>
    <cellStyle name="Normal 8 3 3 3 6 6" xfId="17144"/>
    <cellStyle name="Normal 8 3 3 3 6 6 2" xfId="40938"/>
    <cellStyle name="Normal 8 3 3 3 6 7" xfId="25077"/>
    <cellStyle name="Normal 8 3 3 3 7" xfId="3209"/>
    <cellStyle name="Normal 8 3 3 3 7 2" xfId="11185"/>
    <cellStyle name="Normal 8 3 3 3 7 2 2" xfId="34980"/>
    <cellStyle name="Normal 8 3 3 3 7 3" xfId="19116"/>
    <cellStyle name="Normal 8 3 3 3 7 3 2" xfId="42910"/>
    <cellStyle name="Normal 8 3 3 3 7 4" xfId="27049"/>
    <cellStyle name="Normal 8 3 3 3 8" xfId="5191"/>
    <cellStyle name="Normal 8 3 3 3 8 2" xfId="13166"/>
    <cellStyle name="Normal 8 3 3 3 8 2 2" xfId="36961"/>
    <cellStyle name="Normal 8 3 3 3 8 3" xfId="21097"/>
    <cellStyle name="Normal 8 3 3 3 8 3 2" xfId="44891"/>
    <cellStyle name="Normal 8 3 3 3 8 4" xfId="29030"/>
    <cellStyle name="Normal 8 3 3 3 9" xfId="7214"/>
    <cellStyle name="Normal 8 3 3 3 9 2" xfId="15147"/>
    <cellStyle name="Normal 8 3 3 3 9 2 2" xfId="38942"/>
    <cellStyle name="Normal 8 3 3 3 9 3" xfId="23078"/>
    <cellStyle name="Normal 8 3 3 3 9 3 2" xfId="46872"/>
    <cellStyle name="Normal 8 3 3 3 9 4" xfId="31012"/>
    <cellStyle name="Normal 8 3 3 4" xfId="1235"/>
    <cellStyle name="Normal 8 3 3 4 10" xfId="9214"/>
    <cellStyle name="Normal 8 3 3 4 10 2" xfId="33009"/>
    <cellStyle name="Normal 8 3 3 4 11" xfId="17145"/>
    <cellStyle name="Normal 8 3 3 4 11 2" xfId="40939"/>
    <cellStyle name="Normal 8 3 3 4 12" xfId="25078"/>
    <cellStyle name="Normal 8 3 3 4 2" xfId="1236"/>
    <cellStyle name="Normal 8 3 3 4 2 10" xfId="17146"/>
    <cellStyle name="Normal 8 3 3 4 2 10 2" xfId="40940"/>
    <cellStyle name="Normal 8 3 3 4 2 11" xfId="25079"/>
    <cellStyle name="Normal 8 3 3 4 2 2" xfId="1237"/>
    <cellStyle name="Normal 8 3 3 4 2 2 2" xfId="3221"/>
    <cellStyle name="Normal 8 3 3 4 2 2 2 2" xfId="11197"/>
    <cellStyle name="Normal 8 3 3 4 2 2 2 2 2" xfId="34992"/>
    <cellStyle name="Normal 8 3 3 4 2 2 2 3" xfId="19128"/>
    <cellStyle name="Normal 8 3 3 4 2 2 2 3 2" xfId="42922"/>
    <cellStyle name="Normal 8 3 3 4 2 2 2 4" xfId="27061"/>
    <cellStyle name="Normal 8 3 3 4 2 2 3" xfId="5203"/>
    <cellStyle name="Normal 8 3 3 4 2 2 3 2" xfId="13178"/>
    <cellStyle name="Normal 8 3 3 4 2 2 3 2 2" xfId="36973"/>
    <cellStyle name="Normal 8 3 3 4 2 2 3 3" xfId="21109"/>
    <cellStyle name="Normal 8 3 3 4 2 2 3 3 2" xfId="44903"/>
    <cellStyle name="Normal 8 3 3 4 2 2 3 4" xfId="29042"/>
    <cellStyle name="Normal 8 3 3 4 2 2 4" xfId="7226"/>
    <cellStyle name="Normal 8 3 3 4 2 2 4 2" xfId="15159"/>
    <cellStyle name="Normal 8 3 3 4 2 2 4 2 2" xfId="38954"/>
    <cellStyle name="Normal 8 3 3 4 2 2 4 3" xfId="23090"/>
    <cellStyle name="Normal 8 3 3 4 2 2 4 3 2" xfId="46884"/>
    <cellStyle name="Normal 8 3 3 4 2 2 4 4" xfId="31024"/>
    <cellStyle name="Normal 8 3 3 4 2 2 5" xfId="9216"/>
    <cellStyle name="Normal 8 3 3 4 2 2 5 2" xfId="33011"/>
    <cellStyle name="Normal 8 3 3 4 2 2 6" xfId="17147"/>
    <cellStyle name="Normal 8 3 3 4 2 2 6 2" xfId="40941"/>
    <cellStyle name="Normal 8 3 3 4 2 2 7" xfId="25080"/>
    <cellStyle name="Normal 8 3 3 4 2 3" xfId="1238"/>
    <cellStyle name="Normal 8 3 3 4 2 3 2" xfId="3222"/>
    <cellStyle name="Normal 8 3 3 4 2 3 2 2" xfId="11198"/>
    <cellStyle name="Normal 8 3 3 4 2 3 2 2 2" xfId="34993"/>
    <cellStyle name="Normal 8 3 3 4 2 3 2 3" xfId="19129"/>
    <cellStyle name="Normal 8 3 3 4 2 3 2 3 2" xfId="42923"/>
    <cellStyle name="Normal 8 3 3 4 2 3 2 4" xfId="27062"/>
    <cellStyle name="Normal 8 3 3 4 2 3 3" xfId="5204"/>
    <cellStyle name="Normal 8 3 3 4 2 3 3 2" xfId="13179"/>
    <cellStyle name="Normal 8 3 3 4 2 3 3 2 2" xfId="36974"/>
    <cellStyle name="Normal 8 3 3 4 2 3 3 3" xfId="21110"/>
    <cellStyle name="Normal 8 3 3 4 2 3 3 3 2" xfId="44904"/>
    <cellStyle name="Normal 8 3 3 4 2 3 3 4" xfId="29043"/>
    <cellStyle name="Normal 8 3 3 4 2 3 4" xfId="7227"/>
    <cellStyle name="Normal 8 3 3 4 2 3 4 2" xfId="15160"/>
    <cellStyle name="Normal 8 3 3 4 2 3 4 2 2" xfId="38955"/>
    <cellStyle name="Normal 8 3 3 4 2 3 4 3" xfId="23091"/>
    <cellStyle name="Normal 8 3 3 4 2 3 4 3 2" xfId="46885"/>
    <cellStyle name="Normal 8 3 3 4 2 3 4 4" xfId="31025"/>
    <cellStyle name="Normal 8 3 3 4 2 3 5" xfId="9217"/>
    <cellStyle name="Normal 8 3 3 4 2 3 5 2" xfId="33012"/>
    <cellStyle name="Normal 8 3 3 4 2 3 6" xfId="17148"/>
    <cellStyle name="Normal 8 3 3 4 2 3 6 2" xfId="40942"/>
    <cellStyle name="Normal 8 3 3 4 2 3 7" xfId="25081"/>
    <cellStyle name="Normal 8 3 3 4 2 4" xfId="1239"/>
    <cellStyle name="Normal 8 3 3 4 2 4 2" xfId="3223"/>
    <cellStyle name="Normal 8 3 3 4 2 4 2 2" xfId="11199"/>
    <cellStyle name="Normal 8 3 3 4 2 4 2 2 2" xfId="34994"/>
    <cellStyle name="Normal 8 3 3 4 2 4 2 3" xfId="19130"/>
    <cellStyle name="Normal 8 3 3 4 2 4 2 3 2" xfId="42924"/>
    <cellStyle name="Normal 8 3 3 4 2 4 2 4" xfId="27063"/>
    <cellStyle name="Normal 8 3 3 4 2 4 3" xfId="5205"/>
    <cellStyle name="Normal 8 3 3 4 2 4 3 2" xfId="13180"/>
    <cellStyle name="Normal 8 3 3 4 2 4 3 2 2" xfId="36975"/>
    <cellStyle name="Normal 8 3 3 4 2 4 3 3" xfId="21111"/>
    <cellStyle name="Normal 8 3 3 4 2 4 3 3 2" xfId="44905"/>
    <cellStyle name="Normal 8 3 3 4 2 4 3 4" xfId="29044"/>
    <cellStyle name="Normal 8 3 3 4 2 4 4" xfId="7228"/>
    <cellStyle name="Normal 8 3 3 4 2 4 4 2" xfId="15161"/>
    <cellStyle name="Normal 8 3 3 4 2 4 4 2 2" xfId="38956"/>
    <cellStyle name="Normal 8 3 3 4 2 4 4 3" xfId="23092"/>
    <cellStyle name="Normal 8 3 3 4 2 4 4 3 2" xfId="46886"/>
    <cellStyle name="Normal 8 3 3 4 2 4 4 4" xfId="31026"/>
    <cellStyle name="Normal 8 3 3 4 2 4 5" xfId="9218"/>
    <cellStyle name="Normal 8 3 3 4 2 4 5 2" xfId="33013"/>
    <cellStyle name="Normal 8 3 3 4 2 4 6" xfId="17149"/>
    <cellStyle name="Normal 8 3 3 4 2 4 6 2" xfId="40943"/>
    <cellStyle name="Normal 8 3 3 4 2 4 7" xfId="25082"/>
    <cellStyle name="Normal 8 3 3 4 2 5" xfId="1240"/>
    <cellStyle name="Normal 8 3 3 4 2 5 2" xfId="3224"/>
    <cellStyle name="Normal 8 3 3 4 2 5 2 2" xfId="11200"/>
    <cellStyle name="Normal 8 3 3 4 2 5 2 2 2" xfId="34995"/>
    <cellStyle name="Normal 8 3 3 4 2 5 2 3" xfId="19131"/>
    <cellStyle name="Normal 8 3 3 4 2 5 2 3 2" xfId="42925"/>
    <cellStyle name="Normal 8 3 3 4 2 5 2 4" xfId="27064"/>
    <cellStyle name="Normal 8 3 3 4 2 5 3" xfId="5206"/>
    <cellStyle name="Normal 8 3 3 4 2 5 3 2" xfId="13181"/>
    <cellStyle name="Normal 8 3 3 4 2 5 3 2 2" xfId="36976"/>
    <cellStyle name="Normal 8 3 3 4 2 5 3 3" xfId="21112"/>
    <cellStyle name="Normal 8 3 3 4 2 5 3 3 2" xfId="44906"/>
    <cellStyle name="Normal 8 3 3 4 2 5 3 4" xfId="29045"/>
    <cellStyle name="Normal 8 3 3 4 2 5 4" xfId="7229"/>
    <cellStyle name="Normal 8 3 3 4 2 5 4 2" xfId="15162"/>
    <cellStyle name="Normal 8 3 3 4 2 5 4 2 2" xfId="38957"/>
    <cellStyle name="Normal 8 3 3 4 2 5 4 3" xfId="23093"/>
    <cellStyle name="Normal 8 3 3 4 2 5 4 3 2" xfId="46887"/>
    <cellStyle name="Normal 8 3 3 4 2 5 4 4" xfId="31027"/>
    <cellStyle name="Normal 8 3 3 4 2 5 5" xfId="9219"/>
    <cellStyle name="Normal 8 3 3 4 2 5 5 2" xfId="33014"/>
    <cellStyle name="Normal 8 3 3 4 2 5 6" xfId="17150"/>
    <cellStyle name="Normal 8 3 3 4 2 5 6 2" xfId="40944"/>
    <cellStyle name="Normal 8 3 3 4 2 5 7" xfId="25083"/>
    <cellStyle name="Normal 8 3 3 4 2 6" xfId="3220"/>
    <cellStyle name="Normal 8 3 3 4 2 6 2" xfId="11196"/>
    <cellStyle name="Normal 8 3 3 4 2 6 2 2" xfId="34991"/>
    <cellStyle name="Normal 8 3 3 4 2 6 3" xfId="19127"/>
    <cellStyle name="Normal 8 3 3 4 2 6 3 2" xfId="42921"/>
    <cellStyle name="Normal 8 3 3 4 2 6 4" xfId="27060"/>
    <cellStyle name="Normal 8 3 3 4 2 7" xfId="5202"/>
    <cellStyle name="Normal 8 3 3 4 2 7 2" xfId="13177"/>
    <cellStyle name="Normal 8 3 3 4 2 7 2 2" xfId="36972"/>
    <cellStyle name="Normal 8 3 3 4 2 7 3" xfId="21108"/>
    <cellStyle name="Normal 8 3 3 4 2 7 3 2" xfId="44902"/>
    <cellStyle name="Normal 8 3 3 4 2 7 4" xfId="29041"/>
    <cellStyle name="Normal 8 3 3 4 2 8" xfId="7225"/>
    <cellStyle name="Normal 8 3 3 4 2 8 2" xfId="15158"/>
    <cellStyle name="Normal 8 3 3 4 2 8 2 2" xfId="38953"/>
    <cellStyle name="Normal 8 3 3 4 2 8 3" xfId="23089"/>
    <cellStyle name="Normal 8 3 3 4 2 8 3 2" xfId="46883"/>
    <cellStyle name="Normal 8 3 3 4 2 8 4" xfId="31023"/>
    <cellStyle name="Normal 8 3 3 4 2 9" xfId="9215"/>
    <cellStyle name="Normal 8 3 3 4 2 9 2" xfId="33010"/>
    <cellStyle name="Normal 8 3 3 4 3" xfId="1241"/>
    <cellStyle name="Normal 8 3 3 4 3 2" xfId="3225"/>
    <cellStyle name="Normal 8 3 3 4 3 2 2" xfId="11201"/>
    <cellStyle name="Normal 8 3 3 4 3 2 2 2" xfId="34996"/>
    <cellStyle name="Normal 8 3 3 4 3 2 3" xfId="19132"/>
    <cellStyle name="Normal 8 3 3 4 3 2 3 2" xfId="42926"/>
    <cellStyle name="Normal 8 3 3 4 3 2 4" xfId="27065"/>
    <cellStyle name="Normal 8 3 3 4 3 3" xfId="5207"/>
    <cellStyle name="Normal 8 3 3 4 3 3 2" xfId="13182"/>
    <cellStyle name="Normal 8 3 3 4 3 3 2 2" xfId="36977"/>
    <cellStyle name="Normal 8 3 3 4 3 3 3" xfId="21113"/>
    <cellStyle name="Normal 8 3 3 4 3 3 3 2" xfId="44907"/>
    <cellStyle name="Normal 8 3 3 4 3 3 4" xfId="29046"/>
    <cellStyle name="Normal 8 3 3 4 3 4" xfId="7230"/>
    <cellStyle name="Normal 8 3 3 4 3 4 2" xfId="15163"/>
    <cellStyle name="Normal 8 3 3 4 3 4 2 2" xfId="38958"/>
    <cellStyle name="Normal 8 3 3 4 3 4 3" xfId="23094"/>
    <cellStyle name="Normal 8 3 3 4 3 4 3 2" xfId="46888"/>
    <cellStyle name="Normal 8 3 3 4 3 4 4" xfId="31028"/>
    <cellStyle name="Normal 8 3 3 4 3 5" xfId="9220"/>
    <cellStyle name="Normal 8 3 3 4 3 5 2" xfId="33015"/>
    <cellStyle name="Normal 8 3 3 4 3 6" xfId="17151"/>
    <cellStyle name="Normal 8 3 3 4 3 6 2" xfId="40945"/>
    <cellStyle name="Normal 8 3 3 4 3 7" xfId="25084"/>
    <cellStyle name="Normal 8 3 3 4 4" xfId="1242"/>
    <cellStyle name="Normal 8 3 3 4 4 2" xfId="3226"/>
    <cellStyle name="Normal 8 3 3 4 4 2 2" xfId="11202"/>
    <cellStyle name="Normal 8 3 3 4 4 2 2 2" xfId="34997"/>
    <cellStyle name="Normal 8 3 3 4 4 2 3" xfId="19133"/>
    <cellStyle name="Normal 8 3 3 4 4 2 3 2" xfId="42927"/>
    <cellStyle name="Normal 8 3 3 4 4 2 4" xfId="27066"/>
    <cellStyle name="Normal 8 3 3 4 4 3" xfId="5208"/>
    <cellStyle name="Normal 8 3 3 4 4 3 2" xfId="13183"/>
    <cellStyle name="Normal 8 3 3 4 4 3 2 2" xfId="36978"/>
    <cellStyle name="Normal 8 3 3 4 4 3 3" xfId="21114"/>
    <cellStyle name="Normal 8 3 3 4 4 3 3 2" xfId="44908"/>
    <cellStyle name="Normal 8 3 3 4 4 3 4" xfId="29047"/>
    <cellStyle name="Normal 8 3 3 4 4 4" xfId="7231"/>
    <cellStyle name="Normal 8 3 3 4 4 4 2" xfId="15164"/>
    <cellStyle name="Normal 8 3 3 4 4 4 2 2" xfId="38959"/>
    <cellStyle name="Normal 8 3 3 4 4 4 3" xfId="23095"/>
    <cellStyle name="Normal 8 3 3 4 4 4 3 2" xfId="46889"/>
    <cellStyle name="Normal 8 3 3 4 4 4 4" xfId="31029"/>
    <cellStyle name="Normal 8 3 3 4 4 5" xfId="9221"/>
    <cellStyle name="Normal 8 3 3 4 4 5 2" xfId="33016"/>
    <cellStyle name="Normal 8 3 3 4 4 6" xfId="17152"/>
    <cellStyle name="Normal 8 3 3 4 4 6 2" xfId="40946"/>
    <cellStyle name="Normal 8 3 3 4 4 7" xfId="25085"/>
    <cellStyle name="Normal 8 3 3 4 5" xfId="1243"/>
    <cellStyle name="Normal 8 3 3 4 5 2" xfId="3227"/>
    <cellStyle name="Normal 8 3 3 4 5 2 2" xfId="11203"/>
    <cellStyle name="Normal 8 3 3 4 5 2 2 2" xfId="34998"/>
    <cellStyle name="Normal 8 3 3 4 5 2 3" xfId="19134"/>
    <cellStyle name="Normal 8 3 3 4 5 2 3 2" xfId="42928"/>
    <cellStyle name="Normal 8 3 3 4 5 2 4" xfId="27067"/>
    <cellStyle name="Normal 8 3 3 4 5 3" xfId="5209"/>
    <cellStyle name="Normal 8 3 3 4 5 3 2" xfId="13184"/>
    <cellStyle name="Normal 8 3 3 4 5 3 2 2" xfId="36979"/>
    <cellStyle name="Normal 8 3 3 4 5 3 3" xfId="21115"/>
    <cellStyle name="Normal 8 3 3 4 5 3 3 2" xfId="44909"/>
    <cellStyle name="Normal 8 3 3 4 5 3 4" xfId="29048"/>
    <cellStyle name="Normal 8 3 3 4 5 4" xfId="7232"/>
    <cellStyle name="Normal 8 3 3 4 5 4 2" xfId="15165"/>
    <cellStyle name="Normal 8 3 3 4 5 4 2 2" xfId="38960"/>
    <cellStyle name="Normal 8 3 3 4 5 4 3" xfId="23096"/>
    <cellStyle name="Normal 8 3 3 4 5 4 3 2" xfId="46890"/>
    <cellStyle name="Normal 8 3 3 4 5 4 4" xfId="31030"/>
    <cellStyle name="Normal 8 3 3 4 5 5" xfId="9222"/>
    <cellStyle name="Normal 8 3 3 4 5 5 2" xfId="33017"/>
    <cellStyle name="Normal 8 3 3 4 5 6" xfId="17153"/>
    <cellStyle name="Normal 8 3 3 4 5 6 2" xfId="40947"/>
    <cellStyle name="Normal 8 3 3 4 5 7" xfId="25086"/>
    <cellStyle name="Normal 8 3 3 4 6" xfId="1244"/>
    <cellStyle name="Normal 8 3 3 4 6 2" xfId="3228"/>
    <cellStyle name="Normal 8 3 3 4 6 2 2" xfId="11204"/>
    <cellStyle name="Normal 8 3 3 4 6 2 2 2" xfId="34999"/>
    <cellStyle name="Normal 8 3 3 4 6 2 3" xfId="19135"/>
    <cellStyle name="Normal 8 3 3 4 6 2 3 2" xfId="42929"/>
    <cellStyle name="Normal 8 3 3 4 6 2 4" xfId="27068"/>
    <cellStyle name="Normal 8 3 3 4 6 3" xfId="5210"/>
    <cellStyle name="Normal 8 3 3 4 6 3 2" xfId="13185"/>
    <cellStyle name="Normal 8 3 3 4 6 3 2 2" xfId="36980"/>
    <cellStyle name="Normal 8 3 3 4 6 3 3" xfId="21116"/>
    <cellStyle name="Normal 8 3 3 4 6 3 3 2" xfId="44910"/>
    <cellStyle name="Normal 8 3 3 4 6 3 4" xfId="29049"/>
    <cellStyle name="Normal 8 3 3 4 6 4" xfId="7233"/>
    <cellStyle name="Normal 8 3 3 4 6 4 2" xfId="15166"/>
    <cellStyle name="Normal 8 3 3 4 6 4 2 2" xfId="38961"/>
    <cellStyle name="Normal 8 3 3 4 6 4 3" xfId="23097"/>
    <cellStyle name="Normal 8 3 3 4 6 4 3 2" xfId="46891"/>
    <cellStyle name="Normal 8 3 3 4 6 4 4" xfId="31031"/>
    <cellStyle name="Normal 8 3 3 4 6 5" xfId="9223"/>
    <cellStyle name="Normal 8 3 3 4 6 5 2" xfId="33018"/>
    <cellStyle name="Normal 8 3 3 4 6 6" xfId="17154"/>
    <cellStyle name="Normal 8 3 3 4 6 6 2" xfId="40948"/>
    <cellStyle name="Normal 8 3 3 4 6 7" xfId="25087"/>
    <cellStyle name="Normal 8 3 3 4 7" xfId="3219"/>
    <cellStyle name="Normal 8 3 3 4 7 2" xfId="11195"/>
    <cellStyle name="Normal 8 3 3 4 7 2 2" xfId="34990"/>
    <cellStyle name="Normal 8 3 3 4 7 3" xfId="19126"/>
    <cellStyle name="Normal 8 3 3 4 7 3 2" xfId="42920"/>
    <cellStyle name="Normal 8 3 3 4 7 4" xfId="27059"/>
    <cellStyle name="Normal 8 3 3 4 8" xfId="5201"/>
    <cellStyle name="Normal 8 3 3 4 8 2" xfId="13176"/>
    <cellStyle name="Normal 8 3 3 4 8 2 2" xfId="36971"/>
    <cellStyle name="Normal 8 3 3 4 8 3" xfId="21107"/>
    <cellStyle name="Normal 8 3 3 4 8 3 2" xfId="44901"/>
    <cellStyle name="Normal 8 3 3 4 8 4" xfId="29040"/>
    <cellStyle name="Normal 8 3 3 4 9" xfId="7224"/>
    <cellStyle name="Normal 8 3 3 4 9 2" xfId="15157"/>
    <cellStyle name="Normal 8 3 3 4 9 2 2" xfId="38952"/>
    <cellStyle name="Normal 8 3 3 4 9 3" xfId="23088"/>
    <cellStyle name="Normal 8 3 3 4 9 3 2" xfId="46882"/>
    <cellStyle name="Normal 8 3 3 4 9 4" xfId="31022"/>
    <cellStyle name="Normal 8 3 3 5" xfId="1245"/>
    <cellStyle name="Normal 8 3 3 5 10" xfId="9224"/>
    <cellStyle name="Normal 8 3 3 5 10 2" xfId="33019"/>
    <cellStyle name="Normal 8 3 3 5 11" xfId="17155"/>
    <cellStyle name="Normal 8 3 3 5 11 2" xfId="40949"/>
    <cellStyle name="Normal 8 3 3 5 12" xfId="25088"/>
    <cellStyle name="Normal 8 3 3 5 2" xfId="1246"/>
    <cellStyle name="Normal 8 3 3 5 2 10" xfId="17156"/>
    <cellStyle name="Normal 8 3 3 5 2 10 2" xfId="40950"/>
    <cellStyle name="Normal 8 3 3 5 2 11" xfId="25089"/>
    <cellStyle name="Normal 8 3 3 5 2 2" xfId="1247"/>
    <cellStyle name="Normal 8 3 3 5 2 2 2" xfId="3231"/>
    <cellStyle name="Normal 8 3 3 5 2 2 2 2" xfId="11207"/>
    <cellStyle name="Normal 8 3 3 5 2 2 2 2 2" xfId="35002"/>
    <cellStyle name="Normal 8 3 3 5 2 2 2 3" xfId="19138"/>
    <cellStyle name="Normal 8 3 3 5 2 2 2 3 2" xfId="42932"/>
    <cellStyle name="Normal 8 3 3 5 2 2 2 4" xfId="27071"/>
    <cellStyle name="Normal 8 3 3 5 2 2 3" xfId="5213"/>
    <cellStyle name="Normal 8 3 3 5 2 2 3 2" xfId="13188"/>
    <cellStyle name="Normal 8 3 3 5 2 2 3 2 2" xfId="36983"/>
    <cellStyle name="Normal 8 3 3 5 2 2 3 3" xfId="21119"/>
    <cellStyle name="Normal 8 3 3 5 2 2 3 3 2" xfId="44913"/>
    <cellStyle name="Normal 8 3 3 5 2 2 3 4" xfId="29052"/>
    <cellStyle name="Normal 8 3 3 5 2 2 4" xfId="7236"/>
    <cellStyle name="Normal 8 3 3 5 2 2 4 2" xfId="15169"/>
    <cellStyle name="Normal 8 3 3 5 2 2 4 2 2" xfId="38964"/>
    <cellStyle name="Normal 8 3 3 5 2 2 4 3" xfId="23100"/>
    <cellStyle name="Normal 8 3 3 5 2 2 4 3 2" xfId="46894"/>
    <cellStyle name="Normal 8 3 3 5 2 2 4 4" xfId="31034"/>
    <cellStyle name="Normal 8 3 3 5 2 2 5" xfId="9226"/>
    <cellStyle name="Normal 8 3 3 5 2 2 5 2" xfId="33021"/>
    <cellStyle name="Normal 8 3 3 5 2 2 6" xfId="17157"/>
    <cellStyle name="Normal 8 3 3 5 2 2 6 2" xfId="40951"/>
    <cellStyle name="Normal 8 3 3 5 2 2 7" xfId="25090"/>
    <cellStyle name="Normal 8 3 3 5 2 3" xfId="1248"/>
    <cellStyle name="Normal 8 3 3 5 2 3 2" xfId="3232"/>
    <cellStyle name="Normal 8 3 3 5 2 3 2 2" xfId="11208"/>
    <cellStyle name="Normal 8 3 3 5 2 3 2 2 2" xfId="35003"/>
    <cellStyle name="Normal 8 3 3 5 2 3 2 3" xfId="19139"/>
    <cellStyle name="Normal 8 3 3 5 2 3 2 3 2" xfId="42933"/>
    <cellStyle name="Normal 8 3 3 5 2 3 2 4" xfId="27072"/>
    <cellStyle name="Normal 8 3 3 5 2 3 3" xfId="5214"/>
    <cellStyle name="Normal 8 3 3 5 2 3 3 2" xfId="13189"/>
    <cellStyle name="Normal 8 3 3 5 2 3 3 2 2" xfId="36984"/>
    <cellStyle name="Normal 8 3 3 5 2 3 3 3" xfId="21120"/>
    <cellStyle name="Normal 8 3 3 5 2 3 3 3 2" xfId="44914"/>
    <cellStyle name="Normal 8 3 3 5 2 3 3 4" xfId="29053"/>
    <cellStyle name="Normal 8 3 3 5 2 3 4" xfId="7237"/>
    <cellStyle name="Normal 8 3 3 5 2 3 4 2" xfId="15170"/>
    <cellStyle name="Normal 8 3 3 5 2 3 4 2 2" xfId="38965"/>
    <cellStyle name="Normal 8 3 3 5 2 3 4 3" xfId="23101"/>
    <cellStyle name="Normal 8 3 3 5 2 3 4 3 2" xfId="46895"/>
    <cellStyle name="Normal 8 3 3 5 2 3 4 4" xfId="31035"/>
    <cellStyle name="Normal 8 3 3 5 2 3 5" xfId="9227"/>
    <cellStyle name="Normal 8 3 3 5 2 3 5 2" xfId="33022"/>
    <cellStyle name="Normal 8 3 3 5 2 3 6" xfId="17158"/>
    <cellStyle name="Normal 8 3 3 5 2 3 6 2" xfId="40952"/>
    <cellStyle name="Normal 8 3 3 5 2 3 7" xfId="25091"/>
    <cellStyle name="Normal 8 3 3 5 2 4" xfId="1249"/>
    <cellStyle name="Normal 8 3 3 5 2 4 2" xfId="3233"/>
    <cellStyle name="Normal 8 3 3 5 2 4 2 2" xfId="11209"/>
    <cellStyle name="Normal 8 3 3 5 2 4 2 2 2" xfId="35004"/>
    <cellStyle name="Normal 8 3 3 5 2 4 2 3" xfId="19140"/>
    <cellStyle name="Normal 8 3 3 5 2 4 2 3 2" xfId="42934"/>
    <cellStyle name="Normal 8 3 3 5 2 4 2 4" xfId="27073"/>
    <cellStyle name="Normal 8 3 3 5 2 4 3" xfId="5215"/>
    <cellStyle name="Normal 8 3 3 5 2 4 3 2" xfId="13190"/>
    <cellStyle name="Normal 8 3 3 5 2 4 3 2 2" xfId="36985"/>
    <cellStyle name="Normal 8 3 3 5 2 4 3 3" xfId="21121"/>
    <cellStyle name="Normal 8 3 3 5 2 4 3 3 2" xfId="44915"/>
    <cellStyle name="Normal 8 3 3 5 2 4 3 4" xfId="29054"/>
    <cellStyle name="Normal 8 3 3 5 2 4 4" xfId="7238"/>
    <cellStyle name="Normal 8 3 3 5 2 4 4 2" xfId="15171"/>
    <cellStyle name="Normal 8 3 3 5 2 4 4 2 2" xfId="38966"/>
    <cellStyle name="Normal 8 3 3 5 2 4 4 3" xfId="23102"/>
    <cellStyle name="Normal 8 3 3 5 2 4 4 3 2" xfId="46896"/>
    <cellStyle name="Normal 8 3 3 5 2 4 4 4" xfId="31036"/>
    <cellStyle name="Normal 8 3 3 5 2 4 5" xfId="9228"/>
    <cellStyle name="Normal 8 3 3 5 2 4 5 2" xfId="33023"/>
    <cellStyle name="Normal 8 3 3 5 2 4 6" xfId="17159"/>
    <cellStyle name="Normal 8 3 3 5 2 4 6 2" xfId="40953"/>
    <cellStyle name="Normal 8 3 3 5 2 4 7" xfId="25092"/>
    <cellStyle name="Normal 8 3 3 5 2 5" xfId="1250"/>
    <cellStyle name="Normal 8 3 3 5 2 5 2" xfId="3234"/>
    <cellStyle name="Normal 8 3 3 5 2 5 2 2" xfId="11210"/>
    <cellStyle name="Normal 8 3 3 5 2 5 2 2 2" xfId="35005"/>
    <cellStyle name="Normal 8 3 3 5 2 5 2 3" xfId="19141"/>
    <cellStyle name="Normal 8 3 3 5 2 5 2 3 2" xfId="42935"/>
    <cellStyle name="Normal 8 3 3 5 2 5 2 4" xfId="27074"/>
    <cellStyle name="Normal 8 3 3 5 2 5 3" xfId="5216"/>
    <cellStyle name="Normal 8 3 3 5 2 5 3 2" xfId="13191"/>
    <cellStyle name="Normal 8 3 3 5 2 5 3 2 2" xfId="36986"/>
    <cellStyle name="Normal 8 3 3 5 2 5 3 3" xfId="21122"/>
    <cellStyle name="Normal 8 3 3 5 2 5 3 3 2" xfId="44916"/>
    <cellStyle name="Normal 8 3 3 5 2 5 3 4" xfId="29055"/>
    <cellStyle name="Normal 8 3 3 5 2 5 4" xfId="7239"/>
    <cellStyle name="Normal 8 3 3 5 2 5 4 2" xfId="15172"/>
    <cellStyle name="Normal 8 3 3 5 2 5 4 2 2" xfId="38967"/>
    <cellStyle name="Normal 8 3 3 5 2 5 4 3" xfId="23103"/>
    <cellStyle name="Normal 8 3 3 5 2 5 4 3 2" xfId="46897"/>
    <cellStyle name="Normal 8 3 3 5 2 5 4 4" xfId="31037"/>
    <cellStyle name="Normal 8 3 3 5 2 5 5" xfId="9229"/>
    <cellStyle name="Normal 8 3 3 5 2 5 5 2" xfId="33024"/>
    <cellStyle name="Normal 8 3 3 5 2 5 6" xfId="17160"/>
    <cellStyle name="Normal 8 3 3 5 2 5 6 2" xfId="40954"/>
    <cellStyle name="Normal 8 3 3 5 2 5 7" xfId="25093"/>
    <cellStyle name="Normal 8 3 3 5 2 6" xfId="3230"/>
    <cellStyle name="Normal 8 3 3 5 2 6 2" xfId="11206"/>
    <cellStyle name="Normal 8 3 3 5 2 6 2 2" xfId="35001"/>
    <cellStyle name="Normal 8 3 3 5 2 6 3" xfId="19137"/>
    <cellStyle name="Normal 8 3 3 5 2 6 3 2" xfId="42931"/>
    <cellStyle name="Normal 8 3 3 5 2 6 4" xfId="27070"/>
    <cellStyle name="Normal 8 3 3 5 2 7" xfId="5212"/>
    <cellStyle name="Normal 8 3 3 5 2 7 2" xfId="13187"/>
    <cellStyle name="Normal 8 3 3 5 2 7 2 2" xfId="36982"/>
    <cellStyle name="Normal 8 3 3 5 2 7 3" xfId="21118"/>
    <cellStyle name="Normal 8 3 3 5 2 7 3 2" xfId="44912"/>
    <cellStyle name="Normal 8 3 3 5 2 7 4" xfId="29051"/>
    <cellStyle name="Normal 8 3 3 5 2 8" xfId="7235"/>
    <cellStyle name="Normal 8 3 3 5 2 8 2" xfId="15168"/>
    <cellStyle name="Normal 8 3 3 5 2 8 2 2" xfId="38963"/>
    <cellStyle name="Normal 8 3 3 5 2 8 3" xfId="23099"/>
    <cellStyle name="Normal 8 3 3 5 2 8 3 2" xfId="46893"/>
    <cellStyle name="Normal 8 3 3 5 2 8 4" xfId="31033"/>
    <cellStyle name="Normal 8 3 3 5 2 9" xfId="9225"/>
    <cellStyle name="Normal 8 3 3 5 2 9 2" xfId="33020"/>
    <cellStyle name="Normal 8 3 3 5 3" xfId="1251"/>
    <cellStyle name="Normal 8 3 3 5 3 2" xfId="3235"/>
    <cellStyle name="Normal 8 3 3 5 3 2 2" xfId="11211"/>
    <cellStyle name="Normal 8 3 3 5 3 2 2 2" xfId="35006"/>
    <cellStyle name="Normal 8 3 3 5 3 2 3" xfId="19142"/>
    <cellStyle name="Normal 8 3 3 5 3 2 3 2" xfId="42936"/>
    <cellStyle name="Normal 8 3 3 5 3 2 4" xfId="27075"/>
    <cellStyle name="Normal 8 3 3 5 3 3" xfId="5217"/>
    <cellStyle name="Normal 8 3 3 5 3 3 2" xfId="13192"/>
    <cellStyle name="Normal 8 3 3 5 3 3 2 2" xfId="36987"/>
    <cellStyle name="Normal 8 3 3 5 3 3 3" xfId="21123"/>
    <cellStyle name="Normal 8 3 3 5 3 3 3 2" xfId="44917"/>
    <cellStyle name="Normal 8 3 3 5 3 3 4" xfId="29056"/>
    <cellStyle name="Normal 8 3 3 5 3 4" xfId="7240"/>
    <cellStyle name="Normal 8 3 3 5 3 4 2" xfId="15173"/>
    <cellStyle name="Normal 8 3 3 5 3 4 2 2" xfId="38968"/>
    <cellStyle name="Normal 8 3 3 5 3 4 3" xfId="23104"/>
    <cellStyle name="Normal 8 3 3 5 3 4 3 2" xfId="46898"/>
    <cellStyle name="Normal 8 3 3 5 3 4 4" xfId="31038"/>
    <cellStyle name="Normal 8 3 3 5 3 5" xfId="9230"/>
    <cellStyle name="Normal 8 3 3 5 3 5 2" xfId="33025"/>
    <cellStyle name="Normal 8 3 3 5 3 6" xfId="17161"/>
    <cellStyle name="Normal 8 3 3 5 3 6 2" xfId="40955"/>
    <cellStyle name="Normal 8 3 3 5 3 7" xfId="25094"/>
    <cellStyle name="Normal 8 3 3 5 4" xfId="1252"/>
    <cellStyle name="Normal 8 3 3 5 4 2" xfId="3236"/>
    <cellStyle name="Normal 8 3 3 5 4 2 2" xfId="11212"/>
    <cellStyle name="Normal 8 3 3 5 4 2 2 2" xfId="35007"/>
    <cellStyle name="Normal 8 3 3 5 4 2 3" xfId="19143"/>
    <cellStyle name="Normal 8 3 3 5 4 2 3 2" xfId="42937"/>
    <cellStyle name="Normal 8 3 3 5 4 2 4" xfId="27076"/>
    <cellStyle name="Normal 8 3 3 5 4 3" xfId="5218"/>
    <cellStyle name="Normal 8 3 3 5 4 3 2" xfId="13193"/>
    <cellStyle name="Normal 8 3 3 5 4 3 2 2" xfId="36988"/>
    <cellStyle name="Normal 8 3 3 5 4 3 3" xfId="21124"/>
    <cellStyle name="Normal 8 3 3 5 4 3 3 2" xfId="44918"/>
    <cellStyle name="Normal 8 3 3 5 4 3 4" xfId="29057"/>
    <cellStyle name="Normal 8 3 3 5 4 4" xfId="7241"/>
    <cellStyle name="Normal 8 3 3 5 4 4 2" xfId="15174"/>
    <cellStyle name="Normal 8 3 3 5 4 4 2 2" xfId="38969"/>
    <cellStyle name="Normal 8 3 3 5 4 4 3" xfId="23105"/>
    <cellStyle name="Normal 8 3 3 5 4 4 3 2" xfId="46899"/>
    <cellStyle name="Normal 8 3 3 5 4 4 4" xfId="31039"/>
    <cellStyle name="Normal 8 3 3 5 4 5" xfId="9231"/>
    <cellStyle name="Normal 8 3 3 5 4 5 2" xfId="33026"/>
    <cellStyle name="Normal 8 3 3 5 4 6" xfId="17162"/>
    <cellStyle name="Normal 8 3 3 5 4 6 2" xfId="40956"/>
    <cellStyle name="Normal 8 3 3 5 4 7" xfId="25095"/>
    <cellStyle name="Normal 8 3 3 5 5" xfId="1253"/>
    <cellStyle name="Normal 8 3 3 5 5 2" xfId="3237"/>
    <cellStyle name="Normal 8 3 3 5 5 2 2" xfId="11213"/>
    <cellStyle name="Normal 8 3 3 5 5 2 2 2" xfId="35008"/>
    <cellStyle name="Normal 8 3 3 5 5 2 3" xfId="19144"/>
    <cellStyle name="Normal 8 3 3 5 5 2 3 2" xfId="42938"/>
    <cellStyle name="Normal 8 3 3 5 5 2 4" xfId="27077"/>
    <cellStyle name="Normal 8 3 3 5 5 3" xfId="5219"/>
    <cellStyle name="Normal 8 3 3 5 5 3 2" xfId="13194"/>
    <cellStyle name="Normal 8 3 3 5 5 3 2 2" xfId="36989"/>
    <cellStyle name="Normal 8 3 3 5 5 3 3" xfId="21125"/>
    <cellStyle name="Normal 8 3 3 5 5 3 3 2" xfId="44919"/>
    <cellStyle name="Normal 8 3 3 5 5 3 4" xfId="29058"/>
    <cellStyle name="Normal 8 3 3 5 5 4" xfId="7242"/>
    <cellStyle name="Normal 8 3 3 5 5 4 2" xfId="15175"/>
    <cellStyle name="Normal 8 3 3 5 5 4 2 2" xfId="38970"/>
    <cellStyle name="Normal 8 3 3 5 5 4 3" xfId="23106"/>
    <cellStyle name="Normal 8 3 3 5 5 4 3 2" xfId="46900"/>
    <cellStyle name="Normal 8 3 3 5 5 4 4" xfId="31040"/>
    <cellStyle name="Normal 8 3 3 5 5 5" xfId="9232"/>
    <cellStyle name="Normal 8 3 3 5 5 5 2" xfId="33027"/>
    <cellStyle name="Normal 8 3 3 5 5 6" xfId="17163"/>
    <cellStyle name="Normal 8 3 3 5 5 6 2" xfId="40957"/>
    <cellStyle name="Normal 8 3 3 5 5 7" xfId="25096"/>
    <cellStyle name="Normal 8 3 3 5 6" xfId="1254"/>
    <cellStyle name="Normal 8 3 3 5 6 2" xfId="3238"/>
    <cellStyle name="Normal 8 3 3 5 6 2 2" xfId="11214"/>
    <cellStyle name="Normal 8 3 3 5 6 2 2 2" xfId="35009"/>
    <cellStyle name="Normal 8 3 3 5 6 2 3" xfId="19145"/>
    <cellStyle name="Normal 8 3 3 5 6 2 3 2" xfId="42939"/>
    <cellStyle name="Normal 8 3 3 5 6 2 4" xfId="27078"/>
    <cellStyle name="Normal 8 3 3 5 6 3" xfId="5220"/>
    <cellStyle name="Normal 8 3 3 5 6 3 2" xfId="13195"/>
    <cellStyle name="Normal 8 3 3 5 6 3 2 2" xfId="36990"/>
    <cellStyle name="Normal 8 3 3 5 6 3 3" xfId="21126"/>
    <cellStyle name="Normal 8 3 3 5 6 3 3 2" xfId="44920"/>
    <cellStyle name="Normal 8 3 3 5 6 3 4" xfId="29059"/>
    <cellStyle name="Normal 8 3 3 5 6 4" xfId="7243"/>
    <cellStyle name="Normal 8 3 3 5 6 4 2" xfId="15176"/>
    <cellStyle name="Normal 8 3 3 5 6 4 2 2" xfId="38971"/>
    <cellStyle name="Normal 8 3 3 5 6 4 3" xfId="23107"/>
    <cellStyle name="Normal 8 3 3 5 6 4 3 2" xfId="46901"/>
    <cellStyle name="Normal 8 3 3 5 6 4 4" xfId="31041"/>
    <cellStyle name="Normal 8 3 3 5 6 5" xfId="9233"/>
    <cellStyle name="Normal 8 3 3 5 6 5 2" xfId="33028"/>
    <cellStyle name="Normal 8 3 3 5 6 6" xfId="17164"/>
    <cellStyle name="Normal 8 3 3 5 6 6 2" xfId="40958"/>
    <cellStyle name="Normal 8 3 3 5 6 7" xfId="25097"/>
    <cellStyle name="Normal 8 3 3 5 7" xfId="3229"/>
    <cellStyle name="Normal 8 3 3 5 7 2" xfId="11205"/>
    <cellStyle name="Normal 8 3 3 5 7 2 2" xfId="35000"/>
    <cellStyle name="Normal 8 3 3 5 7 3" xfId="19136"/>
    <cellStyle name="Normal 8 3 3 5 7 3 2" xfId="42930"/>
    <cellStyle name="Normal 8 3 3 5 7 4" xfId="27069"/>
    <cellStyle name="Normal 8 3 3 5 8" xfId="5211"/>
    <cellStyle name="Normal 8 3 3 5 8 2" xfId="13186"/>
    <cellStyle name="Normal 8 3 3 5 8 2 2" xfId="36981"/>
    <cellStyle name="Normal 8 3 3 5 8 3" xfId="21117"/>
    <cellStyle name="Normal 8 3 3 5 8 3 2" xfId="44911"/>
    <cellStyle name="Normal 8 3 3 5 8 4" xfId="29050"/>
    <cellStyle name="Normal 8 3 3 5 9" xfId="7234"/>
    <cellStyle name="Normal 8 3 3 5 9 2" xfId="15167"/>
    <cellStyle name="Normal 8 3 3 5 9 2 2" xfId="38962"/>
    <cellStyle name="Normal 8 3 3 5 9 3" xfId="23098"/>
    <cellStyle name="Normal 8 3 3 5 9 3 2" xfId="46892"/>
    <cellStyle name="Normal 8 3 3 5 9 4" xfId="31032"/>
    <cellStyle name="Normal 8 3 3 6" xfId="1255"/>
    <cellStyle name="Normal 8 3 3 6 10" xfId="9234"/>
    <cellStyle name="Normal 8 3 3 6 10 2" xfId="33029"/>
    <cellStyle name="Normal 8 3 3 6 11" xfId="17165"/>
    <cellStyle name="Normal 8 3 3 6 11 2" xfId="40959"/>
    <cellStyle name="Normal 8 3 3 6 12" xfId="25098"/>
    <cellStyle name="Normal 8 3 3 6 2" xfId="1256"/>
    <cellStyle name="Normal 8 3 3 6 2 10" xfId="17166"/>
    <cellStyle name="Normal 8 3 3 6 2 10 2" xfId="40960"/>
    <cellStyle name="Normal 8 3 3 6 2 11" xfId="25099"/>
    <cellStyle name="Normal 8 3 3 6 2 2" xfId="1257"/>
    <cellStyle name="Normal 8 3 3 6 2 2 2" xfId="3241"/>
    <cellStyle name="Normal 8 3 3 6 2 2 2 2" xfId="11217"/>
    <cellStyle name="Normal 8 3 3 6 2 2 2 2 2" xfId="35012"/>
    <cellStyle name="Normal 8 3 3 6 2 2 2 3" xfId="19148"/>
    <cellStyle name="Normal 8 3 3 6 2 2 2 3 2" xfId="42942"/>
    <cellStyle name="Normal 8 3 3 6 2 2 2 4" xfId="27081"/>
    <cellStyle name="Normal 8 3 3 6 2 2 3" xfId="5223"/>
    <cellStyle name="Normal 8 3 3 6 2 2 3 2" xfId="13198"/>
    <cellStyle name="Normal 8 3 3 6 2 2 3 2 2" xfId="36993"/>
    <cellStyle name="Normal 8 3 3 6 2 2 3 3" xfId="21129"/>
    <cellStyle name="Normal 8 3 3 6 2 2 3 3 2" xfId="44923"/>
    <cellStyle name="Normal 8 3 3 6 2 2 3 4" xfId="29062"/>
    <cellStyle name="Normal 8 3 3 6 2 2 4" xfId="7246"/>
    <cellStyle name="Normal 8 3 3 6 2 2 4 2" xfId="15179"/>
    <cellStyle name="Normal 8 3 3 6 2 2 4 2 2" xfId="38974"/>
    <cellStyle name="Normal 8 3 3 6 2 2 4 3" xfId="23110"/>
    <cellStyle name="Normal 8 3 3 6 2 2 4 3 2" xfId="46904"/>
    <cellStyle name="Normal 8 3 3 6 2 2 4 4" xfId="31044"/>
    <cellStyle name="Normal 8 3 3 6 2 2 5" xfId="9236"/>
    <cellStyle name="Normal 8 3 3 6 2 2 5 2" xfId="33031"/>
    <cellStyle name="Normal 8 3 3 6 2 2 6" xfId="17167"/>
    <cellStyle name="Normal 8 3 3 6 2 2 6 2" xfId="40961"/>
    <cellStyle name="Normal 8 3 3 6 2 2 7" xfId="25100"/>
    <cellStyle name="Normal 8 3 3 6 2 3" xfId="1258"/>
    <cellStyle name="Normal 8 3 3 6 2 3 2" xfId="3242"/>
    <cellStyle name="Normal 8 3 3 6 2 3 2 2" xfId="11218"/>
    <cellStyle name="Normal 8 3 3 6 2 3 2 2 2" xfId="35013"/>
    <cellStyle name="Normal 8 3 3 6 2 3 2 3" xfId="19149"/>
    <cellStyle name="Normal 8 3 3 6 2 3 2 3 2" xfId="42943"/>
    <cellStyle name="Normal 8 3 3 6 2 3 2 4" xfId="27082"/>
    <cellStyle name="Normal 8 3 3 6 2 3 3" xfId="5224"/>
    <cellStyle name="Normal 8 3 3 6 2 3 3 2" xfId="13199"/>
    <cellStyle name="Normal 8 3 3 6 2 3 3 2 2" xfId="36994"/>
    <cellStyle name="Normal 8 3 3 6 2 3 3 3" xfId="21130"/>
    <cellStyle name="Normal 8 3 3 6 2 3 3 3 2" xfId="44924"/>
    <cellStyle name="Normal 8 3 3 6 2 3 3 4" xfId="29063"/>
    <cellStyle name="Normal 8 3 3 6 2 3 4" xfId="7247"/>
    <cellStyle name="Normal 8 3 3 6 2 3 4 2" xfId="15180"/>
    <cellStyle name="Normal 8 3 3 6 2 3 4 2 2" xfId="38975"/>
    <cellStyle name="Normal 8 3 3 6 2 3 4 3" xfId="23111"/>
    <cellStyle name="Normal 8 3 3 6 2 3 4 3 2" xfId="46905"/>
    <cellStyle name="Normal 8 3 3 6 2 3 4 4" xfId="31045"/>
    <cellStyle name="Normal 8 3 3 6 2 3 5" xfId="9237"/>
    <cellStyle name="Normal 8 3 3 6 2 3 5 2" xfId="33032"/>
    <cellStyle name="Normal 8 3 3 6 2 3 6" xfId="17168"/>
    <cellStyle name="Normal 8 3 3 6 2 3 6 2" xfId="40962"/>
    <cellStyle name="Normal 8 3 3 6 2 3 7" xfId="25101"/>
    <cellStyle name="Normal 8 3 3 6 2 4" xfId="1259"/>
    <cellStyle name="Normal 8 3 3 6 2 4 2" xfId="3243"/>
    <cellStyle name="Normal 8 3 3 6 2 4 2 2" xfId="11219"/>
    <cellStyle name="Normal 8 3 3 6 2 4 2 2 2" xfId="35014"/>
    <cellStyle name="Normal 8 3 3 6 2 4 2 3" xfId="19150"/>
    <cellStyle name="Normal 8 3 3 6 2 4 2 3 2" xfId="42944"/>
    <cellStyle name="Normal 8 3 3 6 2 4 2 4" xfId="27083"/>
    <cellStyle name="Normal 8 3 3 6 2 4 3" xfId="5225"/>
    <cellStyle name="Normal 8 3 3 6 2 4 3 2" xfId="13200"/>
    <cellStyle name="Normal 8 3 3 6 2 4 3 2 2" xfId="36995"/>
    <cellStyle name="Normal 8 3 3 6 2 4 3 3" xfId="21131"/>
    <cellStyle name="Normal 8 3 3 6 2 4 3 3 2" xfId="44925"/>
    <cellStyle name="Normal 8 3 3 6 2 4 3 4" xfId="29064"/>
    <cellStyle name="Normal 8 3 3 6 2 4 4" xfId="7248"/>
    <cellStyle name="Normal 8 3 3 6 2 4 4 2" xfId="15181"/>
    <cellStyle name="Normal 8 3 3 6 2 4 4 2 2" xfId="38976"/>
    <cellStyle name="Normal 8 3 3 6 2 4 4 3" xfId="23112"/>
    <cellStyle name="Normal 8 3 3 6 2 4 4 3 2" xfId="46906"/>
    <cellStyle name="Normal 8 3 3 6 2 4 4 4" xfId="31046"/>
    <cellStyle name="Normal 8 3 3 6 2 4 5" xfId="9238"/>
    <cellStyle name="Normal 8 3 3 6 2 4 5 2" xfId="33033"/>
    <cellStyle name="Normal 8 3 3 6 2 4 6" xfId="17169"/>
    <cellStyle name="Normal 8 3 3 6 2 4 6 2" xfId="40963"/>
    <cellStyle name="Normal 8 3 3 6 2 4 7" xfId="25102"/>
    <cellStyle name="Normal 8 3 3 6 2 5" xfId="1260"/>
    <cellStyle name="Normal 8 3 3 6 2 5 2" xfId="3244"/>
    <cellStyle name="Normal 8 3 3 6 2 5 2 2" xfId="11220"/>
    <cellStyle name="Normal 8 3 3 6 2 5 2 2 2" xfId="35015"/>
    <cellStyle name="Normal 8 3 3 6 2 5 2 3" xfId="19151"/>
    <cellStyle name="Normal 8 3 3 6 2 5 2 3 2" xfId="42945"/>
    <cellStyle name="Normal 8 3 3 6 2 5 2 4" xfId="27084"/>
    <cellStyle name="Normal 8 3 3 6 2 5 3" xfId="5226"/>
    <cellStyle name="Normal 8 3 3 6 2 5 3 2" xfId="13201"/>
    <cellStyle name="Normal 8 3 3 6 2 5 3 2 2" xfId="36996"/>
    <cellStyle name="Normal 8 3 3 6 2 5 3 3" xfId="21132"/>
    <cellStyle name="Normal 8 3 3 6 2 5 3 3 2" xfId="44926"/>
    <cellStyle name="Normal 8 3 3 6 2 5 3 4" xfId="29065"/>
    <cellStyle name="Normal 8 3 3 6 2 5 4" xfId="7249"/>
    <cellStyle name="Normal 8 3 3 6 2 5 4 2" xfId="15182"/>
    <cellStyle name="Normal 8 3 3 6 2 5 4 2 2" xfId="38977"/>
    <cellStyle name="Normal 8 3 3 6 2 5 4 3" xfId="23113"/>
    <cellStyle name="Normal 8 3 3 6 2 5 4 3 2" xfId="46907"/>
    <cellStyle name="Normal 8 3 3 6 2 5 4 4" xfId="31047"/>
    <cellStyle name="Normal 8 3 3 6 2 5 5" xfId="9239"/>
    <cellStyle name="Normal 8 3 3 6 2 5 5 2" xfId="33034"/>
    <cellStyle name="Normal 8 3 3 6 2 5 6" xfId="17170"/>
    <cellStyle name="Normal 8 3 3 6 2 5 6 2" xfId="40964"/>
    <cellStyle name="Normal 8 3 3 6 2 5 7" xfId="25103"/>
    <cellStyle name="Normal 8 3 3 6 2 6" xfId="3240"/>
    <cellStyle name="Normal 8 3 3 6 2 6 2" xfId="11216"/>
    <cellStyle name="Normal 8 3 3 6 2 6 2 2" xfId="35011"/>
    <cellStyle name="Normal 8 3 3 6 2 6 3" xfId="19147"/>
    <cellStyle name="Normal 8 3 3 6 2 6 3 2" xfId="42941"/>
    <cellStyle name="Normal 8 3 3 6 2 6 4" xfId="27080"/>
    <cellStyle name="Normal 8 3 3 6 2 7" xfId="5222"/>
    <cellStyle name="Normal 8 3 3 6 2 7 2" xfId="13197"/>
    <cellStyle name="Normal 8 3 3 6 2 7 2 2" xfId="36992"/>
    <cellStyle name="Normal 8 3 3 6 2 7 3" xfId="21128"/>
    <cellStyle name="Normal 8 3 3 6 2 7 3 2" xfId="44922"/>
    <cellStyle name="Normal 8 3 3 6 2 7 4" xfId="29061"/>
    <cellStyle name="Normal 8 3 3 6 2 8" xfId="7245"/>
    <cellStyle name="Normal 8 3 3 6 2 8 2" xfId="15178"/>
    <cellStyle name="Normal 8 3 3 6 2 8 2 2" xfId="38973"/>
    <cellStyle name="Normal 8 3 3 6 2 8 3" xfId="23109"/>
    <cellStyle name="Normal 8 3 3 6 2 8 3 2" xfId="46903"/>
    <cellStyle name="Normal 8 3 3 6 2 8 4" xfId="31043"/>
    <cellStyle name="Normal 8 3 3 6 2 9" xfId="9235"/>
    <cellStyle name="Normal 8 3 3 6 2 9 2" xfId="33030"/>
    <cellStyle name="Normal 8 3 3 6 3" xfId="1261"/>
    <cellStyle name="Normal 8 3 3 6 3 2" xfId="3245"/>
    <cellStyle name="Normal 8 3 3 6 3 2 2" xfId="11221"/>
    <cellStyle name="Normal 8 3 3 6 3 2 2 2" xfId="35016"/>
    <cellStyle name="Normal 8 3 3 6 3 2 3" xfId="19152"/>
    <cellStyle name="Normal 8 3 3 6 3 2 3 2" xfId="42946"/>
    <cellStyle name="Normal 8 3 3 6 3 2 4" xfId="27085"/>
    <cellStyle name="Normal 8 3 3 6 3 3" xfId="5227"/>
    <cellStyle name="Normal 8 3 3 6 3 3 2" xfId="13202"/>
    <cellStyle name="Normal 8 3 3 6 3 3 2 2" xfId="36997"/>
    <cellStyle name="Normal 8 3 3 6 3 3 3" xfId="21133"/>
    <cellStyle name="Normal 8 3 3 6 3 3 3 2" xfId="44927"/>
    <cellStyle name="Normal 8 3 3 6 3 3 4" xfId="29066"/>
    <cellStyle name="Normal 8 3 3 6 3 4" xfId="7250"/>
    <cellStyle name="Normal 8 3 3 6 3 4 2" xfId="15183"/>
    <cellStyle name="Normal 8 3 3 6 3 4 2 2" xfId="38978"/>
    <cellStyle name="Normal 8 3 3 6 3 4 3" xfId="23114"/>
    <cellStyle name="Normal 8 3 3 6 3 4 3 2" xfId="46908"/>
    <cellStyle name="Normal 8 3 3 6 3 4 4" xfId="31048"/>
    <cellStyle name="Normal 8 3 3 6 3 5" xfId="9240"/>
    <cellStyle name="Normal 8 3 3 6 3 5 2" xfId="33035"/>
    <cellStyle name="Normal 8 3 3 6 3 6" xfId="17171"/>
    <cellStyle name="Normal 8 3 3 6 3 6 2" xfId="40965"/>
    <cellStyle name="Normal 8 3 3 6 3 7" xfId="25104"/>
    <cellStyle name="Normal 8 3 3 6 4" xfId="1262"/>
    <cellStyle name="Normal 8 3 3 6 4 2" xfId="3246"/>
    <cellStyle name="Normal 8 3 3 6 4 2 2" xfId="11222"/>
    <cellStyle name="Normal 8 3 3 6 4 2 2 2" xfId="35017"/>
    <cellStyle name="Normal 8 3 3 6 4 2 3" xfId="19153"/>
    <cellStyle name="Normal 8 3 3 6 4 2 3 2" xfId="42947"/>
    <cellStyle name="Normal 8 3 3 6 4 2 4" xfId="27086"/>
    <cellStyle name="Normal 8 3 3 6 4 3" xfId="5228"/>
    <cellStyle name="Normal 8 3 3 6 4 3 2" xfId="13203"/>
    <cellStyle name="Normal 8 3 3 6 4 3 2 2" xfId="36998"/>
    <cellStyle name="Normal 8 3 3 6 4 3 3" xfId="21134"/>
    <cellStyle name="Normal 8 3 3 6 4 3 3 2" xfId="44928"/>
    <cellStyle name="Normal 8 3 3 6 4 3 4" xfId="29067"/>
    <cellStyle name="Normal 8 3 3 6 4 4" xfId="7251"/>
    <cellStyle name="Normal 8 3 3 6 4 4 2" xfId="15184"/>
    <cellStyle name="Normal 8 3 3 6 4 4 2 2" xfId="38979"/>
    <cellStyle name="Normal 8 3 3 6 4 4 3" xfId="23115"/>
    <cellStyle name="Normal 8 3 3 6 4 4 3 2" xfId="46909"/>
    <cellStyle name="Normal 8 3 3 6 4 4 4" xfId="31049"/>
    <cellStyle name="Normal 8 3 3 6 4 5" xfId="9241"/>
    <cellStyle name="Normal 8 3 3 6 4 5 2" xfId="33036"/>
    <cellStyle name="Normal 8 3 3 6 4 6" xfId="17172"/>
    <cellStyle name="Normal 8 3 3 6 4 6 2" xfId="40966"/>
    <cellStyle name="Normal 8 3 3 6 4 7" xfId="25105"/>
    <cellStyle name="Normal 8 3 3 6 5" xfId="1263"/>
    <cellStyle name="Normal 8 3 3 6 5 2" xfId="3247"/>
    <cellStyle name="Normal 8 3 3 6 5 2 2" xfId="11223"/>
    <cellStyle name="Normal 8 3 3 6 5 2 2 2" xfId="35018"/>
    <cellStyle name="Normal 8 3 3 6 5 2 3" xfId="19154"/>
    <cellStyle name="Normal 8 3 3 6 5 2 3 2" xfId="42948"/>
    <cellStyle name="Normal 8 3 3 6 5 2 4" xfId="27087"/>
    <cellStyle name="Normal 8 3 3 6 5 3" xfId="5229"/>
    <cellStyle name="Normal 8 3 3 6 5 3 2" xfId="13204"/>
    <cellStyle name="Normal 8 3 3 6 5 3 2 2" xfId="36999"/>
    <cellStyle name="Normal 8 3 3 6 5 3 3" xfId="21135"/>
    <cellStyle name="Normal 8 3 3 6 5 3 3 2" xfId="44929"/>
    <cellStyle name="Normal 8 3 3 6 5 3 4" xfId="29068"/>
    <cellStyle name="Normal 8 3 3 6 5 4" xfId="7252"/>
    <cellStyle name="Normal 8 3 3 6 5 4 2" xfId="15185"/>
    <cellStyle name="Normal 8 3 3 6 5 4 2 2" xfId="38980"/>
    <cellStyle name="Normal 8 3 3 6 5 4 3" xfId="23116"/>
    <cellStyle name="Normal 8 3 3 6 5 4 3 2" xfId="46910"/>
    <cellStyle name="Normal 8 3 3 6 5 4 4" xfId="31050"/>
    <cellStyle name="Normal 8 3 3 6 5 5" xfId="9242"/>
    <cellStyle name="Normal 8 3 3 6 5 5 2" xfId="33037"/>
    <cellStyle name="Normal 8 3 3 6 5 6" xfId="17173"/>
    <cellStyle name="Normal 8 3 3 6 5 6 2" xfId="40967"/>
    <cellStyle name="Normal 8 3 3 6 5 7" xfId="25106"/>
    <cellStyle name="Normal 8 3 3 6 6" xfId="1264"/>
    <cellStyle name="Normal 8 3 3 6 6 2" xfId="3248"/>
    <cellStyle name="Normal 8 3 3 6 6 2 2" xfId="11224"/>
    <cellStyle name="Normal 8 3 3 6 6 2 2 2" xfId="35019"/>
    <cellStyle name="Normal 8 3 3 6 6 2 3" xfId="19155"/>
    <cellStyle name="Normal 8 3 3 6 6 2 3 2" xfId="42949"/>
    <cellStyle name="Normal 8 3 3 6 6 2 4" xfId="27088"/>
    <cellStyle name="Normal 8 3 3 6 6 3" xfId="5230"/>
    <cellStyle name="Normal 8 3 3 6 6 3 2" xfId="13205"/>
    <cellStyle name="Normal 8 3 3 6 6 3 2 2" xfId="37000"/>
    <cellStyle name="Normal 8 3 3 6 6 3 3" xfId="21136"/>
    <cellStyle name="Normal 8 3 3 6 6 3 3 2" xfId="44930"/>
    <cellStyle name="Normal 8 3 3 6 6 3 4" xfId="29069"/>
    <cellStyle name="Normal 8 3 3 6 6 4" xfId="7253"/>
    <cellStyle name="Normal 8 3 3 6 6 4 2" xfId="15186"/>
    <cellStyle name="Normal 8 3 3 6 6 4 2 2" xfId="38981"/>
    <cellStyle name="Normal 8 3 3 6 6 4 3" xfId="23117"/>
    <cellStyle name="Normal 8 3 3 6 6 4 3 2" xfId="46911"/>
    <cellStyle name="Normal 8 3 3 6 6 4 4" xfId="31051"/>
    <cellStyle name="Normal 8 3 3 6 6 5" xfId="9243"/>
    <cellStyle name="Normal 8 3 3 6 6 5 2" xfId="33038"/>
    <cellStyle name="Normal 8 3 3 6 6 6" xfId="17174"/>
    <cellStyle name="Normal 8 3 3 6 6 6 2" xfId="40968"/>
    <cellStyle name="Normal 8 3 3 6 6 7" xfId="25107"/>
    <cellStyle name="Normal 8 3 3 6 7" xfId="3239"/>
    <cellStyle name="Normal 8 3 3 6 7 2" xfId="11215"/>
    <cellStyle name="Normal 8 3 3 6 7 2 2" xfId="35010"/>
    <cellStyle name="Normal 8 3 3 6 7 3" xfId="19146"/>
    <cellStyle name="Normal 8 3 3 6 7 3 2" xfId="42940"/>
    <cellStyle name="Normal 8 3 3 6 7 4" xfId="27079"/>
    <cellStyle name="Normal 8 3 3 6 8" xfId="5221"/>
    <cellStyle name="Normal 8 3 3 6 8 2" xfId="13196"/>
    <cellStyle name="Normal 8 3 3 6 8 2 2" xfId="36991"/>
    <cellStyle name="Normal 8 3 3 6 8 3" xfId="21127"/>
    <cellStyle name="Normal 8 3 3 6 8 3 2" xfId="44921"/>
    <cellStyle name="Normal 8 3 3 6 8 4" xfId="29060"/>
    <cellStyle name="Normal 8 3 3 6 9" xfId="7244"/>
    <cellStyle name="Normal 8 3 3 6 9 2" xfId="15177"/>
    <cellStyle name="Normal 8 3 3 6 9 2 2" xfId="38972"/>
    <cellStyle name="Normal 8 3 3 6 9 3" xfId="23108"/>
    <cellStyle name="Normal 8 3 3 6 9 3 2" xfId="46902"/>
    <cellStyle name="Normal 8 3 3 6 9 4" xfId="31042"/>
    <cellStyle name="Normal 8 3 3 7" xfId="1265"/>
    <cellStyle name="Normal 8 3 3 7 10" xfId="17175"/>
    <cellStyle name="Normal 8 3 3 7 10 2" xfId="40969"/>
    <cellStyle name="Normal 8 3 3 7 11" xfId="25108"/>
    <cellStyle name="Normal 8 3 3 7 2" xfId="1266"/>
    <cellStyle name="Normal 8 3 3 7 2 2" xfId="3250"/>
    <cellStyle name="Normal 8 3 3 7 2 2 2" xfId="11226"/>
    <cellStyle name="Normal 8 3 3 7 2 2 2 2" xfId="35021"/>
    <cellStyle name="Normal 8 3 3 7 2 2 3" xfId="19157"/>
    <cellStyle name="Normal 8 3 3 7 2 2 3 2" xfId="42951"/>
    <cellStyle name="Normal 8 3 3 7 2 2 4" xfId="27090"/>
    <cellStyle name="Normal 8 3 3 7 2 3" xfId="5232"/>
    <cellStyle name="Normal 8 3 3 7 2 3 2" xfId="13207"/>
    <cellStyle name="Normal 8 3 3 7 2 3 2 2" xfId="37002"/>
    <cellStyle name="Normal 8 3 3 7 2 3 3" xfId="21138"/>
    <cellStyle name="Normal 8 3 3 7 2 3 3 2" xfId="44932"/>
    <cellStyle name="Normal 8 3 3 7 2 3 4" xfId="29071"/>
    <cellStyle name="Normal 8 3 3 7 2 4" xfId="7255"/>
    <cellStyle name="Normal 8 3 3 7 2 4 2" xfId="15188"/>
    <cellStyle name="Normal 8 3 3 7 2 4 2 2" xfId="38983"/>
    <cellStyle name="Normal 8 3 3 7 2 4 3" xfId="23119"/>
    <cellStyle name="Normal 8 3 3 7 2 4 3 2" xfId="46913"/>
    <cellStyle name="Normal 8 3 3 7 2 4 4" xfId="31053"/>
    <cellStyle name="Normal 8 3 3 7 2 5" xfId="9245"/>
    <cellStyle name="Normal 8 3 3 7 2 5 2" xfId="33040"/>
    <cellStyle name="Normal 8 3 3 7 2 6" xfId="17176"/>
    <cellStyle name="Normal 8 3 3 7 2 6 2" xfId="40970"/>
    <cellStyle name="Normal 8 3 3 7 2 7" xfId="25109"/>
    <cellStyle name="Normal 8 3 3 7 3" xfId="1267"/>
    <cellStyle name="Normal 8 3 3 7 3 2" xfId="3251"/>
    <cellStyle name="Normal 8 3 3 7 3 2 2" xfId="11227"/>
    <cellStyle name="Normal 8 3 3 7 3 2 2 2" xfId="35022"/>
    <cellStyle name="Normal 8 3 3 7 3 2 3" xfId="19158"/>
    <cellStyle name="Normal 8 3 3 7 3 2 3 2" xfId="42952"/>
    <cellStyle name="Normal 8 3 3 7 3 2 4" xfId="27091"/>
    <cellStyle name="Normal 8 3 3 7 3 3" xfId="5233"/>
    <cellStyle name="Normal 8 3 3 7 3 3 2" xfId="13208"/>
    <cellStyle name="Normal 8 3 3 7 3 3 2 2" xfId="37003"/>
    <cellStyle name="Normal 8 3 3 7 3 3 3" xfId="21139"/>
    <cellStyle name="Normal 8 3 3 7 3 3 3 2" xfId="44933"/>
    <cellStyle name="Normal 8 3 3 7 3 3 4" xfId="29072"/>
    <cellStyle name="Normal 8 3 3 7 3 4" xfId="7256"/>
    <cellStyle name="Normal 8 3 3 7 3 4 2" xfId="15189"/>
    <cellStyle name="Normal 8 3 3 7 3 4 2 2" xfId="38984"/>
    <cellStyle name="Normal 8 3 3 7 3 4 3" xfId="23120"/>
    <cellStyle name="Normal 8 3 3 7 3 4 3 2" xfId="46914"/>
    <cellStyle name="Normal 8 3 3 7 3 4 4" xfId="31054"/>
    <cellStyle name="Normal 8 3 3 7 3 5" xfId="9246"/>
    <cellStyle name="Normal 8 3 3 7 3 5 2" xfId="33041"/>
    <cellStyle name="Normal 8 3 3 7 3 6" xfId="17177"/>
    <cellStyle name="Normal 8 3 3 7 3 6 2" xfId="40971"/>
    <cellStyle name="Normal 8 3 3 7 3 7" xfId="25110"/>
    <cellStyle name="Normal 8 3 3 7 4" xfId="1268"/>
    <cellStyle name="Normal 8 3 3 7 4 2" xfId="3252"/>
    <cellStyle name="Normal 8 3 3 7 4 2 2" xfId="11228"/>
    <cellStyle name="Normal 8 3 3 7 4 2 2 2" xfId="35023"/>
    <cellStyle name="Normal 8 3 3 7 4 2 3" xfId="19159"/>
    <cellStyle name="Normal 8 3 3 7 4 2 3 2" xfId="42953"/>
    <cellStyle name="Normal 8 3 3 7 4 2 4" xfId="27092"/>
    <cellStyle name="Normal 8 3 3 7 4 3" xfId="5234"/>
    <cellStyle name="Normal 8 3 3 7 4 3 2" xfId="13209"/>
    <cellStyle name="Normal 8 3 3 7 4 3 2 2" xfId="37004"/>
    <cellStyle name="Normal 8 3 3 7 4 3 3" xfId="21140"/>
    <cellStyle name="Normal 8 3 3 7 4 3 3 2" xfId="44934"/>
    <cellStyle name="Normal 8 3 3 7 4 3 4" xfId="29073"/>
    <cellStyle name="Normal 8 3 3 7 4 4" xfId="7257"/>
    <cellStyle name="Normal 8 3 3 7 4 4 2" xfId="15190"/>
    <cellStyle name="Normal 8 3 3 7 4 4 2 2" xfId="38985"/>
    <cellStyle name="Normal 8 3 3 7 4 4 3" xfId="23121"/>
    <cellStyle name="Normal 8 3 3 7 4 4 3 2" xfId="46915"/>
    <cellStyle name="Normal 8 3 3 7 4 4 4" xfId="31055"/>
    <cellStyle name="Normal 8 3 3 7 4 5" xfId="9247"/>
    <cellStyle name="Normal 8 3 3 7 4 5 2" xfId="33042"/>
    <cellStyle name="Normal 8 3 3 7 4 6" xfId="17178"/>
    <cellStyle name="Normal 8 3 3 7 4 6 2" xfId="40972"/>
    <cellStyle name="Normal 8 3 3 7 4 7" xfId="25111"/>
    <cellStyle name="Normal 8 3 3 7 5" xfId="1269"/>
    <cellStyle name="Normal 8 3 3 7 5 2" xfId="3253"/>
    <cellStyle name="Normal 8 3 3 7 5 2 2" xfId="11229"/>
    <cellStyle name="Normal 8 3 3 7 5 2 2 2" xfId="35024"/>
    <cellStyle name="Normal 8 3 3 7 5 2 3" xfId="19160"/>
    <cellStyle name="Normal 8 3 3 7 5 2 3 2" xfId="42954"/>
    <cellStyle name="Normal 8 3 3 7 5 2 4" xfId="27093"/>
    <cellStyle name="Normal 8 3 3 7 5 3" xfId="5235"/>
    <cellStyle name="Normal 8 3 3 7 5 3 2" xfId="13210"/>
    <cellStyle name="Normal 8 3 3 7 5 3 2 2" xfId="37005"/>
    <cellStyle name="Normal 8 3 3 7 5 3 3" xfId="21141"/>
    <cellStyle name="Normal 8 3 3 7 5 3 3 2" xfId="44935"/>
    <cellStyle name="Normal 8 3 3 7 5 3 4" xfId="29074"/>
    <cellStyle name="Normal 8 3 3 7 5 4" xfId="7258"/>
    <cellStyle name="Normal 8 3 3 7 5 4 2" xfId="15191"/>
    <cellStyle name="Normal 8 3 3 7 5 4 2 2" xfId="38986"/>
    <cellStyle name="Normal 8 3 3 7 5 4 3" xfId="23122"/>
    <cellStyle name="Normal 8 3 3 7 5 4 3 2" xfId="46916"/>
    <cellStyle name="Normal 8 3 3 7 5 4 4" xfId="31056"/>
    <cellStyle name="Normal 8 3 3 7 5 5" xfId="9248"/>
    <cellStyle name="Normal 8 3 3 7 5 5 2" xfId="33043"/>
    <cellStyle name="Normal 8 3 3 7 5 6" xfId="17179"/>
    <cellStyle name="Normal 8 3 3 7 5 6 2" xfId="40973"/>
    <cellStyle name="Normal 8 3 3 7 5 7" xfId="25112"/>
    <cellStyle name="Normal 8 3 3 7 6" xfId="3249"/>
    <cellStyle name="Normal 8 3 3 7 6 2" xfId="11225"/>
    <cellStyle name="Normal 8 3 3 7 6 2 2" xfId="35020"/>
    <cellStyle name="Normal 8 3 3 7 6 3" xfId="19156"/>
    <cellStyle name="Normal 8 3 3 7 6 3 2" xfId="42950"/>
    <cellStyle name="Normal 8 3 3 7 6 4" xfId="27089"/>
    <cellStyle name="Normal 8 3 3 7 7" xfId="5231"/>
    <cellStyle name="Normal 8 3 3 7 7 2" xfId="13206"/>
    <cellStyle name="Normal 8 3 3 7 7 2 2" xfId="37001"/>
    <cellStyle name="Normal 8 3 3 7 7 3" xfId="21137"/>
    <cellStyle name="Normal 8 3 3 7 7 3 2" xfId="44931"/>
    <cellStyle name="Normal 8 3 3 7 7 4" xfId="29070"/>
    <cellStyle name="Normal 8 3 3 7 8" xfId="7254"/>
    <cellStyle name="Normal 8 3 3 7 8 2" xfId="15187"/>
    <cellStyle name="Normal 8 3 3 7 8 2 2" xfId="38982"/>
    <cellStyle name="Normal 8 3 3 7 8 3" xfId="23118"/>
    <cellStyle name="Normal 8 3 3 7 8 3 2" xfId="46912"/>
    <cellStyle name="Normal 8 3 3 7 8 4" xfId="31052"/>
    <cellStyle name="Normal 8 3 3 7 9" xfId="9244"/>
    <cellStyle name="Normal 8 3 3 7 9 2" xfId="33039"/>
    <cellStyle name="Normal 8 3 3 8" xfId="1270"/>
    <cellStyle name="Normal 8 3 3 8 2" xfId="3254"/>
    <cellStyle name="Normal 8 3 3 8 2 2" xfId="11230"/>
    <cellStyle name="Normal 8 3 3 8 2 2 2" xfId="35025"/>
    <cellStyle name="Normal 8 3 3 8 2 3" xfId="19161"/>
    <cellStyle name="Normal 8 3 3 8 2 3 2" xfId="42955"/>
    <cellStyle name="Normal 8 3 3 8 2 4" xfId="27094"/>
    <cellStyle name="Normal 8 3 3 8 3" xfId="5236"/>
    <cellStyle name="Normal 8 3 3 8 3 2" xfId="13211"/>
    <cellStyle name="Normal 8 3 3 8 3 2 2" xfId="37006"/>
    <cellStyle name="Normal 8 3 3 8 3 3" xfId="21142"/>
    <cellStyle name="Normal 8 3 3 8 3 3 2" xfId="44936"/>
    <cellStyle name="Normal 8 3 3 8 3 4" xfId="29075"/>
    <cellStyle name="Normal 8 3 3 8 4" xfId="7259"/>
    <cellStyle name="Normal 8 3 3 8 4 2" xfId="15192"/>
    <cellStyle name="Normal 8 3 3 8 4 2 2" xfId="38987"/>
    <cellStyle name="Normal 8 3 3 8 4 3" xfId="23123"/>
    <cellStyle name="Normal 8 3 3 8 4 3 2" xfId="46917"/>
    <cellStyle name="Normal 8 3 3 8 4 4" xfId="31057"/>
    <cellStyle name="Normal 8 3 3 8 5" xfId="9249"/>
    <cellStyle name="Normal 8 3 3 8 5 2" xfId="33044"/>
    <cellStyle name="Normal 8 3 3 8 6" xfId="17180"/>
    <cellStyle name="Normal 8 3 3 8 6 2" xfId="40974"/>
    <cellStyle name="Normal 8 3 3 8 7" xfId="25113"/>
    <cellStyle name="Normal 8 3 3 9" xfId="1271"/>
    <cellStyle name="Normal 8 3 3 9 2" xfId="3255"/>
    <cellStyle name="Normal 8 3 3 9 2 2" xfId="11231"/>
    <cellStyle name="Normal 8 3 3 9 2 2 2" xfId="35026"/>
    <cellStyle name="Normal 8 3 3 9 2 3" xfId="19162"/>
    <cellStyle name="Normal 8 3 3 9 2 3 2" xfId="42956"/>
    <cellStyle name="Normal 8 3 3 9 2 4" xfId="27095"/>
    <cellStyle name="Normal 8 3 3 9 3" xfId="5237"/>
    <cellStyle name="Normal 8 3 3 9 3 2" xfId="13212"/>
    <cellStyle name="Normal 8 3 3 9 3 2 2" xfId="37007"/>
    <cellStyle name="Normal 8 3 3 9 3 3" xfId="21143"/>
    <cellStyle name="Normal 8 3 3 9 3 3 2" xfId="44937"/>
    <cellStyle name="Normal 8 3 3 9 3 4" xfId="29076"/>
    <cellStyle name="Normal 8 3 3 9 4" xfId="7260"/>
    <cellStyle name="Normal 8 3 3 9 4 2" xfId="15193"/>
    <cellStyle name="Normal 8 3 3 9 4 2 2" xfId="38988"/>
    <cellStyle name="Normal 8 3 3 9 4 3" xfId="23124"/>
    <cellStyle name="Normal 8 3 3 9 4 3 2" xfId="46918"/>
    <cellStyle name="Normal 8 3 3 9 4 4" xfId="31058"/>
    <cellStyle name="Normal 8 3 3 9 5" xfId="9250"/>
    <cellStyle name="Normal 8 3 3 9 5 2" xfId="33045"/>
    <cellStyle name="Normal 8 3 3 9 6" xfId="17181"/>
    <cellStyle name="Normal 8 3 3 9 6 2" xfId="40975"/>
    <cellStyle name="Normal 8 3 3 9 7" xfId="25114"/>
    <cellStyle name="Normal 8 3 4" xfId="1272"/>
    <cellStyle name="Normal 8 3 4 10" xfId="1273"/>
    <cellStyle name="Normal 8 3 4 10 2" xfId="3257"/>
    <cellStyle name="Normal 8 3 4 10 2 2" xfId="11233"/>
    <cellStyle name="Normal 8 3 4 10 2 2 2" xfId="35028"/>
    <cellStyle name="Normal 8 3 4 10 2 3" xfId="19164"/>
    <cellStyle name="Normal 8 3 4 10 2 3 2" xfId="42958"/>
    <cellStyle name="Normal 8 3 4 10 2 4" xfId="27097"/>
    <cellStyle name="Normal 8 3 4 10 3" xfId="5239"/>
    <cellStyle name="Normal 8 3 4 10 3 2" xfId="13214"/>
    <cellStyle name="Normal 8 3 4 10 3 2 2" xfId="37009"/>
    <cellStyle name="Normal 8 3 4 10 3 3" xfId="21145"/>
    <cellStyle name="Normal 8 3 4 10 3 3 2" xfId="44939"/>
    <cellStyle name="Normal 8 3 4 10 3 4" xfId="29078"/>
    <cellStyle name="Normal 8 3 4 10 4" xfId="7262"/>
    <cellStyle name="Normal 8 3 4 10 4 2" xfId="15195"/>
    <cellStyle name="Normal 8 3 4 10 4 2 2" xfId="38990"/>
    <cellStyle name="Normal 8 3 4 10 4 3" xfId="23126"/>
    <cellStyle name="Normal 8 3 4 10 4 3 2" xfId="46920"/>
    <cellStyle name="Normal 8 3 4 10 4 4" xfId="31060"/>
    <cellStyle name="Normal 8 3 4 10 5" xfId="9252"/>
    <cellStyle name="Normal 8 3 4 10 5 2" xfId="33047"/>
    <cellStyle name="Normal 8 3 4 10 6" xfId="17183"/>
    <cellStyle name="Normal 8 3 4 10 6 2" xfId="40977"/>
    <cellStyle name="Normal 8 3 4 10 7" xfId="25116"/>
    <cellStyle name="Normal 8 3 4 11" xfId="3256"/>
    <cellStyle name="Normal 8 3 4 11 2" xfId="11232"/>
    <cellStyle name="Normal 8 3 4 11 2 2" xfId="35027"/>
    <cellStyle name="Normal 8 3 4 11 3" xfId="19163"/>
    <cellStyle name="Normal 8 3 4 11 3 2" xfId="42957"/>
    <cellStyle name="Normal 8 3 4 11 4" xfId="27096"/>
    <cellStyle name="Normal 8 3 4 12" xfId="5238"/>
    <cellStyle name="Normal 8 3 4 12 2" xfId="13213"/>
    <cellStyle name="Normal 8 3 4 12 2 2" xfId="37008"/>
    <cellStyle name="Normal 8 3 4 12 3" xfId="21144"/>
    <cellStyle name="Normal 8 3 4 12 3 2" xfId="44938"/>
    <cellStyle name="Normal 8 3 4 12 4" xfId="29077"/>
    <cellStyle name="Normal 8 3 4 13" xfId="7261"/>
    <cellStyle name="Normal 8 3 4 13 2" xfId="15194"/>
    <cellStyle name="Normal 8 3 4 13 2 2" xfId="38989"/>
    <cellStyle name="Normal 8 3 4 13 3" xfId="23125"/>
    <cellStyle name="Normal 8 3 4 13 3 2" xfId="46919"/>
    <cellStyle name="Normal 8 3 4 13 4" xfId="31059"/>
    <cellStyle name="Normal 8 3 4 14" xfId="9251"/>
    <cellStyle name="Normal 8 3 4 14 2" xfId="33046"/>
    <cellStyle name="Normal 8 3 4 15" xfId="17182"/>
    <cellStyle name="Normal 8 3 4 15 2" xfId="40976"/>
    <cellStyle name="Normal 8 3 4 16" xfId="25115"/>
    <cellStyle name="Normal 8 3 4 2" xfId="1274"/>
    <cellStyle name="Normal 8 3 4 2 10" xfId="9253"/>
    <cellStyle name="Normal 8 3 4 2 10 2" xfId="33048"/>
    <cellStyle name="Normal 8 3 4 2 11" xfId="17184"/>
    <cellStyle name="Normal 8 3 4 2 11 2" xfId="40978"/>
    <cellStyle name="Normal 8 3 4 2 12" xfId="25117"/>
    <cellStyle name="Normal 8 3 4 2 2" xfId="1275"/>
    <cellStyle name="Normal 8 3 4 2 2 10" xfId="17185"/>
    <cellStyle name="Normal 8 3 4 2 2 10 2" xfId="40979"/>
    <cellStyle name="Normal 8 3 4 2 2 11" xfId="25118"/>
    <cellStyle name="Normal 8 3 4 2 2 2" xfId="1276"/>
    <cellStyle name="Normal 8 3 4 2 2 2 2" xfId="3260"/>
    <cellStyle name="Normal 8 3 4 2 2 2 2 2" xfId="11236"/>
    <cellStyle name="Normal 8 3 4 2 2 2 2 2 2" xfId="35031"/>
    <cellStyle name="Normal 8 3 4 2 2 2 2 3" xfId="19167"/>
    <cellStyle name="Normal 8 3 4 2 2 2 2 3 2" xfId="42961"/>
    <cellStyle name="Normal 8 3 4 2 2 2 2 4" xfId="27100"/>
    <cellStyle name="Normal 8 3 4 2 2 2 3" xfId="5242"/>
    <cellStyle name="Normal 8 3 4 2 2 2 3 2" xfId="13217"/>
    <cellStyle name="Normal 8 3 4 2 2 2 3 2 2" xfId="37012"/>
    <cellStyle name="Normal 8 3 4 2 2 2 3 3" xfId="21148"/>
    <cellStyle name="Normal 8 3 4 2 2 2 3 3 2" xfId="44942"/>
    <cellStyle name="Normal 8 3 4 2 2 2 3 4" xfId="29081"/>
    <cellStyle name="Normal 8 3 4 2 2 2 4" xfId="7265"/>
    <cellStyle name="Normal 8 3 4 2 2 2 4 2" xfId="15198"/>
    <cellStyle name="Normal 8 3 4 2 2 2 4 2 2" xfId="38993"/>
    <cellStyle name="Normal 8 3 4 2 2 2 4 3" xfId="23129"/>
    <cellStyle name="Normal 8 3 4 2 2 2 4 3 2" xfId="46923"/>
    <cellStyle name="Normal 8 3 4 2 2 2 4 4" xfId="31063"/>
    <cellStyle name="Normal 8 3 4 2 2 2 5" xfId="9255"/>
    <cellStyle name="Normal 8 3 4 2 2 2 5 2" xfId="33050"/>
    <cellStyle name="Normal 8 3 4 2 2 2 6" xfId="17186"/>
    <cellStyle name="Normal 8 3 4 2 2 2 6 2" xfId="40980"/>
    <cellStyle name="Normal 8 3 4 2 2 2 7" xfId="25119"/>
    <cellStyle name="Normal 8 3 4 2 2 3" xfId="1277"/>
    <cellStyle name="Normal 8 3 4 2 2 3 2" xfId="3261"/>
    <cellStyle name="Normal 8 3 4 2 2 3 2 2" xfId="11237"/>
    <cellStyle name="Normal 8 3 4 2 2 3 2 2 2" xfId="35032"/>
    <cellStyle name="Normal 8 3 4 2 2 3 2 3" xfId="19168"/>
    <cellStyle name="Normal 8 3 4 2 2 3 2 3 2" xfId="42962"/>
    <cellStyle name="Normal 8 3 4 2 2 3 2 4" xfId="27101"/>
    <cellStyle name="Normal 8 3 4 2 2 3 3" xfId="5243"/>
    <cellStyle name="Normal 8 3 4 2 2 3 3 2" xfId="13218"/>
    <cellStyle name="Normal 8 3 4 2 2 3 3 2 2" xfId="37013"/>
    <cellStyle name="Normal 8 3 4 2 2 3 3 3" xfId="21149"/>
    <cellStyle name="Normal 8 3 4 2 2 3 3 3 2" xfId="44943"/>
    <cellStyle name="Normal 8 3 4 2 2 3 3 4" xfId="29082"/>
    <cellStyle name="Normal 8 3 4 2 2 3 4" xfId="7266"/>
    <cellStyle name="Normal 8 3 4 2 2 3 4 2" xfId="15199"/>
    <cellStyle name="Normal 8 3 4 2 2 3 4 2 2" xfId="38994"/>
    <cellStyle name="Normal 8 3 4 2 2 3 4 3" xfId="23130"/>
    <cellStyle name="Normal 8 3 4 2 2 3 4 3 2" xfId="46924"/>
    <cellStyle name="Normal 8 3 4 2 2 3 4 4" xfId="31064"/>
    <cellStyle name="Normal 8 3 4 2 2 3 5" xfId="9256"/>
    <cellStyle name="Normal 8 3 4 2 2 3 5 2" xfId="33051"/>
    <cellStyle name="Normal 8 3 4 2 2 3 6" xfId="17187"/>
    <cellStyle name="Normal 8 3 4 2 2 3 6 2" xfId="40981"/>
    <cellStyle name="Normal 8 3 4 2 2 3 7" xfId="25120"/>
    <cellStyle name="Normal 8 3 4 2 2 4" xfId="1278"/>
    <cellStyle name="Normal 8 3 4 2 2 4 2" xfId="3262"/>
    <cellStyle name="Normal 8 3 4 2 2 4 2 2" xfId="11238"/>
    <cellStyle name="Normal 8 3 4 2 2 4 2 2 2" xfId="35033"/>
    <cellStyle name="Normal 8 3 4 2 2 4 2 3" xfId="19169"/>
    <cellStyle name="Normal 8 3 4 2 2 4 2 3 2" xfId="42963"/>
    <cellStyle name="Normal 8 3 4 2 2 4 2 4" xfId="27102"/>
    <cellStyle name="Normal 8 3 4 2 2 4 3" xfId="5244"/>
    <cellStyle name="Normal 8 3 4 2 2 4 3 2" xfId="13219"/>
    <cellStyle name="Normal 8 3 4 2 2 4 3 2 2" xfId="37014"/>
    <cellStyle name="Normal 8 3 4 2 2 4 3 3" xfId="21150"/>
    <cellStyle name="Normal 8 3 4 2 2 4 3 3 2" xfId="44944"/>
    <cellStyle name="Normal 8 3 4 2 2 4 3 4" xfId="29083"/>
    <cellStyle name="Normal 8 3 4 2 2 4 4" xfId="7267"/>
    <cellStyle name="Normal 8 3 4 2 2 4 4 2" xfId="15200"/>
    <cellStyle name="Normal 8 3 4 2 2 4 4 2 2" xfId="38995"/>
    <cellStyle name="Normal 8 3 4 2 2 4 4 3" xfId="23131"/>
    <cellStyle name="Normal 8 3 4 2 2 4 4 3 2" xfId="46925"/>
    <cellStyle name="Normal 8 3 4 2 2 4 4 4" xfId="31065"/>
    <cellStyle name="Normal 8 3 4 2 2 4 5" xfId="9257"/>
    <cellStyle name="Normal 8 3 4 2 2 4 5 2" xfId="33052"/>
    <cellStyle name="Normal 8 3 4 2 2 4 6" xfId="17188"/>
    <cellStyle name="Normal 8 3 4 2 2 4 6 2" xfId="40982"/>
    <cellStyle name="Normal 8 3 4 2 2 4 7" xfId="25121"/>
    <cellStyle name="Normal 8 3 4 2 2 5" xfId="1279"/>
    <cellStyle name="Normal 8 3 4 2 2 5 2" xfId="3263"/>
    <cellStyle name="Normal 8 3 4 2 2 5 2 2" xfId="11239"/>
    <cellStyle name="Normal 8 3 4 2 2 5 2 2 2" xfId="35034"/>
    <cellStyle name="Normal 8 3 4 2 2 5 2 3" xfId="19170"/>
    <cellStyle name="Normal 8 3 4 2 2 5 2 3 2" xfId="42964"/>
    <cellStyle name="Normal 8 3 4 2 2 5 2 4" xfId="27103"/>
    <cellStyle name="Normal 8 3 4 2 2 5 3" xfId="5245"/>
    <cellStyle name="Normal 8 3 4 2 2 5 3 2" xfId="13220"/>
    <cellStyle name="Normal 8 3 4 2 2 5 3 2 2" xfId="37015"/>
    <cellStyle name="Normal 8 3 4 2 2 5 3 3" xfId="21151"/>
    <cellStyle name="Normal 8 3 4 2 2 5 3 3 2" xfId="44945"/>
    <cellStyle name="Normal 8 3 4 2 2 5 3 4" xfId="29084"/>
    <cellStyle name="Normal 8 3 4 2 2 5 4" xfId="7268"/>
    <cellStyle name="Normal 8 3 4 2 2 5 4 2" xfId="15201"/>
    <cellStyle name="Normal 8 3 4 2 2 5 4 2 2" xfId="38996"/>
    <cellStyle name="Normal 8 3 4 2 2 5 4 3" xfId="23132"/>
    <cellStyle name="Normal 8 3 4 2 2 5 4 3 2" xfId="46926"/>
    <cellStyle name="Normal 8 3 4 2 2 5 4 4" xfId="31066"/>
    <cellStyle name="Normal 8 3 4 2 2 5 5" xfId="9258"/>
    <cellStyle name="Normal 8 3 4 2 2 5 5 2" xfId="33053"/>
    <cellStyle name="Normal 8 3 4 2 2 5 6" xfId="17189"/>
    <cellStyle name="Normal 8 3 4 2 2 5 6 2" xfId="40983"/>
    <cellStyle name="Normal 8 3 4 2 2 5 7" xfId="25122"/>
    <cellStyle name="Normal 8 3 4 2 2 6" xfId="3259"/>
    <cellStyle name="Normal 8 3 4 2 2 6 2" xfId="11235"/>
    <cellStyle name="Normal 8 3 4 2 2 6 2 2" xfId="35030"/>
    <cellStyle name="Normal 8 3 4 2 2 6 3" xfId="19166"/>
    <cellStyle name="Normal 8 3 4 2 2 6 3 2" xfId="42960"/>
    <cellStyle name="Normal 8 3 4 2 2 6 4" xfId="27099"/>
    <cellStyle name="Normal 8 3 4 2 2 7" xfId="5241"/>
    <cellStyle name="Normal 8 3 4 2 2 7 2" xfId="13216"/>
    <cellStyle name="Normal 8 3 4 2 2 7 2 2" xfId="37011"/>
    <cellStyle name="Normal 8 3 4 2 2 7 3" xfId="21147"/>
    <cellStyle name="Normal 8 3 4 2 2 7 3 2" xfId="44941"/>
    <cellStyle name="Normal 8 3 4 2 2 7 4" xfId="29080"/>
    <cellStyle name="Normal 8 3 4 2 2 8" xfId="7264"/>
    <cellStyle name="Normal 8 3 4 2 2 8 2" xfId="15197"/>
    <cellStyle name="Normal 8 3 4 2 2 8 2 2" xfId="38992"/>
    <cellStyle name="Normal 8 3 4 2 2 8 3" xfId="23128"/>
    <cellStyle name="Normal 8 3 4 2 2 8 3 2" xfId="46922"/>
    <cellStyle name="Normal 8 3 4 2 2 8 4" xfId="31062"/>
    <cellStyle name="Normal 8 3 4 2 2 9" xfId="9254"/>
    <cellStyle name="Normal 8 3 4 2 2 9 2" xfId="33049"/>
    <cellStyle name="Normal 8 3 4 2 3" xfId="1280"/>
    <cellStyle name="Normal 8 3 4 2 3 2" xfId="3264"/>
    <cellStyle name="Normal 8 3 4 2 3 2 2" xfId="11240"/>
    <cellStyle name="Normal 8 3 4 2 3 2 2 2" xfId="35035"/>
    <cellStyle name="Normal 8 3 4 2 3 2 3" xfId="19171"/>
    <cellStyle name="Normal 8 3 4 2 3 2 3 2" xfId="42965"/>
    <cellStyle name="Normal 8 3 4 2 3 2 4" xfId="27104"/>
    <cellStyle name="Normal 8 3 4 2 3 3" xfId="5246"/>
    <cellStyle name="Normal 8 3 4 2 3 3 2" xfId="13221"/>
    <cellStyle name="Normal 8 3 4 2 3 3 2 2" xfId="37016"/>
    <cellStyle name="Normal 8 3 4 2 3 3 3" xfId="21152"/>
    <cellStyle name="Normal 8 3 4 2 3 3 3 2" xfId="44946"/>
    <cellStyle name="Normal 8 3 4 2 3 3 4" xfId="29085"/>
    <cellStyle name="Normal 8 3 4 2 3 4" xfId="7269"/>
    <cellStyle name="Normal 8 3 4 2 3 4 2" xfId="15202"/>
    <cellStyle name="Normal 8 3 4 2 3 4 2 2" xfId="38997"/>
    <cellStyle name="Normal 8 3 4 2 3 4 3" xfId="23133"/>
    <cellStyle name="Normal 8 3 4 2 3 4 3 2" xfId="46927"/>
    <cellStyle name="Normal 8 3 4 2 3 4 4" xfId="31067"/>
    <cellStyle name="Normal 8 3 4 2 3 5" xfId="9259"/>
    <cellStyle name="Normal 8 3 4 2 3 5 2" xfId="33054"/>
    <cellStyle name="Normal 8 3 4 2 3 6" xfId="17190"/>
    <cellStyle name="Normal 8 3 4 2 3 6 2" xfId="40984"/>
    <cellStyle name="Normal 8 3 4 2 3 7" xfId="25123"/>
    <cellStyle name="Normal 8 3 4 2 4" xfId="1281"/>
    <cellStyle name="Normal 8 3 4 2 4 2" xfId="3265"/>
    <cellStyle name="Normal 8 3 4 2 4 2 2" xfId="11241"/>
    <cellStyle name="Normal 8 3 4 2 4 2 2 2" xfId="35036"/>
    <cellStyle name="Normal 8 3 4 2 4 2 3" xfId="19172"/>
    <cellStyle name="Normal 8 3 4 2 4 2 3 2" xfId="42966"/>
    <cellStyle name="Normal 8 3 4 2 4 2 4" xfId="27105"/>
    <cellStyle name="Normal 8 3 4 2 4 3" xfId="5247"/>
    <cellStyle name="Normal 8 3 4 2 4 3 2" xfId="13222"/>
    <cellStyle name="Normal 8 3 4 2 4 3 2 2" xfId="37017"/>
    <cellStyle name="Normal 8 3 4 2 4 3 3" xfId="21153"/>
    <cellStyle name="Normal 8 3 4 2 4 3 3 2" xfId="44947"/>
    <cellStyle name="Normal 8 3 4 2 4 3 4" xfId="29086"/>
    <cellStyle name="Normal 8 3 4 2 4 4" xfId="7270"/>
    <cellStyle name="Normal 8 3 4 2 4 4 2" xfId="15203"/>
    <cellStyle name="Normal 8 3 4 2 4 4 2 2" xfId="38998"/>
    <cellStyle name="Normal 8 3 4 2 4 4 3" xfId="23134"/>
    <cellStyle name="Normal 8 3 4 2 4 4 3 2" xfId="46928"/>
    <cellStyle name="Normal 8 3 4 2 4 4 4" xfId="31068"/>
    <cellStyle name="Normal 8 3 4 2 4 5" xfId="9260"/>
    <cellStyle name="Normal 8 3 4 2 4 5 2" xfId="33055"/>
    <cellStyle name="Normal 8 3 4 2 4 6" xfId="17191"/>
    <cellStyle name="Normal 8 3 4 2 4 6 2" xfId="40985"/>
    <cellStyle name="Normal 8 3 4 2 4 7" xfId="25124"/>
    <cellStyle name="Normal 8 3 4 2 5" xfId="1282"/>
    <cellStyle name="Normal 8 3 4 2 5 2" xfId="3266"/>
    <cellStyle name="Normal 8 3 4 2 5 2 2" xfId="11242"/>
    <cellStyle name="Normal 8 3 4 2 5 2 2 2" xfId="35037"/>
    <cellStyle name="Normal 8 3 4 2 5 2 3" xfId="19173"/>
    <cellStyle name="Normal 8 3 4 2 5 2 3 2" xfId="42967"/>
    <cellStyle name="Normal 8 3 4 2 5 2 4" xfId="27106"/>
    <cellStyle name="Normal 8 3 4 2 5 3" xfId="5248"/>
    <cellStyle name="Normal 8 3 4 2 5 3 2" xfId="13223"/>
    <cellStyle name="Normal 8 3 4 2 5 3 2 2" xfId="37018"/>
    <cellStyle name="Normal 8 3 4 2 5 3 3" xfId="21154"/>
    <cellStyle name="Normal 8 3 4 2 5 3 3 2" xfId="44948"/>
    <cellStyle name="Normal 8 3 4 2 5 3 4" xfId="29087"/>
    <cellStyle name="Normal 8 3 4 2 5 4" xfId="7271"/>
    <cellStyle name="Normal 8 3 4 2 5 4 2" xfId="15204"/>
    <cellStyle name="Normal 8 3 4 2 5 4 2 2" xfId="38999"/>
    <cellStyle name="Normal 8 3 4 2 5 4 3" xfId="23135"/>
    <cellStyle name="Normal 8 3 4 2 5 4 3 2" xfId="46929"/>
    <cellStyle name="Normal 8 3 4 2 5 4 4" xfId="31069"/>
    <cellStyle name="Normal 8 3 4 2 5 5" xfId="9261"/>
    <cellStyle name="Normal 8 3 4 2 5 5 2" xfId="33056"/>
    <cellStyle name="Normal 8 3 4 2 5 6" xfId="17192"/>
    <cellStyle name="Normal 8 3 4 2 5 6 2" xfId="40986"/>
    <cellStyle name="Normal 8 3 4 2 5 7" xfId="25125"/>
    <cellStyle name="Normal 8 3 4 2 6" xfId="1283"/>
    <cellStyle name="Normal 8 3 4 2 6 2" xfId="3267"/>
    <cellStyle name="Normal 8 3 4 2 6 2 2" xfId="11243"/>
    <cellStyle name="Normal 8 3 4 2 6 2 2 2" xfId="35038"/>
    <cellStyle name="Normal 8 3 4 2 6 2 3" xfId="19174"/>
    <cellStyle name="Normal 8 3 4 2 6 2 3 2" xfId="42968"/>
    <cellStyle name="Normal 8 3 4 2 6 2 4" xfId="27107"/>
    <cellStyle name="Normal 8 3 4 2 6 3" xfId="5249"/>
    <cellStyle name="Normal 8 3 4 2 6 3 2" xfId="13224"/>
    <cellStyle name="Normal 8 3 4 2 6 3 2 2" xfId="37019"/>
    <cellStyle name="Normal 8 3 4 2 6 3 3" xfId="21155"/>
    <cellStyle name="Normal 8 3 4 2 6 3 3 2" xfId="44949"/>
    <cellStyle name="Normal 8 3 4 2 6 3 4" xfId="29088"/>
    <cellStyle name="Normal 8 3 4 2 6 4" xfId="7272"/>
    <cellStyle name="Normal 8 3 4 2 6 4 2" xfId="15205"/>
    <cellStyle name="Normal 8 3 4 2 6 4 2 2" xfId="39000"/>
    <cellStyle name="Normal 8 3 4 2 6 4 3" xfId="23136"/>
    <cellStyle name="Normal 8 3 4 2 6 4 3 2" xfId="46930"/>
    <cellStyle name="Normal 8 3 4 2 6 4 4" xfId="31070"/>
    <cellStyle name="Normal 8 3 4 2 6 5" xfId="9262"/>
    <cellStyle name="Normal 8 3 4 2 6 5 2" xfId="33057"/>
    <cellStyle name="Normal 8 3 4 2 6 6" xfId="17193"/>
    <cellStyle name="Normal 8 3 4 2 6 6 2" xfId="40987"/>
    <cellStyle name="Normal 8 3 4 2 6 7" xfId="25126"/>
    <cellStyle name="Normal 8 3 4 2 7" xfId="3258"/>
    <cellStyle name="Normal 8 3 4 2 7 2" xfId="11234"/>
    <cellStyle name="Normal 8 3 4 2 7 2 2" xfId="35029"/>
    <cellStyle name="Normal 8 3 4 2 7 3" xfId="19165"/>
    <cellStyle name="Normal 8 3 4 2 7 3 2" xfId="42959"/>
    <cellStyle name="Normal 8 3 4 2 7 4" xfId="27098"/>
    <cellStyle name="Normal 8 3 4 2 8" xfId="5240"/>
    <cellStyle name="Normal 8 3 4 2 8 2" xfId="13215"/>
    <cellStyle name="Normal 8 3 4 2 8 2 2" xfId="37010"/>
    <cellStyle name="Normal 8 3 4 2 8 3" xfId="21146"/>
    <cellStyle name="Normal 8 3 4 2 8 3 2" xfId="44940"/>
    <cellStyle name="Normal 8 3 4 2 8 4" xfId="29079"/>
    <cellStyle name="Normal 8 3 4 2 9" xfId="7263"/>
    <cellStyle name="Normal 8 3 4 2 9 2" xfId="15196"/>
    <cellStyle name="Normal 8 3 4 2 9 2 2" xfId="38991"/>
    <cellStyle name="Normal 8 3 4 2 9 3" xfId="23127"/>
    <cellStyle name="Normal 8 3 4 2 9 3 2" xfId="46921"/>
    <cellStyle name="Normal 8 3 4 2 9 4" xfId="31061"/>
    <cellStyle name="Normal 8 3 4 3" xfId="1284"/>
    <cellStyle name="Normal 8 3 4 3 10" xfId="9263"/>
    <cellStyle name="Normal 8 3 4 3 10 2" xfId="33058"/>
    <cellStyle name="Normal 8 3 4 3 11" xfId="17194"/>
    <cellStyle name="Normal 8 3 4 3 11 2" xfId="40988"/>
    <cellStyle name="Normal 8 3 4 3 12" xfId="25127"/>
    <cellStyle name="Normal 8 3 4 3 2" xfId="1285"/>
    <cellStyle name="Normal 8 3 4 3 2 10" xfId="17195"/>
    <cellStyle name="Normal 8 3 4 3 2 10 2" xfId="40989"/>
    <cellStyle name="Normal 8 3 4 3 2 11" xfId="25128"/>
    <cellStyle name="Normal 8 3 4 3 2 2" xfId="1286"/>
    <cellStyle name="Normal 8 3 4 3 2 2 2" xfId="3270"/>
    <cellStyle name="Normal 8 3 4 3 2 2 2 2" xfId="11246"/>
    <cellStyle name="Normal 8 3 4 3 2 2 2 2 2" xfId="35041"/>
    <cellStyle name="Normal 8 3 4 3 2 2 2 3" xfId="19177"/>
    <cellStyle name="Normal 8 3 4 3 2 2 2 3 2" xfId="42971"/>
    <cellStyle name="Normal 8 3 4 3 2 2 2 4" xfId="27110"/>
    <cellStyle name="Normal 8 3 4 3 2 2 3" xfId="5252"/>
    <cellStyle name="Normal 8 3 4 3 2 2 3 2" xfId="13227"/>
    <cellStyle name="Normal 8 3 4 3 2 2 3 2 2" xfId="37022"/>
    <cellStyle name="Normal 8 3 4 3 2 2 3 3" xfId="21158"/>
    <cellStyle name="Normal 8 3 4 3 2 2 3 3 2" xfId="44952"/>
    <cellStyle name="Normal 8 3 4 3 2 2 3 4" xfId="29091"/>
    <cellStyle name="Normal 8 3 4 3 2 2 4" xfId="7275"/>
    <cellStyle name="Normal 8 3 4 3 2 2 4 2" xfId="15208"/>
    <cellStyle name="Normal 8 3 4 3 2 2 4 2 2" xfId="39003"/>
    <cellStyle name="Normal 8 3 4 3 2 2 4 3" xfId="23139"/>
    <cellStyle name="Normal 8 3 4 3 2 2 4 3 2" xfId="46933"/>
    <cellStyle name="Normal 8 3 4 3 2 2 4 4" xfId="31073"/>
    <cellStyle name="Normal 8 3 4 3 2 2 5" xfId="9265"/>
    <cellStyle name="Normal 8 3 4 3 2 2 5 2" xfId="33060"/>
    <cellStyle name="Normal 8 3 4 3 2 2 6" xfId="17196"/>
    <cellStyle name="Normal 8 3 4 3 2 2 6 2" xfId="40990"/>
    <cellStyle name="Normal 8 3 4 3 2 2 7" xfId="25129"/>
    <cellStyle name="Normal 8 3 4 3 2 3" xfId="1287"/>
    <cellStyle name="Normal 8 3 4 3 2 3 2" xfId="3271"/>
    <cellStyle name="Normal 8 3 4 3 2 3 2 2" xfId="11247"/>
    <cellStyle name="Normal 8 3 4 3 2 3 2 2 2" xfId="35042"/>
    <cellStyle name="Normal 8 3 4 3 2 3 2 3" xfId="19178"/>
    <cellStyle name="Normal 8 3 4 3 2 3 2 3 2" xfId="42972"/>
    <cellStyle name="Normal 8 3 4 3 2 3 2 4" xfId="27111"/>
    <cellStyle name="Normal 8 3 4 3 2 3 3" xfId="5253"/>
    <cellStyle name="Normal 8 3 4 3 2 3 3 2" xfId="13228"/>
    <cellStyle name="Normal 8 3 4 3 2 3 3 2 2" xfId="37023"/>
    <cellStyle name="Normal 8 3 4 3 2 3 3 3" xfId="21159"/>
    <cellStyle name="Normal 8 3 4 3 2 3 3 3 2" xfId="44953"/>
    <cellStyle name="Normal 8 3 4 3 2 3 3 4" xfId="29092"/>
    <cellStyle name="Normal 8 3 4 3 2 3 4" xfId="7276"/>
    <cellStyle name="Normal 8 3 4 3 2 3 4 2" xfId="15209"/>
    <cellStyle name="Normal 8 3 4 3 2 3 4 2 2" xfId="39004"/>
    <cellStyle name="Normal 8 3 4 3 2 3 4 3" xfId="23140"/>
    <cellStyle name="Normal 8 3 4 3 2 3 4 3 2" xfId="46934"/>
    <cellStyle name="Normal 8 3 4 3 2 3 4 4" xfId="31074"/>
    <cellStyle name="Normal 8 3 4 3 2 3 5" xfId="9266"/>
    <cellStyle name="Normal 8 3 4 3 2 3 5 2" xfId="33061"/>
    <cellStyle name="Normal 8 3 4 3 2 3 6" xfId="17197"/>
    <cellStyle name="Normal 8 3 4 3 2 3 6 2" xfId="40991"/>
    <cellStyle name="Normal 8 3 4 3 2 3 7" xfId="25130"/>
    <cellStyle name="Normal 8 3 4 3 2 4" xfId="1288"/>
    <cellStyle name="Normal 8 3 4 3 2 4 2" xfId="3272"/>
    <cellStyle name="Normal 8 3 4 3 2 4 2 2" xfId="11248"/>
    <cellStyle name="Normal 8 3 4 3 2 4 2 2 2" xfId="35043"/>
    <cellStyle name="Normal 8 3 4 3 2 4 2 3" xfId="19179"/>
    <cellStyle name="Normal 8 3 4 3 2 4 2 3 2" xfId="42973"/>
    <cellStyle name="Normal 8 3 4 3 2 4 2 4" xfId="27112"/>
    <cellStyle name="Normal 8 3 4 3 2 4 3" xfId="5254"/>
    <cellStyle name="Normal 8 3 4 3 2 4 3 2" xfId="13229"/>
    <cellStyle name="Normal 8 3 4 3 2 4 3 2 2" xfId="37024"/>
    <cellStyle name="Normal 8 3 4 3 2 4 3 3" xfId="21160"/>
    <cellStyle name="Normal 8 3 4 3 2 4 3 3 2" xfId="44954"/>
    <cellStyle name="Normal 8 3 4 3 2 4 3 4" xfId="29093"/>
    <cellStyle name="Normal 8 3 4 3 2 4 4" xfId="7277"/>
    <cellStyle name="Normal 8 3 4 3 2 4 4 2" xfId="15210"/>
    <cellStyle name="Normal 8 3 4 3 2 4 4 2 2" xfId="39005"/>
    <cellStyle name="Normal 8 3 4 3 2 4 4 3" xfId="23141"/>
    <cellStyle name="Normal 8 3 4 3 2 4 4 3 2" xfId="46935"/>
    <cellStyle name="Normal 8 3 4 3 2 4 4 4" xfId="31075"/>
    <cellStyle name="Normal 8 3 4 3 2 4 5" xfId="9267"/>
    <cellStyle name="Normal 8 3 4 3 2 4 5 2" xfId="33062"/>
    <cellStyle name="Normal 8 3 4 3 2 4 6" xfId="17198"/>
    <cellStyle name="Normal 8 3 4 3 2 4 6 2" xfId="40992"/>
    <cellStyle name="Normal 8 3 4 3 2 4 7" xfId="25131"/>
    <cellStyle name="Normal 8 3 4 3 2 5" xfId="1289"/>
    <cellStyle name="Normal 8 3 4 3 2 5 2" xfId="3273"/>
    <cellStyle name="Normal 8 3 4 3 2 5 2 2" xfId="11249"/>
    <cellStyle name="Normal 8 3 4 3 2 5 2 2 2" xfId="35044"/>
    <cellStyle name="Normal 8 3 4 3 2 5 2 3" xfId="19180"/>
    <cellStyle name="Normal 8 3 4 3 2 5 2 3 2" xfId="42974"/>
    <cellStyle name="Normal 8 3 4 3 2 5 2 4" xfId="27113"/>
    <cellStyle name="Normal 8 3 4 3 2 5 3" xfId="5255"/>
    <cellStyle name="Normal 8 3 4 3 2 5 3 2" xfId="13230"/>
    <cellStyle name="Normal 8 3 4 3 2 5 3 2 2" xfId="37025"/>
    <cellStyle name="Normal 8 3 4 3 2 5 3 3" xfId="21161"/>
    <cellStyle name="Normal 8 3 4 3 2 5 3 3 2" xfId="44955"/>
    <cellStyle name="Normal 8 3 4 3 2 5 3 4" xfId="29094"/>
    <cellStyle name="Normal 8 3 4 3 2 5 4" xfId="7278"/>
    <cellStyle name="Normal 8 3 4 3 2 5 4 2" xfId="15211"/>
    <cellStyle name="Normal 8 3 4 3 2 5 4 2 2" xfId="39006"/>
    <cellStyle name="Normal 8 3 4 3 2 5 4 3" xfId="23142"/>
    <cellStyle name="Normal 8 3 4 3 2 5 4 3 2" xfId="46936"/>
    <cellStyle name="Normal 8 3 4 3 2 5 4 4" xfId="31076"/>
    <cellStyle name="Normal 8 3 4 3 2 5 5" xfId="9268"/>
    <cellStyle name="Normal 8 3 4 3 2 5 5 2" xfId="33063"/>
    <cellStyle name="Normal 8 3 4 3 2 5 6" xfId="17199"/>
    <cellStyle name="Normal 8 3 4 3 2 5 6 2" xfId="40993"/>
    <cellStyle name="Normal 8 3 4 3 2 5 7" xfId="25132"/>
    <cellStyle name="Normal 8 3 4 3 2 6" xfId="3269"/>
    <cellStyle name="Normal 8 3 4 3 2 6 2" xfId="11245"/>
    <cellStyle name="Normal 8 3 4 3 2 6 2 2" xfId="35040"/>
    <cellStyle name="Normal 8 3 4 3 2 6 3" xfId="19176"/>
    <cellStyle name="Normal 8 3 4 3 2 6 3 2" xfId="42970"/>
    <cellStyle name="Normal 8 3 4 3 2 6 4" xfId="27109"/>
    <cellStyle name="Normal 8 3 4 3 2 7" xfId="5251"/>
    <cellStyle name="Normal 8 3 4 3 2 7 2" xfId="13226"/>
    <cellStyle name="Normal 8 3 4 3 2 7 2 2" xfId="37021"/>
    <cellStyle name="Normal 8 3 4 3 2 7 3" xfId="21157"/>
    <cellStyle name="Normal 8 3 4 3 2 7 3 2" xfId="44951"/>
    <cellStyle name="Normal 8 3 4 3 2 7 4" xfId="29090"/>
    <cellStyle name="Normal 8 3 4 3 2 8" xfId="7274"/>
    <cellStyle name="Normal 8 3 4 3 2 8 2" xfId="15207"/>
    <cellStyle name="Normal 8 3 4 3 2 8 2 2" xfId="39002"/>
    <cellStyle name="Normal 8 3 4 3 2 8 3" xfId="23138"/>
    <cellStyle name="Normal 8 3 4 3 2 8 3 2" xfId="46932"/>
    <cellStyle name="Normal 8 3 4 3 2 8 4" xfId="31072"/>
    <cellStyle name="Normal 8 3 4 3 2 9" xfId="9264"/>
    <cellStyle name="Normal 8 3 4 3 2 9 2" xfId="33059"/>
    <cellStyle name="Normal 8 3 4 3 3" xfId="1290"/>
    <cellStyle name="Normal 8 3 4 3 3 2" xfId="3274"/>
    <cellStyle name="Normal 8 3 4 3 3 2 2" xfId="11250"/>
    <cellStyle name="Normal 8 3 4 3 3 2 2 2" xfId="35045"/>
    <cellStyle name="Normal 8 3 4 3 3 2 3" xfId="19181"/>
    <cellStyle name="Normal 8 3 4 3 3 2 3 2" xfId="42975"/>
    <cellStyle name="Normal 8 3 4 3 3 2 4" xfId="27114"/>
    <cellStyle name="Normal 8 3 4 3 3 3" xfId="5256"/>
    <cellStyle name="Normal 8 3 4 3 3 3 2" xfId="13231"/>
    <cellStyle name="Normal 8 3 4 3 3 3 2 2" xfId="37026"/>
    <cellStyle name="Normal 8 3 4 3 3 3 3" xfId="21162"/>
    <cellStyle name="Normal 8 3 4 3 3 3 3 2" xfId="44956"/>
    <cellStyle name="Normal 8 3 4 3 3 3 4" xfId="29095"/>
    <cellStyle name="Normal 8 3 4 3 3 4" xfId="7279"/>
    <cellStyle name="Normal 8 3 4 3 3 4 2" xfId="15212"/>
    <cellStyle name="Normal 8 3 4 3 3 4 2 2" xfId="39007"/>
    <cellStyle name="Normal 8 3 4 3 3 4 3" xfId="23143"/>
    <cellStyle name="Normal 8 3 4 3 3 4 3 2" xfId="46937"/>
    <cellStyle name="Normal 8 3 4 3 3 4 4" xfId="31077"/>
    <cellStyle name="Normal 8 3 4 3 3 5" xfId="9269"/>
    <cellStyle name="Normal 8 3 4 3 3 5 2" xfId="33064"/>
    <cellStyle name="Normal 8 3 4 3 3 6" xfId="17200"/>
    <cellStyle name="Normal 8 3 4 3 3 6 2" xfId="40994"/>
    <cellStyle name="Normal 8 3 4 3 3 7" xfId="25133"/>
    <cellStyle name="Normal 8 3 4 3 4" xfId="1291"/>
    <cellStyle name="Normal 8 3 4 3 4 2" xfId="3275"/>
    <cellStyle name="Normal 8 3 4 3 4 2 2" xfId="11251"/>
    <cellStyle name="Normal 8 3 4 3 4 2 2 2" xfId="35046"/>
    <cellStyle name="Normal 8 3 4 3 4 2 3" xfId="19182"/>
    <cellStyle name="Normal 8 3 4 3 4 2 3 2" xfId="42976"/>
    <cellStyle name="Normal 8 3 4 3 4 2 4" xfId="27115"/>
    <cellStyle name="Normal 8 3 4 3 4 3" xfId="5257"/>
    <cellStyle name="Normal 8 3 4 3 4 3 2" xfId="13232"/>
    <cellStyle name="Normal 8 3 4 3 4 3 2 2" xfId="37027"/>
    <cellStyle name="Normal 8 3 4 3 4 3 3" xfId="21163"/>
    <cellStyle name="Normal 8 3 4 3 4 3 3 2" xfId="44957"/>
    <cellStyle name="Normal 8 3 4 3 4 3 4" xfId="29096"/>
    <cellStyle name="Normal 8 3 4 3 4 4" xfId="7280"/>
    <cellStyle name="Normal 8 3 4 3 4 4 2" xfId="15213"/>
    <cellStyle name="Normal 8 3 4 3 4 4 2 2" xfId="39008"/>
    <cellStyle name="Normal 8 3 4 3 4 4 3" xfId="23144"/>
    <cellStyle name="Normal 8 3 4 3 4 4 3 2" xfId="46938"/>
    <cellStyle name="Normal 8 3 4 3 4 4 4" xfId="31078"/>
    <cellStyle name="Normal 8 3 4 3 4 5" xfId="9270"/>
    <cellStyle name="Normal 8 3 4 3 4 5 2" xfId="33065"/>
    <cellStyle name="Normal 8 3 4 3 4 6" xfId="17201"/>
    <cellStyle name="Normal 8 3 4 3 4 6 2" xfId="40995"/>
    <cellStyle name="Normal 8 3 4 3 4 7" xfId="25134"/>
    <cellStyle name="Normal 8 3 4 3 5" xfId="1292"/>
    <cellStyle name="Normal 8 3 4 3 5 2" xfId="3276"/>
    <cellStyle name="Normal 8 3 4 3 5 2 2" xfId="11252"/>
    <cellStyle name="Normal 8 3 4 3 5 2 2 2" xfId="35047"/>
    <cellStyle name="Normal 8 3 4 3 5 2 3" xfId="19183"/>
    <cellStyle name="Normal 8 3 4 3 5 2 3 2" xfId="42977"/>
    <cellStyle name="Normal 8 3 4 3 5 2 4" xfId="27116"/>
    <cellStyle name="Normal 8 3 4 3 5 3" xfId="5258"/>
    <cellStyle name="Normal 8 3 4 3 5 3 2" xfId="13233"/>
    <cellStyle name="Normal 8 3 4 3 5 3 2 2" xfId="37028"/>
    <cellStyle name="Normal 8 3 4 3 5 3 3" xfId="21164"/>
    <cellStyle name="Normal 8 3 4 3 5 3 3 2" xfId="44958"/>
    <cellStyle name="Normal 8 3 4 3 5 3 4" xfId="29097"/>
    <cellStyle name="Normal 8 3 4 3 5 4" xfId="7281"/>
    <cellStyle name="Normal 8 3 4 3 5 4 2" xfId="15214"/>
    <cellStyle name="Normal 8 3 4 3 5 4 2 2" xfId="39009"/>
    <cellStyle name="Normal 8 3 4 3 5 4 3" xfId="23145"/>
    <cellStyle name="Normal 8 3 4 3 5 4 3 2" xfId="46939"/>
    <cellStyle name="Normal 8 3 4 3 5 4 4" xfId="31079"/>
    <cellStyle name="Normal 8 3 4 3 5 5" xfId="9271"/>
    <cellStyle name="Normal 8 3 4 3 5 5 2" xfId="33066"/>
    <cellStyle name="Normal 8 3 4 3 5 6" xfId="17202"/>
    <cellStyle name="Normal 8 3 4 3 5 6 2" xfId="40996"/>
    <cellStyle name="Normal 8 3 4 3 5 7" xfId="25135"/>
    <cellStyle name="Normal 8 3 4 3 6" xfId="1293"/>
    <cellStyle name="Normal 8 3 4 3 6 2" xfId="3277"/>
    <cellStyle name="Normal 8 3 4 3 6 2 2" xfId="11253"/>
    <cellStyle name="Normal 8 3 4 3 6 2 2 2" xfId="35048"/>
    <cellStyle name="Normal 8 3 4 3 6 2 3" xfId="19184"/>
    <cellStyle name="Normal 8 3 4 3 6 2 3 2" xfId="42978"/>
    <cellStyle name="Normal 8 3 4 3 6 2 4" xfId="27117"/>
    <cellStyle name="Normal 8 3 4 3 6 3" xfId="5259"/>
    <cellStyle name="Normal 8 3 4 3 6 3 2" xfId="13234"/>
    <cellStyle name="Normal 8 3 4 3 6 3 2 2" xfId="37029"/>
    <cellStyle name="Normal 8 3 4 3 6 3 3" xfId="21165"/>
    <cellStyle name="Normal 8 3 4 3 6 3 3 2" xfId="44959"/>
    <cellStyle name="Normal 8 3 4 3 6 3 4" xfId="29098"/>
    <cellStyle name="Normal 8 3 4 3 6 4" xfId="7282"/>
    <cellStyle name="Normal 8 3 4 3 6 4 2" xfId="15215"/>
    <cellStyle name="Normal 8 3 4 3 6 4 2 2" xfId="39010"/>
    <cellStyle name="Normal 8 3 4 3 6 4 3" xfId="23146"/>
    <cellStyle name="Normal 8 3 4 3 6 4 3 2" xfId="46940"/>
    <cellStyle name="Normal 8 3 4 3 6 4 4" xfId="31080"/>
    <cellStyle name="Normal 8 3 4 3 6 5" xfId="9272"/>
    <cellStyle name="Normal 8 3 4 3 6 5 2" xfId="33067"/>
    <cellStyle name="Normal 8 3 4 3 6 6" xfId="17203"/>
    <cellStyle name="Normal 8 3 4 3 6 6 2" xfId="40997"/>
    <cellStyle name="Normal 8 3 4 3 6 7" xfId="25136"/>
    <cellStyle name="Normal 8 3 4 3 7" xfId="3268"/>
    <cellStyle name="Normal 8 3 4 3 7 2" xfId="11244"/>
    <cellStyle name="Normal 8 3 4 3 7 2 2" xfId="35039"/>
    <cellStyle name="Normal 8 3 4 3 7 3" xfId="19175"/>
    <cellStyle name="Normal 8 3 4 3 7 3 2" xfId="42969"/>
    <cellStyle name="Normal 8 3 4 3 7 4" xfId="27108"/>
    <cellStyle name="Normal 8 3 4 3 8" xfId="5250"/>
    <cellStyle name="Normal 8 3 4 3 8 2" xfId="13225"/>
    <cellStyle name="Normal 8 3 4 3 8 2 2" xfId="37020"/>
    <cellStyle name="Normal 8 3 4 3 8 3" xfId="21156"/>
    <cellStyle name="Normal 8 3 4 3 8 3 2" xfId="44950"/>
    <cellStyle name="Normal 8 3 4 3 8 4" xfId="29089"/>
    <cellStyle name="Normal 8 3 4 3 9" xfId="7273"/>
    <cellStyle name="Normal 8 3 4 3 9 2" xfId="15206"/>
    <cellStyle name="Normal 8 3 4 3 9 2 2" xfId="39001"/>
    <cellStyle name="Normal 8 3 4 3 9 3" xfId="23137"/>
    <cellStyle name="Normal 8 3 4 3 9 3 2" xfId="46931"/>
    <cellStyle name="Normal 8 3 4 3 9 4" xfId="31071"/>
    <cellStyle name="Normal 8 3 4 4" xfId="1294"/>
    <cellStyle name="Normal 8 3 4 4 10" xfId="9273"/>
    <cellStyle name="Normal 8 3 4 4 10 2" xfId="33068"/>
    <cellStyle name="Normal 8 3 4 4 11" xfId="17204"/>
    <cellStyle name="Normal 8 3 4 4 11 2" xfId="40998"/>
    <cellStyle name="Normal 8 3 4 4 12" xfId="25137"/>
    <cellStyle name="Normal 8 3 4 4 2" xfId="1295"/>
    <cellStyle name="Normal 8 3 4 4 2 10" xfId="17205"/>
    <cellStyle name="Normal 8 3 4 4 2 10 2" xfId="40999"/>
    <cellStyle name="Normal 8 3 4 4 2 11" xfId="25138"/>
    <cellStyle name="Normal 8 3 4 4 2 2" xfId="1296"/>
    <cellStyle name="Normal 8 3 4 4 2 2 2" xfId="3280"/>
    <cellStyle name="Normal 8 3 4 4 2 2 2 2" xfId="11256"/>
    <cellStyle name="Normal 8 3 4 4 2 2 2 2 2" xfId="35051"/>
    <cellStyle name="Normal 8 3 4 4 2 2 2 3" xfId="19187"/>
    <cellStyle name="Normal 8 3 4 4 2 2 2 3 2" xfId="42981"/>
    <cellStyle name="Normal 8 3 4 4 2 2 2 4" xfId="27120"/>
    <cellStyle name="Normal 8 3 4 4 2 2 3" xfId="5262"/>
    <cellStyle name="Normal 8 3 4 4 2 2 3 2" xfId="13237"/>
    <cellStyle name="Normal 8 3 4 4 2 2 3 2 2" xfId="37032"/>
    <cellStyle name="Normal 8 3 4 4 2 2 3 3" xfId="21168"/>
    <cellStyle name="Normal 8 3 4 4 2 2 3 3 2" xfId="44962"/>
    <cellStyle name="Normal 8 3 4 4 2 2 3 4" xfId="29101"/>
    <cellStyle name="Normal 8 3 4 4 2 2 4" xfId="7285"/>
    <cellStyle name="Normal 8 3 4 4 2 2 4 2" xfId="15218"/>
    <cellStyle name="Normal 8 3 4 4 2 2 4 2 2" xfId="39013"/>
    <cellStyle name="Normal 8 3 4 4 2 2 4 3" xfId="23149"/>
    <cellStyle name="Normal 8 3 4 4 2 2 4 3 2" xfId="46943"/>
    <cellStyle name="Normal 8 3 4 4 2 2 4 4" xfId="31083"/>
    <cellStyle name="Normal 8 3 4 4 2 2 5" xfId="9275"/>
    <cellStyle name="Normal 8 3 4 4 2 2 5 2" xfId="33070"/>
    <cellStyle name="Normal 8 3 4 4 2 2 6" xfId="17206"/>
    <cellStyle name="Normal 8 3 4 4 2 2 6 2" xfId="41000"/>
    <cellStyle name="Normal 8 3 4 4 2 2 7" xfId="25139"/>
    <cellStyle name="Normal 8 3 4 4 2 3" xfId="1297"/>
    <cellStyle name="Normal 8 3 4 4 2 3 2" xfId="3281"/>
    <cellStyle name="Normal 8 3 4 4 2 3 2 2" xfId="11257"/>
    <cellStyle name="Normal 8 3 4 4 2 3 2 2 2" xfId="35052"/>
    <cellStyle name="Normal 8 3 4 4 2 3 2 3" xfId="19188"/>
    <cellStyle name="Normal 8 3 4 4 2 3 2 3 2" xfId="42982"/>
    <cellStyle name="Normal 8 3 4 4 2 3 2 4" xfId="27121"/>
    <cellStyle name="Normal 8 3 4 4 2 3 3" xfId="5263"/>
    <cellStyle name="Normal 8 3 4 4 2 3 3 2" xfId="13238"/>
    <cellStyle name="Normal 8 3 4 4 2 3 3 2 2" xfId="37033"/>
    <cellStyle name="Normal 8 3 4 4 2 3 3 3" xfId="21169"/>
    <cellStyle name="Normal 8 3 4 4 2 3 3 3 2" xfId="44963"/>
    <cellStyle name="Normal 8 3 4 4 2 3 3 4" xfId="29102"/>
    <cellStyle name="Normal 8 3 4 4 2 3 4" xfId="7286"/>
    <cellStyle name="Normal 8 3 4 4 2 3 4 2" xfId="15219"/>
    <cellStyle name="Normal 8 3 4 4 2 3 4 2 2" xfId="39014"/>
    <cellStyle name="Normal 8 3 4 4 2 3 4 3" xfId="23150"/>
    <cellStyle name="Normal 8 3 4 4 2 3 4 3 2" xfId="46944"/>
    <cellStyle name="Normal 8 3 4 4 2 3 4 4" xfId="31084"/>
    <cellStyle name="Normal 8 3 4 4 2 3 5" xfId="9276"/>
    <cellStyle name="Normal 8 3 4 4 2 3 5 2" xfId="33071"/>
    <cellStyle name="Normal 8 3 4 4 2 3 6" xfId="17207"/>
    <cellStyle name="Normal 8 3 4 4 2 3 6 2" xfId="41001"/>
    <cellStyle name="Normal 8 3 4 4 2 3 7" xfId="25140"/>
    <cellStyle name="Normal 8 3 4 4 2 4" xfId="1298"/>
    <cellStyle name="Normal 8 3 4 4 2 4 2" xfId="3282"/>
    <cellStyle name="Normal 8 3 4 4 2 4 2 2" xfId="11258"/>
    <cellStyle name="Normal 8 3 4 4 2 4 2 2 2" xfId="35053"/>
    <cellStyle name="Normal 8 3 4 4 2 4 2 3" xfId="19189"/>
    <cellStyle name="Normal 8 3 4 4 2 4 2 3 2" xfId="42983"/>
    <cellStyle name="Normal 8 3 4 4 2 4 2 4" xfId="27122"/>
    <cellStyle name="Normal 8 3 4 4 2 4 3" xfId="5264"/>
    <cellStyle name="Normal 8 3 4 4 2 4 3 2" xfId="13239"/>
    <cellStyle name="Normal 8 3 4 4 2 4 3 2 2" xfId="37034"/>
    <cellStyle name="Normal 8 3 4 4 2 4 3 3" xfId="21170"/>
    <cellStyle name="Normal 8 3 4 4 2 4 3 3 2" xfId="44964"/>
    <cellStyle name="Normal 8 3 4 4 2 4 3 4" xfId="29103"/>
    <cellStyle name="Normal 8 3 4 4 2 4 4" xfId="7287"/>
    <cellStyle name="Normal 8 3 4 4 2 4 4 2" xfId="15220"/>
    <cellStyle name="Normal 8 3 4 4 2 4 4 2 2" xfId="39015"/>
    <cellStyle name="Normal 8 3 4 4 2 4 4 3" xfId="23151"/>
    <cellStyle name="Normal 8 3 4 4 2 4 4 3 2" xfId="46945"/>
    <cellStyle name="Normal 8 3 4 4 2 4 4 4" xfId="31085"/>
    <cellStyle name="Normal 8 3 4 4 2 4 5" xfId="9277"/>
    <cellStyle name="Normal 8 3 4 4 2 4 5 2" xfId="33072"/>
    <cellStyle name="Normal 8 3 4 4 2 4 6" xfId="17208"/>
    <cellStyle name="Normal 8 3 4 4 2 4 6 2" xfId="41002"/>
    <cellStyle name="Normal 8 3 4 4 2 4 7" xfId="25141"/>
    <cellStyle name="Normal 8 3 4 4 2 5" xfId="1299"/>
    <cellStyle name="Normal 8 3 4 4 2 5 2" xfId="3283"/>
    <cellStyle name="Normal 8 3 4 4 2 5 2 2" xfId="11259"/>
    <cellStyle name="Normal 8 3 4 4 2 5 2 2 2" xfId="35054"/>
    <cellStyle name="Normal 8 3 4 4 2 5 2 3" xfId="19190"/>
    <cellStyle name="Normal 8 3 4 4 2 5 2 3 2" xfId="42984"/>
    <cellStyle name="Normal 8 3 4 4 2 5 2 4" xfId="27123"/>
    <cellStyle name="Normal 8 3 4 4 2 5 3" xfId="5265"/>
    <cellStyle name="Normal 8 3 4 4 2 5 3 2" xfId="13240"/>
    <cellStyle name="Normal 8 3 4 4 2 5 3 2 2" xfId="37035"/>
    <cellStyle name="Normal 8 3 4 4 2 5 3 3" xfId="21171"/>
    <cellStyle name="Normal 8 3 4 4 2 5 3 3 2" xfId="44965"/>
    <cellStyle name="Normal 8 3 4 4 2 5 3 4" xfId="29104"/>
    <cellStyle name="Normal 8 3 4 4 2 5 4" xfId="7288"/>
    <cellStyle name="Normal 8 3 4 4 2 5 4 2" xfId="15221"/>
    <cellStyle name="Normal 8 3 4 4 2 5 4 2 2" xfId="39016"/>
    <cellStyle name="Normal 8 3 4 4 2 5 4 3" xfId="23152"/>
    <cellStyle name="Normal 8 3 4 4 2 5 4 3 2" xfId="46946"/>
    <cellStyle name="Normal 8 3 4 4 2 5 4 4" xfId="31086"/>
    <cellStyle name="Normal 8 3 4 4 2 5 5" xfId="9278"/>
    <cellStyle name="Normal 8 3 4 4 2 5 5 2" xfId="33073"/>
    <cellStyle name="Normal 8 3 4 4 2 5 6" xfId="17209"/>
    <cellStyle name="Normal 8 3 4 4 2 5 6 2" xfId="41003"/>
    <cellStyle name="Normal 8 3 4 4 2 5 7" xfId="25142"/>
    <cellStyle name="Normal 8 3 4 4 2 6" xfId="3279"/>
    <cellStyle name="Normal 8 3 4 4 2 6 2" xfId="11255"/>
    <cellStyle name="Normal 8 3 4 4 2 6 2 2" xfId="35050"/>
    <cellStyle name="Normal 8 3 4 4 2 6 3" xfId="19186"/>
    <cellStyle name="Normal 8 3 4 4 2 6 3 2" xfId="42980"/>
    <cellStyle name="Normal 8 3 4 4 2 6 4" xfId="27119"/>
    <cellStyle name="Normal 8 3 4 4 2 7" xfId="5261"/>
    <cellStyle name="Normal 8 3 4 4 2 7 2" xfId="13236"/>
    <cellStyle name="Normal 8 3 4 4 2 7 2 2" xfId="37031"/>
    <cellStyle name="Normal 8 3 4 4 2 7 3" xfId="21167"/>
    <cellStyle name="Normal 8 3 4 4 2 7 3 2" xfId="44961"/>
    <cellStyle name="Normal 8 3 4 4 2 7 4" xfId="29100"/>
    <cellStyle name="Normal 8 3 4 4 2 8" xfId="7284"/>
    <cellStyle name="Normal 8 3 4 4 2 8 2" xfId="15217"/>
    <cellStyle name="Normal 8 3 4 4 2 8 2 2" xfId="39012"/>
    <cellStyle name="Normal 8 3 4 4 2 8 3" xfId="23148"/>
    <cellStyle name="Normal 8 3 4 4 2 8 3 2" xfId="46942"/>
    <cellStyle name="Normal 8 3 4 4 2 8 4" xfId="31082"/>
    <cellStyle name="Normal 8 3 4 4 2 9" xfId="9274"/>
    <cellStyle name="Normal 8 3 4 4 2 9 2" xfId="33069"/>
    <cellStyle name="Normal 8 3 4 4 3" xfId="1300"/>
    <cellStyle name="Normal 8 3 4 4 3 2" xfId="3284"/>
    <cellStyle name="Normal 8 3 4 4 3 2 2" xfId="11260"/>
    <cellStyle name="Normal 8 3 4 4 3 2 2 2" xfId="35055"/>
    <cellStyle name="Normal 8 3 4 4 3 2 3" xfId="19191"/>
    <cellStyle name="Normal 8 3 4 4 3 2 3 2" xfId="42985"/>
    <cellStyle name="Normal 8 3 4 4 3 2 4" xfId="27124"/>
    <cellStyle name="Normal 8 3 4 4 3 3" xfId="5266"/>
    <cellStyle name="Normal 8 3 4 4 3 3 2" xfId="13241"/>
    <cellStyle name="Normal 8 3 4 4 3 3 2 2" xfId="37036"/>
    <cellStyle name="Normal 8 3 4 4 3 3 3" xfId="21172"/>
    <cellStyle name="Normal 8 3 4 4 3 3 3 2" xfId="44966"/>
    <cellStyle name="Normal 8 3 4 4 3 3 4" xfId="29105"/>
    <cellStyle name="Normal 8 3 4 4 3 4" xfId="7289"/>
    <cellStyle name="Normal 8 3 4 4 3 4 2" xfId="15222"/>
    <cellStyle name="Normal 8 3 4 4 3 4 2 2" xfId="39017"/>
    <cellStyle name="Normal 8 3 4 4 3 4 3" xfId="23153"/>
    <cellStyle name="Normal 8 3 4 4 3 4 3 2" xfId="46947"/>
    <cellStyle name="Normal 8 3 4 4 3 4 4" xfId="31087"/>
    <cellStyle name="Normal 8 3 4 4 3 5" xfId="9279"/>
    <cellStyle name="Normal 8 3 4 4 3 5 2" xfId="33074"/>
    <cellStyle name="Normal 8 3 4 4 3 6" xfId="17210"/>
    <cellStyle name="Normal 8 3 4 4 3 6 2" xfId="41004"/>
    <cellStyle name="Normal 8 3 4 4 3 7" xfId="25143"/>
    <cellStyle name="Normal 8 3 4 4 4" xfId="1301"/>
    <cellStyle name="Normal 8 3 4 4 4 2" xfId="3285"/>
    <cellStyle name="Normal 8 3 4 4 4 2 2" xfId="11261"/>
    <cellStyle name="Normal 8 3 4 4 4 2 2 2" xfId="35056"/>
    <cellStyle name="Normal 8 3 4 4 4 2 3" xfId="19192"/>
    <cellStyle name="Normal 8 3 4 4 4 2 3 2" xfId="42986"/>
    <cellStyle name="Normal 8 3 4 4 4 2 4" xfId="27125"/>
    <cellStyle name="Normal 8 3 4 4 4 3" xfId="5267"/>
    <cellStyle name="Normal 8 3 4 4 4 3 2" xfId="13242"/>
    <cellStyle name="Normal 8 3 4 4 4 3 2 2" xfId="37037"/>
    <cellStyle name="Normal 8 3 4 4 4 3 3" xfId="21173"/>
    <cellStyle name="Normal 8 3 4 4 4 3 3 2" xfId="44967"/>
    <cellStyle name="Normal 8 3 4 4 4 3 4" xfId="29106"/>
    <cellStyle name="Normal 8 3 4 4 4 4" xfId="7290"/>
    <cellStyle name="Normal 8 3 4 4 4 4 2" xfId="15223"/>
    <cellStyle name="Normal 8 3 4 4 4 4 2 2" xfId="39018"/>
    <cellStyle name="Normal 8 3 4 4 4 4 3" xfId="23154"/>
    <cellStyle name="Normal 8 3 4 4 4 4 3 2" xfId="46948"/>
    <cellStyle name="Normal 8 3 4 4 4 4 4" xfId="31088"/>
    <cellStyle name="Normal 8 3 4 4 4 5" xfId="9280"/>
    <cellStyle name="Normal 8 3 4 4 4 5 2" xfId="33075"/>
    <cellStyle name="Normal 8 3 4 4 4 6" xfId="17211"/>
    <cellStyle name="Normal 8 3 4 4 4 6 2" xfId="41005"/>
    <cellStyle name="Normal 8 3 4 4 4 7" xfId="25144"/>
    <cellStyle name="Normal 8 3 4 4 5" xfId="1302"/>
    <cellStyle name="Normal 8 3 4 4 5 2" xfId="3286"/>
    <cellStyle name="Normal 8 3 4 4 5 2 2" xfId="11262"/>
    <cellStyle name="Normal 8 3 4 4 5 2 2 2" xfId="35057"/>
    <cellStyle name="Normal 8 3 4 4 5 2 3" xfId="19193"/>
    <cellStyle name="Normal 8 3 4 4 5 2 3 2" xfId="42987"/>
    <cellStyle name="Normal 8 3 4 4 5 2 4" xfId="27126"/>
    <cellStyle name="Normal 8 3 4 4 5 3" xfId="5268"/>
    <cellStyle name="Normal 8 3 4 4 5 3 2" xfId="13243"/>
    <cellStyle name="Normal 8 3 4 4 5 3 2 2" xfId="37038"/>
    <cellStyle name="Normal 8 3 4 4 5 3 3" xfId="21174"/>
    <cellStyle name="Normal 8 3 4 4 5 3 3 2" xfId="44968"/>
    <cellStyle name="Normal 8 3 4 4 5 3 4" xfId="29107"/>
    <cellStyle name="Normal 8 3 4 4 5 4" xfId="7291"/>
    <cellStyle name="Normal 8 3 4 4 5 4 2" xfId="15224"/>
    <cellStyle name="Normal 8 3 4 4 5 4 2 2" xfId="39019"/>
    <cellStyle name="Normal 8 3 4 4 5 4 3" xfId="23155"/>
    <cellStyle name="Normal 8 3 4 4 5 4 3 2" xfId="46949"/>
    <cellStyle name="Normal 8 3 4 4 5 4 4" xfId="31089"/>
    <cellStyle name="Normal 8 3 4 4 5 5" xfId="9281"/>
    <cellStyle name="Normal 8 3 4 4 5 5 2" xfId="33076"/>
    <cellStyle name="Normal 8 3 4 4 5 6" xfId="17212"/>
    <cellStyle name="Normal 8 3 4 4 5 6 2" xfId="41006"/>
    <cellStyle name="Normal 8 3 4 4 5 7" xfId="25145"/>
    <cellStyle name="Normal 8 3 4 4 6" xfId="1303"/>
    <cellStyle name="Normal 8 3 4 4 6 2" xfId="3287"/>
    <cellStyle name="Normal 8 3 4 4 6 2 2" xfId="11263"/>
    <cellStyle name="Normal 8 3 4 4 6 2 2 2" xfId="35058"/>
    <cellStyle name="Normal 8 3 4 4 6 2 3" xfId="19194"/>
    <cellStyle name="Normal 8 3 4 4 6 2 3 2" xfId="42988"/>
    <cellStyle name="Normal 8 3 4 4 6 2 4" xfId="27127"/>
    <cellStyle name="Normal 8 3 4 4 6 3" xfId="5269"/>
    <cellStyle name="Normal 8 3 4 4 6 3 2" xfId="13244"/>
    <cellStyle name="Normal 8 3 4 4 6 3 2 2" xfId="37039"/>
    <cellStyle name="Normal 8 3 4 4 6 3 3" xfId="21175"/>
    <cellStyle name="Normal 8 3 4 4 6 3 3 2" xfId="44969"/>
    <cellStyle name="Normal 8 3 4 4 6 3 4" xfId="29108"/>
    <cellStyle name="Normal 8 3 4 4 6 4" xfId="7292"/>
    <cellStyle name="Normal 8 3 4 4 6 4 2" xfId="15225"/>
    <cellStyle name="Normal 8 3 4 4 6 4 2 2" xfId="39020"/>
    <cellStyle name="Normal 8 3 4 4 6 4 3" xfId="23156"/>
    <cellStyle name="Normal 8 3 4 4 6 4 3 2" xfId="46950"/>
    <cellStyle name="Normal 8 3 4 4 6 4 4" xfId="31090"/>
    <cellStyle name="Normal 8 3 4 4 6 5" xfId="9282"/>
    <cellStyle name="Normal 8 3 4 4 6 5 2" xfId="33077"/>
    <cellStyle name="Normal 8 3 4 4 6 6" xfId="17213"/>
    <cellStyle name="Normal 8 3 4 4 6 6 2" xfId="41007"/>
    <cellStyle name="Normal 8 3 4 4 6 7" xfId="25146"/>
    <cellStyle name="Normal 8 3 4 4 7" xfId="3278"/>
    <cellStyle name="Normal 8 3 4 4 7 2" xfId="11254"/>
    <cellStyle name="Normal 8 3 4 4 7 2 2" xfId="35049"/>
    <cellStyle name="Normal 8 3 4 4 7 3" xfId="19185"/>
    <cellStyle name="Normal 8 3 4 4 7 3 2" xfId="42979"/>
    <cellStyle name="Normal 8 3 4 4 7 4" xfId="27118"/>
    <cellStyle name="Normal 8 3 4 4 8" xfId="5260"/>
    <cellStyle name="Normal 8 3 4 4 8 2" xfId="13235"/>
    <cellStyle name="Normal 8 3 4 4 8 2 2" xfId="37030"/>
    <cellStyle name="Normal 8 3 4 4 8 3" xfId="21166"/>
    <cellStyle name="Normal 8 3 4 4 8 3 2" xfId="44960"/>
    <cellStyle name="Normal 8 3 4 4 8 4" xfId="29099"/>
    <cellStyle name="Normal 8 3 4 4 9" xfId="7283"/>
    <cellStyle name="Normal 8 3 4 4 9 2" xfId="15216"/>
    <cellStyle name="Normal 8 3 4 4 9 2 2" xfId="39011"/>
    <cellStyle name="Normal 8 3 4 4 9 3" xfId="23147"/>
    <cellStyle name="Normal 8 3 4 4 9 3 2" xfId="46941"/>
    <cellStyle name="Normal 8 3 4 4 9 4" xfId="31081"/>
    <cellStyle name="Normal 8 3 4 5" xfId="1304"/>
    <cellStyle name="Normal 8 3 4 5 10" xfId="9283"/>
    <cellStyle name="Normal 8 3 4 5 10 2" xfId="33078"/>
    <cellStyle name="Normal 8 3 4 5 11" xfId="17214"/>
    <cellStyle name="Normal 8 3 4 5 11 2" xfId="41008"/>
    <cellStyle name="Normal 8 3 4 5 12" xfId="25147"/>
    <cellStyle name="Normal 8 3 4 5 2" xfId="1305"/>
    <cellStyle name="Normal 8 3 4 5 2 10" xfId="17215"/>
    <cellStyle name="Normal 8 3 4 5 2 10 2" xfId="41009"/>
    <cellStyle name="Normal 8 3 4 5 2 11" xfId="25148"/>
    <cellStyle name="Normal 8 3 4 5 2 2" xfId="1306"/>
    <cellStyle name="Normal 8 3 4 5 2 2 2" xfId="3290"/>
    <cellStyle name="Normal 8 3 4 5 2 2 2 2" xfId="11266"/>
    <cellStyle name="Normal 8 3 4 5 2 2 2 2 2" xfId="35061"/>
    <cellStyle name="Normal 8 3 4 5 2 2 2 3" xfId="19197"/>
    <cellStyle name="Normal 8 3 4 5 2 2 2 3 2" xfId="42991"/>
    <cellStyle name="Normal 8 3 4 5 2 2 2 4" xfId="27130"/>
    <cellStyle name="Normal 8 3 4 5 2 2 3" xfId="5272"/>
    <cellStyle name="Normal 8 3 4 5 2 2 3 2" xfId="13247"/>
    <cellStyle name="Normal 8 3 4 5 2 2 3 2 2" xfId="37042"/>
    <cellStyle name="Normal 8 3 4 5 2 2 3 3" xfId="21178"/>
    <cellStyle name="Normal 8 3 4 5 2 2 3 3 2" xfId="44972"/>
    <cellStyle name="Normal 8 3 4 5 2 2 3 4" xfId="29111"/>
    <cellStyle name="Normal 8 3 4 5 2 2 4" xfId="7295"/>
    <cellStyle name="Normal 8 3 4 5 2 2 4 2" xfId="15228"/>
    <cellStyle name="Normal 8 3 4 5 2 2 4 2 2" xfId="39023"/>
    <cellStyle name="Normal 8 3 4 5 2 2 4 3" xfId="23159"/>
    <cellStyle name="Normal 8 3 4 5 2 2 4 3 2" xfId="46953"/>
    <cellStyle name="Normal 8 3 4 5 2 2 4 4" xfId="31093"/>
    <cellStyle name="Normal 8 3 4 5 2 2 5" xfId="9285"/>
    <cellStyle name="Normal 8 3 4 5 2 2 5 2" xfId="33080"/>
    <cellStyle name="Normal 8 3 4 5 2 2 6" xfId="17216"/>
    <cellStyle name="Normal 8 3 4 5 2 2 6 2" xfId="41010"/>
    <cellStyle name="Normal 8 3 4 5 2 2 7" xfId="25149"/>
    <cellStyle name="Normal 8 3 4 5 2 3" xfId="1307"/>
    <cellStyle name="Normal 8 3 4 5 2 3 2" xfId="3291"/>
    <cellStyle name="Normal 8 3 4 5 2 3 2 2" xfId="11267"/>
    <cellStyle name="Normal 8 3 4 5 2 3 2 2 2" xfId="35062"/>
    <cellStyle name="Normal 8 3 4 5 2 3 2 3" xfId="19198"/>
    <cellStyle name="Normal 8 3 4 5 2 3 2 3 2" xfId="42992"/>
    <cellStyle name="Normal 8 3 4 5 2 3 2 4" xfId="27131"/>
    <cellStyle name="Normal 8 3 4 5 2 3 3" xfId="5273"/>
    <cellStyle name="Normal 8 3 4 5 2 3 3 2" xfId="13248"/>
    <cellStyle name="Normal 8 3 4 5 2 3 3 2 2" xfId="37043"/>
    <cellStyle name="Normal 8 3 4 5 2 3 3 3" xfId="21179"/>
    <cellStyle name="Normal 8 3 4 5 2 3 3 3 2" xfId="44973"/>
    <cellStyle name="Normal 8 3 4 5 2 3 3 4" xfId="29112"/>
    <cellStyle name="Normal 8 3 4 5 2 3 4" xfId="7296"/>
    <cellStyle name="Normal 8 3 4 5 2 3 4 2" xfId="15229"/>
    <cellStyle name="Normal 8 3 4 5 2 3 4 2 2" xfId="39024"/>
    <cellStyle name="Normal 8 3 4 5 2 3 4 3" xfId="23160"/>
    <cellStyle name="Normal 8 3 4 5 2 3 4 3 2" xfId="46954"/>
    <cellStyle name="Normal 8 3 4 5 2 3 4 4" xfId="31094"/>
    <cellStyle name="Normal 8 3 4 5 2 3 5" xfId="9286"/>
    <cellStyle name="Normal 8 3 4 5 2 3 5 2" xfId="33081"/>
    <cellStyle name="Normal 8 3 4 5 2 3 6" xfId="17217"/>
    <cellStyle name="Normal 8 3 4 5 2 3 6 2" xfId="41011"/>
    <cellStyle name="Normal 8 3 4 5 2 3 7" xfId="25150"/>
    <cellStyle name="Normal 8 3 4 5 2 4" xfId="1308"/>
    <cellStyle name="Normal 8 3 4 5 2 4 2" xfId="3292"/>
    <cellStyle name="Normal 8 3 4 5 2 4 2 2" xfId="11268"/>
    <cellStyle name="Normal 8 3 4 5 2 4 2 2 2" xfId="35063"/>
    <cellStyle name="Normal 8 3 4 5 2 4 2 3" xfId="19199"/>
    <cellStyle name="Normal 8 3 4 5 2 4 2 3 2" xfId="42993"/>
    <cellStyle name="Normal 8 3 4 5 2 4 2 4" xfId="27132"/>
    <cellStyle name="Normal 8 3 4 5 2 4 3" xfId="5274"/>
    <cellStyle name="Normal 8 3 4 5 2 4 3 2" xfId="13249"/>
    <cellStyle name="Normal 8 3 4 5 2 4 3 2 2" xfId="37044"/>
    <cellStyle name="Normal 8 3 4 5 2 4 3 3" xfId="21180"/>
    <cellStyle name="Normal 8 3 4 5 2 4 3 3 2" xfId="44974"/>
    <cellStyle name="Normal 8 3 4 5 2 4 3 4" xfId="29113"/>
    <cellStyle name="Normal 8 3 4 5 2 4 4" xfId="7297"/>
    <cellStyle name="Normal 8 3 4 5 2 4 4 2" xfId="15230"/>
    <cellStyle name="Normal 8 3 4 5 2 4 4 2 2" xfId="39025"/>
    <cellStyle name="Normal 8 3 4 5 2 4 4 3" xfId="23161"/>
    <cellStyle name="Normal 8 3 4 5 2 4 4 3 2" xfId="46955"/>
    <cellStyle name="Normal 8 3 4 5 2 4 4 4" xfId="31095"/>
    <cellStyle name="Normal 8 3 4 5 2 4 5" xfId="9287"/>
    <cellStyle name="Normal 8 3 4 5 2 4 5 2" xfId="33082"/>
    <cellStyle name="Normal 8 3 4 5 2 4 6" xfId="17218"/>
    <cellStyle name="Normal 8 3 4 5 2 4 6 2" xfId="41012"/>
    <cellStyle name="Normal 8 3 4 5 2 4 7" xfId="25151"/>
    <cellStyle name="Normal 8 3 4 5 2 5" xfId="1309"/>
    <cellStyle name="Normal 8 3 4 5 2 5 2" xfId="3293"/>
    <cellStyle name="Normal 8 3 4 5 2 5 2 2" xfId="11269"/>
    <cellStyle name="Normal 8 3 4 5 2 5 2 2 2" xfId="35064"/>
    <cellStyle name="Normal 8 3 4 5 2 5 2 3" xfId="19200"/>
    <cellStyle name="Normal 8 3 4 5 2 5 2 3 2" xfId="42994"/>
    <cellStyle name="Normal 8 3 4 5 2 5 2 4" xfId="27133"/>
    <cellStyle name="Normal 8 3 4 5 2 5 3" xfId="5275"/>
    <cellStyle name="Normal 8 3 4 5 2 5 3 2" xfId="13250"/>
    <cellStyle name="Normal 8 3 4 5 2 5 3 2 2" xfId="37045"/>
    <cellStyle name="Normal 8 3 4 5 2 5 3 3" xfId="21181"/>
    <cellStyle name="Normal 8 3 4 5 2 5 3 3 2" xfId="44975"/>
    <cellStyle name="Normal 8 3 4 5 2 5 3 4" xfId="29114"/>
    <cellStyle name="Normal 8 3 4 5 2 5 4" xfId="7298"/>
    <cellStyle name="Normal 8 3 4 5 2 5 4 2" xfId="15231"/>
    <cellStyle name="Normal 8 3 4 5 2 5 4 2 2" xfId="39026"/>
    <cellStyle name="Normal 8 3 4 5 2 5 4 3" xfId="23162"/>
    <cellStyle name="Normal 8 3 4 5 2 5 4 3 2" xfId="46956"/>
    <cellStyle name="Normal 8 3 4 5 2 5 4 4" xfId="31096"/>
    <cellStyle name="Normal 8 3 4 5 2 5 5" xfId="9288"/>
    <cellStyle name="Normal 8 3 4 5 2 5 5 2" xfId="33083"/>
    <cellStyle name="Normal 8 3 4 5 2 5 6" xfId="17219"/>
    <cellStyle name="Normal 8 3 4 5 2 5 6 2" xfId="41013"/>
    <cellStyle name="Normal 8 3 4 5 2 5 7" xfId="25152"/>
    <cellStyle name="Normal 8 3 4 5 2 6" xfId="3289"/>
    <cellStyle name="Normal 8 3 4 5 2 6 2" xfId="11265"/>
    <cellStyle name="Normal 8 3 4 5 2 6 2 2" xfId="35060"/>
    <cellStyle name="Normal 8 3 4 5 2 6 3" xfId="19196"/>
    <cellStyle name="Normal 8 3 4 5 2 6 3 2" xfId="42990"/>
    <cellStyle name="Normal 8 3 4 5 2 6 4" xfId="27129"/>
    <cellStyle name="Normal 8 3 4 5 2 7" xfId="5271"/>
    <cellStyle name="Normal 8 3 4 5 2 7 2" xfId="13246"/>
    <cellStyle name="Normal 8 3 4 5 2 7 2 2" xfId="37041"/>
    <cellStyle name="Normal 8 3 4 5 2 7 3" xfId="21177"/>
    <cellStyle name="Normal 8 3 4 5 2 7 3 2" xfId="44971"/>
    <cellStyle name="Normal 8 3 4 5 2 7 4" xfId="29110"/>
    <cellStyle name="Normal 8 3 4 5 2 8" xfId="7294"/>
    <cellStyle name="Normal 8 3 4 5 2 8 2" xfId="15227"/>
    <cellStyle name="Normal 8 3 4 5 2 8 2 2" xfId="39022"/>
    <cellStyle name="Normal 8 3 4 5 2 8 3" xfId="23158"/>
    <cellStyle name="Normal 8 3 4 5 2 8 3 2" xfId="46952"/>
    <cellStyle name="Normal 8 3 4 5 2 8 4" xfId="31092"/>
    <cellStyle name="Normal 8 3 4 5 2 9" xfId="9284"/>
    <cellStyle name="Normal 8 3 4 5 2 9 2" xfId="33079"/>
    <cellStyle name="Normal 8 3 4 5 3" xfId="1310"/>
    <cellStyle name="Normal 8 3 4 5 3 2" xfId="3294"/>
    <cellStyle name="Normal 8 3 4 5 3 2 2" xfId="11270"/>
    <cellStyle name="Normal 8 3 4 5 3 2 2 2" xfId="35065"/>
    <cellStyle name="Normal 8 3 4 5 3 2 3" xfId="19201"/>
    <cellStyle name="Normal 8 3 4 5 3 2 3 2" xfId="42995"/>
    <cellStyle name="Normal 8 3 4 5 3 2 4" xfId="27134"/>
    <cellStyle name="Normal 8 3 4 5 3 3" xfId="5276"/>
    <cellStyle name="Normal 8 3 4 5 3 3 2" xfId="13251"/>
    <cellStyle name="Normal 8 3 4 5 3 3 2 2" xfId="37046"/>
    <cellStyle name="Normal 8 3 4 5 3 3 3" xfId="21182"/>
    <cellStyle name="Normal 8 3 4 5 3 3 3 2" xfId="44976"/>
    <cellStyle name="Normal 8 3 4 5 3 3 4" xfId="29115"/>
    <cellStyle name="Normal 8 3 4 5 3 4" xfId="7299"/>
    <cellStyle name="Normal 8 3 4 5 3 4 2" xfId="15232"/>
    <cellStyle name="Normal 8 3 4 5 3 4 2 2" xfId="39027"/>
    <cellStyle name="Normal 8 3 4 5 3 4 3" xfId="23163"/>
    <cellStyle name="Normal 8 3 4 5 3 4 3 2" xfId="46957"/>
    <cellStyle name="Normal 8 3 4 5 3 4 4" xfId="31097"/>
    <cellStyle name="Normal 8 3 4 5 3 5" xfId="9289"/>
    <cellStyle name="Normal 8 3 4 5 3 5 2" xfId="33084"/>
    <cellStyle name="Normal 8 3 4 5 3 6" xfId="17220"/>
    <cellStyle name="Normal 8 3 4 5 3 6 2" xfId="41014"/>
    <cellStyle name="Normal 8 3 4 5 3 7" xfId="25153"/>
    <cellStyle name="Normal 8 3 4 5 4" xfId="1311"/>
    <cellStyle name="Normal 8 3 4 5 4 2" xfId="3295"/>
    <cellStyle name="Normal 8 3 4 5 4 2 2" xfId="11271"/>
    <cellStyle name="Normal 8 3 4 5 4 2 2 2" xfId="35066"/>
    <cellStyle name="Normal 8 3 4 5 4 2 3" xfId="19202"/>
    <cellStyle name="Normal 8 3 4 5 4 2 3 2" xfId="42996"/>
    <cellStyle name="Normal 8 3 4 5 4 2 4" xfId="27135"/>
    <cellStyle name="Normal 8 3 4 5 4 3" xfId="5277"/>
    <cellStyle name="Normal 8 3 4 5 4 3 2" xfId="13252"/>
    <cellStyle name="Normal 8 3 4 5 4 3 2 2" xfId="37047"/>
    <cellStyle name="Normal 8 3 4 5 4 3 3" xfId="21183"/>
    <cellStyle name="Normal 8 3 4 5 4 3 3 2" xfId="44977"/>
    <cellStyle name="Normal 8 3 4 5 4 3 4" xfId="29116"/>
    <cellStyle name="Normal 8 3 4 5 4 4" xfId="7300"/>
    <cellStyle name="Normal 8 3 4 5 4 4 2" xfId="15233"/>
    <cellStyle name="Normal 8 3 4 5 4 4 2 2" xfId="39028"/>
    <cellStyle name="Normal 8 3 4 5 4 4 3" xfId="23164"/>
    <cellStyle name="Normal 8 3 4 5 4 4 3 2" xfId="46958"/>
    <cellStyle name="Normal 8 3 4 5 4 4 4" xfId="31098"/>
    <cellStyle name="Normal 8 3 4 5 4 5" xfId="9290"/>
    <cellStyle name="Normal 8 3 4 5 4 5 2" xfId="33085"/>
    <cellStyle name="Normal 8 3 4 5 4 6" xfId="17221"/>
    <cellStyle name="Normal 8 3 4 5 4 6 2" xfId="41015"/>
    <cellStyle name="Normal 8 3 4 5 4 7" xfId="25154"/>
    <cellStyle name="Normal 8 3 4 5 5" xfId="1312"/>
    <cellStyle name="Normal 8 3 4 5 5 2" xfId="3296"/>
    <cellStyle name="Normal 8 3 4 5 5 2 2" xfId="11272"/>
    <cellStyle name="Normal 8 3 4 5 5 2 2 2" xfId="35067"/>
    <cellStyle name="Normal 8 3 4 5 5 2 3" xfId="19203"/>
    <cellStyle name="Normal 8 3 4 5 5 2 3 2" xfId="42997"/>
    <cellStyle name="Normal 8 3 4 5 5 2 4" xfId="27136"/>
    <cellStyle name="Normal 8 3 4 5 5 3" xfId="5278"/>
    <cellStyle name="Normal 8 3 4 5 5 3 2" xfId="13253"/>
    <cellStyle name="Normal 8 3 4 5 5 3 2 2" xfId="37048"/>
    <cellStyle name="Normal 8 3 4 5 5 3 3" xfId="21184"/>
    <cellStyle name="Normal 8 3 4 5 5 3 3 2" xfId="44978"/>
    <cellStyle name="Normal 8 3 4 5 5 3 4" xfId="29117"/>
    <cellStyle name="Normal 8 3 4 5 5 4" xfId="7301"/>
    <cellStyle name="Normal 8 3 4 5 5 4 2" xfId="15234"/>
    <cellStyle name="Normal 8 3 4 5 5 4 2 2" xfId="39029"/>
    <cellStyle name="Normal 8 3 4 5 5 4 3" xfId="23165"/>
    <cellStyle name="Normal 8 3 4 5 5 4 3 2" xfId="46959"/>
    <cellStyle name="Normal 8 3 4 5 5 4 4" xfId="31099"/>
    <cellStyle name="Normal 8 3 4 5 5 5" xfId="9291"/>
    <cellStyle name="Normal 8 3 4 5 5 5 2" xfId="33086"/>
    <cellStyle name="Normal 8 3 4 5 5 6" xfId="17222"/>
    <cellStyle name="Normal 8 3 4 5 5 6 2" xfId="41016"/>
    <cellStyle name="Normal 8 3 4 5 5 7" xfId="25155"/>
    <cellStyle name="Normal 8 3 4 5 6" xfId="1313"/>
    <cellStyle name="Normal 8 3 4 5 6 2" xfId="3297"/>
    <cellStyle name="Normal 8 3 4 5 6 2 2" xfId="11273"/>
    <cellStyle name="Normal 8 3 4 5 6 2 2 2" xfId="35068"/>
    <cellStyle name="Normal 8 3 4 5 6 2 3" xfId="19204"/>
    <cellStyle name="Normal 8 3 4 5 6 2 3 2" xfId="42998"/>
    <cellStyle name="Normal 8 3 4 5 6 2 4" xfId="27137"/>
    <cellStyle name="Normal 8 3 4 5 6 3" xfId="5279"/>
    <cellStyle name="Normal 8 3 4 5 6 3 2" xfId="13254"/>
    <cellStyle name="Normal 8 3 4 5 6 3 2 2" xfId="37049"/>
    <cellStyle name="Normal 8 3 4 5 6 3 3" xfId="21185"/>
    <cellStyle name="Normal 8 3 4 5 6 3 3 2" xfId="44979"/>
    <cellStyle name="Normal 8 3 4 5 6 3 4" xfId="29118"/>
    <cellStyle name="Normal 8 3 4 5 6 4" xfId="7302"/>
    <cellStyle name="Normal 8 3 4 5 6 4 2" xfId="15235"/>
    <cellStyle name="Normal 8 3 4 5 6 4 2 2" xfId="39030"/>
    <cellStyle name="Normal 8 3 4 5 6 4 3" xfId="23166"/>
    <cellStyle name="Normal 8 3 4 5 6 4 3 2" xfId="46960"/>
    <cellStyle name="Normal 8 3 4 5 6 4 4" xfId="31100"/>
    <cellStyle name="Normal 8 3 4 5 6 5" xfId="9292"/>
    <cellStyle name="Normal 8 3 4 5 6 5 2" xfId="33087"/>
    <cellStyle name="Normal 8 3 4 5 6 6" xfId="17223"/>
    <cellStyle name="Normal 8 3 4 5 6 6 2" xfId="41017"/>
    <cellStyle name="Normal 8 3 4 5 6 7" xfId="25156"/>
    <cellStyle name="Normal 8 3 4 5 7" xfId="3288"/>
    <cellStyle name="Normal 8 3 4 5 7 2" xfId="11264"/>
    <cellStyle name="Normal 8 3 4 5 7 2 2" xfId="35059"/>
    <cellStyle name="Normal 8 3 4 5 7 3" xfId="19195"/>
    <cellStyle name="Normal 8 3 4 5 7 3 2" xfId="42989"/>
    <cellStyle name="Normal 8 3 4 5 7 4" xfId="27128"/>
    <cellStyle name="Normal 8 3 4 5 8" xfId="5270"/>
    <cellStyle name="Normal 8 3 4 5 8 2" xfId="13245"/>
    <cellStyle name="Normal 8 3 4 5 8 2 2" xfId="37040"/>
    <cellStyle name="Normal 8 3 4 5 8 3" xfId="21176"/>
    <cellStyle name="Normal 8 3 4 5 8 3 2" xfId="44970"/>
    <cellStyle name="Normal 8 3 4 5 8 4" xfId="29109"/>
    <cellStyle name="Normal 8 3 4 5 9" xfId="7293"/>
    <cellStyle name="Normal 8 3 4 5 9 2" xfId="15226"/>
    <cellStyle name="Normal 8 3 4 5 9 2 2" xfId="39021"/>
    <cellStyle name="Normal 8 3 4 5 9 3" xfId="23157"/>
    <cellStyle name="Normal 8 3 4 5 9 3 2" xfId="46951"/>
    <cellStyle name="Normal 8 3 4 5 9 4" xfId="31091"/>
    <cellStyle name="Normal 8 3 4 6" xfId="1314"/>
    <cellStyle name="Normal 8 3 4 6 10" xfId="17224"/>
    <cellStyle name="Normal 8 3 4 6 10 2" xfId="41018"/>
    <cellStyle name="Normal 8 3 4 6 11" xfId="25157"/>
    <cellStyle name="Normal 8 3 4 6 2" xfId="1315"/>
    <cellStyle name="Normal 8 3 4 6 2 2" xfId="3299"/>
    <cellStyle name="Normal 8 3 4 6 2 2 2" xfId="11275"/>
    <cellStyle name="Normal 8 3 4 6 2 2 2 2" xfId="35070"/>
    <cellStyle name="Normal 8 3 4 6 2 2 3" xfId="19206"/>
    <cellStyle name="Normal 8 3 4 6 2 2 3 2" xfId="43000"/>
    <cellStyle name="Normal 8 3 4 6 2 2 4" xfId="27139"/>
    <cellStyle name="Normal 8 3 4 6 2 3" xfId="5281"/>
    <cellStyle name="Normal 8 3 4 6 2 3 2" xfId="13256"/>
    <cellStyle name="Normal 8 3 4 6 2 3 2 2" xfId="37051"/>
    <cellStyle name="Normal 8 3 4 6 2 3 3" xfId="21187"/>
    <cellStyle name="Normal 8 3 4 6 2 3 3 2" xfId="44981"/>
    <cellStyle name="Normal 8 3 4 6 2 3 4" xfId="29120"/>
    <cellStyle name="Normal 8 3 4 6 2 4" xfId="7304"/>
    <cellStyle name="Normal 8 3 4 6 2 4 2" xfId="15237"/>
    <cellStyle name="Normal 8 3 4 6 2 4 2 2" xfId="39032"/>
    <cellStyle name="Normal 8 3 4 6 2 4 3" xfId="23168"/>
    <cellStyle name="Normal 8 3 4 6 2 4 3 2" xfId="46962"/>
    <cellStyle name="Normal 8 3 4 6 2 4 4" xfId="31102"/>
    <cellStyle name="Normal 8 3 4 6 2 5" xfId="9294"/>
    <cellStyle name="Normal 8 3 4 6 2 5 2" xfId="33089"/>
    <cellStyle name="Normal 8 3 4 6 2 6" xfId="17225"/>
    <cellStyle name="Normal 8 3 4 6 2 6 2" xfId="41019"/>
    <cellStyle name="Normal 8 3 4 6 2 7" xfId="25158"/>
    <cellStyle name="Normal 8 3 4 6 3" xfId="1316"/>
    <cellStyle name="Normal 8 3 4 6 3 2" xfId="3300"/>
    <cellStyle name="Normal 8 3 4 6 3 2 2" xfId="11276"/>
    <cellStyle name="Normal 8 3 4 6 3 2 2 2" xfId="35071"/>
    <cellStyle name="Normal 8 3 4 6 3 2 3" xfId="19207"/>
    <cellStyle name="Normal 8 3 4 6 3 2 3 2" xfId="43001"/>
    <cellStyle name="Normal 8 3 4 6 3 2 4" xfId="27140"/>
    <cellStyle name="Normal 8 3 4 6 3 3" xfId="5282"/>
    <cellStyle name="Normal 8 3 4 6 3 3 2" xfId="13257"/>
    <cellStyle name="Normal 8 3 4 6 3 3 2 2" xfId="37052"/>
    <cellStyle name="Normal 8 3 4 6 3 3 3" xfId="21188"/>
    <cellStyle name="Normal 8 3 4 6 3 3 3 2" xfId="44982"/>
    <cellStyle name="Normal 8 3 4 6 3 3 4" xfId="29121"/>
    <cellStyle name="Normal 8 3 4 6 3 4" xfId="7305"/>
    <cellStyle name="Normal 8 3 4 6 3 4 2" xfId="15238"/>
    <cellStyle name="Normal 8 3 4 6 3 4 2 2" xfId="39033"/>
    <cellStyle name="Normal 8 3 4 6 3 4 3" xfId="23169"/>
    <cellStyle name="Normal 8 3 4 6 3 4 3 2" xfId="46963"/>
    <cellStyle name="Normal 8 3 4 6 3 4 4" xfId="31103"/>
    <cellStyle name="Normal 8 3 4 6 3 5" xfId="9295"/>
    <cellStyle name="Normal 8 3 4 6 3 5 2" xfId="33090"/>
    <cellStyle name="Normal 8 3 4 6 3 6" xfId="17226"/>
    <cellStyle name="Normal 8 3 4 6 3 6 2" xfId="41020"/>
    <cellStyle name="Normal 8 3 4 6 3 7" xfId="25159"/>
    <cellStyle name="Normal 8 3 4 6 4" xfId="1317"/>
    <cellStyle name="Normal 8 3 4 6 4 2" xfId="3301"/>
    <cellStyle name="Normal 8 3 4 6 4 2 2" xfId="11277"/>
    <cellStyle name="Normal 8 3 4 6 4 2 2 2" xfId="35072"/>
    <cellStyle name="Normal 8 3 4 6 4 2 3" xfId="19208"/>
    <cellStyle name="Normal 8 3 4 6 4 2 3 2" xfId="43002"/>
    <cellStyle name="Normal 8 3 4 6 4 2 4" xfId="27141"/>
    <cellStyle name="Normal 8 3 4 6 4 3" xfId="5283"/>
    <cellStyle name="Normal 8 3 4 6 4 3 2" xfId="13258"/>
    <cellStyle name="Normal 8 3 4 6 4 3 2 2" xfId="37053"/>
    <cellStyle name="Normal 8 3 4 6 4 3 3" xfId="21189"/>
    <cellStyle name="Normal 8 3 4 6 4 3 3 2" xfId="44983"/>
    <cellStyle name="Normal 8 3 4 6 4 3 4" xfId="29122"/>
    <cellStyle name="Normal 8 3 4 6 4 4" xfId="7306"/>
    <cellStyle name="Normal 8 3 4 6 4 4 2" xfId="15239"/>
    <cellStyle name="Normal 8 3 4 6 4 4 2 2" xfId="39034"/>
    <cellStyle name="Normal 8 3 4 6 4 4 3" xfId="23170"/>
    <cellStyle name="Normal 8 3 4 6 4 4 3 2" xfId="46964"/>
    <cellStyle name="Normal 8 3 4 6 4 4 4" xfId="31104"/>
    <cellStyle name="Normal 8 3 4 6 4 5" xfId="9296"/>
    <cellStyle name="Normal 8 3 4 6 4 5 2" xfId="33091"/>
    <cellStyle name="Normal 8 3 4 6 4 6" xfId="17227"/>
    <cellStyle name="Normal 8 3 4 6 4 6 2" xfId="41021"/>
    <cellStyle name="Normal 8 3 4 6 4 7" xfId="25160"/>
    <cellStyle name="Normal 8 3 4 6 5" xfId="1318"/>
    <cellStyle name="Normal 8 3 4 6 5 2" xfId="3302"/>
    <cellStyle name="Normal 8 3 4 6 5 2 2" xfId="11278"/>
    <cellStyle name="Normal 8 3 4 6 5 2 2 2" xfId="35073"/>
    <cellStyle name="Normal 8 3 4 6 5 2 3" xfId="19209"/>
    <cellStyle name="Normal 8 3 4 6 5 2 3 2" xfId="43003"/>
    <cellStyle name="Normal 8 3 4 6 5 2 4" xfId="27142"/>
    <cellStyle name="Normal 8 3 4 6 5 3" xfId="5284"/>
    <cellStyle name="Normal 8 3 4 6 5 3 2" xfId="13259"/>
    <cellStyle name="Normal 8 3 4 6 5 3 2 2" xfId="37054"/>
    <cellStyle name="Normal 8 3 4 6 5 3 3" xfId="21190"/>
    <cellStyle name="Normal 8 3 4 6 5 3 3 2" xfId="44984"/>
    <cellStyle name="Normal 8 3 4 6 5 3 4" xfId="29123"/>
    <cellStyle name="Normal 8 3 4 6 5 4" xfId="7307"/>
    <cellStyle name="Normal 8 3 4 6 5 4 2" xfId="15240"/>
    <cellStyle name="Normal 8 3 4 6 5 4 2 2" xfId="39035"/>
    <cellStyle name="Normal 8 3 4 6 5 4 3" xfId="23171"/>
    <cellStyle name="Normal 8 3 4 6 5 4 3 2" xfId="46965"/>
    <cellStyle name="Normal 8 3 4 6 5 4 4" xfId="31105"/>
    <cellStyle name="Normal 8 3 4 6 5 5" xfId="9297"/>
    <cellStyle name="Normal 8 3 4 6 5 5 2" xfId="33092"/>
    <cellStyle name="Normal 8 3 4 6 5 6" xfId="17228"/>
    <cellStyle name="Normal 8 3 4 6 5 6 2" xfId="41022"/>
    <cellStyle name="Normal 8 3 4 6 5 7" xfId="25161"/>
    <cellStyle name="Normal 8 3 4 6 6" xfId="3298"/>
    <cellStyle name="Normal 8 3 4 6 6 2" xfId="11274"/>
    <cellStyle name="Normal 8 3 4 6 6 2 2" xfId="35069"/>
    <cellStyle name="Normal 8 3 4 6 6 3" xfId="19205"/>
    <cellStyle name="Normal 8 3 4 6 6 3 2" xfId="42999"/>
    <cellStyle name="Normal 8 3 4 6 6 4" xfId="27138"/>
    <cellStyle name="Normal 8 3 4 6 7" xfId="5280"/>
    <cellStyle name="Normal 8 3 4 6 7 2" xfId="13255"/>
    <cellStyle name="Normal 8 3 4 6 7 2 2" xfId="37050"/>
    <cellStyle name="Normal 8 3 4 6 7 3" xfId="21186"/>
    <cellStyle name="Normal 8 3 4 6 7 3 2" xfId="44980"/>
    <cellStyle name="Normal 8 3 4 6 7 4" xfId="29119"/>
    <cellStyle name="Normal 8 3 4 6 8" xfId="7303"/>
    <cellStyle name="Normal 8 3 4 6 8 2" xfId="15236"/>
    <cellStyle name="Normal 8 3 4 6 8 2 2" xfId="39031"/>
    <cellStyle name="Normal 8 3 4 6 8 3" xfId="23167"/>
    <cellStyle name="Normal 8 3 4 6 8 3 2" xfId="46961"/>
    <cellStyle name="Normal 8 3 4 6 8 4" xfId="31101"/>
    <cellStyle name="Normal 8 3 4 6 9" xfId="9293"/>
    <cellStyle name="Normal 8 3 4 6 9 2" xfId="33088"/>
    <cellStyle name="Normal 8 3 4 7" xfId="1319"/>
    <cellStyle name="Normal 8 3 4 7 2" xfId="3303"/>
    <cellStyle name="Normal 8 3 4 7 2 2" xfId="11279"/>
    <cellStyle name="Normal 8 3 4 7 2 2 2" xfId="35074"/>
    <cellStyle name="Normal 8 3 4 7 2 3" xfId="19210"/>
    <cellStyle name="Normal 8 3 4 7 2 3 2" xfId="43004"/>
    <cellStyle name="Normal 8 3 4 7 2 4" xfId="27143"/>
    <cellStyle name="Normal 8 3 4 7 3" xfId="5285"/>
    <cellStyle name="Normal 8 3 4 7 3 2" xfId="13260"/>
    <cellStyle name="Normal 8 3 4 7 3 2 2" xfId="37055"/>
    <cellStyle name="Normal 8 3 4 7 3 3" xfId="21191"/>
    <cellStyle name="Normal 8 3 4 7 3 3 2" xfId="44985"/>
    <cellStyle name="Normal 8 3 4 7 3 4" xfId="29124"/>
    <cellStyle name="Normal 8 3 4 7 4" xfId="7308"/>
    <cellStyle name="Normal 8 3 4 7 4 2" xfId="15241"/>
    <cellStyle name="Normal 8 3 4 7 4 2 2" xfId="39036"/>
    <cellStyle name="Normal 8 3 4 7 4 3" xfId="23172"/>
    <cellStyle name="Normal 8 3 4 7 4 3 2" xfId="46966"/>
    <cellStyle name="Normal 8 3 4 7 4 4" xfId="31106"/>
    <cellStyle name="Normal 8 3 4 7 5" xfId="9298"/>
    <cellStyle name="Normal 8 3 4 7 5 2" xfId="33093"/>
    <cellStyle name="Normal 8 3 4 7 6" xfId="17229"/>
    <cellStyle name="Normal 8 3 4 7 6 2" xfId="41023"/>
    <cellStyle name="Normal 8 3 4 7 7" xfId="25162"/>
    <cellStyle name="Normal 8 3 4 8" xfId="1320"/>
    <cellStyle name="Normal 8 3 4 8 2" xfId="3304"/>
    <cellStyle name="Normal 8 3 4 8 2 2" xfId="11280"/>
    <cellStyle name="Normal 8 3 4 8 2 2 2" xfId="35075"/>
    <cellStyle name="Normal 8 3 4 8 2 3" xfId="19211"/>
    <cellStyle name="Normal 8 3 4 8 2 3 2" xfId="43005"/>
    <cellStyle name="Normal 8 3 4 8 2 4" xfId="27144"/>
    <cellStyle name="Normal 8 3 4 8 3" xfId="5286"/>
    <cellStyle name="Normal 8 3 4 8 3 2" xfId="13261"/>
    <cellStyle name="Normal 8 3 4 8 3 2 2" xfId="37056"/>
    <cellStyle name="Normal 8 3 4 8 3 3" xfId="21192"/>
    <cellStyle name="Normal 8 3 4 8 3 3 2" xfId="44986"/>
    <cellStyle name="Normal 8 3 4 8 3 4" xfId="29125"/>
    <cellStyle name="Normal 8 3 4 8 4" xfId="7309"/>
    <cellStyle name="Normal 8 3 4 8 4 2" xfId="15242"/>
    <cellStyle name="Normal 8 3 4 8 4 2 2" xfId="39037"/>
    <cellStyle name="Normal 8 3 4 8 4 3" xfId="23173"/>
    <cellStyle name="Normal 8 3 4 8 4 3 2" xfId="46967"/>
    <cellStyle name="Normal 8 3 4 8 4 4" xfId="31107"/>
    <cellStyle name="Normal 8 3 4 8 5" xfId="9299"/>
    <cellStyle name="Normal 8 3 4 8 5 2" xfId="33094"/>
    <cellStyle name="Normal 8 3 4 8 6" xfId="17230"/>
    <cellStyle name="Normal 8 3 4 8 6 2" xfId="41024"/>
    <cellStyle name="Normal 8 3 4 8 7" xfId="25163"/>
    <cellStyle name="Normal 8 3 4 9" xfId="1321"/>
    <cellStyle name="Normal 8 3 4 9 2" xfId="3305"/>
    <cellStyle name="Normal 8 3 4 9 2 2" xfId="11281"/>
    <cellStyle name="Normal 8 3 4 9 2 2 2" xfId="35076"/>
    <cellStyle name="Normal 8 3 4 9 2 3" xfId="19212"/>
    <cellStyle name="Normal 8 3 4 9 2 3 2" xfId="43006"/>
    <cellStyle name="Normal 8 3 4 9 2 4" xfId="27145"/>
    <cellStyle name="Normal 8 3 4 9 3" xfId="5287"/>
    <cellStyle name="Normal 8 3 4 9 3 2" xfId="13262"/>
    <cellStyle name="Normal 8 3 4 9 3 2 2" xfId="37057"/>
    <cellStyle name="Normal 8 3 4 9 3 3" xfId="21193"/>
    <cellStyle name="Normal 8 3 4 9 3 3 2" xfId="44987"/>
    <cellStyle name="Normal 8 3 4 9 3 4" xfId="29126"/>
    <cellStyle name="Normal 8 3 4 9 4" xfId="7310"/>
    <cellStyle name="Normal 8 3 4 9 4 2" xfId="15243"/>
    <cellStyle name="Normal 8 3 4 9 4 2 2" xfId="39038"/>
    <cellStyle name="Normal 8 3 4 9 4 3" xfId="23174"/>
    <cellStyle name="Normal 8 3 4 9 4 3 2" xfId="46968"/>
    <cellStyle name="Normal 8 3 4 9 4 4" xfId="31108"/>
    <cellStyle name="Normal 8 3 4 9 5" xfId="9300"/>
    <cellStyle name="Normal 8 3 4 9 5 2" xfId="33095"/>
    <cellStyle name="Normal 8 3 4 9 6" xfId="17231"/>
    <cellStyle name="Normal 8 3 4 9 6 2" xfId="41025"/>
    <cellStyle name="Normal 8 3 4 9 7" xfId="25164"/>
    <cellStyle name="Normal 8 3 5" xfId="1322"/>
    <cellStyle name="Normal 8 3 5 10" xfId="5288"/>
    <cellStyle name="Normal 8 3 5 10 2" xfId="13263"/>
    <cellStyle name="Normal 8 3 5 10 2 2" xfId="37058"/>
    <cellStyle name="Normal 8 3 5 10 3" xfId="21194"/>
    <cellStyle name="Normal 8 3 5 10 3 2" xfId="44988"/>
    <cellStyle name="Normal 8 3 5 10 4" xfId="29127"/>
    <cellStyle name="Normal 8 3 5 11" xfId="7311"/>
    <cellStyle name="Normal 8 3 5 11 2" xfId="15244"/>
    <cellStyle name="Normal 8 3 5 11 2 2" xfId="39039"/>
    <cellStyle name="Normal 8 3 5 11 3" xfId="23175"/>
    <cellStyle name="Normal 8 3 5 11 3 2" xfId="46969"/>
    <cellStyle name="Normal 8 3 5 11 4" xfId="31109"/>
    <cellStyle name="Normal 8 3 5 12" xfId="9301"/>
    <cellStyle name="Normal 8 3 5 12 2" xfId="33096"/>
    <cellStyle name="Normal 8 3 5 13" xfId="17232"/>
    <cellStyle name="Normal 8 3 5 13 2" xfId="41026"/>
    <cellStyle name="Normal 8 3 5 14" xfId="25165"/>
    <cellStyle name="Normal 8 3 5 2" xfId="1323"/>
    <cellStyle name="Normal 8 3 5 2 10" xfId="9302"/>
    <cellStyle name="Normal 8 3 5 2 10 2" xfId="33097"/>
    <cellStyle name="Normal 8 3 5 2 11" xfId="17233"/>
    <cellStyle name="Normal 8 3 5 2 11 2" xfId="41027"/>
    <cellStyle name="Normal 8 3 5 2 12" xfId="25166"/>
    <cellStyle name="Normal 8 3 5 2 2" xfId="1324"/>
    <cellStyle name="Normal 8 3 5 2 2 10" xfId="17234"/>
    <cellStyle name="Normal 8 3 5 2 2 10 2" xfId="41028"/>
    <cellStyle name="Normal 8 3 5 2 2 11" xfId="25167"/>
    <cellStyle name="Normal 8 3 5 2 2 2" xfId="1325"/>
    <cellStyle name="Normal 8 3 5 2 2 2 2" xfId="3309"/>
    <cellStyle name="Normal 8 3 5 2 2 2 2 2" xfId="11285"/>
    <cellStyle name="Normal 8 3 5 2 2 2 2 2 2" xfId="35080"/>
    <cellStyle name="Normal 8 3 5 2 2 2 2 3" xfId="19216"/>
    <cellStyle name="Normal 8 3 5 2 2 2 2 3 2" xfId="43010"/>
    <cellStyle name="Normal 8 3 5 2 2 2 2 4" xfId="27149"/>
    <cellStyle name="Normal 8 3 5 2 2 2 3" xfId="5291"/>
    <cellStyle name="Normal 8 3 5 2 2 2 3 2" xfId="13266"/>
    <cellStyle name="Normal 8 3 5 2 2 2 3 2 2" xfId="37061"/>
    <cellStyle name="Normal 8 3 5 2 2 2 3 3" xfId="21197"/>
    <cellStyle name="Normal 8 3 5 2 2 2 3 3 2" xfId="44991"/>
    <cellStyle name="Normal 8 3 5 2 2 2 3 4" xfId="29130"/>
    <cellStyle name="Normal 8 3 5 2 2 2 4" xfId="7314"/>
    <cellStyle name="Normal 8 3 5 2 2 2 4 2" xfId="15247"/>
    <cellStyle name="Normal 8 3 5 2 2 2 4 2 2" xfId="39042"/>
    <cellStyle name="Normal 8 3 5 2 2 2 4 3" xfId="23178"/>
    <cellStyle name="Normal 8 3 5 2 2 2 4 3 2" xfId="46972"/>
    <cellStyle name="Normal 8 3 5 2 2 2 4 4" xfId="31112"/>
    <cellStyle name="Normal 8 3 5 2 2 2 5" xfId="9304"/>
    <cellStyle name="Normal 8 3 5 2 2 2 5 2" xfId="33099"/>
    <cellStyle name="Normal 8 3 5 2 2 2 6" xfId="17235"/>
    <cellStyle name="Normal 8 3 5 2 2 2 6 2" xfId="41029"/>
    <cellStyle name="Normal 8 3 5 2 2 2 7" xfId="25168"/>
    <cellStyle name="Normal 8 3 5 2 2 3" xfId="1326"/>
    <cellStyle name="Normal 8 3 5 2 2 3 2" xfId="3310"/>
    <cellStyle name="Normal 8 3 5 2 2 3 2 2" xfId="11286"/>
    <cellStyle name="Normal 8 3 5 2 2 3 2 2 2" xfId="35081"/>
    <cellStyle name="Normal 8 3 5 2 2 3 2 3" xfId="19217"/>
    <cellStyle name="Normal 8 3 5 2 2 3 2 3 2" xfId="43011"/>
    <cellStyle name="Normal 8 3 5 2 2 3 2 4" xfId="27150"/>
    <cellStyle name="Normal 8 3 5 2 2 3 3" xfId="5292"/>
    <cellStyle name="Normal 8 3 5 2 2 3 3 2" xfId="13267"/>
    <cellStyle name="Normal 8 3 5 2 2 3 3 2 2" xfId="37062"/>
    <cellStyle name="Normal 8 3 5 2 2 3 3 3" xfId="21198"/>
    <cellStyle name="Normal 8 3 5 2 2 3 3 3 2" xfId="44992"/>
    <cellStyle name="Normal 8 3 5 2 2 3 3 4" xfId="29131"/>
    <cellStyle name="Normal 8 3 5 2 2 3 4" xfId="7315"/>
    <cellStyle name="Normal 8 3 5 2 2 3 4 2" xfId="15248"/>
    <cellStyle name="Normal 8 3 5 2 2 3 4 2 2" xfId="39043"/>
    <cellStyle name="Normal 8 3 5 2 2 3 4 3" xfId="23179"/>
    <cellStyle name="Normal 8 3 5 2 2 3 4 3 2" xfId="46973"/>
    <cellStyle name="Normal 8 3 5 2 2 3 4 4" xfId="31113"/>
    <cellStyle name="Normal 8 3 5 2 2 3 5" xfId="9305"/>
    <cellStyle name="Normal 8 3 5 2 2 3 5 2" xfId="33100"/>
    <cellStyle name="Normal 8 3 5 2 2 3 6" xfId="17236"/>
    <cellStyle name="Normal 8 3 5 2 2 3 6 2" xfId="41030"/>
    <cellStyle name="Normal 8 3 5 2 2 3 7" xfId="25169"/>
    <cellStyle name="Normal 8 3 5 2 2 4" xfId="1327"/>
    <cellStyle name="Normal 8 3 5 2 2 4 2" xfId="3311"/>
    <cellStyle name="Normal 8 3 5 2 2 4 2 2" xfId="11287"/>
    <cellStyle name="Normal 8 3 5 2 2 4 2 2 2" xfId="35082"/>
    <cellStyle name="Normal 8 3 5 2 2 4 2 3" xfId="19218"/>
    <cellStyle name="Normal 8 3 5 2 2 4 2 3 2" xfId="43012"/>
    <cellStyle name="Normal 8 3 5 2 2 4 2 4" xfId="27151"/>
    <cellStyle name="Normal 8 3 5 2 2 4 3" xfId="5293"/>
    <cellStyle name="Normal 8 3 5 2 2 4 3 2" xfId="13268"/>
    <cellStyle name="Normal 8 3 5 2 2 4 3 2 2" xfId="37063"/>
    <cellStyle name="Normal 8 3 5 2 2 4 3 3" xfId="21199"/>
    <cellStyle name="Normal 8 3 5 2 2 4 3 3 2" xfId="44993"/>
    <cellStyle name="Normal 8 3 5 2 2 4 3 4" xfId="29132"/>
    <cellStyle name="Normal 8 3 5 2 2 4 4" xfId="7316"/>
    <cellStyle name="Normal 8 3 5 2 2 4 4 2" xfId="15249"/>
    <cellStyle name="Normal 8 3 5 2 2 4 4 2 2" xfId="39044"/>
    <cellStyle name="Normal 8 3 5 2 2 4 4 3" xfId="23180"/>
    <cellStyle name="Normal 8 3 5 2 2 4 4 3 2" xfId="46974"/>
    <cellStyle name="Normal 8 3 5 2 2 4 4 4" xfId="31114"/>
    <cellStyle name="Normal 8 3 5 2 2 4 5" xfId="9306"/>
    <cellStyle name="Normal 8 3 5 2 2 4 5 2" xfId="33101"/>
    <cellStyle name="Normal 8 3 5 2 2 4 6" xfId="17237"/>
    <cellStyle name="Normal 8 3 5 2 2 4 6 2" xfId="41031"/>
    <cellStyle name="Normal 8 3 5 2 2 4 7" xfId="25170"/>
    <cellStyle name="Normal 8 3 5 2 2 5" xfId="1328"/>
    <cellStyle name="Normal 8 3 5 2 2 5 2" xfId="3312"/>
    <cellStyle name="Normal 8 3 5 2 2 5 2 2" xfId="11288"/>
    <cellStyle name="Normal 8 3 5 2 2 5 2 2 2" xfId="35083"/>
    <cellStyle name="Normal 8 3 5 2 2 5 2 3" xfId="19219"/>
    <cellStyle name="Normal 8 3 5 2 2 5 2 3 2" xfId="43013"/>
    <cellStyle name="Normal 8 3 5 2 2 5 2 4" xfId="27152"/>
    <cellStyle name="Normal 8 3 5 2 2 5 3" xfId="5294"/>
    <cellStyle name="Normal 8 3 5 2 2 5 3 2" xfId="13269"/>
    <cellStyle name="Normal 8 3 5 2 2 5 3 2 2" xfId="37064"/>
    <cellStyle name="Normal 8 3 5 2 2 5 3 3" xfId="21200"/>
    <cellStyle name="Normal 8 3 5 2 2 5 3 3 2" xfId="44994"/>
    <cellStyle name="Normal 8 3 5 2 2 5 3 4" xfId="29133"/>
    <cellStyle name="Normal 8 3 5 2 2 5 4" xfId="7317"/>
    <cellStyle name="Normal 8 3 5 2 2 5 4 2" xfId="15250"/>
    <cellStyle name="Normal 8 3 5 2 2 5 4 2 2" xfId="39045"/>
    <cellStyle name="Normal 8 3 5 2 2 5 4 3" xfId="23181"/>
    <cellStyle name="Normal 8 3 5 2 2 5 4 3 2" xfId="46975"/>
    <cellStyle name="Normal 8 3 5 2 2 5 4 4" xfId="31115"/>
    <cellStyle name="Normal 8 3 5 2 2 5 5" xfId="9307"/>
    <cellStyle name="Normal 8 3 5 2 2 5 5 2" xfId="33102"/>
    <cellStyle name="Normal 8 3 5 2 2 5 6" xfId="17238"/>
    <cellStyle name="Normal 8 3 5 2 2 5 6 2" xfId="41032"/>
    <cellStyle name="Normal 8 3 5 2 2 5 7" xfId="25171"/>
    <cellStyle name="Normal 8 3 5 2 2 6" xfId="3308"/>
    <cellStyle name="Normal 8 3 5 2 2 6 2" xfId="11284"/>
    <cellStyle name="Normal 8 3 5 2 2 6 2 2" xfId="35079"/>
    <cellStyle name="Normal 8 3 5 2 2 6 3" xfId="19215"/>
    <cellStyle name="Normal 8 3 5 2 2 6 3 2" xfId="43009"/>
    <cellStyle name="Normal 8 3 5 2 2 6 4" xfId="27148"/>
    <cellStyle name="Normal 8 3 5 2 2 7" xfId="5290"/>
    <cellStyle name="Normal 8 3 5 2 2 7 2" xfId="13265"/>
    <cellStyle name="Normal 8 3 5 2 2 7 2 2" xfId="37060"/>
    <cellStyle name="Normal 8 3 5 2 2 7 3" xfId="21196"/>
    <cellStyle name="Normal 8 3 5 2 2 7 3 2" xfId="44990"/>
    <cellStyle name="Normal 8 3 5 2 2 7 4" xfId="29129"/>
    <cellStyle name="Normal 8 3 5 2 2 8" xfId="7313"/>
    <cellStyle name="Normal 8 3 5 2 2 8 2" xfId="15246"/>
    <cellStyle name="Normal 8 3 5 2 2 8 2 2" xfId="39041"/>
    <cellStyle name="Normal 8 3 5 2 2 8 3" xfId="23177"/>
    <cellStyle name="Normal 8 3 5 2 2 8 3 2" xfId="46971"/>
    <cellStyle name="Normal 8 3 5 2 2 8 4" xfId="31111"/>
    <cellStyle name="Normal 8 3 5 2 2 9" xfId="9303"/>
    <cellStyle name="Normal 8 3 5 2 2 9 2" xfId="33098"/>
    <cellStyle name="Normal 8 3 5 2 3" xfId="1329"/>
    <cellStyle name="Normal 8 3 5 2 3 2" xfId="3313"/>
    <cellStyle name="Normal 8 3 5 2 3 2 2" xfId="11289"/>
    <cellStyle name="Normal 8 3 5 2 3 2 2 2" xfId="35084"/>
    <cellStyle name="Normal 8 3 5 2 3 2 3" xfId="19220"/>
    <cellStyle name="Normal 8 3 5 2 3 2 3 2" xfId="43014"/>
    <cellStyle name="Normal 8 3 5 2 3 2 4" xfId="27153"/>
    <cellStyle name="Normal 8 3 5 2 3 3" xfId="5295"/>
    <cellStyle name="Normal 8 3 5 2 3 3 2" xfId="13270"/>
    <cellStyle name="Normal 8 3 5 2 3 3 2 2" xfId="37065"/>
    <cellStyle name="Normal 8 3 5 2 3 3 3" xfId="21201"/>
    <cellStyle name="Normal 8 3 5 2 3 3 3 2" xfId="44995"/>
    <cellStyle name="Normal 8 3 5 2 3 3 4" xfId="29134"/>
    <cellStyle name="Normal 8 3 5 2 3 4" xfId="7318"/>
    <cellStyle name="Normal 8 3 5 2 3 4 2" xfId="15251"/>
    <cellStyle name="Normal 8 3 5 2 3 4 2 2" xfId="39046"/>
    <cellStyle name="Normal 8 3 5 2 3 4 3" xfId="23182"/>
    <cellStyle name="Normal 8 3 5 2 3 4 3 2" xfId="46976"/>
    <cellStyle name="Normal 8 3 5 2 3 4 4" xfId="31116"/>
    <cellStyle name="Normal 8 3 5 2 3 5" xfId="9308"/>
    <cellStyle name="Normal 8 3 5 2 3 5 2" xfId="33103"/>
    <cellStyle name="Normal 8 3 5 2 3 6" xfId="17239"/>
    <cellStyle name="Normal 8 3 5 2 3 6 2" xfId="41033"/>
    <cellStyle name="Normal 8 3 5 2 3 7" xfId="25172"/>
    <cellStyle name="Normal 8 3 5 2 4" xfId="1330"/>
    <cellStyle name="Normal 8 3 5 2 4 2" xfId="3314"/>
    <cellStyle name="Normal 8 3 5 2 4 2 2" xfId="11290"/>
    <cellStyle name="Normal 8 3 5 2 4 2 2 2" xfId="35085"/>
    <cellStyle name="Normal 8 3 5 2 4 2 3" xfId="19221"/>
    <cellStyle name="Normal 8 3 5 2 4 2 3 2" xfId="43015"/>
    <cellStyle name="Normal 8 3 5 2 4 2 4" xfId="27154"/>
    <cellStyle name="Normal 8 3 5 2 4 3" xfId="5296"/>
    <cellStyle name="Normal 8 3 5 2 4 3 2" xfId="13271"/>
    <cellStyle name="Normal 8 3 5 2 4 3 2 2" xfId="37066"/>
    <cellStyle name="Normal 8 3 5 2 4 3 3" xfId="21202"/>
    <cellStyle name="Normal 8 3 5 2 4 3 3 2" xfId="44996"/>
    <cellStyle name="Normal 8 3 5 2 4 3 4" xfId="29135"/>
    <cellStyle name="Normal 8 3 5 2 4 4" xfId="7319"/>
    <cellStyle name="Normal 8 3 5 2 4 4 2" xfId="15252"/>
    <cellStyle name="Normal 8 3 5 2 4 4 2 2" xfId="39047"/>
    <cellStyle name="Normal 8 3 5 2 4 4 3" xfId="23183"/>
    <cellStyle name="Normal 8 3 5 2 4 4 3 2" xfId="46977"/>
    <cellStyle name="Normal 8 3 5 2 4 4 4" xfId="31117"/>
    <cellStyle name="Normal 8 3 5 2 4 5" xfId="9309"/>
    <cellStyle name="Normal 8 3 5 2 4 5 2" xfId="33104"/>
    <cellStyle name="Normal 8 3 5 2 4 6" xfId="17240"/>
    <cellStyle name="Normal 8 3 5 2 4 6 2" xfId="41034"/>
    <cellStyle name="Normal 8 3 5 2 4 7" xfId="25173"/>
    <cellStyle name="Normal 8 3 5 2 5" xfId="1331"/>
    <cellStyle name="Normal 8 3 5 2 5 2" xfId="3315"/>
    <cellStyle name="Normal 8 3 5 2 5 2 2" xfId="11291"/>
    <cellStyle name="Normal 8 3 5 2 5 2 2 2" xfId="35086"/>
    <cellStyle name="Normal 8 3 5 2 5 2 3" xfId="19222"/>
    <cellStyle name="Normal 8 3 5 2 5 2 3 2" xfId="43016"/>
    <cellStyle name="Normal 8 3 5 2 5 2 4" xfId="27155"/>
    <cellStyle name="Normal 8 3 5 2 5 3" xfId="5297"/>
    <cellStyle name="Normal 8 3 5 2 5 3 2" xfId="13272"/>
    <cellStyle name="Normal 8 3 5 2 5 3 2 2" xfId="37067"/>
    <cellStyle name="Normal 8 3 5 2 5 3 3" xfId="21203"/>
    <cellStyle name="Normal 8 3 5 2 5 3 3 2" xfId="44997"/>
    <cellStyle name="Normal 8 3 5 2 5 3 4" xfId="29136"/>
    <cellStyle name="Normal 8 3 5 2 5 4" xfId="7320"/>
    <cellStyle name="Normal 8 3 5 2 5 4 2" xfId="15253"/>
    <cellStyle name="Normal 8 3 5 2 5 4 2 2" xfId="39048"/>
    <cellStyle name="Normal 8 3 5 2 5 4 3" xfId="23184"/>
    <cellStyle name="Normal 8 3 5 2 5 4 3 2" xfId="46978"/>
    <cellStyle name="Normal 8 3 5 2 5 4 4" xfId="31118"/>
    <cellStyle name="Normal 8 3 5 2 5 5" xfId="9310"/>
    <cellStyle name="Normal 8 3 5 2 5 5 2" xfId="33105"/>
    <cellStyle name="Normal 8 3 5 2 5 6" xfId="17241"/>
    <cellStyle name="Normal 8 3 5 2 5 6 2" xfId="41035"/>
    <cellStyle name="Normal 8 3 5 2 5 7" xfId="25174"/>
    <cellStyle name="Normal 8 3 5 2 6" xfId="1332"/>
    <cellStyle name="Normal 8 3 5 2 6 2" xfId="3316"/>
    <cellStyle name="Normal 8 3 5 2 6 2 2" xfId="11292"/>
    <cellStyle name="Normal 8 3 5 2 6 2 2 2" xfId="35087"/>
    <cellStyle name="Normal 8 3 5 2 6 2 3" xfId="19223"/>
    <cellStyle name="Normal 8 3 5 2 6 2 3 2" xfId="43017"/>
    <cellStyle name="Normal 8 3 5 2 6 2 4" xfId="27156"/>
    <cellStyle name="Normal 8 3 5 2 6 3" xfId="5298"/>
    <cellStyle name="Normal 8 3 5 2 6 3 2" xfId="13273"/>
    <cellStyle name="Normal 8 3 5 2 6 3 2 2" xfId="37068"/>
    <cellStyle name="Normal 8 3 5 2 6 3 3" xfId="21204"/>
    <cellStyle name="Normal 8 3 5 2 6 3 3 2" xfId="44998"/>
    <cellStyle name="Normal 8 3 5 2 6 3 4" xfId="29137"/>
    <cellStyle name="Normal 8 3 5 2 6 4" xfId="7321"/>
    <cellStyle name="Normal 8 3 5 2 6 4 2" xfId="15254"/>
    <cellStyle name="Normal 8 3 5 2 6 4 2 2" xfId="39049"/>
    <cellStyle name="Normal 8 3 5 2 6 4 3" xfId="23185"/>
    <cellStyle name="Normal 8 3 5 2 6 4 3 2" xfId="46979"/>
    <cellStyle name="Normal 8 3 5 2 6 4 4" xfId="31119"/>
    <cellStyle name="Normal 8 3 5 2 6 5" xfId="9311"/>
    <cellStyle name="Normal 8 3 5 2 6 5 2" xfId="33106"/>
    <cellStyle name="Normal 8 3 5 2 6 6" xfId="17242"/>
    <cellStyle name="Normal 8 3 5 2 6 6 2" xfId="41036"/>
    <cellStyle name="Normal 8 3 5 2 6 7" xfId="25175"/>
    <cellStyle name="Normal 8 3 5 2 7" xfId="3307"/>
    <cellStyle name="Normal 8 3 5 2 7 2" xfId="11283"/>
    <cellStyle name="Normal 8 3 5 2 7 2 2" xfId="35078"/>
    <cellStyle name="Normal 8 3 5 2 7 3" xfId="19214"/>
    <cellStyle name="Normal 8 3 5 2 7 3 2" xfId="43008"/>
    <cellStyle name="Normal 8 3 5 2 7 4" xfId="27147"/>
    <cellStyle name="Normal 8 3 5 2 8" xfId="5289"/>
    <cellStyle name="Normal 8 3 5 2 8 2" xfId="13264"/>
    <cellStyle name="Normal 8 3 5 2 8 2 2" xfId="37059"/>
    <cellStyle name="Normal 8 3 5 2 8 3" xfId="21195"/>
    <cellStyle name="Normal 8 3 5 2 8 3 2" xfId="44989"/>
    <cellStyle name="Normal 8 3 5 2 8 4" xfId="29128"/>
    <cellStyle name="Normal 8 3 5 2 9" xfId="7312"/>
    <cellStyle name="Normal 8 3 5 2 9 2" xfId="15245"/>
    <cellStyle name="Normal 8 3 5 2 9 2 2" xfId="39040"/>
    <cellStyle name="Normal 8 3 5 2 9 3" xfId="23176"/>
    <cellStyle name="Normal 8 3 5 2 9 3 2" xfId="46970"/>
    <cellStyle name="Normal 8 3 5 2 9 4" xfId="31110"/>
    <cellStyle name="Normal 8 3 5 3" xfId="1333"/>
    <cellStyle name="Normal 8 3 5 3 10" xfId="9312"/>
    <cellStyle name="Normal 8 3 5 3 10 2" xfId="33107"/>
    <cellStyle name="Normal 8 3 5 3 11" xfId="17243"/>
    <cellStyle name="Normal 8 3 5 3 11 2" xfId="41037"/>
    <cellStyle name="Normal 8 3 5 3 12" xfId="25176"/>
    <cellStyle name="Normal 8 3 5 3 2" xfId="1334"/>
    <cellStyle name="Normal 8 3 5 3 2 10" xfId="17244"/>
    <cellStyle name="Normal 8 3 5 3 2 10 2" xfId="41038"/>
    <cellStyle name="Normal 8 3 5 3 2 11" xfId="25177"/>
    <cellStyle name="Normal 8 3 5 3 2 2" xfId="1335"/>
    <cellStyle name="Normal 8 3 5 3 2 2 2" xfId="3319"/>
    <cellStyle name="Normal 8 3 5 3 2 2 2 2" xfId="11295"/>
    <cellStyle name="Normal 8 3 5 3 2 2 2 2 2" xfId="35090"/>
    <cellStyle name="Normal 8 3 5 3 2 2 2 3" xfId="19226"/>
    <cellStyle name="Normal 8 3 5 3 2 2 2 3 2" xfId="43020"/>
    <cellStyle name="Normal 8 3 5 3 2 2 2 4" xfId="27159"/>
    <cellStyle name="Normal 8 3 5 3 2 2 3" xfId="5301"/>
    <cellStyle name="Normal 8 3 5 3 2 2 3 2" xfId="13276"/>
    <cellStyle name="Normal 8 3 5 3 2 2 3 2 2" xfId="37071"/>
    <cellStyle name="Normal 8 3 5 3 2 2 3 3" xfId="21207"/>
    <cellStyle name="Normal 8 3 5 3 2 2 3 3 2" xfId="45001"/>
    <cellStyle name="Normal 8 3 5 3 2 2 3 4" xfId="29140"/>
    <cellStyle name="Normal 8 3 5 3 2 2 4" xfId="7324"/>
    <cellStyle name="Normal 8 3 5 3 2 2 4 2" xfId="15257"/>
    <cellStyle name="Normal 8 3 5 3 2 2 4 2 2" xfId="39052"/>
    <cellStyle name="Normal 8 3 5 3 2 2 4 3" xfId="23188"/>
    <cellStyle name="Normal 8 3 5 3 2 2 4 3 2" xfId="46982"/>
    <cellStyle name="Normal 8 3 5 3 2 2 4 4" xfId="31122"/>
    <cellStyle name="Normal 8 3 5 3 2 2 5" xfId="9314"/>
    <cellStyle name="Normal 8 3 5 3 2 2 5 2" xfId="33109"/>
    <cellStyle name="Normal 8 3 5 3 2 2 6" xfId="17245"/>
    <cellStyle name="Normal 8 3 5 3 2 2 6 2" xfId="41039"/>
    <cellStyle name="Normal 8 3 5 3 2 2 7" xfId="25178"/>
    <cellStyle name="Normal 8 3 5 3 2 3" xfId="1336"/>
    <cellStyle name="Normal 8 3 5 3 2 3 2" xfId="3320"/>
    <cellStyle name="Normal 8 3 5 3 2 3 2 2" xfId="11296"/>
    <cellStyle name="Normal 8 3 5 3 2 3 2 2 2" xfId="35091"/>
    <cellStyle name="Normal 8 3 5 3 2 3 2 3" xfId="19227"/>
    <cellStyle name="Normal 8 3 5 3 2 3 2 3 2" xfId="43021"/>
    <cellStyle name="Normal 8 3 5 3 2 3 2 4" xfId="27160"/>
    <cellStyle name="Normal 8 3 5 3 2 3 3" xfId="5302"/>
    <cellStyle name="Normal 8 3 5 3 2 3 3 2" xfId="13277"/>
    <cellStyle name="Normal 8 3 5 3 2 3 3 2 2" xfId="37072"/>
    <cellStyle name="Normal 8 3 5 3 2 3 3 3" xfId="21208"/>
    <cellStyle name="Normal 8 3 5 3 2 3 3 3 2" xfId="45002"/>
    <cellStyle name="Normal 8 3 5 3 2 3 3 4" xfId="29141"/>
    <cellStyle name="Normal 8 3 5 3 2 3 4" xfId="7325"/>
    <cellStyle name="Normal 8 3 5 3 2 3 4 2" xfId="15258"/>
    <cellStyle name="Normal 8 3 5 3 2 3 4 2 2" xfId="39053"/>
    <cellStyle name="Normal 8 3 5 3 2 3 4 3" xfId="23189"/>
    <cellStyle name="Normal 8 3 5 3 2 3 4 3 2" xfId="46983"/>
    <cellStyle name="Normal 8 3 5 3 2 3 4 4" xfId="31123"/>
    <cellStyle name="Normal 8 3 5 3 2 3 5" xfId="9315"/>
    <cellStyle name="Normal 8 3 5 3 2 3 5 2" xfId="33110"/>
    <cellStyle name="Normal 8 3 5 3 2 3 6" xfId="17246"/>
    <cellStyle name="Normal 8 3 5 3 2 3 6 2" xfId="41040"/>
    <cellStyle name="Normal 8 3 5 3 2 3 7" xfId="25179"/>
    <cellStyle name="Normal 8 3 5 3 2 4" xfId="1337"/>
    <cellStyle name="Normal 8 3 5 3 2 4 2" xfId="3321"/>
    <cellStyle name="Normal 8 3 5 3 2 4 2 2" xfId="11297"/>
    <cellStyle name="Normal 8 3 5 3 2 4 2 2 2" xfId="35092"/>
    <cellStyle name="Normal 8 3 5 3 2 4 2 3" xfId="19228"/>
    <cellStyle name="Normal 8 3 5 3 2 4 2 3 2" xfId="43022"/>
    <cellStyle name="Normal 8 3 5 3 2 4 2 4" xfId="27161"/>
    <cellStyle name="Normal 8 3 5 3 2 4 3" xfId="5303"/>
    <cellStyle name="Normal 8 3 5 3 2 4 3 2" xfId="13278"/>
    <cellStyle name="Normal 8 3 5 3 2 4 3 2 2" xfId="37073"/>
    <cellStyle name="Normal 8 3 5 3 2 4 3 3" xfId="21209"/>
    <cellStyle name="Normal 8 3 5 3 2 4 3 3 2" xfId="45003"/>
    <cellStyle name="Normal 8 3 5 3 2 4 3 4" xfId="29142"/>
    <cellStyle name="Normal 8 3 5 3 2 4 4" xfId="7326"/>
    <cellStyle name="Normal 8 3 5 3 2 4 4 2" xfId="15259"/>
    <cellStyle name="Normal 8 3 5 3 2 4 4 2 2" xfId="39054"/>
    <cellStyle name="Normal 8 3 5 3 2 4 4 3" xfId="23190"/>
    <cellStyle name="Normal 8 3 5 3 2 4 4 3 2" xfId="46984"/>
    <cellStyle name="Normal 8 3 5 3 2 4 4 4" xfId="31124"/>
    <cellStyle name="Normal 8 3 5 3 2 4 5" xfId="9316"/>
    <cellStyle name="Normal 8 3 5 3 2 4 5 2" xfId="33111"/>
    <cellStyle name="Normal 8 3 5 3 2 4 6" xfId="17247"/>
    <cellStyle name="Normal 8 3 5 3 2 4 6 2" xfId="41041"/>
    <cellStyle name="Normal 8 3 5 3 2 4 7" xfId="25180"/>
    <cellStyle name="Normal 8 3 5 3 2 5" xfId="1338"/>
    <cellStyle name="Normal 8 3 5 3 2 5 2" xfId="3322"/>
    <cellStyle name="Normal 8 3 5 3 2 5 2 2" xfId="11298"/>
    <cellStyle name="Normal 8 3 5 3 2 5 2 2 2" xfId="35093"/>
    <cellStyle name="Normal 8 3 5 3 2 5 2 3" xfId="19229"/>
    <cellStyle name="Normal 8 3 5 3 2 5 2 3 2" xfId="43023"/>
    <cellStyle name="Normal 8 3 5 3 2 5 2 4" xfId="27162"/>
    <cellStyle name="Normal 8 3 5 3 2 5 3" xfId="5304"/>
    <cellStyle name="Normal 8 3 5 3 2 5 3 2" xfId="13279"/>
    <cellStyle name="Normal 8 3 5 3 2 5 3 2 2" xfId="37074"/>
    <cellStyle name="Normal 8 3 5 3 2 5 3 3" xfId="21210"/>
    <cellStyle name="Normal 8 3 5 3 2 5 3 3 2" xfId="45004"/>
    <cellStyle name="Normal 8 3 5 3 2 5 3 4" xfId="29143"/>
    <cellStyle name="Normal 8 3 5 3 2 5 4" xfId="7327"/>
    <cellStyle name="Normal 8 3 5 3 2 5 4 2" xfId="15260"/>
    <cellStyle name="Normal 8 3 5 3 2 5 4 2 2" xfId="39055"/>
    <cellStyle name="Normal 8 3 5 3 2 5 4 3" xfId="23191"/>
    <cellStyle name="Normal 8 3 5 3 2 5 4 3 2" xfId="46985"/>
    <cellStyle name="Normal 8 3 5 3 2 5 4 4" xfId="31125"/>
    <cellStyle name="Normal 8 3 5 3 2 5 5" xfId="9317"/>
    <cellStyle name="Normal 8 3 5 3 2 5 5 2" xfId="33112"/>
    <cellStyle name="Normal 8 3 5 3 2 5 6" xfId="17248"/>
    <cellStyle name="Normal 8 3 5 3 2 5 6 2" xfId="41042"/>
    <cellStyle name="Normal 8 3 5 3 2 5 7" xfId="25181"/>
    <cellStyle name="Normal 8 3 5 3 2 6" xfId="3318"/>
    <cellStyle name="Normal 8 3 5 3 2 6 2" xfId="11294"/>
    <cellStyle name="Normal 8 3 5 3 2 6 2 2" xfId="35089"/>
    <cellStyle name="Normal 8 3 5 3 2 6 3" xfId="19225"/>
    <cellStyle name="Normal 8 3 5 3 2 6 3 2" xfId="43019"/>
    <cellStyle name="Normal 8 3 5 3 2 6 4" xfId="27158"/>
    <cellStyle name="Normal 8 3 5 3 2 7" xfId="5300"/>
    <cellStyle name="Normal 8 3 5 3 2 7 2" xfId="13275"/>
    <cellStyle name="Normal 8 3 5 3 2 7 2 2" xfId="37070"/>
    <cellStyle name="Normal 8 3 5 3 2 7 3" xfId="21206"/>
    <cellStyle name="Normal 8 3 5 3 2 7 3 2" xfId="45000"/>
    <cellStyle name="Normal 8 3 5 3 2 7 4" xfId="29139"/>
    <cellStyle name="Normal 8 3 5 3 2 8" xfId="7323"/>
    <cellStyle name="Normal 8 3 5 3 2 8 2" xfId="15256"/>
    <cellStyle name="Normal 8 3 5 3 2 8 2 2" xfId="39051"/>
    <cellStyle name="Normal 8 3 5 3 2 8 3" xfId="23187"/>
    <cellStyle name="Normal 8 3 5 3 2 8 3 2" xfId="46981"/>
    <cellStyle name="Normal 8 3 5 3 2 8 4" xfId="31121"/>
    <cellStyle name="Normal 8 3 5 3 2 9" xfId="9313"/>
    <cellStyle name="Normal 8 3 5 3 2 9 2" xfId="33108"/>
    <cellStyle name="Normal 8 3 5 3 3" xfId="1339"/>
    <cellStyle name="Normal 8 3 5 3 3 2" xfId="3323"/>
    <cellStyle name="Normal 8 3 5 3 3 2 2" xfId="11299"/>
    <cellStyle name="Normal 8 3 5 3 3 2 2 2" xfId="35094"/>
    <cellStyle name="Normal 8 3 5 3 3 2 3" xfId="19230"/>
    <cellStyle name="Normal 8 3 5 3 3 2 3 2" xfId="43024"/>
    <cellStyle name="Normal 8 3 5 3 3 2 4" xfId="27163"/>
    <cellStyle name="Normal 8 3 5 3 3 3" xfId="5305"/>
    <cellStyle name="Normal 8 3 5 3 3 3 2" xfId="13280"/>
    <cellStyle name="Normal 8 3 5 3 3 3 2 2" xfId="37075"/>
    <cellStyle name="Normal 8 3 5 3 3 3 3" xfId="21211"/>
    <cellStyle name="Normal 8 3 5 3 3 3 3 2" xfId="45005"/>
    <cellStyle name="Normal 8 3 5 3 3 3 4" xfId="29144"/>
    <cellStyle name="Normal 8 3 5 3 3 4" xfId="7328"/>
    <cellStyle name="Normal 8 3 5 3 3 4 2" xfId="15261"/>
    <cellStyle name="Normal 8 3 5 3 3 4 2 2" xfId="39056"/>
    <cellStyle name="Normal 8 3 5 3 3 4 3" xfId="23192"/>
    <cellStyle name="Normal 8 3 5 3 3 4 3 2" xfId="46986"/>
    <cellStyle name="Normal 8 3 5 3 3 4 4" xfId="31126"/>
    <cellStyle name="Normal 8 3 5 3 3 5" xfId="9318"/>
    <cellStyle name="Normal 8 3 5 3 3 5 2" xfId="33113"/>
    <cellStyle name="Normal 8 3 5 3 3 6" xfId="17249"/>
    <cellStyle name="Normal 8 3 5 3 3 6 2" xfId="41043"/>
    <cellStyle name="Normal 8 3 5 3 3 7" xfId="25182"/>
    <cellStyle name="Normal 8 3 5 3 4" xfId="1340"/>
    <cellStyle name="Normal 8 3 5 3 4 2" xfId="3324"/>
    <cellStyle name="Normal 8 3 5 3 4 2 2" xfId="11300"/>
    <cellStyle name="Normal 8 3 5 3 4 2 2 2" xfId="35095"/>
    <cellStyle name="Normal 8 3 5 3 4 2 3" xfId="19231"/>
    <cellStyle name="Normal 8 3 5 3 4 2 3 2" xfId="43025"/>
    <cellStyle name="Normal 8 3 5 3 4 2 4" xfId="27164"/>
    <cellStyle name="Normal 8 3 5 3 4 3" xfId="5306"/>
    <cellStyle name="Normal 8 3 5 3 4 3 2" xfId="13281"/>
    <cellStyle name="Normal 8 3 5 3 4 3 2 2" xfId="37076"/>
    <cellStyle name="Normal 8 3 5 3 4 3 3" xfId="21212"/>
    <cellStyle name="Normal 8 3 5 3 4 3 3 2" xfId="45006"/>
    <cellStyle name="Normal 8 3 5 3 4 3 4" xfId="29145"/>
    <cellStyle name="Normal 8 3 5 3 4 4" xfId="7329"/>
    <cellStyle name="Normal 8 3 5 3 4 4 2" xfId="15262"/>
    <cellStyle name="Normal 8 3 5 3 4 4 2 2" xfId="39057"/>
    <cellStyle name="Normal 8 3 5 3 4 4 3" xfId="23193"/>
    <cellStyle name="Normal 8 3 5 3 4 4 3 2" xfId="46987"/>
    <cellStyle name="Normal 8 3 5 3 4 4 4" xfId="31127"/>
    <cellStyle name="Normal 8 3 5 3 4 5" xfId="9319"/>
    <cellStyle name="Normal 8 3 5 3 4 5 2" xfId="33114"/>
    <cellStyle name="Normal 8 3 5 3 4 6" xfId="17250"/>
    <cellStyle name="Normal 8 3 5 3 4 6 2" xfId="41044"/>
    <cellStyle name="Normal 8 3 5 3 4 7" xfId="25183"/>
    <cellStyle name="Normal 8 3 5 3 5" xfId="1341"/>
    <cellStyle name="Normal 8 3 5 3 5 2" xfId="3325"/>
    <cellStyle name="Normal 8 3 5 3 5 2 2" xfId="11301"/>
    <cellStyle name="Normal 8 3 5 3 5 2 2 2" xfId="35096"/>
    <cellStyle name="Normal 8 3 5 3 5 2 3" xfId="19232"/>
    <cellStyle name="Normal 8 3 5 3 5 2 3 2" xfId="43026"/>
    <cellStyle name="Normal 8 3 5 3 5 2 4" xfId="27165"/>
    <cellStyle name="Normal 8 3 5 3 5 3" xfId="5307"/>
    <cellStyle name="Normal 8 3 5 3 5 3 2" xfId="13282"/>
    <cellStyle name="Normal 8 3 5 3 5 3 2 2" xfId="37077"/>
    <cellStyle name="Normal 8 3 5 3 5 3 3" xfId="21213"/>
    <cellStyle name="Normal 8 3 5 3 5 3 3 2" xfId="45007"/>
    <cellStyle name="Normal 8 3 5 3 5 3 4" xfId="29146"/>
    <cellStyle name="Normal 8 3 5 3 5 4" xfId="7330"/>
    <cellStyle name="Normal 8 3 5 3 5 4 2" xfId="15263"/>
    <cellStyle name="Normal 8 3 5 3 5 4 2 2" xfId="39058"/>
    <cellStyle name="Normal 8 3 5 3 5 4 3" xfId="23194"/>
    <cellStyle name="Normal 8 3 5 3 5 4 3 2" xfId="46988"/>
    <cellStyle name="Normal 8 3 5 3 5 4 4" xfId="31128"/>
    <cellStyle name="Normal 8 3 5 3 5 5" xfId="9320"/>
    <cellStyle name="Normal 8 3 5 3 5 5 2" xfId="33115"/>
    <cellStyle name="Normal 8 3 5 3 5 6" xfId="17251"/>
    <cellStyle name="Normal 8 3 5 3 5 6 2" xfId="41045"/>
    <cellStyle name="Normal 8 3 5 3 5 7" xfId="25184"/>
    <cellStyle name="Normal 8 3 5 3 6" xfId="1342"/>
    <cellStyle name="Normal 8 3 5 3 6 2" xfId="3326"/>
    <cellStyle name="Normal 8 3 5 3 6 2 2" xfId="11302"/>
    <cellStyle name="Normal 8 3 5 3 6 2 2 2" xfId="35097"/>
    <cellStyle name="Normal 8 3 5 3 6 2 3" xfId="19233"/>
    <cellStyle name="Normal 8 3 5 3 6 2 3 2" xfId="43027"/>
    <cellStyle name="Normal 8 3 5 3 6 2 4" xfId="27166"/>
    <cellStyle name="Normal 8 3 5 3 6 3" xfId="5308"/>
    <cellStyle name="Normal 8 3 5 3 6 3 2" xfId="13283"/>
    <cellStyle name="Normal 8 3 5 3 6 3 2 2" xfId="37078"/>
    <cellStyle name="Normal 8 3 5 3 6 3 3" xfId="21214"/>
    <cellStyle name="Normal 8 3 5 3 6 3 3 2" xfId="45008"/>
    <cellStyle name="Normal 8 3 5 3 6 3 4" xfId="29147"/>
    <cellStyle name="Normal 8 3 5 3 6 4" xfId="7331"/>
    <cellStyle name="Normal 8 3 5 3 6 4 2" xfId="15264"/>
    <cellStyle name="Normal 8 3 5 3 6 4 2 2" xfId="39059"/>
    <cellStyle name="Normal 8 3 5 3 6 4 3" xfId="23195"/>
    <cellStyle name="Normal 8 3 5 3 6 4 3 2" xfId="46989"/>
    <cellStyle name="Normal 8 3 5 3 6 4 4" xfId="31129"/>
    <cellStyle name="Normal 8 3 5 3 6 5" xfId="9321"/>
    <cellStyle name="Normal 8 3 5 3 6 5 2" xfId="33116"/>
    <cellStyle name="Normal 8 3 5 3 6 6" xfId="17252"/>
    <cellStyle name="Normal 8 3 5 3 6 6 2" xfId="41046"/>
    <cellStyle name="Normal 8 3 5 3 6 7" xfId="25185"/>
    <cellStyle name="Normal 8 3 5 3 7" xfId="3317"/>
    <cellStyle name="Normal 8 3 5 3 7 2" xfId="11293"/>
    <cellStyle name="Normal 8 3 5 3 7 2 2" xfId="35088"/>
    <cellStyle name="Normal 8 3 5 3 7 3" xfId="19224"/>
    <cellStyle name="Normal 8 3 5 3 7 3 2" xfId="43018"/>
    <cellStyle name="Normal 8 3 5 3 7 4" xfId="27157"/>
    <cellStyle name="Normal 8 3 5 3 8" xfId="5299"/>
    <cellStyle name="Normal 8 3 5 3 8 2" xfId="13274"/>
    <cellStyle name="Normal 8 3 5 3 8 2 2" xfId="37069"/>
    <cellStyle name="Normal 8 3 5 3 8 3" xfId="21205"/>
    <cellStyle name="Normal 8 3 5 3 8 3 2" xfId="44999"/>
    <cellStyle name="Normal 8 3 5 3 8 4" xfId="29138"/>
    <cellStyle name="Normal 8 3 5 3 9" xfId="7322"/>
    <cellStyle name="Normal 8 3 5 3 9 2" xfId="15255"/>
    <cellStyle name="Normal 8 3 5 3 9 2 2" xfId="39050"/>
    <cellStyle name="Normal 8 3 5 3 9 3" xfId="23186"/>
    <cellStyle name="Normal 8 3 5 3 9 3 2" xfId="46980"/>
    <cellStyle name="Normal 8 3 5 3 9 4" xfId="31120"/>
    <cellStyle name="Normal 8 3 5 4" xfId="1343"/>
    <cellStyle name="Normal 8 3 5 4 10" xfId="17253"/>
    <cellStyle name="Normal 8 3 5 4 10 2" xfId="41047"/>
    <cellStyle name="Normal 8 3 5 4 11" xfId="25186"/>
    <cellStyle name="Normal 8 3 5 4 2" xfId="1344"/>
    <cellStyle name="Normal 8 3 5 4 2 2" xfId="3328"/>
    <cellStyle name="Normal 8 3 5 4 2 2 2" xfId="11304"/>
    <cellStyle name="Normal 8 3 5 4 2 2 2 2" xfId="35099"/>
    <cellStyle name="Normal 8 3 5 4 2 2 3" xfId="19235"/>
    <cellStyle name="Normal 8 3 5 4 2 2 3 2" xfId="43029"/>
    <cellStyle name="Normal 8 3 5 4 2 2 4" xfId="27168"/>
    <cellStyle name="Normal 8 3 5 4 2 3" xfId="5310"/>
    <cellStyle name="Normal 8 3 5 4 2 3 2" xfId="13285"/>
    <cellStyle name="Normal 8 3 5 4 2 3 2 2" xfId="37080"/>
    <cellStyle name="Normal 8 3 5 4 2 3 3" xfId="21216"/>
    <cellStyle name="Normal 8 3 5 4 2 3 3 2" xfId="45010"/>
    <cellStyle name="Normal 8 3 5 4 2 3 4" xfId="29149"/>
    <cellStyle name="Normal 8 3 5 4 2 4" xfId="7333"/>
    <cellStyle name="Normal 8 3 5 4 2 4 2" xfId="15266"/>
    <cellStyle name="Normal 8 3 5 4 2 4 2 2" xfId="39061"/>
    <cellStyle name="Normal 8 3 5 4 2 4 3" xfId="23197"/>
    <cellStyle name="Normal 8 3 5 4 2 4 3 2" xfId="46991"/>
    <cellStyle name="Normal 8 3 5 4 2 4 4" xfId="31131"/>
    <cellStyle name="Normal 8 3 5 4 2 5" xfId="9323"/>
    <cellStyle name="Normal 8 3 5 4 2 5 2" xfId="33118"/>
    <cellStyle name="Normal 8 3 5 4 2 6" xfId="17254"/>
    <cellStyle name="Normal 8 3 5 4 2 6 2" xfId="41048"/>
    <cellStyle name="Normal 8 3 5 4 2 7" xfId="25187"/>
    <cellStyle name="Normal 8 3 5 4 3" xfId="1345"/>
    <cellStyle name="Normal 8 3 5 4 3 2" xfId="3329"/>
    <cellStyle name="Normal 8 3 5 4 3 2 2" xfId="11305"/>
    <cellStyle name="Normal 8 3 5 4 3 2 2 2" xfId="35100"/>
    <cellStyle name="Normal 8 3 5 4 3 2 3" xfId="19236"/>
    <cellStyle name="Normal 8 3 5 4 3 2 3 2" xfId="43030"/>
    <cellStyle name="Normal 8 3 5 4 3 2 4" xfId="27169"/>
    <cellStyle name="Normal 8 3 5 4 3 3" xfId="5311"/>
    <cellStyle name="Normal 8 3 5 4 3 3 2" xfId="13286"/>
    <cellStyle name="Normal 8 3 5 4 3 3 2 2" xfId="37081"/>
    <cellStyle name="Normal 8 3 5 4 3 3 3" xfId="21217"/>
    <cellStyle name="Normal 8 3 5 4 3 3 3 2" xfId="45011"/>
    <cellStyle name="Normal 8 3 5 4 3 3 4" xfId="29150"/>
    <cellStyle name="Normal 8 3 5 4 3 4" xfId="7334"/>
    <cellStyle name="Normal 8 3 5 4 3 4 2" xfId="15267"/>
    <cellStyle name="Normal 8 3 5 4 3 4 2 2" xfId="39062"/>
    <cellStyle name="Normal 8 3 5 4 3 4 3" xfId="23198"/>
    <cellStyle name="Normal 8 3 5 4 3 4 3 2" xfId="46992"/>
    <cellStyle name="Normal 8 3 5 4 3 4 4" xfId="31132"/>
    <cellStyle name="Normal 8 3 5 4 3 5" xfId="9324"/>
    <cellStyle name="Normal 8 3 5 4 3 5 2" xfId="33119"/>
    <cellStyle name="Normal 8 3 5 4 3 6" xfId="17255"/>
    <cellStyle name="Normal 8 3 5 4 3 6 2" xfId="41049"/>
    <cellStyle name="Normal 8 3 5 4 3 7" xfId="25188"/>
    <cellStyle name="Normal 8 3 5 4 4" xfId="1346"/>
    <cellStyle name="Normal 8 3 5 4 4 2" xfId="3330"/>
    <cellStyle name="Normal 8 3 5 4 4 2 2" xfId="11306"/>
    <cellStyle name="Normal 8 3 5 4 4 2 2 2" xfId="35101"/>
    <cellStyle name="Normal 8 3 5 4 4 2 3" xfId="19237"/>
    <cellStyle name="Normal 8 3 5 4 4 2 3 2" xfId="43031"/>
    <cellStyle name="Normal 8 3 5 4 4 2 4" xfId="27170"/>
    <cellStyle name="Normal 8 3 5 4 4 3" xfId="5312"/>
    <cellStyle name="Normal 8 3 5 4 4 3 2" xfId="13287"/>
    <cellStyle name="Normal 8 3 5 4 4 3 2 2" xfId="37082"/>
    <cellStyle name="Normal 8 3 5 4 4 3 3" xfId="21218"/>
    <cellStyle name="Normal 8 3 5 4 4 3 3 2" xfId="45012"/>
    <cellStyle name="Normal 8 3 5 4 4 3 4" xfId="29151"/>
    <cellStyle name="Normal 8 3 5 4 4 4" xfId="7335"/>
    <cellStyle name="Normal 8 3 5 4 4 4 2" xfId="15268"/>
    <cellStyle name="Normal 8 3 5 4 4 4 2 2" xfId="39063"/>
    <cellStyle name="Normal 8 3 5 4 4 4 3" xfId="23199"/>
    <cellStyle name="Normal 8 3 5 4 4 4 3 2" xfId="46993"/>
    <cellStyle name="Normal 8 3 5 4 4 4 4" xfId="31133"/>
    <cellStyle name="Normal 8 3 5 4 4 5" xfId="9325"/>
    <cellStyle name="Normal 8 3 5 4 4 5 2" xfId="33120"/>
    <cellStyle name="Normal 8 3 5 4 4 6" xfId="17256"/>
    <cellStyle name="Normal 8 3 5 4 4 6 2" xfId="41050"/>
    <cellStyle name="Normal 8 3 5 4 4 7" xfId="25189"/>
    <cellStyle name="Normal 8 3 5 4 5" xfId="1347"/>
    <cellStyle name="Normal 8 3 5 4 5 2" xfId="3331"/>
    <cellStyle name="Normal 8 3 5 4 5 2 2" xfId="11307"/>
    <cellStyle name="Normal 8 3 5 4 5 2 2 2" xfId="35102"/>
    <cellStyle name="Normal 8 3 5 4 5 2 3" xfId="19238"/>
    <cellStyle name="Normal 8 3 5 4 5 2 3 2" xfId="43032"/>
    <cellStyle name="Normal 8 3 5 4 5 2 4" xfId="27171"/>
    <cellStyle name="Normal 8 3 5 4 5 3" xfId="5313"/>
    <cellStyle name="Normal 8 3 5 4 5 3 2" xfId="13288"/>
    <cellStyle name="Normal 8 3 5 4 5 3 2 2" xfId="37083"/>
    <cellStyle name="Normal 8 3 5 4 5 3 3" xfId="21219"/>
    <cellStyle name="Normal 8 3 5 4 5 3 3 2" xfId="45013"/>
    <cellStyle name="Normal 8 3 5 4 5 3 4" xfId="29152"/>
    <cellStyle name="Normal 8 3 5 4 5 4" xfId="7336"/>
    <cellStyle name="Normal 8 3 5 4 5 4 2" xfId="15269"/>
    <cellStyle name="Normal 8 3 5 4 5 4 2 2" xfId="39064"/>
    <cellStyle name="Normal 8 3 5 4 5 4 3" xfId="23200"/>
    <cellStyle name="Normal 8 3 5 4 5 4 3 2" xfId="46994"/>
    <cellStyle name="Normal 8 3 5 4 5 4 4" xfId="31134"/>
    <cellStyle name="Normal 8 3 5 4 5 5" xfId="9326"/>
    <cellStyle name="Normal 8 3 5 4 5 5 2" xfId="33121"/>
    <cellStyle name="Normal 8 3 5 4 5 6" xfId="17257"/>
    <cellStyle name="Normal 8 3 5 4 5 6 2" xfId="41051"/>
    <cellStyle name="Normal 8 3 5 4 5 7" xfId="25190"/>
    <cellStyle name="Normal 8 3 5 4 6" xfId="3327"/>
    <cellStyle name="Normal 8 3 5 4 6 2" xfId="11303"/>
    <cellStyle name="Normal 8 3 5 4 6 2 2" xfId="35098"/>
    <cellStyle name="Normal 8 3 5 4 6 3" xfId="19234"/>
    <cellStyle name="Normal 8 3 5 4 6 3 2" xfId="43028"/>
    <cellStyle name="Normal 8 3 5 4 6 4" xfId="27167"/>
    <cellStyle name="Normal 8 3 5 4 7" xfId="5309"/>
    <cellStyle name="Normal 8 3 5 4 7 2" xfId="13284"/>
    <cellStyle name="Normal 8 3 5 4 7 2 2" xfId="37079"/>
    <cellStyle name="Normal 8 3 5 4 7 3" xfId="21215"/>
    <cellStyle name="Normal 8 3 5 4 7 3 2" xfId="45009"/>
    <cellStyle name="Normal 8 3 5 4 7 4" xfId="29148"/>
    <cellStyle name="Normal 8 3 5 4 8" xfId="7332"/>
    <cellStyle name="Normal 8 3 5 4 8 2" xfId="15265"/>
    <cellStyle name="Normal 8 3 5 4 8 2 2" xfId="39060"/>
    <cellStyle name="Normal 8 3 5 4 8 3" xfId="23196"/>
    <cellStyle name="Normal 8 3 5 4 8 3 2" xfId="46990"/>
    <cellStyle name="Normal 8 3 5 4 8 4" xfId="31130"/>
    <cellStyle name="Normal 8 3 5 4 9" xfId="9322"/>
    <cellStyle name="Normal 8 3 5 4 9 2" xfId="33117"/>
    <cellStyle name="Normal 8 3 5 5" xfId="1348"/>
    <cellStyle name="Normal 8 3 5 5 2" xfId="3332"/>
    <cellStyle name="Normal 8 3 5 5 2 2" xfId="11308"/>
    <cellStyle name="Normal 8 3 5 5 2 2 2" xfId="35103"/>
    <cellStyle name="Normal 8 3 5 5 2 3" xfId="19239"/>
    <cellStyle name="Normal 8 3 5 5 2 3 2" xfId="43033"/>
    <cellStyle name="Normal 8 3 5 5 2 4" xfId="27172"/>
    <cellStyle name="Normal 8 3 5 5 3" xfId="5314"/>
    <cellStyle name="Normal 8 3 5 5 3 2" xfId="13289"/>
    <cellStyle name="Normal 8 3 5 5 3 2 2" xfId="37084"/>
    <cellStyle name="Normal 8 3 5 5 3 3" xfId="21220"/>
    <cellStyle name="Normal 8 3 5 5 3 3 2" xfId="45014"/>
    <cellStyle name="Normal 8 3 5 5 3 4" xfId="29153"/>
    <cellStyle name="Normal 8 3 5 5 4" xfId="7337"/>
    <cellStyle name="Normal 8 3 5 5 4 2" xfId="15270"/>
    <cellStyle name="Normal 8 3 5 5 4 2 2" xfId="39065"/>
    <cellStyle name="Normal 8 3 5 5 4 3" xfId="23201"/>
    <cellStyle name="Normal 8 3 5 5 4 3 2" xfId="46995"/>
    <cellStyle name="Normal 8 3 5 5 4 4" xfId="31135"/>
    <cellStyle name="Normal 8 3 5 5 5" xfId="9327"/>
    <cellStyle name="Normal 8 3 5 5 5 2" xfId="33122"/>
    <cellStyle name="Normal 8 3 5 5 6" xfId="17258"/>
    <cellStyle name="Normal 8 3 5 5 6 2" xfId="41052"/>
    <cellStyle name="Normal 8 3 5 5 7" xfId="25191"/>
    <cellStyle name="Normal 8 3 5 6" xfId="1349"/>
    <cellStyle name="Normal 8 3 5 6 2" xfId="3333"/>
    <cellStyle name="Normal 8 3 5 6 2 2" xfId="11309"/>
    <cellStyle name="Normal 8 3 5 6 2 2 2" xfId="35104"/>
    <cellStyle name="Normal 8 3 5 6 2 3" xfId="19240"/>
    <cellStyle name="Normal 8 3 5 6 2 3 2" xfId="43034"/>
    <cellStyle name="Normal 8 3 5 6 2 4" xfId="27173"/>
    <cellStyle name="Normal 8 3 5 6 3" xfId="5315"/>
    <cellStyle name="Normal 8 3 5 6 3 2" xfId="13290"/>
    <cellStyle name="Normal 8 3 5 6 3 2 2" xfId="37085"/>
    <cellStyle name="Normal 8 3 5 6 3 3" xfId="21221"/>
    <cellStyle name="Normal 8 3 5 6 3 3 2" xfId="45015"/>
    <cellStyle name="Normal 8 3 5 6 3 4" xfId="29154"/>
    <cellStyle name="Normal 8 3 5 6 4" xfId="7338"/>
    <cellStyle name="Normal 8 3 5 6 4 2" xfId="15271"/>
    <cellStyle name="Normal 8 3 5 6 4 2 2" xfId="39066"/>
    <cellStyle name="Normal 8 3 5 6 4 3" xfId="23202"/>
    <cellStyle name="Normal 8 3 5 6 4 3 2" xfId="46996"/>
    <cellStyle name="Normal 8 3 5 6 4 4" xfId="31136"/>
    <cellStyle name="Normal 8 3 5 6 5" xfId="9328"/>
    <cellStyle name="Normal 8 3 5 6 5 2" xfId="33123"/>
    <cellStyle name="Normal 8 3 5 6 6" xfId="17259"/>
    <cellStyle name="Normal 8 3 5 6 6 2" xfId="41053"/>
    <cellStyle name="Normal 8 3 5 6 7" xfId="25192"/>
    <cellStyle name="Normal 8 3 5 7" xfId="1350"/>
    <cellStyle name="Normal 8 3 5 7 2" xfId="3334"/>
    <cellStyle name="Normal 8 3 5 7 2 2" xfId="11310"/>
    <cellStyle name="Normal 8 3 5 7 2 2 2" xfId="35105"/>
    <cellStyle name="Normal 8 3 5 7 2 3" xfId="19241"/>
    <cellStyle name="Normal 8 3 5 7 2 3 2" xfId="43035"/>
    <cellStyle name="Normal 8 3 5 7 2 4" xfId="27174"/>
    <cellStyle name="Normal 8 3 5 7 3" xfId="5316"/>
    <cellStyle name="Normal 8 3 5 7 3 2" xfId="13291"/>
    <cellStyle name="Normal 8 3 5 7 3 2 2" xfId="37086"/>
    <cellStyle name="Normal 8 3 5 7 3 3" xfId="21222"/>
    <cellStyle name="Normal 8 3 5 7 3 3 2" xfId="45016"/>
    <cellStyle name="Normal 8 3 5 7 3 4" xfId="29155"/>
    <cellStyle name="Normal 8 3 5 7 4" xfId="7339"/>
    <cellStyle name="Normal 8 3 5 7 4 2" xfId="15272"/>
    <cellStyle name="Normal 8 3 5 7 4 2 2" xfId="39067"/>
    <cellStyle name="Normal 8 3 5 7 4 3" xfId="23203"/>
    <cellStyle name="Normal 8 3 5 7 4 3 2" xfId="46997"/>
    <cellStyle name="Normal 8 3 5 7 4 4" xfId="31137"/>
    <cellStyle name="Normal 8 3 5 7 5" xfId="9329"/>
    <cellStyle name="Normal 8 3 5 7 5 2" xfId="33124"/>
    <cellStyle name="Normal 8 3 5 7 6" xfId="17260"/>
    <cellStyle name="Normal 8 3 5 7 6 2" xfId="41054"/>
    <cellStyle name="Normal 8 3 5 7 7" xfId="25193"/>
    <cellStyle name="Normal 8 3 5 8" xfId="1351"/>
    <cellStyle name="Normal 8 3 5 8 2" xfId="3335"/>
    <cellStyle name="Normal 8 3 5 8 2 2" xfId="11311"/>
    <cellStyle name="Normal 8 3 5 8 2 2 2" xfId="35106"/>
    <cellStyle name="Normal 8 3 5 8 2 3" xfId="19242"/>
    <cellStyle name="Normal 8 3 5 8 2 3 2" xfId="43036"/>
    <cellStyle name="Normal 8 3 5 8 2 4" xfId="27175"/>
    <cellStyle name="Normal 8 3 5 8 3" xfId="5317"/>
    <cellStyle name="Normal 8 3 5 8 3 2" xfId="13292"/>
    <cellStyle name="Normal 8 3 5 8 3 2 2" xfId="37087"/>
    <cellStyle name="Normal 8 3 5 8 3 3" xfId="21223"/>
    <cellStyle name="Normal 8 3 5 8 3 3 2" xfId="45017"/>
    <cellStyle name="Normal 8 3 5 8 3 4" xfId="29156"/>
    <cellStyle name="Normal 8 3 5 8 4" xfId="7340"/>
    <cellStyle name="Normal 8 3 5 8 4 2" xfId="15273"/>
    <cellStyle name="Normal 8 3 5 8 4 2 2" xfId="39068"/>
    <cellStyle name="Normal 8 3 5 8 4 3" xfId="23204"/>
    <cellStyle name="Normal 8 3 5 8 4 3 2" xfId="46998"/>
    <cellStyle name="Normal 8 3 5 8 4 4" xfId="31138"/>
    <cellStyle name="Normal 8 3 5 8 5" xfId="9330"/>
    <cellStyle name="Normal 8 3 5 8 5 2" xfId="33125"/>
    <cellStyle name="Normal 8 3 5 8 6" xfId="17261"/>
    <cellStyle name="Normal 8 3 5 8 6 2" xfId="41055"/>
    <cellStyle name="Normal 8 3 5 8 7" xfId="25194"/>
    <cellStyle name="Normal 8 3 5 9" xfId="3306"/>
    <cellStyle name="Normal 8 3 5 9 2" xfId="11282"/>
    <cellStyle name="Normal 8 3 5 9 2 2" xfId="35077"/>
    <cellStyle name="Normal 8 3 5 9 3" xfId="19213"/>
    <cellStyle name="Normal 8 3 5 9 3 2" xfId="43007"/>
    <cellStyle name="Normal 8 3 5 9 4" xfId="27146"/>
    <cellStyle name="Normal 8 3 6" xfId="1352"/>
    <cellStyle name="Normal 8 3 6 10" xfId="9331"/>
    <cellStyle name="Normal 8 3 6 10 2" xfId="33126"/>
    <cellStyle name="Normal 8 3 6 11" xfId="17262"/>
    <cellStyle name="Normal 8 3 6 11 2" xfId="41056"/>
    <cellStyle name="Normal 8 3 6 12" xfId="25195"/>
    <cellStyle name="Normal 8 3 6 2" xfId="1353"/>
    <cellStyle name="Normal 8 3 6 2 10" xfId="17263"/>
    <cellStyle name="Normal 8 3 6 2 10 2" xfId="41057"/>
    <cellStyle name="Normal 8 3 6 2 11" xfId="25196"/>
    <cellStyle name="Normal 8 3 6 2 2" xfId="1354"/>
    <cellStyle name="Normal 8 3 6 2 2 2" xfId="3338"/>
    <cellStyle name="Normal 8 3 6 2 2 2 2" xfId="11314"/>
    <cellStyle name="Normal 8 3 6 2 2 2 2 2" xfId="35109"/>
    <cellStyle name="Normal 8 3 6 2 2 2 3" xfId="19245"/>
    <cellStyle name="Normal 8 3 6 2 2 2 3 2" xfId="43039"/>
    <cellStyle name="Normal 8 3 6 2 2 2 4" xfId="27178"/>
    <cellStyle name="Normal 8 3 6 2 2 3" xfId="5320"/>
    <cellStyle name="Normal 8 3 6 2 2 3 2" xfId="13295"/>
    <cellStyle name="Normal 8 3 6 2 2 3 2 2" xfId="37090"/>
    <cellStyle name="Normal 8 3 6 2 2 3 3" xfId="21226"/>
    <cellStyle name="Normal 8 3 6 2 2 3 3 2" xfId="45020"/>
    <cellStyle name="Normal 8 3 6 2 2 3 4" xfId="29159"/>
    <cellStyle name="Normal 8 3 6 2 2 4" xfId="7343"/>
    <cellStyle name="Normal 8 3 6 2 2 4 2" xfId="15276"/>
    <cellStyle name="Normal 8 3 6 2 2 4 2 2" xfId="39071"/>
    <cellStyle name="Normal 8 3 6 2 2 4 3" xfId="23207"/>
    <cellStyle name="Normal 8 3 6 2 2 4 3 2" xfId="47001"/>
    <cellStyle name="Normal 8 3 6 2 2 4 4" xfId="31141"/>
    <cellStyle name="Normal 8 3 6 2 2 5" xfId="9333"/>
    <cellStyle name="Normal 8 3 6 2 2 5 2" xfId="33128"/>
    <cellStyle name="Normal 8 3 6 2 2 6" xfId="17264"/>
    <cellStyle name="Normal 8 3 6 2 2 6 2" xfId="41058"/>
    <cellStyle name="Normal 8 3 6 2 2 7" xfId="25197"/>
    <cellStyle name="Normal 8 3 6 2 3" xfId="1355"/>
    <cellStyle name="Normal 8 3 6 2 3 2" xfId="3339"/>
    <cellStyle name="Normal 8 3 6 2 3 2 2" xfId="11315"/>
    <cellStyle name="Normal 8 3 6 2 3 2 2 2" xfId="35110"/>
    <cellStyle name="Normal 8 3 6 2 3 2 3" xfId="19246"/>
    <cellStyle name="Normal 8 3 6 2 3 2 3 2" xfId="43040"/>
    <cellStyle name="Normal 8 3 6 2 3 2 4" xfId="27179"/>
    <cellStyle name="Normal 8 3 6 2 3 3" xfId="5321"/>
    <cellStyle name="Normal 8 3 6 2 3 3 2" xfId="13296"/>
    <cellStyle name="Normal 8 3 6 2 3 3 2 2" xfId="37091"/>
    <cellStyle name="Normal 8 3 6 2 3 3 3" xfId="21227"/>
    <cellStyle name="Normal 8 3 6 2 3 3 3 2" xfId="45021"/>
    <cellStyle name="Normal 8 3 6 2 3 3 4" xfId="29160"/>
    <cellStyle name="Normal 8 3 6 2 3 4" xfId="7344"/>
    <cellStyle name="Normal 8 3 6 2 3 4 2" xfId="15277"/>
    <cellStyle name="Normal 8 3 6 2 3 4 2 2" xfId="39072"/>
    <cellStyle name="Normal 8 3 6 2 3 4 3" xfId="23208"/>
    <cellStyle name="Normal 8 3 6 2 3 4 3 2" xfId="47002"/>
    <cellStyle name="Normal 8 3 6 2 3 4 4" xfId="31142"/>
    <cellStyle name="Normal 8 3 6 2 3 5" xfId="9334"/>
    <cellStyle name="Normal 8 3 6 2 3 5 2" xfId="33129"/>
    <cellStyle name="Normal 8 3 6 2 3 6" xfId="17265"/>
    <cellStyle name="Normal 8 3 6 2 3 6 2" xfId="41059"/>
    <cellStyle name="Normal 8 3 6 2 3 7" xfId="25198"/>
    <cellStyle name="Normal 8 3 6 2 4" xfId="1356"/>
    <cellStyle name="Normal 8 3 6 2 4 2" xfId="3340"/>
    <cellStyle name="Normal 8 3 6 2 4 2 2" xfId="11316"/>
    <cellStyle name="Normal 8 3 6 2 4 2 2 2" xfId="35111"/>
    <cellStyle name="Normal 8 3 6 2 4 2 3" xfId="19247"/>
    <cellStyle name="Normal 8 3 6 2 4 2 3 2" xfId="43041"/>
    <cellStyle name="Normal 8 3 6 2 4 2 4" xfId="27180"/>
    <cellStyle name="Normal 8 3 6 2 4 3" xfId="5322"/>
    <cellStyle name="Normal 8 3 6 2 4 3 2" xfId="13297"/>
    <cellStyle name="Normal 8 3 6 2 4 3 2 2" xfId="37092"/>
    <cellStyle name="Normal 8 3 6 2 4 3 3" xfId="21228"/>
    <cellStyle name="Normal 8 3 6 2 4 3 3 2" xfId="45022"/>
    <cellStyle name="Normal 8 3 6 2 4 3 4" xfId="29161"/>
    <cellStyle name="Normal 8 3 6 2 4 4" xfId="7345"/>
    <cellStyle name="Normal 8 3 6 2 4 4 2" xfId="15278"/>
    <cellStyle name="Normal 8 3 6 2 4 4 2 2" xfId="39073"/>
    <cellStyle name="Normal 8 3 6 2 4 4 3" xfId="23209"/>
    <cellStyle name="Normal 8 3 6 2 4 4 3 2" xfId="47003"/>
    <cellStyle name="Normal 8 3 6 2 4 4 4" xfId="31143"/>
    <cellStyle name="Normal 8 3 6 2 4 5" xfId="9335"/>
    <cellStyle name="Normal 8 3 6 2 4 5 2" xfId="33130"/>
    <cellStyle name="Normal 8 3 6 2 4 6" xfId="17266"/>
    <cellStyle name="Normal 8 3 6 2 4 6 2" xfId="41060"/>
    <cellStyle name="Normal 8 3 6 2 4 7" xfId="25199"/>
    <cellStyle name="Normal 8 3 6 2 5" xfId="1357"/>
    <cellStyle name="Normal 8 3 6 2 5 2" xfId="3341"/>
    <cellStyle name="Normal 8 3 6 2 5 2 2" xfId="11317"/>
    <cellStyle name="Normal 8 3 6 2 5 2 2 2" xfId="35112"/>
    <cellStyle name="Normal 8 3 6 2 5 2 3" xfId="19248"/>
    <cellStyle name="Normal 8 3 6 2 5 2 3 2" xfId="43042"/>
    <cellStyle name="Normal 8 3 6 2 5 2 4" xfId="27181"/>
    <cellStyle name="Normal 8 3 6 2 5 3" xfId="5323"/>
    <cellStyle name="Normal 8 3 6 2 5 3 2" xfId="13298"/>
    <cellStyle name="Normal 8 3 6 2 5 3 2 2" xfId="37093"/>
    <cellStyle name="Normal 8 3 6 2 5 3 3" xfId="21229"/>
    <cellStyle name="Normal 8 3 6 2 5 3 3 2" xfId="45023"/>
    <cellStyle name="Normal 8 3 6 2 5 3 4" xfId="29162"/>
    <cellStyle name="Normal 8 3 6 2 5 4" xfId="7346"/>
    <cellStyle name="Normal 8 3 6 2 5 4 2" xfId="15279"/>
    <cellStyle name="Normal 8 3 6 2 5 4 2 2" xfId="39074"/>
    <cellStyle name="Normal 8 3 6 2 5 4 3" xfId="23210"/>
    <cellStyle name="Normal 8 3 6 2 5 4 3 2" xfId="47004"/>
    <cellStyle name="Normal 8 3 6 2 5 4 4" xfId="31144"/>
    <cellStyle name="Normal 8 3 6 2 5 5" xfId="9336"/>
    <cellStyle name="Normal 8 3 6 2 5 5 2" xfId="33131"/>
    <cellStyle name="Normal 8 3 6 2 5 6" xfId="17267"/>
    <cellStyle name="Normal 8 3 6 2 5 6 2" xfId="41061"/>
    <cellStyle name="Normal 8 3 6 2 5 7" xfId="25200"/>
    <cellStyle name="Normal 8 3 6 2 6" xfId="3337"/>
    <cellStyle name="Normal 8 3 6 2 6 2" xfId="11313"/>
    <cellStyle name="Normal 8 3 6 2 6 2 2" xfId="35108"/>
    <cellStyle name="Normal 8 3 6 2 6 3" xfId="19244"/>
    <cellStyle name="Normal 8 3 6 2 6 3 2" xfId="43038"/>
    <cellStyle name="Normal 8 3 6 2 6 4" xfId="27177"/>
    <cellStyle name="Normal 8 3 6 2 7" xfId="5319"/>
    <cellStyle name="Normal 8 3 6 2 7 2" xfId="13294"/>
    <cellStyle name="Normal 8 3 6 2 7 2 2" xfId="37089"/>
    <cellStyle name="Normal 8 3 6 2 7 3" xfId="21225"/>
    <cellStyle name="Normal 8 3 6 2 7 3 2" xfId="45019"/>
    <cellStyle name="Normal 8 3 6 2 7 4" xfId="29158"/>
    <cellStyle name="Normal 8 3 6 2 8" xfId="7342"/>
    <cellStyle name="Normal 8 3 6 2 8 2" xfId="15275"/>
    <cellStyle name="Normal 8 3 6 2 8 2 2" xfId="39070"/>
    <cellStyle name="Normal 8 3 6 2 8 3" xfId="23206"/>
    <cellStyle name="Normal 8 3 6 2 8 3 2" xfId="47000"/>
    <cellStyle name="Normal 8 3 6 2 8 4" xfId="31140"/>
    <cellStyle name="Normal 8 3 6 2 9" xfId="9332"/>
    <cellStyle name="Normal 8 3 6 2 9 2" xfId="33127"/>
    <cellStyle name="Normal 8 3 6 3" xfId="1358"/>
    <cellStyle name="Normal 8 3 6 3 2" xfId="3342"/>
    <cellStyle name="Normal 8 3 6 3 2 2" xfId="11318"/>
    <cellStyle name="Normal 8 3 6 3 2 2 2" xfId="35113"/>
    <cellStyle name="Normal 8 3 6 3 2 3" xfId="19249"/>
    <cellStyle name="Normal 8 3 6 3 2 3 2" xfId="43043"/>
    <cellStyle name="Normal 8 3 6 3 2 4" xfId="27182"/>
    <cellStyle name="Normal 8 3 6 3 3" xfId="5324"/>
    <cellStyle name="Normal 8 3 6 3 3 2" xfId="13299"/>
    <cellStyle name="Normal 8 3 6 3 3 2 2" xfId="37094"/>
    <cellStyle name="Normal 8 3 6 3 3 3" xfId="21230"/>
    <cellStyle name="Normal 8 3 6 3 3 3 2" xfId="45024"/>
    <cellStyle name="Normal 8 3 6 3 3 4" xfId="29163"/>
    <cellStyle name="Normal 8 3 6 3 4" xfId="7347"/>
    <cellStyle name="Normal 8 3 6 3 4 2" xfId="15280"/>
    <cellStyle name="Normal 8 3 6 3 4 2 2" xfId="39075"/>
    <cellStyle name="Normal 8 3 6 3 4 3" xfId="23211"/>
    <cellStyle name="Normal 8 3 6 3 4 3 2" xfId="47005"/>
    <cellStyle name="Normal 8 3 6 3 4 4" xfId="31145"/>
    <cellStyle name="Normal 8 3 6 3 5" xfId="9337"/>
    <cellStyle name="Normal 8 3 6 3 5 2" xfId="33132"/>
    <cellStyle name="Normal 8 3 6 3 6" xfId="17268"/>
    <cellStyle name="Normal 8 3 6 3 6 2" xfId="41062"/>
    <cellStyle name="Normal 8 3 6 3 7" xfId="25201"/>
    <cellStyle name="Normal 8 3 6 4" xfId="1359"/>
    <cellStyle name="Normal 8 3 6 4 2" xfId="3343"/>
    <cellStyle name="Normal 8 3 6 4 2 2" xfId="11319"/>
    <cellStyle name="Normal 8 3 6 4 2 2 2" xfId="35114"/>
    <cellStyle name="Normal 8 3 6 4 2 3" xfId="19250"/>
    <cellStyle name="Normal 8 3 6 4 2 3 2" xfId="43044"/>
    <cellStyle name="Normal 8 3 6 4 2 4" xfId="27183"/>
    <cellStyle name="Normal 8 3 6 4 3" xfId="5325"/>
    <cellStyle name="Normal 8 3 6 4 3 2" xfId="13300"/>
    <cellStyle name="Normal 8 3 6 4 3 2 2" xfId="37095"/>
    <cellStyle name="Normal 8 3 6 4 3 3" xfId="21231"/>
    <cellStyle name="Normal 8 3 6 4 3 3 2" xfId="45025"/>
    <cellStyle name="Normal 8 3 6 4 3 4" xfId="29164"/>
    <cellStyle name="Normal 8 3 6 4 4" xfId="7348"/>
    <cellStyle name="Normal 8 3 6 4 4 2" xfId="15281"/>
    <cellStyle name="Normal 8 3 6 4 4 2 2" xfId="39076"/>
    <cellStyle name="Normal 8 3 6 4 4 3" xfId="23212"/>
    <cellStyle name="Normal 8 3 6 4 4 3 2" xfId="47006"/>
    <cellStyle name="Normal 8 3 6 4 4 4" xfId="31146"/>
    <cellStyle name="Normal 8 3 6 4 5" xfId="9338"/>
    <cellStyle name="Normal 8 3 6 4 5 2" xfId="33133"/>
    <cellStyle name="Normal 8 3 6 4 6" xfId="17269"/>
    <cellStyle name="Normal 8 3 6 4 6 2" xfId="41063"/>
    <cellStyle name="Normal 8 3 6 4 7" xfId="25202"/>
    <cellStyle name="Normal 8 3 6 5" xfId="1360"/>
    <cellStyle name="Normal 8 3 6 5 2" xfId="3344"/>
    <cellStyle name="Normal 8 3 6 5 2 2" xfId="11320"/>
    <cellStyle name="Normal 8 3 6 5 2 2 2" xfId="35115"/>
    <cellStyle name="Normal 8 3 6 5 2 3" xfId="19251"/>
    <cellStyle name="Normal 8 3 6 5 2 3 2" xfId="43045"/>
    <cellStyle name="Normal 8 3 6 5 2 4" xfId="27184"/>
    <cellStyle name="Normal 8 3 6 5 3" xfId="5326"/>
    <cellStyle name="Normal 8 3 6 5 3 2" xfId="13301"/>
    <cellStyle name="Normal 8 3 6 5 3 2 2" xfId="37096"/>
    <cellStyle name="Normal 8 3 6 5 3 3" xfId="21232"/>
    <cellStyle name="Normal 8 3 6 5 3 3 2" xfId="45026"/>
    <cellStyle name="Normal 8 3 6 5 3 4" xfId="29165"/>
    <cellStyle name="Normal 8 3 6 5 4" xfId="7349"/>
    <cellStyle name="Normal 8 3 6 5 4 2" xfId="15282"/>
    <cellStyle name="Normal 8 3 6 5 4 2 2" xfId="39077"/>
    <cellStyle name="Normal 8 3 6 5 4 3" xfId="23213"/>
    <cellStyle name="Normal 8 3 6 5 4 3 2" xfId="47007"/>
    <cellStyle name="Normal 8 3 6 5 4 4" xfId="31147"/>
    <cellStyle name="Normal 8 3 6 5 5" xfId="9339"/>
    <cellStyle name="Normal 8 3 6 5 5 2" xfId="33134"/>
    <cellStyle name="Normal 8 3 6 5 6" xfId="17270"/>
    <cellStyle name="Normal 8 3 6 5 6 2" xfId="41064"/>
    <cellStyle name="Normal 8 3 6 5 7" xfId="25203"/>
    <cellStyle name="Normal 8 3 6 6" xfId="1361"/>
    <cellStyle name="Normal 8 3 6 6 2" xfId="3345"/>
    <cellStyle name="Normal 8 3 6 6 2 2" xfId="11321"/>
    <cellStyle name="Normal 8 3 6 6 2 2 2" xfId="35116"/>
    <cellStyle name="Normal 8 3 6 6 2 3" xfId="19252"/>
    <cellStyle name="Normal 8 3 6 6 2 3 2" xfId="43046"/>
    <cellStyle name="Normal 8 3 6 6 2 4" xfId="27185"/>
    <cellStyle name="Normal 8 3 6 6 3" xfId="5327"/>
    <cellStyle name="Normal 8 3 6 6 3 2" xfId="13302"/>
    <cellStyle name="Normal 8 3 6 6 3 2 2" xfId="37097"/>
    <cellStyle name="Normal 8 3 6 6 3 3" xfId="21233"/>
    <cellStyle name="Normal 8 3 6 6 3 3 2" xfId="45027"/>
    <cellStyle name="Normal 8 3 6 6 3 4" xfId="29166"/>
    <cellStyle name="Normal 8 3 6 6 4" xfId="7350"/>
    <cellStyle name="Normal 8 3 6 6 4 2" xfId="15283"/>
    <cellStyle name="Normal 8 3 6 6 4 2 2" xfId="39078"/>
    <cellStyle name="Normal 8 3 6 6 4 3" xfId="23214"/>
    <cellStyle name="Normal 8 3 6 6 4 3 2" xfId="47008"/>
    <cellStyle name="Normal 8 3 6 6 4 4" xfId="31148"/>
    <cellStyle name="Normal 8 3 6 6 5" xfId="9340"/>
    <cellStyle name="Normal 8 3 6 6 5 2" xfId="33135"/>
    <cellStyle name="Normal 8 3 6 6 6" xfId="17271"/>
    <cellStyle name="Normal 8 3 6 6 6 2" xfId="41065"/>
    <cellStyle name="Normal 8 3 6 6 7" xfId="25204"/>
    <cellStyle name="Normal 8 3 6 7" xfId="3336"/>
    <cellStyle name="Normal 8 3 6 7 2" xfId="11312"/>
    <cellStyle name="Normal 8 3 6 7 2 2" xfId="35107"/>
    <cellStyle name="Normal 8 3 6 7 3" xfId="19243"/>
    <cellStyle name="Normal 8 3 6 7 3 2" xfId="43037"/>
    <cellStyle name="Normal 8 3 6 7 4" xfId="27176"/>
    <cellStyle name="Normal 8 3 6 8" xfId="5318"/>
    <cellStyle name="Normal 8 3 6 8 2" xfId="13293"/>
    <cellStyle name="Normal 8 3 6 8 2 2" xfId="37088"/>
    <cellStyle name="Normal 8 3 6 8 3" xfId="21224"/>
    <cellStyle name="Normal 8 3 6 8 3 2" xfId="45018"/>
    <cellStyle name="Normal 8 3 6 8 4" xfId="29157"/>
    <cellStyle name="Normal 8 3 6 9" xfId="7341"/>
    <cellStyle name="Normal 8 3 6 9 2" xfId="15274"/>
    <cellStyle name="Normal 8 3 6 9 2 2" xfId="39069"/>
    <cellStyle name="Normal 8 3 6 9 3" xfId="23205"/>
    <cellStyle name="Normal 8 3 6 9 3 2" xfId="46999"/>
    <cellStyle name="Normal 8 3 6 9 4" xfId="31139"/>
    <cellStyle name="Normal 8 3 7" xfId="1362"/>
    <cellStyle name="Normal 8 3 7 10" xfId="9341"/>
    <cellStyle name="Normal 8 3 7 10 2" xfId="33136"/>
    <cellStyle name="Normal 8 3 7 11" xfId="17272"/>
    <cellStyle name="Normal 8 3 7 11 2" xfId="41066"/>
    <cellStyle name="Normal 8 3 7 12" xfId="25205"/>
    <cellStyle name="Normal 8 3 7 2" xfId="1363"/>
    <cellStyle name="Normal 8 3 7 2 10" xfId="17273"/>
    <cellStyle name="Normal 8 3 7 2 10 2" xfId="41067"/>
    <cellStyle name="Normal 8 3 7 2 11" xfId="25206"/>
    <cellStyle name="Normal 8 3 7 2 2" xfId="1364"/>
    <cellStyle name="Normal 8 3 7 2 2 2" xfId="3348"/>
    <cellStyle name="Normal 8 3 7 2 2 2 2" xfId="11324"/>
    <cellStyle name="Normal 8 3 7 2 2 2 2 2" xfId="35119"/>
    <cellStyle name="Normal 8 3 7 2 2 2 3" xfId="19255"/>
    <cellStyle name="Normal 8 3 7 2 2 2 3 2" xfId="43049"/>
    <cellStyle name="Normal 8 3 7 2 2 2 4" xfId="27188"/>
    <cellStyle name="Normal 8 3 7 2 2 3" xfId="5330"/>
    <cellStyle name="Normal 8 3 7 2 2 3 2" xfId="13305"/>
    <cellStyle name="Normal 8 3 7 2 2 3 2 2" xfId="37100"/>
    <cellStyle name="Normal 8 3 7 2 2 3 3" xfId="21236"/>
    <cellStyle name="Normal 8 3 7 2 2 3 3 2" xfId="45030"/>
    <cellStyle name="Normal 8 3 7 2 2 3 4" xfId="29169"/>
    <cellStyle name="Normal 8 3 7 2 2 4" xfId="7353"/>
    <cellStyle name="Normal 8 3 7 2 2 4 2" xfId="15286"/>
    <cellStyle name="Normal 8 3 7 2 2 4 2 2" xfId="39081"/>
    <cellStyle name="Normal 8 3 7 2 2 4 3" xfId="23217"/>
    <cellStyle name="Normal 8 3 7 2 2 4 3 2" xfId="47011"/>
    <cellStyle name="Normal 8 3 7 2 2 4 4" xfId="31151"/>
    <cellStyle name="Normal 8 3 7 2 2 5" xfId="9343"/>
    <cellStyle name="Normal 8 3 7 2 2 5 2" xfId="33138"/>
    <cellStyle name="Normal 8 3 7 2 2 6" xfId="17274"/>
    <cellStyle name="Normal 8 3 7 2 2 6 2" xfId="41068"/>
    <cellStyle name="Normal 8 3 7 2 2 7" xfId="25207"/>
    <cellStyle name="Normal 8 3 7 2 3" xfId="1365"/>
    <cellStyle name="Normal 8 3 7 2 3 2" xfId="3349"/>
    <cellStyle name="Normal 8 3 7 2 3 2 2" xfId="11325"/>
    <cellStyle name="Normal 8 3 7 2 3 2 2 2" xfId="35120"/>
    <cellStyle name="Normal 8 3 7 2 3 2 3" xfId="19256"/>
    <cellStyle name="Normal 8 3 7 2 3 2 3 2" xfId="43050"/>
    <cellStyle name="Normal 8 3 7 2 3 2 4" xfId="27189"/>
    <cellStyle name="Normal 8 3 7 2 3 3" xfId="5331"/>
    <cellStyle name="Normal 8 3 7 2 3 3 2" xfId="13306"/>
    <cellStyle name="Normal 8 3 7 2 3 3 2 2" xfId="37101"/>
    <cellStyle name="Normal 8 3 7 2 3 3 3" xfId="21237"/>
    <cellStyle name="Normal 8 3 7 2 3 3 3 2" xfId="45031"/>
    <cellStyle name="Normal 8 3 7 2 3 3 4" xfId="29170"/>
    <cellStyle name="Normal 8 3 7 2 3 4" xfId="7354"/>
    <cellStyle name="Normal 8 3 7 2 3 4 2" xfId="15287"/>
    <cellStyle name="Normal 8 3 7 2 3 4 2 2" xfId="39082"/>
    <cellStyle name="Normal 8 3 7 2 3 4 3" xfId="23218"/>
    <cellStyle name="Normal 8 3 7 2 3 4 3 2" xfId="47012"/>
    <cellStyle name="Normal 8 3 7 2 3 4 4" xfId="31152"/>
    <cellStyle name="Normal 8 3 7 2 3 5" xfId="9344"/>
    <cellStyle name="Normal 8 3 7 2 3 5 2" xfId="33139"/>
    <cellStyle name="Normal 8 3 7 2 3 6" xfId="17275"/>
    <cellStyle name="Normal 8 3 7 2 3 6 2" xfId="41069"/>
    <cellStyle name="Normal 8 3 7 2 3 7" xfId="25208"/>
    <cellStyle name="Normal 8 3 7 2 4" xfId="1366"/>
    <cellStyle name="Normal 8 3 7 2 4 2" xfId="3350"/>
    <cellStyle name="Normal 8 3 7 2 4 2 2" xfId="11326"/>
    <cellStyle name="Normal 8 3 7 2 4 2 2 2" xfId="35121"/>
    <cellStyle name="Normal 8 3 7 2 4 2 3" xfId="19257"/>
    <cellStyle name="Normal 8 3 7 2 4 2 3 2" xfId="43051"/>
    <cellStyle name="Normal 8 3 7 2 4 2 4" xfId="27190"/>
    <cellStyle name="Normal 8 3 7 2 4 3" xfId="5332"/>
    <cellStyle name="Normal 8 3 7 2 4 3 2" xfId="13307"/>
    <cellStyle name="Normal 8 3 7 2 4 3 2 2" xfId="37102"/>
    <cellStyle name="Normal 8 3 7 2 4 3 3" xfId="21238"/>
    <cellStyle name="Normal 8 3 7 2 4 3 3 2" xfId="45032"/>
    <cellStyle name="Normal 8 3 7 2 4 3 4" xfId="29171"/>
    <cellStyle name="Normal 8 3 7 2 4 4" xfId="7355"/>
    <cellStyle name="Normal 8 3 7 2 4 4 2" xfId="15288"/>
    <cellStyle name="Normal 8 3 7 2 4 4 2 2" xfId="39083"/>
    <cellStyle name="Normal 8 3 7 2 4 4 3" xfId="23219"/>
    <cellStyle name="Normal 8 3 7 2 4 4 3 2" xfId="47013"/>
    <cellStyle name="Normal 8 3 7 2 4 4 4" xfId="31153"/>
    <cellStyle name="Normal 8 3 7 2 4 5" xfId="9345"/>
    <cellStyle name="Normal 8 3 7 2 4 5 2" xfId="33140"/>
    <cellStyle name="Normal 8 3 7 2 4 6" xfId="17276"/>
    <cellStyle name="Normal 8 3 7 2 4 6 2" xfId="41070"/>
    <cellStyle name="Normal 8 3 7 2 4 7" xfId="25209"/>
    <cellStyle name="Normal 8 3 7 2 5" xfId="1367"/>
    <cellStyle name="Normal 8 3 7 2 5 2" xfId="3351"/>
    <cellStyle name="Normal 8 3 7 2 5 2 2" xfId="11327"/>
    <cellStyle name="Normal 8 3 7 2 5 2 2 2" xfId="35122"/>
    <cellStyle name="Normal 8 3 7 2 5 2 3" xfId="19258"/>
    <cellStyle name="Normal 8 3 7 2 5 2 3 2" xfId="43052"/>
    <cellStyle name="Normal 8 3 7 2 5 2 4" xfId="27191"/>
    <cellStyle name="Normal 8 3 7 2 5 3" xfId="5333"/>
    <cellStyle name="Normal 8 3 7 2 5 3 2" xfId="13308"/>
    <cellStyle name="Normal 8 3 7 2 5 3 2 2" xfId="37103"/>
    <cellStyle name="Normal 8 3 7 2 5 3 3" xfId="21239"/>
    <cellStyle name="Normal 8 3 7 2 5 3 3 2" xfId="45033"/>
    <cellStyle name="Normal 8 3 7 2 5 3 4" xfId="29172"/>
    <cellStyle name="Normal 8 3 7 2 5 4" xfId="7356"/>
    <cellStyle name="Normal 8 3 7 2 5 4 2" xfId="15289"/>
    <cellStyle name="Normal 8 3 7 2 5 4 2 2" xfId="39084"/>
    <cellStyle name="Normal 8 3 7 2 5 4 3" xfId="23220"/>
    <cellStyle name="Normal 8 3 7 2 5 4 3 2" xfId="47014"/>
    <cellStyle name="Normal 8 3 7 2 5 4 4" xfId="31154"/>
    <cellStyle name="Normal 8 3 7 2 5 5" xfId="9346"/>
    <cellStyle name="Normal 8 3 7 2 5 5 2" xfId="33141"/>
    <cellStyle name="Normal 8 3 7 2 5 6" xfId="17277"/>
    <cellStyle name="Normal 8 3 7 2 5 6 2" xfId="41071"/>
    <cellStyle name="Normal 8 3 7 2 5 7" xfId="25210"/>
    <cellStyle name="Normal 8 3 7 2 6" xfId="3347"/>
    <cellStyle name="Normal 8 3 7 2 6 2" xfId="11323"/>
    <cellStyle name="Normal 8 3 7 2 6 2 2" xfId="35118"/>
    <cellStyle name="Normal 8 3 7 2 6 3" xfId="19254"/>
    <cellStyle name="Normal 8 3 7 2 6 3 2" xfId="43048"/>
    <cellStyle name="Normal 8 3 7 2 6 4" xfId="27187"/>
    <cellStyle name="Normal 8 3 7 2 7" xfId="5329"/>
    <cellStyle name="Normal 8 3 7 2 7 2" xfId="13304"/>
    <cellStyle name="Normal 8 3 7 2 7 2 2" xfId="37099"/>
    <cellStyle name="Normal 8 3 7 2 7 3" xfId="21235"/>
    <cellStyle name="Normal 8 3 7 2 7 3 2" xfId="45029"/>
    <cellStyle name="Normal 8 3 7 2 7 4" xfId="29168"/>
    <cellStyle name="Normal 8 3 7 2 8" xfId="7352"/>
    <cellStyle name="Normal 8 3 7 2 8 2" xfId="15285"/>
    <cellStyle name="Normal 8 3 7 2 8 2 2" xfId="39080"/>
    <cellStyle name="Normal 8 3 7 2 8 3" xfId="23216"/>
    <cellStyle name="Normal 8 3 7 2 8 3 2" xfId="47010"/>
    <cellStyle name="Normal 8 3 7 2 8 4" xfId="31150"/>
    <cellStyle name="Normal 8 3 7 2 9" xfId="9342"/>
    <cellStyle name="Normal 8 3 7 2 9 2" xfId="33137"/>
    <cellStyle name="Normal 8 3 7 3" xfId="1368"/>
    <cellStyle name="Normal 8 3 7 3 2" xfId="3352"/>
    <cellStyle name="Normal 8 3 7 3 2 2" xfId="11328"/>
    <cellStyle name="Normal 8 3 7 3 2 2 2" xfId="35123"/>
    <cellStyle name="Normal 8 3 7 3 2 3" xfId="19259"/>
    <cellStyle name="Normal 8 3 7 3 2 3 2" xfId="43053"/>
    <cellStyle name="Normal 8 3 7 3 2 4" xfId="27192"/>
    <cellStyle name="Normal 8 3 7 3 3" xfId="5334"/>
    <cellStyle name="Normal 8 3 7 3 3 2" xfId="13309"/>
    <cellStyle name="Normal 8 3 7 3 3 2 2" xfId="37104"/>
    <cellStyle name="Normal 8 3 7 3 3 3" xfId="21240"/>
    <cellStyle name="Normal 8 3 7 3 3 3 2" xfId="45034"/>
    <cellStyle name="Normal 8 3 7 3 3 4" xfId="29173"/>
    <cellStyle name="Normal 8 3 7 3 4" xfId="7357"/>
    <cellStyle name="Normal 8 3 7 3 4 2" xfId="15290"/>
    <cellStyle name="Normal 8 3 7 3 4 2 2" xfId="39085"/>
    <cellStyle name="Normal 8 3 7 3 4 3" xfId="23221"/>
    <cellStyle name="Normal 8 3 7 3 4 3 2" xfId="47015"/>
    <cellStyle name="Normal 8 3 7 3 4 4" xfId="31155"/>
    <cellStyle name="Normal 8 3 7 3 5" xfId="9347"/>
    <cellStyle name="Normal 8 3 7 3 5 2" xfId="33142"/>
    <cellStyle name="Normal 8 3 7 3 6" xfId="17278"/>
    <cellStyle name="Normal 8 3 7 3 6 2" xfId="41072"/>
    <cellStyle name="Normal 8 3 7 3 7" xfId="25211"/>
    <cellStyle name="Normal 8 3 7 4" xfId="1369"/>
    <cellStyle name="Normal 8 3 7 4 2" xfId="3353"/>
    <cellStyle name="Normal 8 3 7 4 2 2" xfId="11329"/>
    <cellStyle name="Normal 8 3 7 4 2 2 2" xfId="35124"/>
    <cellStyle name="Normal 8 3 7 4 2 3" xfId="19260"/>
    <cellStyle name="Normal 8 3 7 4 2 3 2" xfId="43054"/>
    <cellStyle name="Normal 8 3 7 4 2 4" xfId="27193"/>
    <cellStyle name="Normal 8 3 7 4 3" xfId="5335"/>
    <cellStyle name="Normal 8 3 7 4 3 2" xfId="13310"/>
    <cellStyle name="Normal 8 3 7 4 3 2 2" xfId="37105"/>
    <cellStyle name="Normal 8 3 7 4 3 3" xfId="21241"/>
    <cellStyle name="Normal 8 3 7 4 3 3 2" xfId="45035"/>
    <cellStyle name="Normal 8 3 7 4 3 4" xfId="29174"/>
    <cellStyle name="Normal 8 3 7 4 4" xfId="7358"/>
    <cellStyle name="Normal 8 3 7 4 4 2" xfId="15291"/>
    <cellStyle name="Normal 8 3 7 4 4 2 2" xfId="39086"/>
    <cellStyle name="Normal 8 3 7 4 4 3" xfId="23222"/>
    <cellStyle name="Normal 8 3 7 4 4 3 2" xfId="47016"/>
    <cellStyle name="Normal 8 3 7 4 4 4" xfId="31156"/>
    <cellStyle name="Normal 8 3 7 4 5" xfId="9348"/>
    <cellStyle name="Normal 8 3 7 4 5 2" xfId="33143"/>
    <cellStyle name="Normal 8 3 7 4 6" xfId="17279"/>
    <cellStyle name="Normal 8 3 7 4 6 2" xfId="41073"/>
    <cellStyle name="Normal 8 3 7 4 7" xfId="25212"/>
    <cellStyle name="Normal 8 3 7 5" xfId="1370"/>
    <cellStyle name="Normal 8 3 7 5 2" xfId="3354"/>
    <cellStyle name="Normal 8 3 7 5 2 2" xfId="11330"/>
    <cellStyle name="Normal 8 3 7 5 2 2 2" xfId="35125"/>
    <cellStyle name="Normal 8 3 7 5 2 3" xfId="19261"/>
    <cellStyle name="Normal 8 3 7 5 2 3 2" xfId="43055"/>
    <cellStyle name="Normal 8 3 7 5 2 4" xfId="27194"/>
    <cellStyle name="Normal 8 3 7 5 3" xfId="5336"/>
    <cellStyle name="Normal 8 3 7 5 3 2" xfId="13311"/>
    <cellStyle name="Normal 8 3 7 5 3 2 2" xfId="37106"/>
    <cellStyle name="Normal 8 3 7 5 3 3" xfId="21242"/>
    <cellStyle name="Normal 8 3 7 5 3 3 2" xfId="45036"/>
    <cellStyle name="Normal 8 3 7 5 3 4" xfId="29175"/>
    <cellStyle name="Normal 8 3 7 5 4" xfId="7359"/>
    <cellStyle name="Normal 8 3 7 5 4 2" xfId="15292"/>
    <cellStyle name="Normal 8 3 7 5 4 2 2" xfId="39087"/>
    <cellStyle name="Normal 8 3 7 5 4 3" xfId="23223"/>
    <cellStyle name="Normal 8 3 7 5 4 3 2" xfId="47017"/>
    <cellStyle name="Normal 8 3 7 5 4 4" xfId="31157"/>
    <cellStyle name="Normal 8 3 7 5 5" xfId="9349"/>
    <cellStyle name="Normal 8 3 7 5 5 2" xfId="33144"/>
    <cellStyle name="Normal 8 3 7 5 6" xfId="17280"/>
    <cellStyle name="Normal 8 3 7 5 6 2" xfId="41074"/>
    <cellStyle name="Normal 8 3 7 5 7" xfId="25213"/>
    <cellStyle name="Normal 8 3 7 6" xfId="1371"/>
    <cellStyle name="Normal 8 3 7 6 2" xfId="3355"/>
    <cellStyle name="Normal 8 3 7 6 2 2" xfId="11331"/>
    <cellStyle name="Normal 8 3 7 6 2 2 2" xfId="35126"/>
    <cellStyle name="Normal 8 3 7 6 2 3" xfId="19262"/>
    <cellStyle name="Normal 8 3 7 6 2 3 2" xfId="43056"/>
    <cellStyle name="Normal 8 3 7 6 2 4" xfId="27195"/>
    <cellStyle name="Normal 8 3 7 6 3" xfId="5337"/>
    <cellStyle name="Normal 8 3 7 6 3 2" xfId="13312"/>
    <cellStyle name="Normal 8 3 7 6 3 2 2" xfId="37107"/>
    <cellStyle name="Normal 8 3 7 6 3 3" xfId="21243"/>
    <cellStyle name="Normal 8 3 7 6 3 3 2" xfId="45037"/>
    <cellStyle name="Normal 8 3 7 6 3 4" xfId="29176"/>
    <cellStyle name="Normal 8 3 7 6 4" xfId="7360"/>
    <cellStyle name="Normal 8 3 7 6 4 2" xfId="15293"/>
    <cellStyle name="Normal 8 3 7 6 4 2 2" xfId="39088"/>
    <cellStyle name="Normal 8 3 7 6 4 3" xfId="23224"/>
    <cellStyle name="Normal 8 3 7 6 4 3 2" xfId="47018"/>
    <cellStyle name="Normal 8 3 7 6 4 4" xfId="31158"/>
    <cellStyle name="Normal 8 3 7 6 5" xfId="9350"/>
    <cellStyle name="Normal 8 3 7 6 5 2" xfId="33145"/>
    <cellStyle name="Normal 8 3 7 6 6" xfId="17281"/>
    <cellStyle name="Normal 8 3 7 6 6 2" xfId="41075"/>
    <cellStyle name="Normal 8 3 7 6 7" xfId="25214"/>
    <cellStyle name="Normal 8 3 7 7" xfId="3346"/>
    <cellStyle name="Normal 8 3 7 7 2" xfId="11322"/>
    <cellStyle name="Normal 8 3 7 7 2 2" xfId="35117"/>
    <cellStyle name="Normal 8 3 7 7 3" xfId="19253"/>
    <cellStyle name="Normal 8 3 7 7 3 2" xfId="43047"/>
    <cellStyle name="Normal 8 3 7 7 4" xfId="27186"/>
    <cellStyle name="Normal 8 3 7 8" xfId="5328"/>
    <cellStyle name="Normal 8 3 7 8 2" xfId="13303"/>
    <cellStyle name="Normal 8 3 7 8 2 2" xfId="37098"/>
    <cellStyle name="Normal 8 3 7 8 3" xfId="21234"/>
    <cellStyle name="Normal 8 3 7 8 3 2" xfId="45028"/>
    <cellStyle name="Normal 8 3 7 8 4" xfId="29167"/>
    <cellStyle name="Normal 8 3 7 9" xfId="7351"/>
    <cellStyle name="Normal 8 3 7 9 2" xfId="15284"/>
    <cellStyle name="Normal 8 3 7 9 2 2" xfId="39079"/>
    <cellStyle name="Normal 8 3 7 9 3" xfId="23215"/>
    <cellStyle name="Normal 8 3 7 9 3 2" xfId="47009"/>
    <cellStyle name="Normal 8 3 7 9 4" xfId="31149"/>
    <cellStyle name="Normal 8 3 8" xfId="1372"/>
    <cellStyle name="Normal 8 3 8 10" xfId="9351"/>
    <cellStyle name="Normal 8 3 8 10 2" xfId="33146"/>
    <cellStyle name="Normal 8 3 8 11" xfId="17282"/>
    <cellStyle name="Normal 8 3 8 11 2" xfId="41076"/>
    <cellStyle name="Normal 8 3 8 12" xfId="25215"/>
    <cellStyle name="Normal 8 3 8 2" xfId="1373"/>
    <cellStyle name="Normal 8 3 8 2 10" xfId="17283"/>
    <cellStyle name="Normal 8 3 8 2 10 2" xfId="41077"/>
    <cellStyle name="Normal 8 3 8 2 11" xfId="25216"/>
    <cellStyle name="Normal 8 3 8 2 2" xfId="1374"/>
    <cellStyle name="Normal 8 3 8 2 2 2" xfId="3358"/>
    <cellStyle name="Normal 8 3 8 2 2 2 2" xfId="11334"/>
    <cellStyle name="Normal 8 3 8 2 2 2 2 2" xfId="35129"/>
    <cellStyle name="Normal 8 3 8 2 2 2 3" xfId="19265"/>
    <cellStyle name="Normal 8 3 8 2 2 2 3 2" xfId="43059"/>
    <cellStyle name="Normal 8 3 8 2 2 2 4" xfId="27198"/>
    <cellStyle name="Normal 8 3 8 2 2 3" xfId="5340"/>
    <cellStyle name="Normal 8 3 8 2 2 3 2" xfId="13315"/>
    <cellStyle name="Normal 8 3 8 2 2 3 2 2" xfId="37110"/>
    <cellStyle name="Normal 8 3 8 2 2 3 3" xfId="21246"/>
    <cellStyle name="Normal 8 3 8 2 2 3 3 2" xfId="45040"/>
    <cellStyle name="Normal 8 3 8 2 2 3 4" xfId="29179"/>
    <cellStyle name="Normal 8 3 8 2 2 4" xfId="7363"/>
    <cellStyle name="Normal 8 3 8 2 2 4 2" xfId="15296"/>
    <cellStyle name="Normal 8 3 8 2 2 4 2 2" xfId="39091"/>
    <cellStyle name="Normal 8 3 8 2 2 4 3" xfId="23227"/>
    <cellStyle name="Normal 8 3 8 2 2 4 3 2" xfId="47021"/>
    <cellStyle name="Normal 8 3 8 2 2 4 4" xfId="31161"/>
    <cellStyle name="Normal 8 3 8 2 2 5" xfId="9353"/>
    <cellStyle name="Normal 8 3 8 2 2 5 2" xfId="33148"/>
    <cellStyle name="Normal 8 3 8 2 2 6" xfId="17284"/>
    <cellStyle name="Normal 8 3 8 2 2 6 2" xfId="41078"/>
    <cellStyle name="Normal 8 3 8 2 2 7" xfId="25217"/>
    <cellStyle name="Normal 8 3 8 2 3" xfId="1375"/>
    <cellStyle name="Normal 8 3 8 2 3 2" xfId="3359"/>
    <cellStyle name="Normal 8 3 8 2 3 2 2" xfId="11335"/>
    <cellStyle name="Normal 8 3 8 2 3 2 2 2" xfId="35130"/>
    <cellStyle name="Normal 8 3 8 2 3 2 3" xfId="19266"/>
    <cellStyle name="Normal 8 3 8 2 3 2 3 2" xfId="43060"/>
    <cellStyle name="Normal 8 3 8 2 3 2 4" xfId="27199"/>
    <cellStyle name="Normal 8 3 8 2 3 3" xfId="5341"/>
    <cellStyle name="Normal 8 3 8 2 3 3 2" xfId="13316"/>
    <cellStyle name="Normal 8 3 8 2 3 3 2 2" xfId="37111"/>
    <cellStyle name="Normal 8 3 8 2 3 3 3" xfId="21247"/>
    <cellStyle name="Normal 8 3 8 2 3 3 3 2" xfId="45041"/>
    <cellStyle name="Normal 8 3 8 2 3 3 4" xfId="29180"/>
    <cellStyle name="Normal 8 3 8 2 3 4" xfId="7364"/>
    <cellStyle name="Normal 8 3 8 2 3 4 2" xfId="15297"/>
    <cellStyle name="Normal 8 3 8 2 3 4 2 2" xfId="39092"/>
    <cellStyle name="Normal 8 3 8 2 3 4 3" xfId="23228"/>
    <cellStyle name="Normal 8 3 8 2 3 4 3 2" xfId="47022"/>
    <cellStyle name="Normal 8 3 8 2 3 4 4" xfId="31162"/>
    <cellStyle name="Normal 8 3 8 2 3 5" xfId="9354"/>
    <cellStyle name="Normal 8 3 8 2 3 5 2" xfId="33149"/>
    <cellStyle name="Normal 8 3 8 2 3 6" xfId="17285"/>
    <cellStyle name="Normal 8 3 8 2 3 6 2" xfId="41079"/>
    <cellStyle name="Normal 8 3 8 2 3 7" xfId="25218"/>
    <cellStyle name="Normal 8 3 8 2 4" xfId="1376"/>
    <cellStyle name="Normal 8 3 8 2 4 2" xfId="3360"/>
    <cellStyle name="Normal 8 3 8 2 4 2 2" xfId="11336"/>
    <cellStyle name="Normal 8 3 8 2 4 2 2 2" xfId="35131"/>
    <cellStyle name="Normal 8 3 8 2 4 2 3" xfId="19267"/>
    <cellStyle name="Normal 8 3 8 2 4 2 3 2" xfId="43061"/>
    <cellStyle name="Normal 8 3 8 2 4 2 4" xfId="27200"/>
    <cellStyle name="Normal 8 3 8 2 4 3" xfId="5342"/>
    <cellStyle name="Normal 8 3 8 2 4 3 2" xfId="13317"/>
    <cellStyle name="Normal 8 3 8 2 4 3 2 2" xfId="37112"/>
    <cellStyle name="Normal 8 3 8 2 4 3 3" xfId="21248"/>
    <cellStyle name="Normal 8 3 8 2 4 3 3 2" xfId="45042"/>
    <cellStyle name="Normal 8 3 8 2 4 3 4" xfId="29181"/>
    <cellStyle name="Normal 8 3 8 2 4 4" xfId="7365"/>
    <cellStyle name="Normal 8 3 8 2 4 4 2" xfId="15298"/>
    <cellStyle name="Normal 8 3 8 2 4 4 2 2" xfId="39093"/>
    <cellStyle name="Normal 8 3 8 2 4 4 3" xfId="23229"/>
    <cellStyle name="Normal 8 3 8 2 4 4 3 2" xfId="47023"/>
    <cellStyle name="Normal 8 3 8 2 4 4 4" xfId="31163"/>
    <cellStyle name="Normal 8 3 8 2 4 5" xfId="9355"/>
    <cellStyle name="Normal 8 3 8 2 4 5 2" xfId="33150"/>
    <cellStyle name="Normal 8 3 8 2 4 6" xfId="17286"/>
    <cellStyle name="Normal 8 3 8 2 4 6 2" xfId="41080"/>
    <cellStyle name="Normal 8 3 8 2 4 7" xfId="25219"/>
    <cellStyle name="Normal 8 3 8 2 5" xfId="1377"/>
    <cellStyle name="Normal 8 3 8 2 5 2" xfId="3361"/>
    <cellStyle name="Normal 8 3 8 2 5 2 2" xfId="11337"/>
    <cellStyle name="Normal 8 3 8 2 5 2 2 2" xfId="35132"/>
    <cellStyle name="Normal 8 3 8 2 5 2 3" xfId="19268"/>
    <cellStyle name="Normal 8 3 8 2 5 2 3 2" xfId="43062"/>
    <cellStyle name="Normal 8 3 8 2 5 2 4" xfId="27201"/>
    <cellStyle name="Normal 8 3 8 2 5 3" xfId="5343"/>
    <cellStyle name="Normal 8 3 8 2 5 3 2" xfId="13318"/>
    <cellStyle name="Normal 8 3 8 2 5 3 2 2" xfId="37113"/>
    <cellStyle name="Normal 8 3 8 2 5 3 3" xfId="21249"/>
    <cellStyle name="Normal 8 3 8 2 5 3 3 2" xfId="45043"/>
    <cellStyle name="Normal 8 3 8 2 5 3 4" xfId="29182"/>
    <cellStyle name="Normal 8 3 8 2 5 4" xfId="7366"/>
    <cellStyle name="Normal 8 3 8 2 5 4 2" xfId="15299"/>
    <cellStyle name="Normal 8 3 8 2 5 4 2 2" xfId="39094"/>
    <cellStyle name="Normal 8 3 8 2 5 4 3" xfId="23230"/>
    <cellStyle name="Normal 8 3 8 2 5 4 3 2" xfId="47024"/>
    <cellStyle name="Normal 8 3 8 2 5 4 4" xfId="31164"/>
    <cellStyle name="Normal 8 3 8 2 5 5" xfId="9356"/>
    <cellStyle name="Normal 8 3 8 2 5 5 2" xfId="33151"/>
    <cellStyle name="Normal 8 3 8 2 5 6" xfId="17287"/>
    <cellStyle name="Normal 8 3 8 2 5 6 2" xfId="41081"/>
    <cellStyle name="Normal 8 3 8 2 5 7" xfId="25220"/>
    <cellStyle name="Normal 8 3 8 2 6" xfId="3357"/>
    <cellStyle name="Normal 8 3 8 2 6 2" xfId="11333"/>
    <cellStyle name="Normal 8 3 8 2 6 2 2" xfId="35128"/>
    <cellStyle name="Normal 8 3 8 2 6 3" xfId="19264"/>
    <cellStyle name="Normal 8 3 8 2 6 3 2" xfId="43058"/>
    <cellStyle name="Normal 8 3 8 2 6 4" xfId="27197"/>
    <cellStyle name="Normal 8 3 8 2 7" xfId="5339"/>
    <cellStyle name="Normal 8 3 8 2 7 2" xfId="13314"/>
    <cellStyle name="Normal 8 3 8 2 7 2 2" xfId="37109"/>
    <cellStyle name="Normal 8 3 8 2 7 3" xfId="21245"/>
    <cellStyle name="Normal 8 3 8 2 7 3 2" xfId="45039"/>
    <cellStyle name="Normal 8 3 8 2 7 4" xfId="29178"/>
    <cellStyle name="Normal 8 3 8 2 8" xfId="7362"/>
    <cellStyle name="Normal 8 3 8 2 8 2" xfId="15295"/>
    <cellStyle name="Normal 8 3 8 2 8 2 2" xfId="39090"/>
    <cellStyle name="Normal 8 3 8 2 8 3" xfId="23226"/>
    <cellStyle name="Normal 8 3 8 2 8 3 2" xfId="47020"/>
    <cellStyle name="Normal 8 3 8 2 8 4" xfId="31160"/>
    <cellStyle name="Normal 8 3 8 2 9" xfId="9352"/>
    <cellStyle name="Normal 8 3 8 2 9 2" xfId="33147"/>
    <cellStyle name="Normal 8 3 8 3" xfId="1378"/>
    <cellStyle name="Normal 8 3 8 3 2" xfId="3362"/>
    <cellStyle name="Normal 8 3 8 3 2 2" xfId="11338"/>
    <cellStyle name="Normal 8 3 8 3 2 2 2" xfId="35133"/>
    <cellStyle name="Normal 8 3 8 3 2 3" xfId="19269"/>
    <cellStyle name="Normal 8 3 8 3 2 3 2" xfId="43063"/>
    <cellStyle name="Normal 8 3 8 3 2 4" xfId="27202"/>
    <cellStyle name="Normal 8 3 8 3 3" xfId="5344"/>
    <cellStyle name="Normal 8 3 8 3 3 2" xfId="13319"/>
    <cellStyle name="Normal 8 3 8 3 3 2 2" xfId="37114"/>
    <cellStyle name="Normal 8 3 8 3 3 3" xfId="21250"/>
    <cellStyle name="Normal 8 3 8 3 3 3 2" xfId="45044"/>
    <cellStyle name="Normal 8 3 8 3 3 4" xfId="29183"/>
    <cellStyle name="Normal 8 3 8 3 4" xfId="7367"/>
    <cellStyle name="Normal 8 3 8 3 4 2" xfId="15300"/>
    <cellStyle name="Normal 8 3 8 3 4 2 2" xfId="39095"/>
    <cellStyle name="Normal 8 3 8 3 4 3" xfId="23231"/>
    <cellStyle name="Normal 8 3 8 3 4 3 2" xfId="47025"/>
    <cellStyle name="Normal 8 3 8 3 4 4" xfId="31165"/>
    <cellStyle name="Normal 8 3 8 3 5" xfId="9357"/>
    <cellStyle name="Normal 8 3 8 3 5 2" xfId="33152"/>
    <cellStyle name="Normal 8 3 8 3 6" xfId="17288"/>
    <cellStyle name="Normal 8 3 8 3 6 2" xfId="41082"/>
    <cellStyle name="Normal 8 3 8 3 7" xfId="25221"/>
    <cellStyle name="Normal 8 3 8 4" xfId="1379"/>
    <cellStyle name="Normal 8 3 8 4 2" xfId="3363"/>
    <cellStyle name="Normal 8 3 8 4 2 2" xfId="11339"/>
    <cellStyle name="Normal 8 3 8 4 2 2 2" xfId="35134"/>
    <cellStyle name="Normal 8 3 8 4 2 3" xfId="19270"/>
    <cellStyle name="Normal 8 3 8 4 2 3 2" xfId="43064"/>
    <cellStyle name="Normal 8 3 8 4 2 4" xfId="27203"/>
    <cellStyle name="Normal 8 3 8 4 3" xfId="5345"/>
    <cellStyle name="Normal 8 3 8 4 3 2" xfId="13320"/>
    <cellStyle name="Normal 8 3 8 4 3 2 2" xfId="37115"/>
    <cellStyle name="Normal 8 3 8 4 3 3" xfId="21251"/>
    <cellStyle name="Normal 8 3 8 4 3 3 2" xfId="45045"/>
    <cellStyle name="Normal 8 3 8 4 3 4" xfId="29184"/>
    <cellStyle name="Normal 8 3 8 4 4" xfId="7368"/>
    <cellStyle name="Normal 8 3 8 4 4 2" xfId="15301"/>
    <cellStyle name="Normal 8 3 8 4 4 2 2" xfId="39096"/>
    <cellStyle name="Normal 8 3 8 4 4 3" xfId="23232"/>
    <cellStyle name="Normal 8 3 8 4 4 3 2" xfId="47026"/>
    <cellStyle name="Normal 8 3 8 4 4 4" xfId="31166"/>
    <cellStyle name="Normal 8 3 8 4 5" xfId="9358"/>
    <cellStyle name="Normal 8 3 8 4 5 2" xfId="33153"/>
    <cellStyle name="Normal 8 3 8 4 6" xfId="17289"/>
    <cellStyle name="Normal 8 3 8 4 6 2" xfId="41083"/>
    <cellStyle name="Normal 8 3 8 4 7" xfId="25222"/>
    <cellStyle name="Normal 8 3 8 5" xfId="1380"/>
    <cellStyle name="Normal 8 3 8 5 2" xfId="3364"/>
    <cellStyle name="Normal 8 3 8 5 2 2" xfId="11340"/>
    <cellStyle name="Normal 8 3 8 5 2 2 2" xfId="35135"/>
    <cellStyle name="Normal 8 3 8 5 2 3" xfId="19271"/>
    <cellStyle name="Normal 8 3 8 5 2 3 2" xfId="43065"/>
    <cellStyle name="Normal 8 3 8 5 2 4" xfId="27204"/>
    <cellStyle name="Normal 8 3 8 5 3" xfId="5346"/>
    <cellStyle name="Normal 8 3 8 5 3 2" xfId="13321"/>
    <cellStyle name="Normal 8 3 8 5 3 2 2" xfId="37116"/>
    <cellStyle name="Normal 8 3 8 5 3 3" xfId="21252"/>
    <cellStyle name="Normal 8 3 8 5 3 3 2" xfId="45046"/>
    <cellStyle name="Normal 8 3 8 5 3 4" xfId="29185"/>
    <cellStyle name="Normal 8 3 8 5 4" xfId="7369"/>
    <cellStyle name="Normal 8 3 8 5 4 2" xfId="15302"/>
    <cellStyle name="Normal 8 3 8 5 4 2 2" xfId="39097"/>
    <cellStyle name="Normal 8 3 8 5 4 3" xfId="23233"/>
    <cellStyle name="Normal 8 3 8 5 4 3 2" xfId="47027"/>
    <cellStyle name="Normal 8 3 8 5 4 4" xfId="31167"/>
    <cellStyle name="Normal 8 3 8 5 5" xfId="9359"/>
    <cellStyle name="Normal 8 3 8 5 5 2" xfId="33154"/>
    <cellStyle name="Normal 8 3 8 5 6" xfId="17290"/>
    <cellStyle name="Normal 8 3 8 5 6 2" xfId="41084"/>
    <cellStyle name="Normal 8 3 8 5 7" xfId="25223"/>
    <cellStyle name="Normal 8 3 8 6" xfId="1381"/>
    <cellStyle name="Normal 8 3 8 6 2" xfId="3365"/>
    <cellStyle name="Normal 8 3 8 6 2 2" xfId="11341"/>
    <cellStyle name="Normal 8 3 8 6 2 2 2" xfId="35136"/>
    <cellStyle name="Normal 8 3 8 6 2 3" xfId="19272"/>
    <cellStyle name="Normal 8 3 8 6 2 3 2" xfId="43066"/>
    <cellStyle name="Normal 8 3 8 6 2 4" xfId="27205"/>
    <cellStyle name="Normal 8 3 8 6 3" xfId="5347"/>
    <cellStyle name="Normal 8 3 8 6 3 2" xfId="13322"/>
    <cellStyle name="Normal 8 3 8 6 3 2 2" xfId="37117"/>
    <cellStyle name="Normal 8 3 8 6 3 3" xfId="21253"/>
    <cellStyle name="Normal 8 3 8 6 3 3 2" xfId="45047"/>
    <cellStyle name="Normal 8 3 8 6 3 4" xfId="29186"/>
    <cellStyle name="Normal 8 3 8 6 4" xfId="7370"/>
    <cellStyle name="Normal 8 3 8 6 4 2" xfId="15303"/>
    <cellStyle name="Normal 8 3 8 6 4 2 2" xfId="39098"/>
    <cellStyle name="Normal 8 3 8 6 4 3" xfId="23234"/>
    <cellStyle name="Normal 8 3 8 6 4 3 2" xfId="47028"/>
    <cellStyle name="Normal 8 3 8 6 4 4" xfId="31168"/>
    <cellStyle name="Normal 8 3 8 6 5" xfId="9360"/>
    <cellStyle name="Normal 8 3 8 6 5 2" xfId="33155"/>
    <cellStyle name="Normal 8 3 8 6 6" xfId="17291"/>
    <cellStyle name="Normal 8 3 8 6 6 2" xfId="41085"/>
    <cellStyle name="Normal 8 3 8 6 7" xfId="25224"/>
    <cellStyle name="Normal 8 3 8 7" xfId="3356"/>
    <cellStyle name="Normal 8 3 8 7 2" xfId="11332"/>
    <cellStyle name="Normal 8 3 8 7 2 2" xfId="35127"/>
    <cellStyle name="Normal 8 3 8 7 3" xfId="19263"/>
    <cellStyle name="Normal 8 3 8 7 3 2" xfId="43057"/>
    <cellStyle name="Normal 8 3 8 7 4" xfId="27196"/>
    <cellStyle name="Normal 8 3 8 8" xfId="5338"/>
    <cellStyle name="Normal 8 3 8 8 2" xfId="13313"/>
    <cellStyle name="Normal 8 3 8 8 2 2" xfId="37108"/>
    <cellStyle name="Normal 8 3 8 8 3" xfId="21244"/>
    <cellStyle name="Normal 8 3 8 8 3 2" xfId="45038"/>
    <cellStyle name="Normal 8 3 8 8 4" xfId="29177"/>
    <cellStyle name="Normal 8 3 8 9" xfId="7361"/>
    <cellStyle name="Normal 8 3 8 9 2" xfId="15294"/>
    <cellStyle name="Normal 8 3 8 9 2 2" xfId="39089"/>
    <cellStyle name="Normal 8 3 8 9 3" xfId="23225"/>
    <cellStyle name="Normal 8 3 8 9 3 2" xfId="47019"/>
    <cellStyle name="Normal 8 3 8 9 4" xfId="31159"/>
    <cellStyle name="Normal 8 3 9" xfId="1382"/>
    <cellStyle name="Normal 8 3 9 10" xfId="9361"/>
    <cellStyle name="Normal 8 3 9 10 2" xfId="33156"/>
    <cellStyle name="Normal 8 3 9 11" xfId="17292"/>
    <cellStyle name="Normal 8 3 9 11 2" xfId="41086"/>
    <cellStyle name="Normal 8 3 9 12" xfId="25225"/>
    <cellStyle name="Normal 8 3 9 2" xfId="1383"/>
    <cellStyle name="Normal 8 3 9 2 10" xfId="17293"/>
    <cellStyle name="Normal 8 3 9 2 10 2" xfId="41087"/>
    <cellStyle name="Normal 8 3 9 2 11" xfId="25226"/>
    <cellStyle name="Normal 8 3 9 2 2" xfId="1384"/>
    <cellStyle name="Normal 8 3 9 2 2 2" xfId="3368"/>
    <cellStyle name="Normal 8 3 9 2 2 2 2" xfId="11344"/>
    <cellStyle name="Normal 8 3 9 2 2 2 2 2" xfId="35139"/>
    <cellStyle name="Normal 8 3 9 2 2 2 3" xfId="19275"/>
    <cellStyle name="Normal 8 3 9 2 2 2 3 2" xfId="43069"/>
    <cellStyle name="Normal 8 3 9 2 2 2 4" xfId="27208"/>
    <cellStyle name="Normal 8 3 9 2 2 3" xfId="5350"/>
    <cellStyle name="Normal 8 3 9 2 2 3 2" xfId="13325"/>
    <cellStyle name="Normal 8 3 9 2 2 3 2 2" xfId="37120"/>
    <cellStyle name="Normal 8 3 9 2 2 3 3" xfId="21256"/>
    <cellStyle name="Normal 8 3 9 2 2 3 3 2" xfId="45050"/>
    <cellStyle name="Normal 8 3 9 2 2 3 4" xfId="29189"/>
    <cellStyle name="Normal 8 3 9 2 2 4" xfId="7373"/>
    <cellStyle name="Normal 8 3 9 2 2 4 2" xfId="15306"/>
    <cellStyle name="Normal 8 3 9 2 2 4 2 2" xfId="39101"/>
    <cellStyle name="Normal 8 3 9 2 2 4 3" xfId="23237"/>
    <cellStyle name="Normal 8 3 9 2 2 4 3 2" xfId="47031"/>
    <cellStyle name="Normal 8 3 9 2 2 4 4" xfId="31171"/>
    <cellStyle name="Normal 8 3 9 2 2 5" xfId="9363"/>
    <cellStyle name="Normal 8 3 9 2 2 5 2" xfId="33158"/>
    <cellStyle name="Normal 8 3 9 2 2 6" xfId="17294"/>
    <cellStyle name="Normal 8 3 9 2 2 6 2" xfId="41088"/>
    <cellStyle name="Normal 8 3 9 2 2 7" xfId="25227"/>
    <cellStyle name="Normal 8 3 9 2 3" xfId="1385"/>
    <cellStyle name="Normal 8 3 9 2 3 2" xfId="3369"/>
    <cellStyle name="Normal 8 3 9 2 3 2 2" xfId="11345"/>
    <cellStyle name="Normal 8 3 9 2 3 2 2 2" xfId="35140"/>
    <cellStyle name="Normal 8 3 9 2 3 2 3" xfId="19276"/>
    <cellStyle name="Normal 8 3 9 2 3 2 3 2" xfId="43070"/>
    <cellStyle name="Normal 8 3 9 2 3 2 4" xfId="27209"/>
    <cellStyle name="Normal 8 3 9 2 3 3" xfId="5351"/>
    <cellStyle name="Normal 8 3 9 2 3 3 2" xfId="13326"/>
    <cellStyle name="Normal 8 3 9 2 3 3 2 2" xfId="37121"/>
    <cellStyle name="Normal 8 3 9 2 3 3 3" xfId="21257"/>
    <cellStyle name="Normal 8 3 9 2 3 3 3 2" xfId="45051"/>
    <cellStyle name="Normal 8 3 9 2 3 3 4" xfId="29190"/>
    <cellStyle name="Normal 8 3 9 2 3 4" xfId="7374"/>
    <cellStyle name="Normal 8 3 9 2 3 4 2" xfId="15307"/>
    <cellStyle name="Normal 8 3 9 2 3 4 2 2" xfId="39102"/>
    <cellStyle name="Normal 8 3 9 2 3 4 3" xfId="23238"/>
    <cellStyle name="Normal 8 3 9 2 3 4 3 2" xfId="47032"/>
    <cellStyle name="Normal 8 3 9 2 3 4 4" xfId="31172"/>
    <cellStyle name="Normal 8 3 9 2 3 5" xfId="9364"/>
    <cellStyle name="Normal 8 3 9 2 3 5 2" xfId="33159"/>
    <cellStyle name="Normal 8 3 9 2 3 6" xfId="17295"/>
    <cellStyle name="Normal 8 3 9 2 3 6 2" xfId="41089"/>
    <cellStyle name="Normal 8 3 9 2 3 7" xfId="25228"/>
    <cellStyle name="Normal 8 3 9 2 4" xfId="1386"/>
    <cellStyle name="Normal 8 3 9 2 4 2" xfId="3370"/>
    <cellStyle name="Normal 8 3 9 2 4 2 2" xfId="11346"/>
    <cellStyle name="Normal 8 3 9 2 4 2 2 2" xfId="35141"/>
    <cellStyle name="Normal 8 3 9 2 4 2 3" xfId="19277"/>
    <cellStyle name="Normal 8 3 9 2 4 2 3 2" xfId="43071"/>
    <cellStyle name="Normal 8 3 9 2 4 2 4" xfId="27210"/>
    <cellStyle name="Normal 8 3 9 2 4 3" xfId="5352"/>
    <cellStyle name="Normal 8 3 9 2 4 3 2" xfId="13327"/>
    <cellStyle name="Normal 8 3 9 2 4 3 2 2" xfId="37122"/>
    <cellStyle name="Normal 8 3 9 2 4 3 3" xfId="21258"/>
    <cellStyle name="Normal 8 3 9 2 4 3 3 2" xfId="45052"/>
    <cellStyle name="Normal 8 3 9 2 4 3 4" xfId="29191"/>
    <cellStyle name="Normal 8 3 9 2 4 4" xfId="7375"/>
    <cellStyle name="Normal 8 3 9 2 4 4 2" xfId="15308"/>
    <cellStyle name="Normal 8 3 9 2 4 4 2 2" xfId="39103"/>
    <cellStyle name="Normal 8 3 9 2 4 4 3" xfId="23239"/>
    <cellStyle name="Normal 8 3 9 2 4 4 3 2" xfId="47033"/>
    <cellStyle name="Normal 8 3 9 2 4 4 4" xfId="31173"/>
    <cellStyle name="Normal 8 3 9 2 4 5" xfId="9365"/>
    <cellStyle name="Normal 8 3 9 2 4 5 2" xfId="33160"/>
    <cellStyle name="Normal 8 3 9 2 4 6" xfId="17296"/>
    <cellStyle name="Normal 8 3 9 2 4 6 2" xfId="41090"/>
    <cellStyle name="Normal 8 3 9 2 4 7" xfId="25229"/>
    <cellStyle name="Normal 8 3 9 2 5" xfId="1387"/>
    <cellStyle name="Normal 8 3 9 2 5 2" xfId="3371"/>
    <cellStyle name="Normal 8 3 9 2 5 2 2" xfId="11347"/>
    <cellStyle name="Normal 8 3 9 2 5 2 2 2" xfId="35142"/>
    <cellStyle name="Normal 8 3 9 2 5 2 3" xfId="19278"/>
    <cellStyle name="Normal 8 3 9 2 5 2 3 2" xfId="43072"/>
    <cellStyle name="Normal 8 3 9 2 5 2 4" xfId="27211"/>
    <cellStyle name="Normal 8 3 9 2 5 3" xfId="5353"/>
    <cellStyle name="Normal 8 3 9 2 5 3 2" xfId="13328"/>
    <cellStyle name="Normal 8 3 9 2 5 3 2 2" xfId="37123"/>
    <cellStyle name="Normal 8 3 9 2 5 3 3" xfId="21259"/>
    <cellStyle name="Normal 8 3 9 2 5 3 3 2" xfId="45053"/>
    <cellStyle name="Normal 8 3 9 2 5 3 4" xfId="29192"/>
    <cellStyle name="Normal 8 3 9 2 5 4" xfId="7376"/>
    <cellStyle name="Normal 8 3 9 2 5 4 2" xfId="15309"/>
    <cellStyle name="Normal 8 3 9 2 5 4 2 2" xfId="39104"/>
    <cellStyle name="Normal 8 3 9 2 5 4 3" xfId="23240"/>
    <cellStyle name="Normal 8 3 9 2 5 4 3 2" xfId="47034"/>
    <cellStyle name="Normal 8 3 9 2 5 4 4" xfId="31174"/>
    <cellStyle name="Normal 8 3 9 2 5 5" xfId="9366"/>
    <cellStyle name="Normal 8 3 9 2 5 5 2" xfId="33161"/>
    <cellStyle name="Normal 8 3 9 2 5 6" xfId="17297"/>
    <cellStyle name="Normal 8 3 9 2 5 6 2" xfId="41091"/>
    <cellStyle name="Normal 8 3 9 2 5 7" xfId="25230"/>
    <cellStyle name="Normal 8 3 9 2 6" xfId="3367"/>
    <cellStyle name="Normal 8 3 9 2 6 2" xfId="11343"/>
    <cellStyle name="Normal 8 3 9 2 6 2 2" xfId="35138"/>
    <cellStyle name="Normal 8 3 9 2 6 3" xfId="19274"/>
    <cellStyle name="Normal 8 3 9 2 6 3 2" xfId="43068"/>
    <cellStyle name="Normal 8 3 9 2 6 4" xfId="27207"/>
    <cellStyle name="Normal 8 3 9 2 7" xfId="5349"/>
    <cellStyle name="Normal 8 3 9 2 7 2" xfId="13324"/>
    <cellStyle name="Normal 8 3 9 2 7 2 2" xfId="37119"/>
    <cellStyle name="Normal 8 3 9 2 7 3" xfId="21255"/>
    <cellStyle name="Normal 8 3 9 2 7 3 2" xfId="45049"/>
    <cellStyle name="Normal 8 3 9 2 7 4" xfId="29188"/>
    <cellStyle name="Normal 8 3 9 2 8" xfId="7372"/>
    <cellStyle name="Normal 8 3 9 2 8 2" xfId="15305"/>
    <cellStyle name="Normal 8 3 9 2 8 2 2" xfId="39100"/>
    <cellStyle name="Normal 8 3 9 2 8 3" xfId="23236"/>
    <cellStyle name="Normal 8 3 9 2 8 3 2" xfId="47030"/>
    <cellStyle name="Normal 8 3 9 2 8 4" xfId="31170"/>
    <cellStyle name="Normal 8 3 9 2 9" xfId="9362"/>
    <cellStyle name="Normal 8 3 9 2 9 2" xfId="33157"/>
    <cellStyle name="Normal 8 3 9 3" xfId="1388"/>
    <cellStyle name="Normal 8 3 9 3 2" xfId="3372"/>
    <cellStyle name="Normal 8 3 9 3 2 2" xfId="11348"/>
    <cellStyle name="Normal 8 3 9 3 2 2 2" xfId="35143"/>
    <cellStyle name="Normal 8 3 9 3 2 3" xfId="19279"/>
    <cellStyle name="Normal 8 3 9 3 2 3 2" xfId="43073"/>
    <cellStyle name="Normal 8 3 9 3 2 4" xfId="27212"/>
    <cellStyle name="Normal 8 3 9 3 3" xfId="5354"/>
    <cellStyle name="Normal 8 3 9 3 3 2" xfId="13329"/>
    <cellStyle name="Normal 8 3 9 3 3 2 2" xfId="37124"/>
    <cellStyle name="Normal 8 3 9 3 3 3" xfId="21260"/>
    <cellStyle name="Normal 8 3 9 3 3 3 2" xfId="45054"/>
    <cellStyle name="Normal 8 3 9 3 3 4" xfId="29193"/>
    <cellStyle name="Normal 8 3 9 3 4" xfId="7377"/>
    <cellStyle name="Normal 8 3 9 3 4 2" xfId="15310"/>
    <cellStyle name="Normal 8 3 9 3 4 2 2" xfId="39105"/>
    <cellStyle name="Normal 8 3 9 3 4 3" xfId="23241"/>
    <cellStyle name="Normal 8 3 9 3 4 3 2" xfId="47035"/>
    <cellStyle name="Normal 8 3 9 3 4 4" xfId="31175"/>
    <cellStyle name="Normal 8 3 9 3 5" xfId="9367"/>
    <cellStyle name="Normal 8 3 9 3 5 2" xfId="33162"/>
    <cellStyle name="Normal 8 3 9 3 6" xfId="17298"/>
    <cellStyle name="Normal 8 3 9 3 6 2" xfId="41092"/>
    <cellStyle name="Normal 8 3 9 3 7" xfId="25231"/>
    <cellStyle name="Normal 8 3 9 4" xfId="1389"/>
    <cellStyle name="Normal 8 3 9 4 2" xfId="3373"/>
    <cellStyle name="Normal 8 3 9 4 2 2" xfId="11349"/>
    <cellStyle name="Normal 8 3 9 4 2 2 2" xfId="35144"/>
    <cellStyle name="Normal 8 3 9 4 2 3" xfId="19280"/>
    <cellStyle name="Normal 8 3 9 4 2 3 2" xfId="43074"/>
    <cellStyle name="Normal 8 3 9 4 2 4" xfId="27213"/>
    <cellStyle name="Normal 8 3 9 4 3" xfId="5355"/>
    <cellStyle name="Normal 8 3 9 4 3 2" xfId="13330"/>
    <cellStyle name="Normal 8 3 9 4 3 2 2" xfId="37125"/>
    <cellStyle name="Normal 8 3 9 4 3 3" xfId="21261"/>
    <cellStyle name="Normal 8 3 9 4 3 3 2" xfId="45055"/>
    <cellStyle name="Normal 8 3 9 4 3 4" xfId="29194"/>
    <cellStyle name="Normal 8 3 9 4 4" xfId="7378"/>
    <cellStyle name="Normal 8 3 9 4 4 2" xfId="15311"/>
    <cellStyle name="Normal 8 3 9 4 4 2 2" xfId="39106"/>
    <cellStyle name="Normal 8 3 9 4 4 3" xfId="23242"/>
    <cellStyle name="Normal 8 3 9 4 4 3 2" xfId="47036"/>
    <cellStyle name="Normal 8 3 9 4 4 4" xfId="31176"/>
    <cellStyle name="Normal 8 3 9 4 5" xfId="9368"/>
    <cellStyle name="Normal 8 3 9 4 5 2" xfId="33163"/>
    <cellStyle name="Normal 8 3 9 4 6" xfId="17299"/>
    <cellStyle name="Normal 8 3 9 4 6 2" xfId="41093"/>
    <cellStyle name="Normal 8 3 9 4 7" xfId="25232"/>
    <cellStyle name="Normal 8 3 9 5" xfId="1390"/>
    <cellStyle name="Normal 8 3 9 5 2" xfId="3374"/>
    <cellStyle name="Normal 8 3 9 5 2 2" xfId="11350"/>
    <cellStyle name="Normal 8 3 9 5 2 2 2" xfId="35145"/>
    <cellStyle name="Normal 8 3 9 5 2 3" xfId="19281"/>
    <cellStyle name="Normal 8 3 9 5 2 3 2" xfId="43075"/>
    <cellStyle name="Normal 8 3 9 5 2 4" xfId="27214"/>
    <cellStyle name="Normal 8 3 9 5 3" xfId="5356"/>
    <cellStyle name="Normal 8 3 9 5 3 2" xfId="13331"/>
    <cellStyle name="Normal 8 3 9 5 3 2 2" xfId="37126"/>
    <cellStyle name="Normal 8 3 9 5 3 3" xfId="21262"/>
    <cellStyle name="Normal 8 3 9 5 3 3 2" xfId="45056"/>
    <cellStyle name="Normal 8 3 9 5 3 4" xfId="29195"/>
    <cellStyle name="Normal 8 3 9 5 4" xfId="7379"/>
    <cellStyle name="Normal 8 3 9 5 4 2" xfId="15312"/>
    <cellStyle name="Normal 8 3 9 5 4 2 2" xfId="39107"/>
    <cellStyle name="Normal 8 3 9 5 4 3" xfId="23243"/>
    <cellStyle name="Normal 8 3 9 5 4 3 2" xfId="47037"/>
    <cellStyle name="Normal 8 3 9 5 4 4" xfId="31177"/>
    <cellStyle name="Normal 8 3 9 5 5" xfId="9369"/>
    <cellStyle name="Normal 8 3 9 5 5 2" xfId="33164"/>
    <cellStyle name="Normal 8 3 9 5 6" xfId="17300"/>
    <cellStyle name="Normal 8 3 9 5 6 2" xfId="41094"/>
    <cellStyle name="Normal 8 3 9 5 7" xfId="25233"/>
    <cellStyle name="Normal 8 3 9 6" xfId="1391"/>
    <cellStyle name="Normal 8 3 9 6 2" xfId="3375"/>
    <cellStyle name="Normal 8 3 9 6 2 2" xfId="11351"/>
    <cellStyle name="Normal 8 3 9 6 2 2 2" xfId="35146"/>
    <cellStyle name="Normal 8 3 9 6 2 3" xfId="19282"/>
    <cellStyle name="Normal 8 3 9 6 2 3 2" xfId="43076"/>
    <cellStyle name="Normal 8 3 9 6 2 4" xfId="27215"/>
    <cellStyle name="Normal 8 3 9 6 3" xfId="5357"/>
    <cellStyle name="Normal 8 3 9 6 3 2" xfId="13332"/>
    <cellStyle name="Normal 8 3 9 6 3 2 2" xfId="37127"/>
    <cellStyle name="Normal 8 3 9 6 3 3" xfId="21263"/>
    <cellStyle name="Normal 8 3 9 6 3 3 2" xfId="45057"/>
    <cellStyle name="Normal 8 3 9 6 3 4" xfId="29196"/>
    <cellStyle name="Normal 8 3 9 6 4" xfId="7380"/>
    <cellStyle name="Normal 8 3 9 6 4 2" xfId="15313"/>
    <cellStyle name="Normal 8 3 9 6 4 2 2" xfId="39108"/>
    <cellStyle name="Normal 8 3 9 6 4 3" xfId="23244"/>
    <cellStyle name="Normal 8 3 9 6 4 3 2" xfId="47038"/>
    <cellStyle name="Normal 8 3 9 6 4 4" xfId="31178"/>
    <cellStyle name="Normal 8 3 9 6 5" xfId="9370"/>
    <cellStyle name="Normal 8 3 9 6 5 2" xfId="33165"/>
    <cellStyle name="Normal 8 3 9 6 6" xfId="17301"/>
    <cellStyle name="Normal 8 3 9 6 6 2" xfId="41095"/>
    <cellStyle name="Normal 8 3 9 6 7" xfId="25234"/>
    <cellStyle name="Normal 8 3 9 7" xfId="3366"/>
    <cellStyle name="Normal 8 3 9 7 2" xfId="11342"/>
    <cellStyle name="Normal 8 3 9 7 2 2" xfId="35137"/>
    <cellStyle name="Normal 8 3 9 7 3" xfId="19273"/>
    <cellStyle name="Normal 8 3 9 7 3 2" xfId="43067"/>
    <cellStyle name="Normal 8 3 9 7 4" xfId="27206"/>
    <cellStyle name="Normal 8 3 9 8" xfId="5348"/>
    <cellStyle name="Normal 8 3 9 8 2" xfId="13323"/>
    <cellStyle name="Normal 8 3 9 8 2 2" xfId="37118"/>
    <cellStyle name="Normal 8 3 9 8 3" xfId="21254"/>
    <cellStyle name="Normal 8 3 9 8 3 2" xfId="45048"/>
    <cellStyle name="Normal 8 3 9 8 4" xfId="29187"/>
    <cellStyle name="Normal 8 3 9 9" xfId="7371"/>
    <cellStyle name="Normal 8 3 9 9 2" xfId="15304"/>
    <cellStyle name="Normal 8 3 9 9 2 2" xfId="39099"/>
    <cellStyle name="Normal 8 3 9 9 3" xfId="23235"/>
    <cellStyle name="Normal 8 3 9 9 3 2" xfId="47029"/>
    <cellStyle name="Normal 8 3 9 9 4" xfId="31169"/>
    <cellStyle name="Normal 8 4" xfId="1392"/>
    <cellStyle name="Normal 8 4 10" xfId="1393"/>
    <cellStyle name="Normal 8 4 10 10" xfId="17303"/>
    <cellStyle name="Normal 8 4 10 10 2" xfId="41097"/>
    <cellStyle name="Normal 8 4 10 11" xfId="25236"/>
    <cellStyle name="Normal 8 4 10 2" xfId="1394"/>
    <cellStyle name="Normal 8 4 10 2 2" xfId="3378"/>
    <cellStyle name="Normal 8 4 10 2 2 2" xfId="11354"/>
    <cellStyle name="Normal 8 4 10 2 2 2 2" xfId="35149"/>
    <cellStyle name="Normal 8 4 10 2 2 3" xfId="19285"/>
    <cellStyle name="Normal 8 4 10 2 2 3 2" xfId="43079"/>
    <cellStyle name="Normal 8 4 10 2 2 4" xfId="27218"/>
    <cellStyle name="Normal 8 4 10 2 3" xfId="5360"/>
    <cellStyle name="Normal 8 4 10 2 3 2" xfId="13335"/>
    <cellStyle name="Normal 8 4 10 2 3 2 2" xfId="37130"/>
    <cellStyle name="Normal 8 4 10 2 3 3" xfId="21266"/>
    <cellStyle name="Normal 8 4 10 2 3 3 2" xfId="45060"/>
    <cellStyle name="Normal 8 4 10 2 3 4" xfId="29199"/>
    <cellStyle name="Normal 8 4 10 2 4" xfId="7383"/>
    <cellStyle name="Normal 8 4 10 2 4 2" xfId="15316"/>
    <cellStyle name="Normal 8 4 10 2 4 2 2" xfId="39111"/>
    <cellStyle name="Normal 8 4 10 2 4 3" xfId="23247"/>
    <cellStyle name="Normal 8 4 10 2 4 3 2" xfId="47041"/>
    <cellStyle name="Normal 8 4 10 2 4 4" xfId="31181"/>
    <cellStyle name="Normal 8 4 10 2 5" xfId="9373"/>
    <cellStyle name="Normal 8 4 10 2 5 2" xfId="33168"/>
    <cellStyle name="Normal 8 4 10 2 6" xfId="17304"/>
    <cellStyle name="Normal 8 4 10 2 6 2" xfId="41098"/>
    <cellStyle name="Normal 8 4 10 2 7" xfId="25237"/>
    <cellStyle name="Normal 8 4 10 3" xfId="1395"/>
    <cellStyle name="Normal 8 4 10 3 2" xfId="3379"/>
    <cellStyle name="Normal 8 4 10 3 2 2" xfId="11355"/>
    <cellStyle name="Normal 8 4 10 3 2 2 2" xfId="35150"/>
    <cellStyle name="Normal 8 4 10 3 2 3" xfId="19286"/>
    <cellStyle name="Normal 8 4 10 3 2 3 2" xfId="43080"/>
    <cellStyle name="Normal 8 4 10 3 2 4" xfId="27219"/>
    <cellStyle name="Normal 8 4 10 3 3" xfId="5361"/>
    <cellStyle name="Normal 8 4 10 3 3 2" xfId="13336"/>
    <cellStyle name="Normal 8 4 10 3 3 2 2" xfId="37131"/>
    <cellStyle name="Normal 8 4 10 3 3 3" xfId="21267"/>
    <cellStyle name="Normal 8 4 10 3 3 3 2" xfId="45061"/>
    <cellStyle name="Normal 8 4 10 3 3 4" xfId="29200"/>
    <cellStyle name="Normal 8 4 10 3 4" xfId="7384"/>
    <cellStyle name="Normal 8 4 10 3 4 2" xfId="15317"/>
    <cellStyle name="Normal 8 4 10 3 4 2 2" xfId="39112"/>
    <cellStyle name="Normal 8 4 10 3 4 3" xfId="23248"/>
    <cellStyle name="Normal 8 4 10 3 4 3 2" xfId="47042"/>
    <cellStyle name="Normal 8 4 10 3 4 4" xfId="31182"/>
    <cellStyle name="Normal 8 4 10 3 5" xfId="9374"/>
    <cellStyle name="Normal 8 4 10 3 5 2" xfId="33169"/>
    <cellStyle name="Normal 8 4 10 3 6" xfId="17305"/>
    <cellStyle name="Normal 8 4 10 3 6 2" xfId="41099"/>
    <cellStyle name="Normal 8 4 10 3 7" xfId="25238"/>
    <cellStyle name="Normal 8 4 10 4" xfId="1396"/>
    <cellStyle name="Normal 8 4 10 4 2" xfId="3380"/>
    <cellStyle name="Normal 8 4 10 4 2 2" xfId="11356"/>
    <cellStyle name="Normal 8 4 10 4 2 2 2" xfId="35151"/>
    <cellStyle name="Normal 8 4 10 4 2 3" xfId="19287"/>
    <cellStyle name="Normal 8 4 10 4 2 3 2" xfId="43081"/>
    <cellStyle name="Normal 8 4 10 4 2 4" xfId="27220"/>
    <cellStyle name="Normal 8 4 10 4 3" xfId="5362"/>
    <cellStyle name="Normal 8 4 10 4 3 2" xfId="13337"/>
    <cellStyle name="Normal 8 4 10 4 3 2 2" xfId="37132"/>
    <cellStyle name="Normal 8 4 10 4 3 3" xfId="21268"/>
    <cellStyle name="Normal 8 4 10 4 3 3 2" xfId="45062"/>
    <cellStyle name="Normal 8 4 10 4 3 4" xfId="29201"/>
    <cellStyle name="Normal 8 4 10 4 4" xfId="7385"/>
    <cellStyle name="Normal 8 4 10 4 4 2" xfId="15318"/>
    <cellStyle name="Normal 8 4 10 4 4 2 2" xfId="39113"/>
    <cellStyle name="Normal 8 4 10 4 4 3" xfId="23249"/>
    <cellStyle name="Normal 8 4 10 4 4 3 2" xfId="47043"/>
    <cellStyle name="Normal 8 4 10 4 4 4" xfId="31183"/>
    <cellStyle name="Normal 8 4 10 4 5" xfId="9375"/>
    <cellStyle name="Normal 8 4 10 4 5 2" xfId="33170"/>
    <cellStyle name="Normal 8 4 10 4 6" xfId="17306"/>
    <cellStyle name="Normal 8 4 10 4 6 2" xfId="41100"/>
    <cellStyle name="Normal 8 4 10 4 7" xfId="25239"/>
    <cellStyle name="Normal 8 4 10 5" xfId="1397"/>
    <cellStyle name="Normal 8 4 10 5 2" xfId="3381"/>
    <cellStyle name="Normal 8 4 10 5 2 2" xfId="11357"/>
    <cellStyle name="Normal 8 4 10 5 2 2 2" xfId="35152"/>
    <cellStyle name="Normal 8 4 10 5 2 3" xfId="19288"/>
    <cellStyle name="Normal 8 4 10 5 2 3 2" xfId="43082"/>
    <cellStyle name="Normal 8 4 10 5 2 4" xfId="27221"/>
    <cellStyle name="Normal 8 4 10 5 3" xfId="5363"/>
    <cellStyle name="Normal 8 4 10 5 3 2" xfId="13338"/>
    <cellStyle name="Normal 8 4 10 5 3 2 2" xfId="37133"/>
    <cellStyle name="Normal 8 4 10 5 3 3" xfId="21269"/>
    <cellStyle name="Normal 8 4 10 5 3 3 2" xfId="45063"/>
    <cellStyle name="Normal 8 4 10 5 3 4" xfId="29202"/>
    <cellStyle name="Normal 8 4 10 5 4" xfId="7386"/>
    <cellStyle name="Normal 8 4 10 5 4 2" xfId="15319"/>
    <cellStyle name="Normal 8 4 10 5 4 2 2" xfId="39114"/>
    <cellStyle name="Normal 8 4 10 5 4 3" xfId="23250"/>
    <cellStyle name="Normal 8 4 10 5 4 3 2" xfId="47044"/>
    <cellStyle name="Normal 8 4 10 5 4 4" xfId="31184"/>
    <cellStyle name="Normal 8 4 10 5 5" xfId="9376"/>
    <cellStyle name="Normal 8 4 10 5 5 2" xfId="33171"/>
    <cellStyle name="Normal 8 4 10 5 6" xfId="17307"/>
    <cellStyle name="Normal 8 4 10 5 6 2" xfId="41101"/>
    <cellStyle name="Normal 8 4 10 5 7" xfId="25240"/>
    <cellStyle name="Normal 8 4 10 6" xfId="3377"/>
    <cellStyle name="Normal 8 4 10 6 2" xfId="11353"/>
    <cellStyle name="Normal 8 4 10 6 2 2" xfId="35148"/>
    <cellStyle name="Normal 8 4 10 6 3" xfId="19284"/>
    <cellStyle name="Normal 8 4 10 6 3 2" xfId="43078"/>
    <cellStyle name="Normal 8 4 10 6 4" xfId="27217"/>
    <cellStyle name="Normal 8 4 10 7" xfId="5359"/>
    <cellStyle name="Normal 8 4 10 7 2" xfId="13334"/>
    <cellStyle name="Normal 8 4 10 7 2 2" xfId="37129"/>
    <cellStyle name="Normal 8 4 10 7 3" xfId="21265"/>
    <cellStyle name="Normal 8 4 10 7 3 2" xfId="45059"/>
    <cellStyle name="Normal 8 4 10 7 4" xfId="29198"/>
    <cellStyle name="Normal 8 4 10 8" xfId="7382"/>
    <cellStyle name="Normal 8 4 10 8 2" xfId="15315"/>
    <cellStyle name="Normal 8 4 10 8 2 2" xfId="39110"/>
    <cellStyle name="Normal 8 4 10 8 3" xfId="23246"/>
    <cellStyle name="Normal 8 4 10 8 3 2" xfId="47040"/>
    <cellStyle name="Normal 8 4 10 8 4" xfId="31180"/>
    <cellStyle name="Normal 8 4 10 9" xfId="9372"/>
    <cellStyle name="Normal 8 4 10 9 2" xfId="33167"/>
    <cellStyle name="Normal 8 4 11" xfId="1398"/>
    <cellStyle name="Normal 8 4 11 2" xfId="3382"/>
    <cellStyle name="Normal 8 4 11 2 2" xfId="11358"/>
    <cellStyle name="Normal 8 4 11 2 2 2" xfId="35153"/>
    <cellStyle name="Normal 8 4 11 2 3" xfId="19289"/>
    <cellStyle name="Normal 8 4 11 2 3 2" xfId="43083"/>
    <cellStyle name="Normal 8 4 11 2 4" xfId="27222"/>
    <cellStyle name="Normal 8 4 11 3" xfId="5364"/>
    <cellStyle name="Normal 8 4 11 3 2" xfId="13339"/>
    <cellStyle name="Normal 8 4 11 3 2 2" xfId="37134"/>
    <cellStyle name="Normal 8 4 11 3 3" xfId="21270"/>
    <cellStyle name="Normal 8 4 11 3 3 2" xfId="45064"/>
    <cellStyle name="Normal 8 4 11 3 4" xfId="29203"/>
    <cellStyle name="Normal 8 4 11 4" xfId="7387"/>
    <cellStyle name="Normal 8 4 11 4 2" xfId="15320"/>
    <cellStyle name="Normal 8 4 11 4 2 2" xfId="39115"/>
    <cellStyle name="Normal 8 4 11 4 3" xfId="23251"/>
    <cellStyle name="Normal 8 4 11 4 3 2" xfId="47045"/>
    <cellStyle name="Normal 8 4 11 4 4" xfId="31185"/>
    <cellStyle name="Normal 8 4 11 5" xfId="9377"/>
    <cellStyle name="Normal 8 4 11 5 2" xfId="33172"/>
    <cellStyle name="Normal 8 4 11 6" xfId="17308"/>
    <cellStyle name="Normal 8 4 11 6 2" xfId="41102"/>
    <cellStyle name="Normal 8 4 11 7" xfId="25241"/>
    <cellStyle name="Normal 8 4 12" xfId="1399"/>
    <cellStyle name="Normal 8 4 12 2" xfId="3383"/>
    <cellStyle name="Normal 8 4 12 2 2" xfId="11359"/>
    <cellStyle name="Normal 8 4 12 2 2 2" xfId="35154"/>
    <cellStyle name="Normal 8 4 12 2 3" xfId="19290"/>
    <cellStyle name="Normal 8 4 12 2 3 2" xfId="43084"/>
    <cellStyle name="Normal 8 4 12 2 4" xfId="27223"/>
    <cellStyle name="Normal 8 4 12 3" xfId="5365"/>
    <cellStyle name="Normal 8 4 12 3 2" xfId="13340"/>
    <cellStyle name="Normal 8 4 12 3 2 2" xfId="37135"/>
    <cellStyle name="Normal 8 4 12 3 3" xfId="21271"/>
    <cellStyle name="Normal 8 4 12 3 3 2" xfId="45065"/>
    <cellStyle name="Normal 8 4 12 3 4" xfId="29204"/>
    <cellStyle name="Normal 8 4 12 4" xfId="7388"/>
    <cellStyle name="Normal 8 4 12 4 2" xfId="15321"/>
    <cellStyle name="Normal 8 4 12 4 2 2" xfId="39116"/>
    <cellStyle name="Normal 8 4 12 4 3" xfId="23252"/>
    <cellStyle name="Normal 8 4 12 4 3 2" xfId="47046"/>
    <cellStyle name="Normal 8 4 12 4 4" xfId="31186"/>
    <cellStyle name="Normal 8 4 12 5" xfId="9378"/>
    <cellStyle name="Normal 8 4 12 5 2" xfId="33173"/>
    <cellStyle name="Normal 8 4 12 6" xfId="17309"/>
    <cellStyle name="Normal 8 4 12 6 2" xfId="41103"/>
    <cellStyle name="Normal 8 4 12 7" xfId="25242"/>
    <cellStyle name="Normal 8 4 13" xfId="1400"/>
    <cellStyle name="Normal 8 4 13 2" xfId="3384"/>
    <cellStyle name="Normal 8 4 13 2 2" xfId="11360"/>
    <cellStyle name="Normal 8 4 13 2 2 2" xfId="35155"/>
    <cellStyle name="Normal 8 4 13 2 3" xfId="19291"/>
    <cellStyle name="Normal 8 4 13 2 3 2" xfId="43085"/>
    <cellStyle name="Normal 8 4 13 2 4" xfId="27224"/>
    <cellStyle name="Normal 8 4 13 3" xfId="5366"/>
    <cellStyle name="Normal 8 4 13 3 2" xfId="13341"/>
    <cellStyle name="Normal 8 4 13 3 2 2" xfId="37136"/>
    <cellStyle name="Normal 8 4 13 3 3" xfId="21272"/>
    <cellStyle name="Normal 8 4 13 3 3 2" xfId="45066"/>
    <cellStyle name="Normal 8 4 13 3 4" xfId="29205"/>
    <cellStyle name="Normal 8 4 13 4" xfId="7389"/>
    <cellStyle name="Normal 8 4 13 4 2" xfId="15322"/>
    <cellStyle name="Normal 8 4 13 4 2 2" xfId="39117"/>
    <cellStyle name="Normal 8 4 13 4 3" xfId="23253"/>
    <cellStyle name="Normal 8 4 13 4 3 2" xfId="47047"/>
    <cellStyle name="Normal 8 4 13 4 4" xfId="31187"/>
    <cellStyle name="Normal 8 4 13 5" xfId="9379"/>
    <cellStyle name="Normal 8 4 13 5 2" xfId="33174"/>
    <cellStyle name="Normal 8 4 13 6" xfId="17310"/>
    <cellStyle name="Normal 8 4 13 6 2" xfId="41104"/>
    <cellStyle name="Normal 8 4 13 7" xfId="25243"/>
    <cellStyle name="Normal 8 4 14" xfId="1401"/>
    <cellStyle name="Normal 8 4 14 2" xfId="3385"/>
    <cellStyle name="Normal 8 4 14 2 2" xfId="11361"/>
    <cellStyle name="Normal 8 4 14 2 2 2" xfId="35156"/>
    <cellStyle name="Normal 8 4 14 2 3" xfId="19292"/>
    <cellStyle name="Normal 8 4 14 2 3 2" xfId="43086"/>
    <cellStyle name="Normal 8 4 14 2 4" xfId="27225"/>
    <cellStyle name="Normal 8 4 14 3" xfId="5367"/>
    <cellStyle name="Normal 8 4 14 3 2" xfId="13342"/>
    <cellStyle name="Normal 8 4 14 3 2 2" xfId="37137"/>
    <cellStyle name="Normal 8 4 14 3 3" xfId="21273"/>
    <cellStyle name="Normal 8 4 14 3 3 2" xfId="45067"/>
    <cellStyle name="Normal 8 4 14 3 4" xfId="29206"/>
    <cellStyle name="Normal 8 4 14 4" xfId="7390"/>
    <cellStyle name="Normal 8 4 14 4 2" xfId="15323"/>
    <cellStyle name="Normal 8 4 14 4 2 2" xfId="39118"/>
    <cellStyle name="Normal 8 4 14 4 3" xfId="23254"/>
    <cellStyle name="Normal 8 4 14 4 3 2" xfId="47048"/>
    <cellStyle name="Normal 8 4 14 4 4" xfId="31188"/>
    <cellStyle name="Normal 8 4 14 5" xfId="9380"/>
    <cellStyle name="Normal 8 4 14 5 2" xfId="33175"/>
    <cellStyle name="Normal 8 4 14 6" xfId="17311"/>
    <cellStyle name="Normal 8 4 14 6 2" xfId="41105"/>
    <cellStyle name="Normal 8 4 14 7" xfId="25244"/>
    <cellStyle name="Normal 8 4 15" xfId="3376"/>
    <cellStyle name="Normal 8 4 15 2" xfId="11352"/>
    <cellStyle name="Normal 8 4 15 2 2" xfId="35147"/>
    <cellStyle name="Normal 8 4 15 3" xfId="19283"/>
    <cellStyle name="Normal 8 4 15 3 2" xfId="43077"/>
    <cellStyle name="Normal 8 4 15 4" xfId="27216"/>
    <cellStyle name="Normal 8 4 16" xfId="5358"/>
    <cellStyle name="Normal 8 4 16 2" xfId="13333"/>
    <cellStyle name="Normal 8 4 16 2 2" xfId="37128"/>
    <cellStyle name="Normal 8 4 16 3" xfId="21264"/>
    <cellStyle name="Normal 8 4 16 3 2" xfId="45058"/>
    <cellStyle name="Normal 8 4 16 4" xfId="29197"/>
    <cellStyle name="Normal 8 4 17" xfId="7381"/>
    <cellStyle name="Normal 8 4 17 2" xfId="15314"/>
    <cellStyle name="Normal 8 4 17 2 2" xfId="39109"/>
    <cellStyle name="Normal 8 4 17 3" xfId="23245"/>
    <cellStyle name="Normal 8 4 17 3 2" xfId="47039"/>
    <cellStyle name="Normal 8 4 17 4" xfId="31179"/>
    <cellStyle name="Normal 8 4 18" xfId="9371"/>
    <cellStyle name="Normal 8 4 18 2" xfId="33166"/>
    <cellStyle name="Normal 8 4 19" xfId="17302"/>
    <cellStyle name="Normal 8 4 19 2" xfId="41096"/>
    <cellStyle name="Normal 8 4 2" xfId="1402"/>
    <cellStyle name="Normal 8 4 2 10" xfId="1403"/>
    <cellStyle name="Normal 8 4 2 10 2" xfId="3387"/>
    <cellStyle name="Normal 8 4 2 10 2 2" xfId="11363"/>
    <cellStyle name="Normal 8 4 2 10 2 2 2" xfId="35158"/>
    <cellStyle name="Normal 8 4 2 10 2 3" xfId="19294"/>
    <cellStyle name="Normal 8 4 2 10 2 3 2" xfId="43088"/>
    <cellStyle name="Normal 8 4 2 10 2 4" xfId="27227"/>
    <cellStyle name="Normal 8 4 2 10 3" xfId="5369"/>
    <cellStyle name="Normal 8 4 2 10 3 2" xfId="13344"/>
    <cellStyle name="Normal 8 4 2 10 3 2 2" xfId="37139"/>
    <cellStyle name="Normal 8 4 2 10 3 3" xfId="21275"/>
    <cellStyle name="Normal 8 4 2 10 3 3 2" xfId="45069"/>
    <cellStyle name="Normal 8 4 2 10 3 4" xfId="29208"/>
    <cellStyle name="Normal 8 4 2 10 4" xfId="7392"/>
    <cellStyle name="Normal 8 4 2 10 4 2" xfId="15325"/>
    <cellStyle name="Normal 8 4 2 10 4 2 2" xfId="39120"/>
    <cellStyle name="Normal 8 4 2 10 4 3" xfId="23256"/>
    <cellStyle name="Normal 8 4 2 10 4 3 2" xfId="47050"/>
    <cellStyle name="Normal 8 4 2 10 4 4" xfId="31190"/>
    <cellStyle name="Normal 8 4 2 10 5" xfId="9382"/>
    <cellStyle name="Normal 8 4 2 10 5 2" xfId="33177"/>
    <cellStyle name="Normal 8 4 2 10 6" xfId="17313"/>
    <cellStyle name="Normal 8 4 2 10 6 2" xfId="41107"/>
    <cellStyle name="Normal 8 4 2 10 7" xfId="25246"/>
    <cellStyle name="Normal 8 4 2 11" xfId="1404"/>
    <cellStyle name="Normal 8 4 2 11 2" xfId="3388"/>
    <cellStyle name="Normal 8 4 2 11 2 2" xfId="11364"/>
    <cellStyle name="Normal 8 4 2 11 2 2 2" xfId="35159"/>
    <cellStyle name="Normal 8 4 2 11 2 3" xfId="19295"/>
    <cellStyle name="Normal 8 4 2 11 2 3 2" xfId="43089"/>
    <cellStyle name="Normal 8 4 2 11 2 4" xfId="27228"/>
    <cellStyle name="Normal 8 4 2 11 3" xfId="5370"/>
    <cellStyle name="Normal 8 4 2 11 3 2" xfId="13345"/>
    <cellStyle name="Normal 8 4 2 11 3 2 2" xfId="37140"/>
    <cellStyle name="Normal 8 4 2 11 3 3" xfId="21276"/>
    <cellStyle name="Normal 8 4 2 11 3 3 2" xfId="45070"/>
    <cellStyle name="Normal 8 4 2 11 3 4" xfId="29209"/>
    <cellStyle name="Normal 8 4 2 11 4" xfId="7393"/>
    <cellStyle name="Normal 8 4 2 11 4 2" xfId="15326"/>
    <cellStyle name="Normal 8 4 2 11 4 2 2" xfId="39121"/>
    <cellStyle name="Normal 8 4 2 11 4 3" xfId="23257"/>
    <cellStyle name="Normal 8 4 2 11 4 3 2" xfId="47051"/>
    <cellStyle name="Normal 8 4 2 11 4 4" xfId="31191"/>
    <cellStyle name="Normal 8 4 2 11 5" xfId="9383"/>
    <cellStyle name="Normal 8 4 2 11 5 2" xfId="33178"/>
    <cellStyle name="Normal 8 4 2 11 6" xfId="17314"/>
    <cellStyle name="Normal 8 4 2 11 6 2" xfId="41108"/>
    <cellStyle name="Normal 8 4 2 11 7" xfId="25247"/>
    <cellStyle name="Normal 8 4 2 12" xfId="3386"/>
    <cellStyle name="Normal 8 4 2 12 2" xfId="11362"/>
    <cellStyle name="Normal 8 4 2 12 2 2" xfId="35157"/>
    <cellStyle name="Normal 8 4 2 12 3" xfId="19293"/>
    <cellStyle name="Normal 8 4 2 12 3 2" xfId="43087"/>
    <cellStyle name="Normal 8 4 2 12 4" xfId="27226"/>
    <cellStyle name="Normal 8 4 2 13" xfId="5368"/>
    <cellStyle name="Normal 8 4 2 13 2" xfId="13343"/>
    <cellStyle name="Normal 8 4 2 13 2 2" xfId="37138"/>
    <cellStyle name="Normal 8 4 2 13 3" xfId="21274"/>
    <cellStyle name="Normal 8 4 2 13 3 2" xfId="45068"/>
    <cellStyle name="Normal 8 4 2 13 4" xfId="29207"/>
    <cellStyle name="Normal 8 4 2 14" xfId="7391"/>
    <cellStyle name="Normal 8 4 2 14 2" xfId="15324"/>
    <cellStyle name="Normal 8 4 2 14 2 2" xfId="39119"/>
    <cellStyle name="Normal 8 4 2 14 3" xfId="23255"/>
    <cellStyle name="Normal 8 4 2 14 3 2" xfId="47049"/>
    <cellStyle name="Normal 8 4 2 14 4" xfId="31189"/>
    <cellStyle name="Normal 8 4 2 15" xfId="9381"/>
    <cellStyle name="Normal 8 4 2 15 2" xfId="33176"/>
    <cellStyle name="Normal 8 4 2 16" xfId="17312"/>
    <cellStyle name="Normal 8 4 2 16 2" xfId="41106"/>
    <cellStyle name="Normal 8 4 2 17" xfId="25245"/>
    <cellStyle name="Normal 8 4 2 2" xfId="1405"/>
    <cellStyle name="Normal 8 4 2 2 10" xfId="1406"/>
    <cellStyle name="Normal 8 4 2 2 10 2" xfId="3390"/>
    <cellStyle name="Normal 8 4 2 2 10 2 2" xfId="11366"/>
    <cellStyle name="Normal 8 4 2 2 10 2 2 2" xfId="35161"/>
    <cellStyle name="Normal 8 4 2 2 10 2 3" xfId="19297"/>
    <cellStyle name="Normal 8 4 2 2 10 2 3 2" xfId="43091"/>
    <cellStyle name="Normal 8 4 2 2 10 2 4" xfId="27230"/>
    <cellStyle name="Normal 8 4 2 2 10 3" xfId="5372"/>
    <cellStyle name="Normal 8 4 2 2 10 3 2" xfId="13347"/>
    <cellStyle name="Normal 8 4 2 2 10 3 2 2" xfId="37142"/>
    <cellStyle name="Normal 8 4 2 2 10 3 3" xfId="21278"/>
    <cellStyle name="Normal 8 4 2 2 10 3 3 2" xfId="45072"/>
    <cellStyle name="Normal 8 4 2 2 10 3 4" xfId="29211"/>
    <cellStyle name="Normal 8 4 2 2 10 4" xfId="7395"/>
    <cellStyle name="Normal 8 4 2 2 10 4 2" xfId="15328"/>
    <cellStyle name="Normal 8 4 2 2 10 4 2 2" xfId="39123"/>
    <cellStyle name="Normal 8 4 2 2 10 4 3" xfId="23259"/>
    <cellStyle name="Normal 8 4 2 2 10 4 3 2" xfId="47053"/>
    <cellStyle name="Normal 8 4 2 2 10 4 4" xfId="31193"/>
    <cellStyle name="Normal 8 4 2 2 10 5" xfId="9385"/>
    <cellStyle name="Normal 8 4 2 2 10 5 2" xfId="33180"/>
    <cellStyle name="Normal 8 4 2 2 10 6" xfId="17316"/>
    <cellStyle name="Normal 8 4 2 2 10 6 2" xfId="41110"/>
    <cellStyle name="Normal 8 4 2 2 10 7" xfId="25249"/>
    <cellStyle name="Normal 8 4 2 2 11" xfId="3389"/>
    <cellStyle name="Normal 8 4 2 2 11 2" xfId="11365"/>
    <cellStyle name="Normal 8 4 2 2 11 2 2" xfId="35160"/>
    <cellStyle name="Normal 8 4 2 2 11 3" xfId="19296"/>
    <cellStyle name="Normal 8 4 2 2 11 3 2" xfId="43090"/>
    <cellStyle name="Normal 8 4 2 2 11 4" xfId="27229"/>
    <cellStyle name="Normal 8 4 2 2 12" xfId="5371"/>
    <cellStyle name="Normal 8 4 2 2 12 2" xfId="13346"/>
    <cellStyle name="Normal 8 4 2 2 12 2 2" xfId="37141"/>
    <cellStyle name="Normal 8 4 2 2 12 3" xfId="21277"/>
    <cellStyle name="Normal 8 4 2 2 12 3 2" xfId="45071"/>
    <cellStyle name="Normal 8 4 2 2 12 4" xfId="29210"/>
    <cellStyle name="Normal 8 4 2 2 13" xfId="7394"/>
    <cellStyle name="Normal 8 4 2 2 13 2" xfId="15327"/>
    <cellStyle name="Normal 8 4 2 2 13 2 2" xfId="39122"/>
    <cellStyle name="Normal 8 4 2 2 13 3" xfId="23258"/>
    <cellStyle name="Normal 8 4 2 2 13 3 2" xfId="47052"/>
    <cellStyle name="Normal 8 4 2 2 13 4" xfId="31192"/>
    <cellStyle name="Normal 8 4 2 2 14" xfId="9384"/>
    <cellStyle name="Normal 8 4 2 2 14 2" xfId="33179"/>
    <cellStyle name="Normal 8 4 2 2 15" xfId="17315"/>
    <cellStyle name="Normal 8 4 2 2 15 2" xfId="41109"/>
    <cellStyle name="Normal 8 4 2 2 16" xfId="25248"/>
    <cellStyle name="Normal 8 4 2 2 2" xfId="1407"/>
    <cellStyle name="Normal 8 4 2 2 2 10" xfId="9386"/>
    <cellStyle name="Normal 8 4 2 2 2 10 2" xfId="33181"/>
    <cellStyle name="Normal 8 4 2 2 2 11" xfId="17317"/>
    <cellStyle name="Normal 8 4 2 2 2 11 2" xfId="41111"/>
    <cellStyle name="Normal 8 4 2 2 2 12" xfId="25250"/>
    <cellStyle name="Normal 8 4 2 2 2 2" xfId="1408"/>
    <cellStyle name="Normal 8 4 2 2 2 2 10" xfId="17318"/>
    <cellStyle name="Normal 8 4 2 2 2 2 10 2" xfId="41112"/>
    <cellStyle name="Normal 8 4 2 2 2 2 11" xfId="25251"/>
    <cellStyle name="Normal 8 4 2 2 2 2 2" xfId="1409"/>
    <cellStyle name="Normal 8 4 2 2 2 2 2 2" xfId="3393"/>
    <cellStyle name="Normal 8 4 2 2 2 2 2 2 2" xfId="11369"/>
    <cellStyle name="Normal 8 4 2 2 2 2 2 2 2 2" xfId="35164"/>
    <cellStyle name="Normal 8 4 2 2 2 2 2 2 3" xfId="19300"/>
    <cellStyle name="Normal 8 4 2 2 2 2 2 2 3 2" xfId="43094"/>
    <cellStyle name="Normal 8 4 2 2 2 2 2 2 4" xfId="27233"/>
    <cellStyle name="Normal 8 4 2 2 2 2 2 3" xfId="5375"/>
    <cellStyle name="Normal 8 4 2 2 2 2 2 3 2" xfId="13350"/>
    <cellStyle name="Normal 8 4 2 2 2 2 2 3 2 2" xfId="37145"/>
    <cellStyle name="Normal 8 4 2 2 2 2 2 3 3" xfId="21281"/>
    <cellStyle name="Normal 8 4 2 2 2 2 2 3 3 2" xfId="45075"/>
    <cellStyle name="Normal 8 4 2 2 2 2 2 3 4" xfId="29214"/>
    <cellStyle name="Normal 8 4 2 2 2 2 2 4" xfId="7398"/>
    <cellStyle name="Normal 8 4 2 2 2 2 2 4 2" xfId="15331"/>
    <cellStyle name="Normal 8 4 2 2 2 2 2 4 2 2" xfId="39126"/>
    <cellStyle name="Normal 8 4 2 2 2 2 2 4 3" xfId="23262"/>
    <cellStyle name="Normal 8 4 2 2 2 2 2 4 3 2" xfId="47056"/>
    <cellStyle name="Normal 8 4 2 2 2 2 2 4 4" xfId="31196"/>
    <cellStyle name="Normal 8 4 2 2 2 2 2 5" xfId="9388"/>
    <cellStyle name="Normal 8 4 2 2 2 2 2 5 2" xfId="33183"/>
    <cellStyle name="Normal 8 4 2 2 2 2 2 6" xfId="17319"/>
    <cellStyle name="Normal 8 4 2 2 2 2 2 6 2" xfId="41113"/>
    <cellStyle name="Normal 8 4 2 2 2 2 2 7" xfId="25252"/>
    <cellStyle name="Normal 8 4 2 2 2 2 3" xfId="1410"/>
    <cellStyle name="Normal 8 4 2 2 2 2 3 2" xfId="3394"/>
    <cellStyle name="Normal 8 4 2 2 2 2 3 2 2" xfId="11370"/>
    <cellStyle name="Normal 8 4 2 2 2 2 3 2 2 2" xfId="35165"/>
    <cellStyle name="Normal 8 4 2 2 2 2 3 2 3" xfId="19301"/>
    <cellStyle name="Normal 8 4 2 2 2 2 3 2 3 2" xfId="43095"/>
    <cellStyle name="Normal 8 4 2 2 2 2 3 2 4" xfId="27234"/>
    <cellStyle name="Normal 8 4 2 2 2 2 3 3" xfId="5376"/>
    <cellStyle name="Normal 8 4 2 2 2 2 3 3 2" xfId="13351"/>
    <cellStyle name="Normal 8 4 2 2 2 2 3 3 2 2" xfId="37146"/>
    <cellStyle name="Normal 8 4 2 2 2 2 3 3 3" xfId="21282"/>
    <cellStyle name="Normal 8 4 2 2 2 2 3 3 3 2" xfId="45076"/>
    <cellStyle name="Normal 8 4 2 2 2 2 3 3 4" xfId="29215"/>
    <cellStyle name="Normal 8 4 2 2 2 2 3 4" xfId="7399"/>
    <cellStyle name="Normal 8 4 2 2 2 2 3 4 2" xfId="15332"/>
    <cellStyle name="Normal 8 4 2 2 2 2 3 4 2 2" xfId="39127"/>
    <cellStyle name="Normal 8 4 2 2 2 2 3 4 3" xfId="23263"/>
    <cellStyle name="Normal 8 4 2 2 2 2 3 4 3 2" xfId="47057"/>
    <cellStyle name="Normal 8 4 2 2 2 2 3 4 4" xfId="31197"/>
    <cellStyle name="Normal 8 4 2 2 2 2 3 5" xfId="9389"/>
    <cellStyle name="Normal 8 4 2 2 2 2 3 5 2" xfId="33184"/>
    <cellStyle name="Normal 8 4 2 2 2 2 3 6" xfId="17320"/>
    <cellStyle name="Normal 8 4 2 2 2 2 3 6 2" xfId="41114"/>
    <cellStyle name="Normal 8 4 2 2 2 2 3 7" xfId="25253"/>
    <cellStyle name="Normal 8 4 2 2 2 2 4" xfId="1411"/>
    <cellStyle name="Normal 8 4 2 2 2 2 4 2" xfId="3395"/>
    <cellStyle name="Normal 8 4 2 2 2 2 4 2 2" xfId="11371"/>
    <cellStyle name="Normal 8 4 2 2 2 2 4 2 2 2" xfId="35166"/>
    <cellStyle name="Normal 8 4 2 2 2 2 4 2 3" xfId="19302"/>
    <cellStyle name="Normal 8 4 2 2 2 2 4 2 3 2" xfId="43096"/>
    <cellStyle name="Normal 8 4 2 2 2 2 4 2 4" xfId="27235"/>
    <cellStyle name="Normal 8 4 2 2 2 2 4 3" xfId="5377"/>
    <cellStyle name="Normal 8 4 2 2 2 2 4 3 2" xfId="13352"/>
    <cellStyle name="Normal 8 4 2 2 2 2 4 3 2 2" xfId="37147"/>
    <cellStyle name="Normal 8 4 2 2 2 2 4 3 3" xfId="21283"/>
    <cellStyle name="Normal 8 4 2 2 2 2 4 3 3 2" xfId="45077"/>
    <cellStyle name="Normal 8 4 2 2 2 2 4 3 4" xfId="29216"/>
    <cellStyle name="Normal 8 4 2 2 2 2 4 4" xfId="7400"/>
    <cellStyle name="Normal 8 4 2 2 2 2 4 4 2" xfId="15333"/>
    <cellStyle name="Normal 8 4 2 2 2 2 4 4 2 2" xfId="39128"/>
    <cellStyle name="Normal 8 4 2 2 2 2 4 4 3" xfId="23264"/>
    <cellStyle name="Normal 8 4 2 2 2 2 4 4 3 2" xfId="47058"/>
    <cellStyle name="Normal 8 4 2 2 2 2 4 4 4" xfId="31198"/>
    <cellStyle name="Normal 8 4 2 2 2 2 4 5" xfId="9390"/>
    <cellStyle name="Normal 8 4 2 2 2 2 4 5 2" xfId="33185"/>
    <cellStyle name="Normal 8 4 2 2 2 2 4 6" xfId="17321"/>
    <cellStyle name="Normal 8 4 2 2 2 2 4 6 2" xfId="41115"/>
    <cellStyle name="Normal 8 4 2 2 2 2 4 7" xfId="25254"/>
    <cellStyle name="Normal 8 4 2 2 2 2 5" xfId="1412"/>
    <cellStyle name="Normal 8 4 2 2 2 2 5 2" xfId="3396"/>
    <cellStyle name="Normal 8 4 2 2 2 2 5 2 2" xfId="11372"/>
    <cellStyle name="Normal 8 4 2 2 2 2 5 2 2 2" xfId="35167"/>
    <cellStyle name="Normal 8 4 2 2 2 2 5 2 3" xfId="19303"/>
    <cellStyle name="Normal 8 4 2 2 2 2 5 2 3 2" xfId="43097"/>
    <cellStyle name="Normal 8 4 2 2 2 2 5 2 4" xfId="27236"/>
    <cellStyle name="Normal 8 4 2 2 2 2 5 3" xfId="5378"/>
    <cellStyle name="Normal 8 4 2 2 2 2 5 3 2" xfId="13353"/>
    <cellStyle name="Normal 8 4 2 2 2 2 5 3 2 2" xfId="37148"/>
    <cellStyle name="Normal 8 4 2 2 2 2 5 3 3" xfId="21284"/>
    <cellStyle name="Normal 8 4 2 2 2 2 5 3 3 2" xfId="45078"/>
    <cellStyle name="Normal 8 4 2 2 2 2 5 3 4" xfId="29217"/>
    <cellStyle name="Normal 8 4 2 2 2 2 5 4" xfId="7401"/>
    <cellStyle name="Normal 8 4 2 2 2 2 5 4 2" xfId="15334"/>
    <cellStyle name="Normal 8 4 2 2 2 2 5 4 2 2" xfId="39129"/>
    <cellStyle name="Normal 8 4 2 2 2 2 5 4 3" xfId="23265"/>
    <cellStyle name="Normal 8 4 2 2 2 2 5 4 3 2" xfId="47059"/>
    <cellStyle name="Normal 8 4 2 2 2 2 5 4 4" xfId="31199"/>
    <cellStyle name="Normal 8 4 2 2 2 2 5 5" xfId="9391"/>
    <cellStyle name="Normal 8 4 2 2 2 2 5 5 2" xfId="33186"/>
    <cellStyle name="Normal 8 4 2 2 2 2 5 6" xfId="17322"/>
    <cellStyle name="Normal 8 4 2 2 2 2 5 6 2" xfId="41116"/>
    <cellStyle name="Normal 8 4 2 2 2 2 5 7" xfId="25255"/>
    <cellStyle name="Normal 8 4 2 2 2 2 6" xfId="3392"/>
    <cellStyle name="Normal 8 4 2 2 2 2 6 2" xfId="11368"/>
    <cellStyle name="Normal 8 4 2 2 2 2 6 2 2" xfId="35163"/>
    <cellStyle name="Normal 8 4 2 2 2 2 6 3" xfId="19299"/>
    <cellStyle name="Normal 8 4 2 2 2 2 6 3 2" xfId="43093"/>
    <cellStyle name="Normal 8 4 2 2 2 2 6 4" xfId="27232"/>
    <cellStyle name="Normal 8 4 2 2 2 2 7" xfId="5374"/>
    <cellStyle name="Normal 8 4 2 2 2 2 7 2" xfId="13349"/>
    <cellStyle name="Normal 8 4 2 2 2 2 7 2 2" xfId="37144"/>
    <cellStyle name="Normal 8 4 2 2 2 2 7 3" xfId="21280"/>
    <cellStyle name="Normal 8 4 2 2 2 2 7 3 2" xfId="45074"/>
    <cellStyle name="Normal 8 4 2 2 2 2 7 4" xfId="29213"/>
    <cellStyle name="Normal 8 4 2 2 2 2 8" xfId="7397"/>
    <cellStyle name="Normal 8 4 2 2 2 2 8 2" xfId="15330"/>
    <cellStyle name="Normal 8 4 2 2 2 2 8 2 2" xfId="39125"/>
    <cellStyle name="Normal 8 4 2 2 2 2 8 3" xfId="23261"/>
    <cellStyle name="Normal 8 4 2 2 2 2 8 3 2" xfId="47055"/>
    <cellStyle name="Normal 8 4 2 2 2 2 8 4" xfId="31195"/>
    <cellStyle name="Normal 8 4 2 2 2 2 9" xfId="9387"/>
    <cellStyle name="Normal 8 4 2 2 2 2 9 2" xfId="33182"/>
    <cellStyle name="Normal 8 4 2 2 2 3" xfId="1413"/>
    <cellStyle name="Normal 8 4 2 2 2 3 2" xfId="3397"/>
    <cellStyle name="Normal 8 4 2 2 2 3 2 2" xfId="11373"/>
    <cellStyle name="Normal 8 4 2 2 2 3 2 2 2" xfId="35168"/>
    <cellStyle name="Normal 8 4 2 2 2 3 2 3" xfId="19304"/>
    <cellStyle name="Normal 8 4 2 2 2 3 2 3 2" xfId="43098"/>
    <cellStyle name="Normal 8 4 2 2 2 3 2 4" xfId="27237"/>
    <cellStyle name="Normal 8 4 2 2 2 3 3" xfId="5379"/>
    <cellStyle name="Normal 8 4 2 2 2 3 3 2" xfId="13354"/>
    <cellStyle name="Normal 8 4 2 2 2 3 3 2 2" xfId="37149"/>
    <cellStyle name="Normal 8 4 2 2 2 3 3 3" xfId="21285"/>
    <cellStyle name="Normal 8 4 2 2 2 3 3 3 2" xfId="45079"/>
    <cellStyle name="Normal 8 4 2 2 2 3 3 4" xfId="29218"/>
    <cellStyle name="Normal 8 4 2 2 2 3 4" xfId="7402"/>
    <cellStyle name="Normal 8 4 2 2 2 3 4 2" xfId="15335"/>
    <cellStyle name="Normal 8 4 2 2 2 3 4 2 2" xfId="39130"/>
    <cellStyle name="Normal 8 4 2 2 2 3 4 3" xfId="23266"/>
    <cellStyle name="Normal 8 4 2 2 2 3 4 3 2" xfId="47060"/>
    <cellStyle name="Normal 8 4 2 2 2 3 4 4" xfId="31200"/>
    <cellStyle name="Normal 8 4 2 2 2 3 5" xfId="9392"/>
    <cellStyle name="Normal 8 4 2 2 2 3 5 2" xfId="33187"/>
    <cellStyle name="Normal 8 4 2 2 2 3 6" xfId="17323"/>
    <cellStyle name="Normal 8 4 2 2 2 3 6 2" xfId="41117"/>
    <cellStyle name="Normal 8 4 2 2 2 3 7" xfId="25256"/>
    <cellStyle name="Normal 8 4 2 2 2 4" xfId="1414"/>
    <cellStyle name="Normal 8 4 2 2 2 4 2" xfId="3398"/>
    <cellStyle name="Normal 8 4 2 2 2 4 2 2" xfId="11374"/>
    <cellStyle name="Normal 8 4 2 2 2 4 2 2 2" xfId="35169"/>
    <cellStyle name="Normal 8 4 2 2 2 4 2 3" xfId="19305"/>
    <cellStyle name="Normal 8 4 2 2 2 4 2 3 2" xfId="43099"/>
    <cellStyle name="Normal 8 4 2 2 2 4 2 4" xfId="27238"/>
    <cellStyle name="Normal 8 4 2 2 2 4 3" xfId="5380"/>
    <cellStyle name="Normal 8 4 2 2 2 4 3 2" xfId="13355"/>
    <cellStyle name="Normal 8 4 2 2 2 4 3 2 2" xfId="37150"/>
    <cellStyle name="Normal 8 4 2 2 2 4 3 3" xfId="21286"/>
    <cellStyle name="Normal 8 4 2 2 2 4 3 3 2" xfId="45080"/>
    <cellStyle name="Normal 8 4 2 2 2 4 3 4" xfId="29219"/>
    <cellStyle name="Normal 8 4 2 2 2 4 4" xfId="7403"/>
    <cellStyle name="Normal 8 4 2 2 2 4 4 2" xfId="15336"/>
    <cellStyle name="Normal 8 4 2 2 2 4 4 2 2" xfId="39131"/>
    <cellStyle name="Normal 8 4 2 2 2 4 4 3" xfId="23267"/>
    <cellStyle name="Normal 8 4 2 2 2 4 4 3 2" xfId="47061"/>
    <cellStyle name="Normal 8 4 2 2 2 4 4 4" xfId="31201"/>
    <cellStyle name="Normal 8 4 2 2 2 4 5" xfId="9393"/>
    <cellStyle name="Normal 8 4 2 2 2 4 5 2" xfId="33188"/>
    <cellStyle name="Normal 8 4 2 2 2 4 6" xfId="17324"/>
    <cellStyle name="Normal 8 4 2 2 2 4 6 2" xfId="41118"/>
    <cellStyle name="Normal 8 4 2 2 2 4 7" xfId="25257"/>
    <cellStyle name="Normal 8 4 2 2 2 5" xfId="1415"/>
    <cellStyle name="Normal 8 4 2 2 2 5 2" xfId="3399"/>
    <cellStyle name="Normal 8 4 2 2 2 5 2 2" xfId="11375"/>
    <cellStyle name="Normal 8 4 2 2 2 5 2 2 2" xfId="35170"/>
    <cellStyle name="Normal 8 4 2 2 2 5 2 3" xfId="19306"/>
    <cellStyle name="Normal 8 4 2 2 2 5 2 3 2" xfId="43100"/>
    <cellStyle name="Normal 8 4 2 2 2 5 2 4" xfId="27239"/>
    <cellStyle name="Normal 8 4 2 2 2 5 3" xfId="5381"/>
    <cellStyle name="Normal 8 4 2 2 2 5 3 2" xfId="13356"/>
    <cellStyle name="Normal 8 4 2 2 2 5 3 2 2" xfId="37151"/>
    <cellStyle name="Normal 8 4 2 2 2 5 3 3" xfId="21287"/>
    <cellStyle name="Normal 8 4 2 2 2 5 3 3 2" xfId="45081"/>
    <cellStyle name="Normal 8 4 2 2 2 5 3 4" xfId="29220"/>
    <cellStyle name="Normal 8 4 2 2 2 5 4" xfId="7404"/>
    <cellStyle name="Normal 8 4 2 2 2 5 4 2" xfId="15337"/>
    <cellStyle name="Normal 8 4 2 2 2 5 4 2 2" xfId="39132"/>
    <cellStyle name="Normal 8 4 2 2 2 5 4 3" xfId="23268"/>
    <cellStyle name="Normal 8 4 2 2 2 5 4 3 2" xfId="47062"/>
    <cellStyle name="Normal 8 4 2 2 2 5 4 4" xfId="31202"/>
    <cellStyle name="Normal 8 4 2 2 2 5 5" xfId="9394"/>
    <cellStyle name="Normal 8 4 2 2 2 5 5 2" xfId="33189"/>
    <cellStyle name="Normal 8 4 2 2 2 5 6" xfId="17325"/>
    <cellStyle name="Normal 8 4 2 2 2 5 6 2" xfId="41119"/>
    <cellStyle name="Normal 8 4 2 2 2 5 7" xfId="25258"/>
    <cellStyle name="Normal 8 4 2 2 2 6" xfId="1416"/>
    <cellStyle name="Normal 8 4 2 2 2 6 2" xfId="3400"/>
    <cellStyle name="Normal 8 4 2 2 2 6 2 2" xfId="11376"/>
    <cellStyle name="Normal 8 4 2 2 2 6 2 2 2" xfId="35171"/>
    <cellStyle name="Normal 8 4 2 2 2 6 2 3" xfId="19307"/>
    <cellStyle name="Normal 8 4 2 2 2 6 2 3 2" xfId="43101"/>
    <cellStyle name="Normal 8 4 2 2 2 6 2 4" xfId="27240"/>
    <cellStyle name="Normal 8 4 2 2 2 6 3" xfId="5382"/>
    <cellStyle name="Normal 8 4 2 2 2 6 3 2" xfId="13357"/>
    <cellStyle name="Normal 8 4 2 2 2 6 3 2 2" xfId="37152"/>
    <cellStyle name="Normal 8 4 2 2 2 6 3 3" xfId="21288"/>
    <cellStyle name="Normal 8 4 2 2 2 6 3 3 2" xfId="45082"/>
    <cellStyle name="Normal 8 4 2 2 2 6 3 4" xfId="29221"/>
    <cellStyle name="Normal 8 4 2 2 2 6 4" xfId="7405"/>
    <cellStyle name="Normal 8 4 2 2 2 6 4 2" xfId="15338"/>
    <cellStyle name="Normal 8 4 2 2 2 6 4 2 2" xfId="39133"/>
    <cellStyle name="Normal 8 4 2 2 2 6 4 3" xfId="23269"/>
    <cellStyle name="Normal 8 4 2 2 2 6 4 3 2" xfId="47063"/>
    <cellStyle name="Normal 8 4 2 2 2 6 4 4" xfId="31203"/>
    <cellStyle name="Normal 8 4 2 2 2 6 5" xfId="9395"/>
    <cellStyle name="Normal 8 4 2 2 2 6 5 2" xfId="33190"/>
    <cellStyle name="Normal 8 4 2 2 2 6 6" xfId="17326"/>
    <cellStyle name="Normal 8 4 2 2 2 6 6 2" xfId="41120"/>
    <cellStyle name="Normal 8 4 2 2 2 6 7" xfId="25259"/>
    <cellStyle name="Normal 8 4 2 2 2 7" xfId="3391"/>
    <cellStyle name="Normal 8 4 2 2 2 7 2" xfId="11367"/>
    <cellStyle name="Normal 8 4 2 2 2 7 2 2" xfId="35162"/>
    <cellStyle name="Normal 8 4 2 2 2 7 3" xfId="19298"/>
    <cellStyle name="Normal 8 4 2 2 2 7 3 2" xfId="43092"/>
    <cellStyle name="Normal 8 4 2 2 2 7 4" xfId="27231"/>
    <cellStyle name="Normal 8 4 2 2 2 8" xfId="5373"/>
    <cellStyle name="Normal 8 4 2 2 2 8 2" xfId="13348"/>
    <cellStyle name="Normal 8 4 2 2 2 8 2 2" xfId="37143"/>
    <cellStyle name="Normal 8 4 2 2 2 8 3" xfId="21279"/>
    <cellStyle name="Normal 8 4 2 2 2 8 3 2" xfId="45073"/>
    <cellStyle name="Normal 8 4 2 2 2 8 4" xfId="29212"/>
    <cellStyle name="Normal 8 4 2 2 2 9" xfId="7396"/>
    <cellStyle name="Normal 8 4 2 2 2 9 2" xfId="15329"/>
    <cellStyle name="Normal 8 4 2 2 2 9 2 2" xfId="39124"/>
    <cellStyle name="Normal 8 4 2 2 2 9 3" xfId="23260"/>
    <cellStyle name="Normal 8 4 2 2 2 9 3 2" xfId="47054"/>
    <cellStyle name="Normal 8 4 2 2 2 9 4" xfId="31194"/>
    <cellStyle name="Normal 8 4 2 2 3" xfId="1417"/>
    <cellStyle name="Normal 8 4 2 2 3 10" xfId="9396"/>
    <cellStyle name="Normal 8 4 2 2 3 10 2" xfId="33191"/>
    <cellStyle name="Normal 8 4 2 2 3 11" xfId="17327"/>
    <cellStyle name="Normal 8 4 2 2 3 11 2" xfId="41121"/>
    <cellStyle name="Normal 8 4 2 2 3 12" xfId="25260"/>
    <cellStyle name="Normal 8 4 2 2 3 2" xfId="1418"/>
    <cellStyle name="Normal 8 4 2 2 3 2 10" xfId="17328"/>
    <cellStyle name="Normal 8 4 2 2 3 2 10 2" xfId="41122"/>
    <cellStyle name="Normal 8 4 2 2 3 2 11" xfId="25261"/>
    <cellStyle name="Normal 8 4 2 2 3 2 2" xfId="1419"/>
    <cellStyle name="Normal 8 4 2 2 3 2 2 2" xfId="3403"/>
    <cellStyle name="Normal 8 4 2 2 3 2 2 2 2" xfId="11379"/>
    <cellStyle name="Normal 8 4 2 2 3 2 2 2 2 2" xfId="35174"/>
    <cellStyle name="Normal 8 4 2 2 3 2 2 2 3" xfId="19310"/>
    <cellStyle name="Normal 8 4 2 2 3 2 2 2 3 2" xfId="43104"/>
    <cellStyle name="Normal 8 4 2 2 3 2 2 2 4" xfId="27243"/>
    <cellStyle name="Normal 8 4 2 2 3 2 2 3" xfId="5385"/>
    <cellStyle name="Normal 8 4 2 2 3 2 2 3 2" xfId="13360"/>
    <cellStyle name="Normal 8 4 2 2 3 2 2 3 2 2" xfId="37155"/>
    <cellStyle name="Normal 8 4 2 2 3 2 2 3 3" xfId="21291"/>
    <cellStyle name="Normal 8 4 2 2 3 2 2 3 3 2" xfId="45085"/>
    <cellStyle name="Normal 8 4 2 2 3 2 2 3 4" xfId="29224"/>
    <cellStyle name="Normal 8 4 2 2 3 2 2 4" xfId="7408"/>
    <cellStyle name="Normal 8 4 2 2 3 2 2 4 2" xfId="15341"/>
    <cellStyle name="Normal 8 4 2 2 3 2 2 4 2 2" xfId="39136"/>
    <cellStyle name="Normal 8 4 2 2 3 2 2 4 3" xfId="23272"/>
    <cellStyle name="Normal 8 4 2 2 3 2 2 4 3 2" xfId="47066"/>
    <cellStyle name="Normal 8 4 2 2 3 2 2 4 4" xfId="31206"/>
    <cellStyle name="Normal 8 4 2 2 3 2 2 5" xfId="9398"/>
    <cellStyle name="Normal 8 4 2 2 3 2 2 5 2" xfId="33193"/>
    <cellStyle name="Normal 8 4 2 2 3 2 2 6" xfId="17329"/>
    <cellStyle name="Normal 8 4 2 2 3 2 2 6 2" xfId="41123"/>
    <cellStyle name="Normal 8 4 2 2 3 2 2 7" xfId="25262"/>
    <cellStyle name="Normal 8 4 2 2 3 2 3" xfId="1420"/>
    <cellStyle name="Normal 8 4 2 2 3 2 3 2" xfId="3404"/>
    <cellStyle name="Normal 8 4 2 2 3 2 3 2 2" xfId="11380"/>
    <cellStyle name="Normal 8 4 2 2 3 2 3 2 2 2" xfId="35175"/>
    <cellStyle name="Normal 8 4 2 2 3 2 3 2 3" xfId="19311"/>
    <cellStyle name="Normal 8 4 2 2 3 2 3 2 3 2" xfId="43105"/>
    <cellStyle name="Normal 8 4 2 2 3 2 3 2 4" xfId="27244"/>
    <cellStyle name="Normal 8 4 2 2 3 2 3 3" xfId="5386"/>
    <cellStyle name="Normal 8 4 2 2 3 2 3 3 2" xfId="13361"/>
    <cellStyle name="Normal 8 4 2 2 3 2 3 3 2 2" xfId="37156"/>
    <cellStyle name="Normal 8 4 2 2 3 2 3 3 3" xfId="21292"/>
    <cellStyle name="Normal 8 4 2 2 3 2 3 3 3 2" xfId="45086"/>
    <cellStyle name="Normal 8 4 2 2 3 2 3 3 4" xfId="29225"/>
    <cellStyle name="Normal 8 4 2 2 3 2 3 4" xfId="7409"/>
    <cellStyle name="Normal 8 4 2 2 3 2 3 4 2" xfId="15342"/>
    <cellStyle name="Normal 8 4 2 2 3 2 3 4 2 2" xfId="39137"/>
    <cellStyle name="Normal 8 4 2 2 3 2 3 4 3" xfId="23273"/>
    <cellStyle name="Normal 8 4 2 2 3 2 3 4 3 2" xfId="47067"/>
    <cellStyle name="Normal 8 4 2 2 3 2 3 4 4" xfId="31207"/>
    <cellStyle name="Normal 8 4 2 2 3 2 3 5" xfId="9399"/>
    <cellStyle name="Normal 8 4 2 2 3 2 3 5 2" xfId="33194"/>
    <cellStyle name="Normal 8 4 2 2 3 2 3 6" xfId="17330"/>
    <cellStyle name="Normal 8 4 2 2 3 2 3 6 2" xfId="41124"/>
    <cellStyle name="Normal 8 4 2 2 3 2 3 7" xfId="25263"/>
    <cellStyle name="Normal 8 4 2 2 3 2 4" xfId="1421"/>
    <cellStyle name="Normal 8 4 2 2 3 2 4 2" xfId="3405"/>
    <cellStyle name="Normal 8 4 2 2 3 2 4 2 2" xfId="11381"/>
    <cellStyle name="Normal 8 4 2 2 3 2 4 2 2 2" xfId="35176"/>
    <cellStyle name="Normal 8 4 2 2 3 2 4 2 3" xfId="19312"/>
    <cellStyle name="Normal 8 4 2 2 3 2 4 2 3 2" xfId="43106"/>
    <cellStyle name="Normal 8 4 2 2 3 2 4 2 4" xfId="27245"/>
    <cellStyle name="Normal 8 4 2 2 3 2 4 3" xfId="5387"/>
    <cellStyle name="Normal 8 4 2 2 3 2 4 3 2" xfId="13362"/>
    <cellStyle name="Normal 8 4 2 2 3 2 4 3 2 2" xfId="37157"/>
    <cellStyle name="Normal 8 4 2 2 3 2 4 3 3" xfId="21293"/>
    <cellStyle name="Normal 8 4 2 2 3 2 4 3 3 2" xfId="45087"/>
    <cellStyle name="Normal 8 4 2 2 3 2 4 3 4" xfId="29226"/>
    <cellStyle name="Normal 8 4 2 2 3 2 4 4" xfId="7410"/>
    <cellStyle name="Normal 8 4 2 2 3 2 4 4 2" xfId="15343"/>
    <cellStyle name="Normal 8 4 2 2 3 2 4 4 2 2" xfId="39138"/>
    <cellStyle name="Normal 8 4 2 2 3 2 4 4 3" xfId="23274"/>
    <cellStyle name="Normal 8 4 2 2 3 2 4 4 3 2" xfId="47068"/>
    <cellStyle name="Normal 8 4 2 2 3 2 4 4 4" xfId="31208"/>
    <cellStyle name="Normal 8 4 2 2 3 2 4 5" xfId="9400"/>
    <cellStyle name="Normal 8 4 2 2 3 2 4 5 2" xfId="33195"/>
    <cellStyle name="Normal 8 4 2 2 3 2 4 6" xfId="17331"/>
    <cellStyle name="Normal 8 4 2 2 3 2 4 6 2" xfId="41125"/>
    <cellStyle name="Normal 8 4 2 2 3 2 4 7" xfId="25264"/>
    <cellStyle name="Normal 8 4 2 2 3 2 5" xfId="1422"/>
    <cellStyle name="Normal 8 4 2 2 3 2 5 2" xfId="3406"/>
    <cellStyle name="Normal 8 4 2 2 3 2 5 2 2" xfId="11382"/>
    <cellStyle name="Normal 8 4 2 2 3 2 5 2 2 2" xfId="35177"/>
    <cellStyle name="Normal 8 4 2 2 3 2 5 2 3" xfId="19313"/>
    <cellStyle name="Normal 8 4 2 2 3 2 5 2 3 2" xfId="43107"/>
    <cellStyle name="Normal 8 4 2 2 3 2 5 2 4" xfId="27246"/>
    <cellStyle name="Normal 8 4 2 2 3 2 5 3" xfId="5388"/>
    <cellStyle name="Normal 8 4 2 2 3 2 5 3 2" xfId="13363"/>
    <cellStyle name="Normal 8 4 2 2 3 2 5 3 2 2" xfId="37158"/>
    <cellStyle name="Normal 8 4 2 2 3 2 5 3 3" xfId="21294"/>
    <cellStyle name="Normal 8 4 2 2 3 2 5 3 3 2" xfId="45088"/>
    <cellStyle name="Normal 8 4 2 2 3 2 5 3 4" xfId="29227"/>
    <cellStyle name="Normal 8 4 2 2 3 2 5 4" xfId="7411"/>
    <cellStyle name="Normal 8 4 2 2 3 2 5 4 2" xfId="15344"/>
    <cellStyle name="Normal 8 4 2 2 3 2 5 4 2 2" xfId="39139"/>
    <cellStyle name="Normal 8 4 2 2 3 2 5 4 3" xfId="23275"/>
    <cellStyle name="Normal 8 4 2 2 3 2 5 4 3 2" xfId="47069"/>
    <cellStyle name="Normal 8 4 2 2 3 2 5 4 4" xfId="31209"/>
    <cellStyle name="Normal 8 4 2 2 3 2 5 5" xfId="9401"/>
    <cellStyle name="Normal 8 4 2 2 3 2 5 5 2" xfId="33196"/>
    <cellStyle name="Normal 8 4 2 2 3 2 5 6" xfId="17332"/>
    <cellStyle name="Normal 8 4 2 2 3 2 5 6 2" xfId="41126"/>
    <cellStyle name="Normal 8 4 2 2 3 2 5 7" xfId="25265"/>
    <cellStyle name="Normal 8 4 2 2 3 2 6" xfId="3402"/>
    <cellStyle name="Normal 8 4 2 2 3 2 6 2" xfId="11378"/>
    <cellStyle name="Normal 8 4 2 2 3 2 6 2 2" xfId="35173"/>
    <cellStyle name="Normal 8 4 2 2 3 2 6 3" xfId="19309"/>
    <cellStyle name="Normal 8 4 2 2 3 2 6 3 2" xfId="43103"/>
    <cellStyle name="Normal 8 4 2 2 3 2 6 4" xfId="27242"/>
    <cellStyle name="Normal 8 4 2 2 3 2 7" xfId="5384"/>
    <cellStyle name="Normal 8 4 2 2 3 2 7 2" xfId="13359"/>
    <cellStyle name="Normal 8 4 2 2 3 2 7 2 2" xfId="37154"/>
    <cellStyle name="Normal 8 4 2 2 3 2 7 3" xfId="21290"/>
    <cellStyle name="Normal 8 4 2 2 3 2 7 3 2" xfId="45084"/>
    <cellStyle name="Normal 8 4 2 2 3 2 7 4" xfId="29223"/>
    <cellStyle name="Normal 8 4 2 2 3 2 8" xfId="7407"/>
    <cellStyle name="Normal 8 4 2 2 3 2 8 2" xfId="15340"/>
    <cellStyle name="Normal 8 4 2 2 3 2 8 2 2" xfId="39135"/>
    <cellStyle name="Normal 8 4 2 2 3 2 8 3" xfId="23271"/>
    <cellStyle name="Normal 8 4 2 2 3 2 8 3 2" xfId="47065"/>
    <cellStyle name="Normal 8 4 2 2 3 2 8 4" xfId="31205"/>
    <cellStyle name="Normal 8 4 2 2 3 2 9" xfId="9397"/>
    <cellStyle name="Normal 8 4 2 2 3 2 9 2" xfId="33192"/>
    <cellStyle name="Normal 8 4 2 2 3 3" xfId="1423"/>
    <cellStyle name="Normal 8 4 2 2 3 3 2" xfId="3407"/>
    <cellStyle name="Normal 8 4 2 2 3 3 2 2" xfId="11383"/>
    <cellStyle name="Normal 8 4 2 2 3 3 2 2 2" xfId="35178"/>
    <cellStyle name="Normal 8 4 2 2 3 3 2 3" xfId="19314"/>
    <cellStyle name="Normal 8 4 2 2 3 3 2 3 2" xfId="43108"/>
    <cellStyle name="Normal 8 4 2 2 3 3 2 4" xfId="27247"/>
    <cellStyle name="Normal 8 4 2 2 3 3 3" xfId="5389"/>
    <cellStyle name="Normal 8 4 2 2 3 3 3 2" xfId="13364"/>
    <cellStyle name="Normal 8 4 2 2 3 3 3 2 2" xfId="37159"/>
    <cellStyle name="Normal 8 4 2 2 3 3 3 3" xfId="21295"/>
    <cellStyle name="Normal 8 4 2 2 3 3 3 3 2" xfId="45089"/>
    <cellStyle name="Normal 8 4 2 2 3 3 3 4" xfId="29228"/>
    <cellStyle name="Normal 8 4 2 2 3 3 4" xfId="7412"/>
    <cellStyle name="Normal 8 4 2 2 3 3 4 2" xfId="15345"/>
    <cellStyle name="Normal 8 4 2 2 3 3 4 2 2" xfId="39140"/>
    <cellStyle name="Normal 8 4 2 2 3 3 4 3" xfId="23276"/>
    <cellStyle name="Normal 8 4 2 2 3 3 4 3 2" xfId="47070"/>
    <cellStyle name="Normal 8 4 2 2 3 3 4 4" xfId="31210"/>
    <cellStyle name="Normal 8 4 2 2 3 3 5" xfId="9402"/>
    <cellStyle name="Normal 8 4 2 2 3 3 5 2" xfId="33197"/>
    <cellStyle name="Normal 8 4 2 2 3 3 6" xfId="17333"/>
    <cellStyle name="Normal 8 4 2 2 3 3 6 2" xfId="41127"/>
    <cellStyle name="Normal 8 4 2 2 3 3 7" xfId="25266"/>
    <cellStyle name="Normal 8 4 2 2 3 4" xfId="1424"/>
    <cellStyle name="Normal 8 4 2 2 3 4 2" xfId="3408"/>
    <cellStyle name="Normal 8 4 2 2 3 4 2 2" xfId="11384"/>
    <cellStyle name="Normal 8 4 2 2 3 4 2 2 2" xfId="35179"/>
    <cellStyle name="Normal 8 4 2 2 3 4 2 3" xfId="19315"/>
    <cellStyle name="Normal 8 4 2 2 3 4 2 3 2" xfId="43109"/>
    <cellStyle name="Normal 8 4 2 2 3 4 2 4" xfId="27248"/>
    <cellStyle name="Normal 8 4 2 2 3 4 3" xfId="5390"/>
    <cellStyle name="Normal 8 4 2 2 3 4 3 2" xfId="13365"/>
    <cellStyle name="Normal 8 4 2 2 3 4 3 2 2" xfId="37160"/>
    <cellStyle name="Normal 8 4 2 2 3 4 3 3" xfId="21296"/>
    <cellStyle name="Normal 8 4 2 2 3 4 3 3 2" xfId="45090"/>
    <cellStyle name="Normal 8 4 2 2 3 4 3 4" xfId="29229"/>
    <cellStyle name="Normal 8 4 2 2 3 4 4" xfId="7413"/>
    <cellStyle name="Normal 8 4 2 2 3 4 4 2" xfId="15346"/>
    <cellStyle name="Normal 8 4 2 2 3 4 4 2 2" xfId="39141"/>
    <cellStyle name="Normal 8 4 2 2 3 4 4 3" xfId="23277"/>
    <cellStyle name="Normal 8 4 2 2 3 4 4 3 2" xfId="47071"/>
    <cellStyle name="Normal 8 4 2 2 3 4 4 4" xfId="31211"/>
    <cellStyle name="Normal 8 4 2 2 3 4 5" xfId="9403"/>
    <cellStyle name="Normal 8 4 2 2 3 4 5 2" xfId="33198"/>
    <cellStyle name="Normal 8 4 2 2 3 4 6" xfId="17334"/>
    <cellStyle name="Normal 8 4 2 2 3 4 6 2" xfId="41128"/>
    <cellStyle name="Normal 8 4 2 2 3 4 7" xfId="25267"/>
    <cellStyle name="Normal 8 4 2 2 3 5" xfId="1425"/>
    <cellStyle name="Normal 8 4 2 2 3 5 2" xfId="3409"/>
    <cellStyle name="Normal 8 4 2 2 3 5 2 2" xfId="11385"/>
    <cellStyle name="Normal 8 4 2 2 3 5 2 2 2" xfId="35180"/>
    <cellStyle name="Normal 8 4 2 2 3 5 2 3" xfId="19316"/>
    <cellStyle name="Normal 8 4 2 2 3 5 2 3 2" xfId="43110"/>
    <cellStyle name="Normal 8 4 2 2 3 5 2 4" xfId="27249"/>
    <cellStyle name="Normal 8 4 2 2 3 5 3" xfId="5391"/>
    <cellStyle name="Normal 8 4 2 2 3 5 3 2" xfId="13366"/>
    <cellStyle name="Normal 8 4 2 2 3 5 3 2 2" xfId="37161"/>
    <cellStyle name="Normal 8 4 2 2 3 5 3 3" xfId="21297"/>
    <cellStyle name="Normal 8 4 2 2 3 5 3 3 2" xfId="45091"/>
    <cellStyle name="Normal 8 4 2 2 3 5 3 4" xfId="29230"/>
    <cellStyle name="Normal 8 4 2 2 3 5 4" xfId="7414"/>
    <cellStyle name="Normal 8 4 2 2 3 5 4 2" xfId="15347"/>
    <cellStyle name="Normal 8 4 2 2 3 5 4 2 2" xfId="39142"/>
    <cellStyle name="Normal 8 4 2 2 3 5 4 3" xfId="23278"/>
    <cellStyle name="Normal 8 4 2 2 3 5 4 3 2" xfId="47072"/>
    <cellStyle name="Normal 8 4 2 2 3 5 4 4" xfId="31212"/>
    <cellStyle name="Normal 8 4 2 2 3 5 5" xfId="9404"/>
    <cellStyle name="Normal 8 4 2 2 3 5 5 2" xfId="33199"/>
    <cellStyle name="Normal 8 4 2 2 3 5 6" xfId="17335"/>
    <cellStyle name="Normal 8 4 2 2 3 5 6 2" xfId="41129"/>
    <cellStyle name="Normal 8 4 2 2 3 5 7" xfId="25268"/>
    <cellStyle name="Normal 8 4 2 2 3 6" xfId="1426"/>
    <cellStyle name="Normal 8 4 2 2 3 6 2" xfId="3410"/>
    <cellStyle name="Normal 8 4 2 2 3 6 2 2" xfId="11386"/>
    <cellStyle name="Normal 8 4 2 2 3 6 2 2 2" xfId="35181"/>
    <cellStyle name="Normal 8 4 2 2 3 6 2 3" xfId="19317"/>
    <cellStyle name="Normal 8 4 2 2 3 6 2 3 2" xfId="43111"/>
    <cellStyle name="Normal 8 4 2 2 3 6 2 4" xfId="27250"/>
    <cellStyle name="Normal 8 4 2 2 3 6 3" xfId="5392"/>
    <cellStyle name="Normal 8 4 2 2 3 6 3 2" xfId="13367"/>
    <cellStyle name="Normal 8 4 2 2 3 6 3 2 2" xfId="37162"/>
    <cellStyle name="Normal 8 4 2 2 3 6 3 3" xfId="21298"/>
    <cellStyle name="Normal 8 4 2 2 3 6 3 3 2" xfId="45092"/>
    <cellStyle name="Normal 8 4 2 2 3 6 3 4" xfId="29231"/>
    <cellStyle name="Normal 8 4 2 2 3 6 4" xfId="7415"/>
    <cellStyle name="Normal 8 4 2 2 3 6 4 2" xfId="15348"/>
    <cellStyle name="Normal 8 4 2 2 3 6 4 2 2" xfId="39143"/>
    <cellStyle name="Normal 8 4 2 2 3 6 4 3" xfId="23279"/>
    <cellStyle name="Normal 8 4 2 2 3 6 4 3 2" xfId="47073"/>
    <cellStyle name="Normal 8 4 2 2 3 6 4 4" xfId="31213"/>
    <cellStyle name="Normal 8 4 2 2 3 6 5" xfId="9405"/>
    <cellStyle name="Normal 8 4 2 2 3 6 5 2" xfId="33200"/>
    <cellStyle name="Normal 8 4 2 2 3 6 6" xfId="17336"/>
    <cellStyle name="Normal 8 4 2 2 3 6 6 2" xfId="41130"/>
    <cellStyle name="Normal 8 4 2 2 3 6 7" xfId="25269"/>
    <cellStyle name="Normal 8 4 2 2 3 7" xfId="3401"/>
    <cellStyle name="Normal 8 4 2 2 3 7 2" xfId="11377"/>
    <cellStyle name="Normal 8 4 2 2 3 7 2 2" xfId="35172"/>
    <cellStyle name="Normal 8 4 2 2 3 7 3" xfId="19308"/>
    <cellStyle name="Normal 8 4 2 2 3 7 3 2" xfId="43102"/>
    <cellStyle name="Normal 8 4 2 2 3 7 4" xfId="27241"/>
    <cellStyle name="Normal 8 4 2 2 3 8" xfId="5383"/>
    <cellStyle name="Normal 8 4 2 2 3 8 2" xfId="13358"/>
    <cellStyle name="Normal 8 4 2 2 3 8 2 2" xfId="37153"/>
    <cellStyle name="Normal 8 4 2 2 3 8 3" xfId="21289"/>
    <cellStyle name="Normal 8 4 2 2 3 8 3 2" xfId="45083"/>
    <cellStyle name="Normal 8 4 2 2 3 8 4" xfId="29222"/>
    <cellStyle name="Normal 8 4 2 2 3 9" xfId="7406"/>
    <cellStyle name="Normal 8 4 2 2 3 9 2" xfId="15339"/>
    <cellStyle name="Normal 8 4 2 2 3 9 2 2" xfId="39134"/>
    <cellStyle name="Normal 8 4 2 2 3 9 3" xfId="23270"/>
    <cellStyle name="Normal 8 4 2 2 3 9 3 2" xfId="47064"/>
    <cellStyle name="Normal 8 4 2 2 3 9 4" xfId="31204"/>
    <cellStyle name="Normal 8 4 2 2 4" xfId="1427"/>
    <cellStyle name="Normal 8 4 2 2 4 10" xfId="9406"/>
    <cellStyle name="Normal 8 4 2 2 4 10 2" xfId="33201"/>
    <cellStyle name="Normal 8 4 2 2 4 11" xfId="17337"/>
    <cellStyle name="Normal 8 4 2 2 4 11 2" xfId="41131"/>
    <cellStyle name="Normal 8 4 2 2 4 12" xfId="25270"/>
    <cellStyle name="Normal 8 4 2 2 4 2" xfId="1428"/>
    <cellStyle name="Normal 8 4 2 2 4 2 10" xfId="17338"/>
    <cellStyle name="Normal 8 4 2 2 4 2 10 2" xfId="41132"/>
    <cellStyle name="Normal 8 4 2 2 4 2 11" xfId="25271"/>
    <cellStyle name="Normal 8 4 2 2 4 2 2" xfId="1429"/>
    <cellStyle name="Normal 8 4 2 2 4 2 2 2" xfId="3413"/>
    <cellStyle name="Normal 8 4 2 2 4 2 2 2 2" xfId="11389"/>
    <cellStyle name="Normal 8 4 2 2 4 2 2 2 2 2" xfId="35184"/>
    <cellStyle name="Normal 8 4 2 2 4 2 2 2 3" xfId="19320"/>
    <cellStyle name="Normal 8 4 2 2 4 2 2 2 3 2" xfId="43114"/>
    <cellStyle name="Normal 8 4 2 2 4 2 2 2 4" xfId="27253"/>
    <cellStyle name="Normal 8 4 2 2 4 2 2 3" xfId="5395"/>
    <cellStyle name="Normal 8 4 2 2 4 2 2 3 2" xfId="13370"/>
    <cellStyle name="Normal 8 4 2 2 4 2 2 3 2 2" xfId="37165"/>
    <cellStyle name="Normal 8 4 2 2 4 2 2 3 3" xfId="21301"/>
    <cellStyle name="Normal 8 4 2 2 4 2 2 3 3 2" xfId="45095"/>
    <cellStyle name="Normal 8 4 2 2 4 2 2 3 4" xfId="29234"/>
    <cellStyle name="Normal 8 4 2 2 4 2 2 4" xfId="7418"/>
    <cellStyle name="Normal 8 4 2 2 4 2 2 4 2" xfId="15351"/>
    <cellStyle name="Normal 8 4 2 2 4 2 2 4 2 2" xfId="39146"/>
    <cellStyle name="Normal 8 4 2 2 4 2 2 4 3" xfId="23282"/>
    <cellStyle name="Normal 8 4 2 2 4 2 2 4 3 2" xfId="47076"/>
    <cellStyle name="Normal 8 4 2 2 4 2 2 4 4" xfId="31216"/>
    <cellStyle name="Normal 8 4 2 2 4 2 2 5" xfId="9408"/>
    <cellStyle name="Normal 8 4 2 2 4 2 2 5 2" xfId="33203"/>
    <cellStyle name="Normal 8 4 2 2 4 2 2 6" xfId="17339"/>
    <cellStyle name="Normal 8 4 2 2 4 2 2 6 2" xfId="41133"/>
    <cellStyle name="Normal 8 4 2 2 4 2 2 7" xfId="25272"/>
    <cellStyle name="Normal 8 4 2 2 4 2 3" xfId="1430"/>
    <cellStyle name="Normal 8 4 2 2 4 2 3 2" xfId="3414"/>
    <cellStyle name="Normal 8 4 2 2 4 2 3 2 2" xfId="11390"/>
    <cellStyle name="Normal 8 4 2 2 4 2 3 2 2 2" xfId="35185"/>
    <cellStyle name="Normal 8 4 2 2 4 2 3 2 3" xfId="19321"/>
    <cellStyle name="Normal 8 4 2 2 4 2 3 2 3 2" xfId="43115"/>
    <cellStyle name="Normal 8 4 2 2 4 2 3 2 4" xfId="27254"/>
    <cellStyle name="Normal 8 4 2 2 4 2 3 3" xfId="5396"/>
    <cellStyle name="Normal 8 4 2 2 4 2 3 3 2" xfId="13371"/>
    <cellStyle name="Normal 8 4 2 2 4 2 3 3 2 2" xfId="37166"/>
    <cellStyle name="Normal 8 4 2 2 4 2 3 3 3" xfId="21302"/>
    <cellStyle name="Normal 8 4 2 2 4 2 3 3 3 2" xfId="45096"/>
    <cellStyle name="Normal 8 4 2 2 4 2 3 3 4" xfId="29235"/>
    <cellStyle name="Normal 8 4 2 2 4 2 3 4" xfId="7419"/>
    <cellStyle name="Normal 8 4 2 2 4 2 3 4 2" xfId="15352"/>
    <cellStyle name="Normal 8 4 2 2 4 2 3 4 2 2" xfId="39147"/>
    <cellStyle name="Normal 8 4 2 2 4 2 3 4 3" xfId="23283"/>
    <cellStyle name="Normal 8 4 2 2 4 2 3 4 3 2" xfId="47077"/>
    <cellStyle name="Normal 8 4 2 2 4 2 3 4 4" xfId="31217"/>
    <cellStyle name="Normal 8 4 2 2 4 2 3 5" xfId="9409"/>
    <cellStyle name="Normal 8 4 2 2 4 2 3 5 2" xfId="33204"/>
    <cellStyle name="Normal 8 4 2 2 4 2 3 6" xfId="17340"/>
    <cellStyle name="Normal 8 4 2 2 4 2 3 6 2" xfId="41134"/>
    <cellStyle name="Normal 8 4 2 2 4 2 3 7" xfId="25273"/>
    <cellStyle name="Normal 8 4 2 2 4 2 4" xfId="1431"/>
    <cellStyle name="Normal 8 4 2 2 4 2 4 2" xfId="3415"/>
    <cellStyle name="Normal 8 4 2 2 4 2 4 2 2" xfId="11391"/>
    <cellStyle name="Normal 8 4 2 2 4 2 4 2 2 2" xfId="35186"/>
    <cellStyle name="Normal 8 4 2 2 4 2 4 2 3" xfId="19322"/>
    <cellStyle name="Normal 8 4 2 2 4 2 4 2 3 2" xfId="43116"/>
    <cellStyle name="Normal 8 4 2 2 4 2 4 2 4" xfId="27255"/>
    <cellStyle name="Normal 8 4 2 2 4 2 4 3" xfId="5397"/>
    <cellStyle name="Normal 8 4 2 2 4 2 4 3 2" xfId="13372"/>
    <cellStyle name="Normal 8 4 2 2 4 2 4 3 2 2" xfId="37167"/>
    <cellStyle name="Normal 8 4 2 2 4 2 4 3 3" xfId="21303"/>
    <cellStyle name="Normal 8 4 2 2 4 2 4 3 3 2" xfId="45097"/>
    <cellStyle name="Normal 8 4 2 2 4 2 4 3 4" xfId="29236"/>
    <cellStyle name="Normal 8 4 2 2 4 2 4 4" xfId="7420"/>
    <cellStyle name="Normal 8 4 2 2 4 2 4 4 2" xfId="15353"/>
    <cellStyle name="Normal 8 4 2 2 4 2 4 4 2 2" xfId="39148"/>
    <cellStyle name="Normal 8 4 2 2 4 2 4 4 3" xfId="23284"/>
    <cellStyle name="Normal 8 4 2 2 4 2 4 4 3 2" xfId="47078"/>
    <cellStyle name="Normal 8 4 2 2 4 2 4 4 4" xfId="31218"/>
    <cellStyle name="Normal 8 4 2 2 4 2 4 5" xfId="9410"/>
    <cellStyle name="Normal 8 4 2 2 4 2 4 5 2" xfId="33205"/>
    <cellStyle name="Normal 8 4 2 2 4 2 4 6" xfId="17341"/>
    <cellStyle name="Normal 8 4 2 2 4 2 4 6 2" xfId="41135"/>
    <cellStyle name="Normal 8 4 2 2 4 2 4 7" xfId="25274"/>
    <cellStyle name="Normal 8 4 2 2 4 2 5" xfId="1432"/>
    <cellStyle name="Normal 8 4 2 2 4 2 5 2" xfId="3416"/>
    <cellStyle name="Normal 8 4 2 2 4 2 5 2 2" xfId="11392"/>
    <cellStyle name="Normal 8 4 2 2 4 2 5 2 2 2" xfId="35187"/>
    <cellStyle name="Normal 8 4 2 2 4 2 5 2 3" xfId="19323"/>
    <cellStyle name="Normal 8 4 2 2 4 2 5 2 3 2" xfId="43117"/>
    <cellStyle name="Normal 8 4 2 2 4 2 5 2 4" xfId="27256"/>
    <cellStyle name="Normal 8 4 2 2 4 2 5 3" xfId="5398"/>
    <cellStyle name="Normal 8 4 2 2 4 2 5 3 2" xfId="13373"/>
    <cellStyle name="Normal 8 4 2 2 4 2 5 3 2 2" xfId="37168"/>
    <cellStyle name="Normal 8 4 2 2 4 2 5 3 3" xfId="21304"/>
    <cellStyle name="Normal 8 4 2 2 4 2 5 3 3 2" xfId="45098"/>
    <cellStyle name="Normal 8 4 2 2 4 2 5 3 4" xfId="29237"/>
    <cellStyle name="Normal 8 4 2 2 4 2 5 4" xfId="7421"/>
    <cellStyle name="Normal 8 4 2 2 4 2 5 4 2" xfId="15354"/>
    <cellStyle name="Normal 8 4 2 2 4 2 5 4 2 2" xfId="39149"/>
    <cellStyle name="Normal 8 4 2 2 4 2 5 4 3" xfId="23285"/>
    <cellStyle name="Normal 8 4 2 2 4 2 5 4 3 2" xfId="47079"/>
    <cellStyle name="Normal 8 4 2 2 4 2 5 4 4" xfId="31219"/>
    <cellStyle name="Normal 8 4 2 2 4 2 5 5" xfId="9411"/>
    <cellStyle name="Normal 8 4 2 2 4 2 5 5 2" xfId="33206"/>
    <cellStyle name="Normal 8 4 2 2 4 2 5 6" xfId="17342"/>
    <cellStyle name="Normal 8 4 2 2 4 2 5 6 2" xfId="41136"/>
    <cellStyle name="Normal 8 4 2 2 4 2 5 7" xfId="25275"/>
    <cellStyle name="Normal 8 4 2 2 4 2 6" xfId="3412"/>
    <cellStyle name="Normal 8 4 2 2 4 2 6 2" xfId="11388"/>
    <cellStyle name="Normal 8 4 2 2 4 2 6 2 2" xfId="35183"/>
    <cellStyle name="Normal 8 4 2 2 4 2 6 3" xfId="19319"/>
    <cellStyle name="Normal 8 4 2 2 4 2 6 3 2" xfId="43113"/>
    <cellStyle name="Normal 8 4 2 2 4 2 6 4" xfId="27252"/>
    <cellStyle name="Normal 8 4 2 2 4 2 7" xfId="5394"/>
    <cellStyle name="Normal 8 4 2 2 4 2 7 2" xfId="13369"/>
    <cellStyle name="Normal 8 4 2 2 4 2 7 2 2" xfId="37164"/>
    <cellStyle name="Normal 8 4 2 2 4 2 7 3" xfId="21300"/>
    <cellStyle name="Normal 8 4 2 2 4 2 7 3 2" xfId="45094"/>
    <cellStyle name="Normal 8 4 2 2 4 2 7 4" xfId="29233"/>
    <cellStyle name="Normal 8 4 2 2 4 2 8" xfId="7417"/>
    <cellStyle name="Normal 8 4 2 2 4 2 8 2" xfId="15350"/>
    <cellStyle name="Normal 8 4 2 2 4 2 8 2 2" xfId="39145"/>
    <cellStyle name="Normal 8 4 2 2 4 2 8 3" xfId="23281"/>
    <cellStyle name="Normal 8 4 2 2 4 2 8 3 2" xfId="47075"/>
    <cellStyle name="Normal 8 4 2 2 4 2 8 4" xfId="31215"/>
    <cellStyle name="Normal 8 4 2 2 4 2 9" xfId="9407"/>
    <cellStyle name="Normal 8 4 2 2 4 2 9 2" xfId="33202"/>
    <cellStyle name="Normal 8 4 2 2 4 3" xfId="1433"/>
    <cellStyle name="Normal 8 4 2 2 4 3 2" xfId="3417"/>
    <cellStyle name="Normal 8 4 2 2 4 3 2 2" xfId="11393"/>
    <cellStyle name="Normal 8 4 2 2 4 3 2 2 2" xfId="35188"/>
    <cellStyle name="Normal 8 4 2 2 4 3 2 3" xfId="19324"/>
    <cellStyle name="Normal 8 4 2 2 4 3 2 3 2" xfId="43118"/>
    <cellStyle name="Normal 8 4 2 2 4 3 2 4" xfId="27257"/>
    <cellStyle name="Normal 8 4 2 2 4 3 3" xfId="5399"/>
    <cellStyle name="Normal 8 4 2 2 4 3 3 2" xfId="13374"/>
    <cellStyle name="Normal 8 4 2 2 4 3 3 2 2" xfId="37169"/>
    <cellStyle name="Normal 8 4 2 2 4 3 3 3" xfId="21305"/>
    <cellStyle name="Normal 8 4 2 2 4 3 3 3 2" xfId="45099"/>
    <cellStyle name="Normal 8 4 2 2 4 3 3 4" xfId="29238"/>
    <cellStyle name="Normal 8 4 2 2 4 3 4" xfId="7422"/>
    <cellStyle name="Normal 8 4 2 2 4 3 4 2" xfId="15355"/>
    <cellStyle name="Normal 8 4 2 2 4 3 4 2 2" xfId="39150"/>
    <cellStyle name="Normal 8 4 2 2 4 3 4 3" xfId="23286"/>
    <cellStyle name="Normal 8 4 2 2 4 3 4 3 2" xfId="47080"/>
    <cellStyle name="Normal 8 4 2 2 4 3 4 4" xfId="31220"/>
    <cellStyle name="Normal 8 4 2 2 4 3 5" xfId="9412"/>
    <cellStyle name="Normal 8 4 2 2 4 3 5 2" xfId="33207"/>
    <cellStyle name="Normal 8 4 2 2 4 3 6" xfId="17343"/>
    <cellStyle name="Normal 8 4 2 2 4 3 6 2" xfId="41137"/>
    <cellStyle name="Normal 8 4 2 2 4 3 7" xfId="25276"/>
    <cellStyle name="Normal 8 4 2 2 4 4" xfId="1434"/>
    <cellStyle name="Normal 8 4 2 2 4 4 2" xfId="3418"/>
    <cellStyle name="Normal 8 4 2 2 4 4 2 2" xfId="11394"/>
    <cellStyle name="Normal 8 4 2 2 4 4 2 2 2" xfId="35189"/>
    <cellStyle name="Normal 8 4 2 2 4 4 2 3" xfId="19325"/>
    <cellStyle name="Normal 8 4 2 2 4 4 2 3 2" xfId="43119"/>
    <cellStyle name="Normal 8 4 2 2 4 4 2 4" xfId="27258"/>
    <cellStyle name="Normal 8 4 2 2 4 4 3" xfId="5400"/>
    <cellStyle name="Normal 8 4 2 2 4 4 3 2" xfId="13375"/>
    <cellStyle name="Normal 8 4 2 2 4 4 3 2 2" xfId="37170"/>
    <cellStyle name="Normal 8 4 2 2 4 4 3 3" xfId="21306"/>
    <cellStyle name="Normal 8 4 2 2 4 4 3 3 2" xfId="45100"/>
    <cellStyle name="Normal 8 4 2 2 4 4 3 4" xfId="29239"/>
    <cellStyle name="Normal 8 4 2 2 4 4 4" xfId="7423"/>
    <cellStyle name="Normal 8 4 2 2 4 4 4 2" xfId="15356"/>
    <cellStyle name="Normal 8 4 2 2 4 4 4 2 2" xfId="39151"/>
    <cellStyle name="Normal 8 4 2 2 4 4 4 3" xfId="23287"/>
    <cellStyle name="Normal 8 4 2 2 4 4 4 3 2" xfId="47081"/>
    <cellStyle name="Normal 8 4 2 2 4 4 4 4" xfId="31221"/>
    <cellStyle name="Normal 8 4 2 2 4 4 5" xfId="9413"/>
    <cellStyle name="Normal 8 4 2 2 4 4 5 2" xfId="33208"/>
    <cellStyle name="Normal 8 4 2 2 4 4 6" xfId="17344"/>
    <cellStyle name="Normal 8 4 2 2 4 4 6 2" xfId="41138"/>
    <cellStyle name="Normal 8 4 2 2 4 4 7" xfId="25277"/>
    <cellStyle name="Normal 8 4 2 2 4 5" xfId="1435"/>
    <cellStyle name="Normal 8 4 2 2 4 5 2" xfId="3419"/>
    <cellStyle name="Normal 8 4 2 2 4 5 2 2" xfId="11395"/>
    <cellStyle name="Normal 8 4 2 2 4 5 2 2 2" xfId="35190"/>
    <cellStyle name="Normal 8 4 2 2 4 5 2 3" xfId="19326"/>
    <cellStyle name="Normal 8 4 2 2 4 5 2 3 2" xfId="43120"/>
    <cellStyle name="Normal 8 4 2 2 4 5 2 4" xfId="27259"/>
    <cellStyle name="Normal 8 4 2 2 4 5 3" xfId="5401"/>
    <cellStyle name="Normal 8 4 2 2 4 5 3 2" xfId="13376"/>
    <cellStyle name="Normal 8 4 2 2 4 5 3 2 2" xfId="37171"/>
    <cellStyle name="Normal 8 4 2 2 4 5 3 3" xfId="21307"/>
    <cellStyle name="Normal 8 4 2 2 4 5 3 3 2" xfId="45101"/>
    <cellStyle name="Normal 8 4 2 2 4 5 3 4" xfId="29240"/>
    <cellStyle name="Normal 8 4 2 2 4 5 4" xfId="7424"/>
    <cellStyle name="Normal 8 4 2 2 4 5 4 2" xfId="15357"/>
    <cellStyle name="Normal 8 4 2 2 4 5 4 2 2" xfId="39152"/>
    <cellStyle name="Normal 8 4 2 2 4 5 4 3" xfId="23288"/>
    <cellStyle name="Normal 8 4 2 2 4 5 4 3 2" xfId="47082"/>
    <cellStyle name="Normal 8 4 2 2 4 5 4 4" xfId="31222"/>
    <cellStyle name="Normal 8 4 2 2 4 5 5" xfId="9414"/>
    <cellStyle name="Normal 8 4 2 2 4 5 5 2" xfId="33209"/>
    <cellStyle name="Normal 8 4 2 2 4 5 6" xfId="17345"/>
    <cellStyle name="Normal 8 4 2 2 4 5 6 2" xfId="41139"/>
    <cellStyle name="Normal 8 4 2 2 4 5 7" xfId="25278"/>
    <cellStyle name="Normal 8 4 2 2 4 6" xfId="1436"/>
    <cellStyle name="Normal 8 4 2 2 4 6 2" xfId="3420"/>
    <cellStyle name="Normal 8 4 2 2 4 6 2 2" xfId="11396"/>
    <cellStyle name="Normal 8 4 2 2 4 6 2 2 2" xfId="35191"/>
    <cellStyle name="Normal 8 4 2 2 4 6 2 3" xfId="19327"/>
    <cellStyle name="Normal 8 4 2 2 4 6 2 3 2" xfId="43121"/>
    <cellStyle name="Normal 8 4 2 2 4 6 2 4" xfId="27260"/>
    <cellStyle name="Normal 8 4 2 2 4 6 3" xfId="5402"/>
    <cellStyle name="Normal 8 4 2 2 4 6 3 2" xfId="13377"/>
    <cellStyle name="Normal 8 4 2 2 4 6 3 2 2" xfId="37172"/>
    <cellStyle name="Normal 8 4 2 2 4 6 3 3" xfId="21308"/>
    <cellStyle name="Normal 8 4 2 2 4 6 3 3 2" xfId="45102"/>
    <cellStyle name="Normal 8 4 2 2 4 6 3 4" xfId="29241"/>
    <cellStyle name="Normal 8 4 2 2 4 6 4" xfId="7425"/>
    <cellStyle name="Normal 8 4 2 2 4 6 4 2" xfId="15358"/>
    <cellStyle name="Normal 8 4 2 2 4 6 4 2 2" xfId="39153"/>
    <cellStyle name="Normal 8 4 2 2 4 6 4 3" xfId="23289"/>
    <cellStyle name="Normal 8 4 2 2 4 6 4 3 2" xfId="47083"/>
    <cellStyle name="Normal 8 4 2 2 4 6 4 4" xfId="31223"/>
    <cellStyle name="Normal 8 4 2 2 4 6 5" xfId="9415"/>
    <cellStyle name="Normal 8 4 2 2 4 6 5 2" xfId="33210"/>
    <cellStyle name="Normal 8 4 2 2 4 6 6" xfId="17346"/>
    <cellStyle name="Normal 8 4 2 2 4 6 6 2" xfId="41140"/>
    <cellStyle name="Normal 8 4 2 2 4 6 7" xfId="25279"/>
    <cellStyle name="Normal 8 4 2 2 4 7" xfId="3411"/>
    <cellStyle name="Normal 8 4 2 2 4 7 2" xfId="11387"/>
    <cellStyle name="Normal 8 4 2 2 4 7 2 2" xfId="35182"/>
    <cellStyle name="Normal 8 4 2 2 4 7 3" xfId="19318"/>
    <cellStyle name="Normal 8 4 2 2 4 7 3 2" xfId="43112"/>
    <cellStyle name="Normal 8 4 2 2 4 7 4" xfId="27251"/>
    <cellStyle name="Normal 8 4 2 2 4 8" xfId="5393"/>
    <cellStyle name="Normal 8 4 2 2 4 8 2" xfId="13368"/>
    <cellStyle name="Normal 8 4 2 2 4 8 2 2" xfId="37163"/>
    <cellStyle name="Normal 8 4 2 2 4 8 3" xfId="21299"/>
    <cellStyle name="Normal 8 4 2 2 4 8 3 2" xfId="45093"/>
    <cellStyle name="Normal 8 4 2 2 4 8 4" xfId="29232"/>
    <cellStyle name="Normal 8 4 2 2 4 9" xfId="7416"/>
    <cellStyle name="Normal 8 4 2 2 4 9 2" xfId="15349"/>
    <cellStyle name="Normal 8 4 2 2 4 9 2 2" xfId="39144"/>
    <cellStyle name="Normal 8 4 2 2 4 9 3" xfId="23280"/>
    <cellStyle name="Normal 8 4 2 2 4 9 3 2" xfId="47074"/>
    <cellStyle name="Normal 8 4 2 2 4 9 4" xfId="31214"/>
    <cellStyle name="Normal 8 4 2 2 5" xfId="1437"/>
    <cellStyle name="Normal 8 4 2 2 5 10" xfId="9416"/>
    <cellStyle name="Normal 8 4 2 2 5 10 2" xfId="33211"/>
    <cellStyle name="Normal 8 4 2 2 5 11" xfId="17347"/>
    <cellStyle name="Normal 8 4 2 2 5 11 2" xfId="41141"/>
    <cellStyle name="Normal 8 4 2 2 5 12" xfId="25280"/>
    <cellStyle name="Normal 8 4 2 2 5 2" xfId="1438"/>
    <cellStyle name="Normal 8 4 2 2 5 2 10" xfId="17348"/>
    <cellStyle name="Normal 8 4 2 2 5 2 10 2" xfId="41142"/>
    <cellStyle name="Normal 8 4 2 2 5 2 11" xfId="25281"/>
    <cellStyle name="Normal 8 4 2 2 5 2 2" xfId="1439"/>
    <cellStyle name="Normal 8 4 2 2 5 2 2 2" xfId="3423"/>
    <cellStyle name="Normal 8 4 2 2 5 2 2 2 2" xfId="11399"/>
    <cellStyle name="Normal 8 4 2 2 5 2 2 2 2 2" xfId="35194"/>
    <cellStyle name="Normal 8 4 2 2 5 2 2 2 3" xfId="19330"/>
    <cellStyle name="Normal 8 4 2 2 5 2 2 2 3 2" xfId="43124"/>
    <cellStyle name="Normal 8 4 2 2 5 2 2 2 4" xfId="27263"/>
    <cellStyle name="Normal 8 4 2 2 5 2 2 3" xfId="5405"/>
    <cellStyle name="Normal 8 4 2 2 5 2 2 3 2" xfId="13380"/>
    <cellStyle name="Normal 8 4 2 2 5 2 2 3 2 2" xfId="37175"/>
    <cellStyle name="Normal 8 4 2 2 5 2 2 3 3" xfId="21311"/>
    <cellStyle name="Normal 8 4 2 2 5 2 2 3 3 2" xfId="45105"/>
    <cellStyle name="Normal 8 4 2 2 5 2 2 3 4" xfId="29244"/>
    <cellStyle name="Normal 8 4 2 2 5 2 2 4" xfId="7428"/>
    <cellStyle name="Normal 8 4 2 2 5 2 2 4 2" xfId="15361"/>
    <cellStyle name="Normal 8 4 2 2 5 2 2 4 2 2" xfId="39156"/>
    <cellStyle name="Normal 8 4 2 2 5 2 2 4 3" xfId="23292"/>
    <cellStyle name="Normal 8 4 2 2 5 2 2 4 3 2" xfId="47086"/>
    <cellStyle name="Normal 8 4 2 2 5 2 2 4 4" xfId="31226"/>
    <cellStyle name="Normal 8 4 2 2 5 2 2 5" xfId="9418"/>
    <cellStyle name="Normal 8 4 2 2 5 2 2 5 2" xfId="33213"/>
    <cellStyle name="Normal 8 4 2 2 5 2 2 6" xfId="17349"/>
    <cellStyle name="Normal 8 4 2 2 5 2 2 6 2" xfId="41143"/>
    <cellStyle name="Normal 8 4 2 2 5 2 2 7" xfId="25282"/>
    <cellStyle name="Normal 8 4 2 2 5 2 3" xfId="1440"/>
    <cellStyle name="Normal 8 4 2 2 5 2 3 2" xfId="3424"/>
    <cellStyle name="Normal 8 4 2 2 5 2 3 2 2" xfId="11400"/>
    <cellStyle name="Normal 8 4 2 2 5 2 3 2 2 2" xfId="35195"/>
    <cellStyle name="Normal 8 4 2 2 5 2 3 2 3" xfId="19331"/>
    <cellStyle name="Normal 8 4 2 2 5 2 3 2 3 2" xfId="43125"/>
    <cellStyle name="Normal 8 4 2 2 5 2 3 2 4" xfId="27264"/>
    <cellStyle name="Normal 8 4 2 2 5 2 3 3" xfId="5406"/>
    <cellStyle name="Normal 8 4 2 2 5 2 3 3 2" xfId="13381"/>
    <cellStyle name="Normal 8 4 2 2 5 2 3 3 2 2" xfId="37176"/>
    <cellStyle name="Normal 8 4 2 2 5 2 3 3 3" xfId="21312"/>
    <cellStyle name="Normal 8 4 2 2 5 2 3 3 3 2" xfId="45106"/>
    <cellStyle name="Normal 8 4 2 2 5 2 3 3 4" xfId="29245"/>
    <cellStyle name="Normal 8 4 2 2 5 2 3 4" xfId="7429"/>
    <cellStyle name="Normal 8 4 2 2 5 2 3 4 2" xfId="15362"/>
    <cellStyle name="Normal 8 4 2 2 5 2 3 4 2 2" xfId="39157"/>
    <cellStyle name="Normal 8 4 2 2 5 2 3 4 3" xfId="23293"/>
    <cellStyle name="Normal 8 4 2 2 5 2 3 4 3 2" xfId="47087"/>
    <cellStyle name="Normal 8 4 2 2 5 2 3 4 4" xfId="31227"/>
    <cellStyle name="Normal 8 4 2 2 5 2 3 5" xfId="9419"/>
    <cellStyle name="Normal 8 4 2 2 5 2 3 5 2" xfId="33214"/>
    <cellStyle name="Normal 8 4 2 2 5 2 3 6" xfId="17350"/>
    <cellStyle name="Normal 8 4 2 2 5 2 3 6 2" xfId="41144"/>
    <cellStyle name="Normal 8 4 2 2 5 2 3 7" xfId="25283"/>
    <cellStyle name="Normal 8 4 2 2 5 2 4" xfId="1441"/>
    <cellStyle name="Normal 8 4 2 2 5 2 4 2" xfId="3425"/>
    <cellStyle name="Normal 8 4 2 2 5 2 4 2 2" xfId="11401"/>
    <cellStyle name="Normal 8 4 2 2 5 2 4 2 2 2" xfId="35196"/>
    <cellStyle name="Normal 8 4 2 2 5 2 4 2 3" xfId="19332"/>
    <cellStyle name="Normal 8 4 2 2 5 2 4 2 3 2" xfId="43126"/>
    <cellStyle name="Normal 8 4 2 2 5 2 4 2 4" xfId="27265"/>
    <cellStyle name="Normal 8 4 2 2 5 2 4 3" xfId="5407"/>
    <cellStyle name="Normal 8 4 2 2 5 2 4 3 2" xfId="13382"/>
    <cellStyle name="Normal 8 4 2 2 5 2 4 3 2 2" xfId="37177"/>
    <cellStyle name="Normal 8 4 2 2 5 2 4 3 3" xfId="21313"/>
    <cellStyle name="Normal 8 4 2 2 5 2 4 3 3 2" xfId="45107"/>
    <cellStyle name="Normal 8 4 2 2 5 2 4 3 4" xfId="29246"/>
    <cellStyle name="Normal 8 4 2 2 5 2 4 4" xfId="7430"/>
    <cellStyle name="Normal 8 4 2 2 5 2 4 4 2" xfId="15363"/>
    <cellStyle name="Normal 8 4 2 2 5 2 4 4 2 2" xfId="39158"/>
    <cellStyle name="Normal 8 4 2 2 5 2 4 4 3" xfId="23294"/>
    <cellStyle name="Normal 8 4 2 2 5 2 4 4 3 2" xfId="47088"/>
    <cellStyle name="Normal 8 4 2 2 5 2 4 4 4" xfId="31228"/>
    <cellStyle name="Normal 8 4 2 2 5 2 4 5" xfId="9420"/>
    <cellStyle name="Normal 8 4 2 2 5 2 4 5 2" xfId="33215"/>
    <cellStyle name="Normal 8 4 2 2 5 2 4 6" xfId="17351"/>
    <cellStyle name="Normal 8 4 2 2 5 2 4 6 2" xfId="41145"/>
    <cellStyle name="Normal 8 4 2 2 5 2 4 7" xfId="25284"/>
    <cellStyle name="Normal 8 4 2 2 5 2 5" xfId="1442"/>
    <cellStyle name="Normal 8 4 2 2 5 2 5 2" xfId="3426"/>
    <cellStyle name="Normal 8 4 2 2 5 2 5 2 2" xfId="11402"/>
    <cellStyle name="Normal 8 4 2 2 5 2 5 2 2 2" xfId="35197"/>
    <cellStyle name="Normal 8 4 2 2 5 2 5 2 3" xfId="19333"/>
    <cellStyle name="Normal 8 4 2 2 5 2 5 2 3 2" xfId="43127"/>
    <cellStyle name="Normal 8 4 2 2 5 2 5 2 4" xfId="27266"/>
    <cellStyle name="Normal 8 4 2 2 5 2 5 3" xfId="5408"/>
    <cellStyle name="Normal 8 4 2 2 5 2 5 3 2" xfId="13383"/>
    <cellStyle name="Normal 8 4 2 2 5 2 5 3 2 2" xfId="37178"/>
    <cellStyle name="Normal 8 4 2 2 5 2 5 3 3" xfId="21314"/>
    <cellStyle name="Normal 8 4 2 2 5 2 5 3 3 2" xfId="45108"/>
    <cellStyle name="Normal 8 4 2 2 5 2 5 3 4" xfId="29247"/>
    <cellStyle name="Normal 8 4 2 2 5 2 5 4" xfId="7431"/>
    <cellStyle name="Normal 8 4 2 2 5 2 5 4 2" xfId="15364"/>
    <cellStyle name="Normal 8 4 2 2 5 2 5 4 2 2" xfId="39159"/>
    <cellStyle name="Normal 8 4 2 2 5 2 5 4 3" xfId="23295"/>
    <cellStyle name="Normal 8 4 2 2 5 2 5 4 3 2" xfId="47089"/>
    <cellStyle name="Normal 8 4 2 2 5 2 5 4 4" xfId="31229"/>
    <cellStyle name="Normal 8 4 2 2 5 2 5 5" xfId="9421"/>
    <cellStyle name="Normal 8 4 2 2 5 2 5 5 2" xfId="33216"/>
    <cellStyle name="Normal 8 4 2 2 5 2 5 6" xfId="17352"/>
    <cellStyle name="Normal 8 4 2 2 5 2 5 6 2" xfId="41146"/>
    <cellStyle name="Normal 8 4 2 2 5 2 5 7" xfId="25285"/>
    <cellStyle name="Normal 8 4 2 2 5 2 6" xfId="3422"/>
    <cellStyle name="Normal 8 4 2 2 5 2 6 2" xfId="11398"/>
    <cellStyle name="Normal 8 4 2 2 5 2 6 2 2" xfId="35193"/>
    <cellStyle name="Normal 8 4 2 2 5 2 6 3" xfId="19329"/>
    <cellStyle name="Normal 8 4 2 2 5 2 6 3 2" xfId="43123"/>
    <cellStyle name="Normal 8 4 2 2 5 2 6 4" xfId="27262"/>
    <cellStyle name="Normal 8 4 2 2 5 2 7" xfId="5404"/>
    <cellStyle name="Normal 8 4 2 2 5 2 7 2" xfId="13379"/>
    <cellStyle name="Normal 8 4 2 2 5 2 7 2 2" xfId="37174"/>
    <cellStyle name="Normal 8 4 2 2 5 2 7 3" xfId="21310"/>
    <cellStyle name="Normal 8 4 2 2 5 2 7 3 2" xfId="45104"/>
    <cellStyle name="Normal 8 4 2 2 5 2 7 4" xfId="29243"/>
    <cellStyle name="Normal 8 4 2 2 5 2 8" xfId="7427"/>
    <cellStyle name="Normal 8 4 2 2 5 2 8 2" xfId="15360"/>
    <cellStyle name="Normal 8 4 2 2 5 2 8 2 2" xfId="39155"/>
    <cellStyle name="Normal 8 4 2 2 5 2 8 3" xfId="23291"/>
    <cellStyle name="Normal 8 4 2 2 5 2 8 3 2" xfId="47085"/>
    <cellStyle name="Normal 8 4 2 2 5 2 8 4" xfId="31225"/>
    <cellStyle name="Normal 8 4 2 2 5 2 9" xfId="9417"/>
    <cellStyle name="Normal 8 4 2 2 5 2 9 2" xfId="33212"/>
    <cellStyle name="Normal 8 4 2 2 5 3" xfId="1443"/>
    <cellStyle name="Normal 8 4 2 2 5 3 2" xfId="3427"/>
    <cellStyle name="Normal 8 4 2 2 5 3 2 2" xfId="11403"/>
    <cellStyle name="Normal 8 4 2 2 5 3 2 2 2" xfId="35198"/>
    <cellStyle name="Normal 8 4 2 2 5 3 2 3" xfId="19334"/>
    <cellStyle name="Normal 8 4 2 2 5 3 2 3 2" xfId="43128"/>
    <cellStyle name="Normal 8 4 2 2 5 3 2 4" xfId="27267"/>
    <cellStyle name="Normal 8 4 2 2 5 3 3" xfId="5409"/>
    <cellStyle name="Normal 8 4 2 2 5 3 3 2" xfId="13384"/>
    <cellStyle name="Normal 8 4 2 2 5 3 3 2 2" xfId="37179"/>
    <cellStyle name="Normal 8 4 2 2 5 3 3 3" xfId="21315"/>
    <cellStyle name="Normal 8 4 2 2 5 3 3 3 2" xfId="45109"/>
    <cellStyle name="Normal 8 4 2 2 5 3 3 4" xfId="29248"/>
    <cellStyle name="Normal 8 4 2 2 5 3 4" xfId="7432"/>
    <cellStyle name="Normal 8 4 2 2 5 3 4 2" xfId="15365"/>
    <cellStyle name="Normal 8 4 2 2 5 3 4 2 2" xfId="39160"/>
    <cellStyle name="Normal 8 4 2 2 5 3 4 3" xfId="23296"/>
    <cellStyle name="Normal 8 4 2 2 5 3 4 3 2" xfId="47090"/>
    <cellStyle name="Normal 8 4 2 2 5 3 4 4" xfId="31230"/>
    <cellStyle name="Normal 8 4 2 2 5 3 5" xfId="9422"/>
    <cellStyle name="Normal 8 4 2 2 5 3 5 2" xfId="33217"/>
    <cellStyle name="Normal 8 4 2 2 5 3 6" xfId="17353"/>
    <cellStyle name="Normal 8 4 2 2 5 3 6 2" xfId="41147"/>
    <cellStyle name="Normal 8 4 2 2 5 3 7" xfId="25286"/>
    <cellStyle name="Normal 8 4 2 2 5 4" xfId="1444"/>
    <cellStyle name="Normal 8 4 2 2 5 4 2" xfId="3428"/>
    <cellStyle name="Normal 8 4 2 2 5 4 2 2" xfId="11404"/>
    <cellStyle name="Normal 8 4 2 2 5 4 2 2 2" xfId="35199"/>
    <cellStyle name="Normal 8 4 2 2 5 4 2 3" xfId="19335"/>
    <cellStyle name="Normal 8 4 2 2 5 4 2 3 2" xfId="43129"/>
    <cellStyle name="Normal 8 4 2 2 5 4 2 4" xfId="27268"/>
    <cellStyle name="Normal 8 4 2 2 5 4 3" xfId="5410"/>
    <cellStyle name="Normal 8 4 2 2 5 4 3 2" xfId="13385"/>
    <cellStyle name="Normal 8 4 2 2 5 4 3 2 2" xfId="37180"/>
    <cellStyle name="Normal 8 4 2 2 5 4 3 3" xfId="21316"/>
    <cellStyle name="Normal 8 4 2 2 5 4 3 3 2" xfId="45110"/>
    <cellStyle name="Normal 8 4 2 2 5 4 3 4" xfId="29249"/>
    <cellStyle name="Normal 8 4 2 2 5 4 4" xfId="7433"/>
    <cellStyle name="Normal 8 4 2 2 5 4 4 2" xfId="15366"/>
    <cellStyle name="Normal 8 4 2 2 5 4 4 2 2" xfId="39161"/>
    <cellStyle name="Normal 8 4 2 2 5 4 4 3" xfId="23297"/>
    <cellStyle name="Normal 8 4 2 2 5 4 4 3 2" xfId="47091"/>
    <cellStyle name="Normal 8 4 2 2 5 4 4 4" xfId="31231"/>
    <cellStyle name="Normal 8 4 2 2 5 4 5" xfId="9423"/>
    <cellStyle name="Normal 8 4 2 2 5 4 5 2" xfId="33218"/>
    <cellStyle name="Normal 8 4 2 2 5 4 6" xfId="17354"/>
    <cellStyle name="Normal 8 4 2 2 5 4 6 2" xfId="41148"/>
    <cellStyle name="Normal 8 4 2 2 5 4 7" xfId="25287"/>
    <cellStyle name="Normal 8 4 2 2 5 5" xfId="1445"/>
    <cellStyle name="Normal 8 4 2 2 5 5 2" xfId="3429"/>
    <cellStyle name="Normal 8 4 2 2 5 5 2 2" xfId="11405"/>
    <cellStyle name="Normal 8 4 2 2 5 5 2 2 2" xfId="35200"/>
    <cellStyle name="Normal 8 4 2 2 5 5 2 3" xfId="19336"/>
    <cellStyle name="Normal 8 4 2 2 5 5 2 3 2" xfId="43130"/>
    <cellStyle name="Normal 8 4 2 2 5 5 2 4" xfId="27269"/>
    <cellStyle name="Normal 8 4 2 2 5 5 3" xfId="5411"/>
    <cellStyle name="Normal 8 4 2 2 5 5 3 2" xfId="13386"/>
    <cellStyle name="Normal 8 4 2 2 5 5 3 2 2" xfId="37181"/>
    <cellStyle name="Normal 8 4 2 2 5 5 3 3" xfId="21317"/>
    <cellStyle name="Normal 8 4 2 2 5 5 3 3 2" xfId="45111"/>
    <cellStyle name="Normal 8 4 2 2 5 5 3 4" xfId="29250"/>
    <cellStyle name="Normal 8 4 2 2 5 5 4" xfId="7434"/>
    <cellStyle name="Normal 8 4 2 2 5 5 4 2" xfId="15367"/>
    <cellStyle name="Normal 8 4 2 2 5 5 4 2 2" xfId="39162"/>
    <cellStyle name="Normal 8 4 2 2 5 5 4 3" xfId="23298"/>
    <cellStyle name="Normal 8 4 2 2 5 5 4 3 2" xfId="47092"/>
    <cellStyle name="Normal 8 4 2 2 5 5 4 4" xfId="31232"/>
    <cellStyle name="Normal 8 4 2 2 5 5 5" xfId="9424"/>
    <cellStyle name="Normal 8 4 2 2 5 5 5 2" xfId="33219"/>
    <cellStyle name="Normal 8 4 2 2 5 5 6" xfId="17355"/>
    <cellStyle name="Normal 8 4 2 2 5 5 6 2" xfId="41149"/>
    <cellStyle name="Normal 8 4 2 2 5 5 7" xfId="25288"/>
    <cellStyle name="Normal 8 4 2 2 5 6" xfId="1446"/>
    <cellStyle name="Normal 8 4 2 2 5 6 2" xfId="3430"/>
    <cellStyle name="Normal 8 4 2 2 5 6 2 2" xfId="11406"/>
    <cellStyle name="Normal 8 4 2 2 5 6 2 2 2" xfId="35201"/>
    <cellStyle name="Normal 8 4 2 2 5 6 2 3" xfId="19337"/>
    <cellStyle name="Normal 8 4 2 2 5 6 2 3 2" xfId="43131"/>
    <cellStyle name="Normal 8 4 2 2 5 6 2 4" xfId="27270"/>
    <cellStyle name="Normal 8 4 2 2 5 6 3" xfId="5412"/>
    <cellStyle name="Normal 8 4 2 2 5 6 3 2" xfId="13387"/>
    <cellStyle name="Normal 8 4 2 2 5 6 3 2 2" xfId="37182"/>
    <cellStyle name="Normal 8 4 2 2 5 6 3 3" xfId="21318"/>
    <cellStyle name="Normal 8 4 2 2 5 6 3 3 2" xfId="45112"/>
    <cellStyle name="Normal 8 4 2 2 5 6 3 4" xfId="29251"/>
    <cellStyle name="Normal 8 4 2 2 5 6 4" xfId="7435"/>
    <cellStyle name="Normal 8 4 2 2 5 6 4 2" xfId="15368"/>
    <cellStyle name="Normal 8 4 2 2 5 6 4 2 2" xfId="39163"/>
    <cellStyle name="Normal 8 4 2 2 5 6 4 3" xfId="23299"/>
    <cellStyle name="Normal 8 4 2 2 5 6 4 3 2" xfId="47093"/>
    <cellStyle name="Normal 8 4 2 2 5 6 4 4" xfId="31233"/>
    <cellStyle name="Normal 8 4 2 2 5 6 5" xfId="9425"/>
    <cellStyle name="Normal 8 4 2 2 5 6 5 2" xfId="33220"/>
    <cellStyle name="Normal 8 4 2 2 5 6 6" xfId="17356"/>
    <cellStyle name="Normal 8 4 2 2 5 6 6 2" xfId="41150"/>
    <cellStyle name="Normal 8 4 2 2 5 6 7" xfId="25289"/>
    <cellStyle name="Normal 8 4 2 2 5 7" xfId="3421"/>
    <cellStyle name="Normal 8 4 2 2 5 7 2" xfId="11397"/>
    <cellStyle name="Normal 8 4 2 2 5 7 2 2" xfId="35192"/>
    <cellStyle name="Normal 8 4 2 2 5 7 3" xfId="19328"/>
    <cellStyle name="Normal 8 4 2 2 5 7 3 2" xfId="43122"/>
    <cellStyle name="Normal 8 4 2 2 5 7 4" xfId="27261"/>
    <cellStyle name="Normal 8 4 2 2 5 8" xfId="5403"/>
    <cellStyle name="Normal 8 4 2 2 5 8 2" xfId="13378"/>
    <cellStyle name="Normal 8 4 2 2 5 8 2 2" xfId="37173"/>
    <cellStyle name="Normal 8 4 2 2 5 8 3" xfId="21309"/>
    <cellStyle name="Normal 8 4 2 2 5 8 3 2" xfId="45103"/>
    <cellStyle name="Normal 8 4 2 2 5 8 4" xfId="29242"/>
    <cellStyle name="Normal 8 4 2 2 5 9" xfId="7426"/>
    <cellStyle name="Normal 8 4 2 2 5 9 2" xfId="15359"/>
    <cellStyle name="Normal 8 4 2 2 5 9 2 2" xfId="39154"/>
    <cellStyle name="Normal 8 4 2 2 5 9 3" xfId="23290"/>
    <cellStyle name="Normal 8 4 2 2 5 9 3 2" xfId="47084"/>
    <cellStyle name="Normal 8 4 2 2 5 9 4" xfId="31224"/>
    <cellStyle name="Normal 8 4 2 2 6" xfId="1447"/>
    <cellStyle name="Normal 8 4 2 2 6 10" xfId="17357"/>
    <cellStyle name="Normal 8 4 2 2 6 10 2" xfId="41151"/>
    <cellStyle name="Normal 8 4 2 2 6 11" xfId="25290"/>
    <cellStyle name="Normal 8 4 2 2 6 2" xfId="1448"/>
    <cellStyle name="Normal 8 4 2 2 6 2 2" xfId="3432"/>
    <cellStyle name="Normal 8 4 2 2 6 2 2 2" xfId="11408"/>
    <cellStyle name="Normal 8 4 2 2 6 2 2 2 2" xfId="35203"/>
    <cellStyle name="Normal 8 4 2 2 6 2 2 3" xfId="19339"/>
    <cellStyle name="Normal 8 4 2 2 6 2 2 3 2" xfId="43133"/>
    <cellStyle name="Normal 8 4 2 2 6 2 2 4" xfId="27272"/>
    <cellStyle name="Normal 8 4 2 2 6 2 3" xfId="5414"/>
    <cellStyle name="Normal 8 4 2 2 6 2 3 2" xfId="13389"/>
    <cellStyle name="Normal 8 4 2 2 6 2 3 2 2" xfId="37184"/>
    <cellStyle name="Normal 8 4 2 2 6 2 3 3" xfId="21320"/>
    <cellStyle name="Normal 8 4 2 2 6 2 3 3 2" xfId="45114"/>
    <cellStyle name="Normal 8 4 2 2 6 2 3 4" xfId="29253"/>
    <cellStyle name="Normal 8 4 2 2 6 2 4" xfId="7437"/>
    <cellStyle name="Normal 8 4 2 2 6 2 4 2" xfId="15370"/>
    <cellStyle name="Normal 8 4 2 2 6 2 4 2 2" xfId="39165"/>
    <cellStyle name="Normal 8 4 2 2 6 2 4 3" xfId="23301"/>
    <cellStyle name="Normal 8 4 2 2 6 2 4 3 2" xfId="47095"/>
    <cellStyle name="Normal 8 4 2 2 6 2 4 4" xfId="31235"/>
    <cellStyle name="Normal 8 4 2 2 6 2 5" xfId="9427"/>
    <cellStyle name="Normal 8 4 2 2 6 2 5 2" xfId="33222"/>
    <cellStyle name="Normal 8 4 2 2 6 2 6" xfId="17358"/>
    <cellStyle name="Normal 8 4 2 2 6 2 6 2" xfId="41152"/>
    <cellStyle name="Normal 8 4 2 2 6 2 7" xfId="25291"/>
    <cellStyle name="Normal 8 4 2 2 6 3" xfId="1449"/>
    <cellStyle name="Normal 8 4 2 2 6 3 2" xfId="3433"/>
    <cellStyle name="Normal 8 4 2 2 6 3 2 2" xfId="11409"/>
    <cellStyle name="Normal 8 4 2 2 6 3 2 2 2" xfId="35204"/>
    <cellStyle name="Normal 8 4 2 2 6 3 2 3" xfId="19340"/>
    <cellStyle name="Normal 8 4 2 2 6 3 2 3 2" xfId="43134"/>
    <cellStyle name="Normal 8 4 2 2 6 3 2 4" xfId="27273"/>
    <cellStyle name="Normal 8 4 2 2 6 3 3" xfId="5415"/>
    <cellStyle name="Normal 8 4 2 2 6 3 3 2" xfId="13390"/>
    <cellStyle name="Normal 8 4 2 2 6 3 3 2 2" xfId="37185"/>
    <cellStyle name="Normal 8 4 2 2 6 3 3 3" xfId="21321"/>
    <cellStyle name="Normal 8 4 2 2 6 3 3 3 2" xfId="45115"/>
    <cellStyle name="Normal 8 4 2 2 6 3 3 4" xfId="29254"/>
    <cellStyle name="Normal 8 4 2 2 6 3 4" xfId="7438"/>
    <cellStyle name="Normal 8 4 2 2 6 3 4 2" xfId="15371"/>
    <cellStyle name="Normal 8 4 2 2 6 3 4 2 2" xfId="39166"/>
    <cellStyle name="Normal 8 4 2 2 6 3 4 3" xfId="23302"/>
    <cellStyle name="Normal 8 4 2 2 6 3 4 3 2" xfId="47096"/>
    <cellStyle name="Normal 8 4 2 2 6 3 4 4" xfId="31236"/>
    <cellStyle name="Normal 8 4 2 2 6 3 5" xfId="9428"/>
    <cellStyle name="Normal 8 4 2 2 6 3 5 2" xfId="33223"/>
    <cellStyle name="Normal 8 4 2 2 6 3 6" xfId="17359"/>
    <cellStyle name="Normal 8 4 2 2 6 3 6 2" xfId="41153"/>
    <cellStyle name="Normal 8 4 2 2 6 3 7" xfId="25292"/>
    <cellStyle name="Normal 8 4 2 2 6 4" xfId="1450"/>
    <cellStyle name="Normal 8 4 2 2 6 4 2" xfId="3434"/>
    <cellStyle name="Normal 8 4 2 2 6 4 2 2" xfId="11410"/>
    <cellStyle name="Normal 8 4 2 2 6 4 2 2 2" xfId="35205"/>
    <cellStyle name="Normal 8 4 2 2 6 4 2 3" xfId="19341"/>
    <cellStyle name="Normal 8 4 2 2 6 4 2 3 2" xfId="43135"/>
    <cellStyle name="Normal 8 4 2 2 6 4 2 4" xfId="27274"/>
    <cellStyle name="Normal 8 4 2 2 6 4 3" xfId="5416"/>
    <cellStyle name="Normal 8 4 2 2 6 4 3 2" xfId="13391"/>
    <cellStyle name="Normal 8 4 2 2 6 4 3 2 2" xfId="37186"/>
    <cellStyle name="Normal 8 4 2 2 6 4 3 3" xfId="21322"/>
    <cellStyle name="Normal 8 4 2 2 6 4 3 3 2" xfId="45116"/>
    <cellStyle name="Normal 8 4 2 2 6 4 3 4" xfId="29255"/>
    <cellStyle name="Normal 8 4 2 2 6 4 4" xfId="7439"/>
    <cellStyle name="Normal 8 4 2 2 6 4 4 2" xfId="15372"/>
    <cellStyle name="Normal 8 4 2 2 6 4 4 2 2" xfId="39167"/>
    <cellStyle name="Normal 8 4 2 2 6 4 4 3" xfId="23303"/>
    <cellStyle name="Normal 8 4 2 2 6 4 4 3 2" xfId="47097"/>
    <cellStyle name="Normal 8 4 2 2 6 4 4 4" xfId="31237"/>
    <cellStyle name="Normal 8 4 2 2 6 4 5" xfId="9429"/>
    <cellStyle name="Normal 8 4 2 2 6 4 5 2" xfId="33224"/>
    <cellStyle name="Normal 8 4 2 2 6 4 6" xfId="17360"/>
    <cellStyle name="Normal 8 4 2 2 6 4 6 2" xfId="41154"/>
    <cellStyle name="Normal 8 4 2 2 6 4 7" xfId="25293"/>
    <cellStyle name="Normal 8 4 2 2 6 5" xfId="1451"/>
    <cellStyle name="Normal 8 4 2 2 6 5 2" xfId="3435"/>
    <cellStyle name="Normal 8 4 2 2 6 5 2 2" xfId="11411"/>
    <cellStyle name="Normal 8 4 2 2 6 5 2 2 2" xfId="35206"/>
    <cellStyle name="Normal 8 4 2 2 6 5 2 3" xfId="19342"/>
    <cellStyle name="Normal 8 4 2 2 6 5 2 3 2" xfId="43136"/>
    <cellStyle name="Normal 8 4 2 2 6 5 2 4" xfId="27275"/>
    <cellStyle name="Normal 8 4 2 2 6 5 3" xfId="5417"/>
    <cellStyle name="Normal 8 4 2 2 6 5 3 2" xfId="13392"/>
    <cellStyle name="Normal 8 4 2 2 6 5 3 2 2" xfId="37187"/>
    <cellStyle name="Normal 8 4 2 2 6 5 3 3" xfId="21323"/>
    <cellStyle name="Normal 8 4 2 2 6 5 3 3 2" xfId="45117"/>
    <cellStyle name="Normal 8 4 2 2 6 5 3 4" xfId="29256"/>
    <cellStyle name="Normal 8 4 2 2 6 5 4" xfId="7440"/>
    <cellStyle name="Normal 8 4 2 2 6 5 4 2" xfId="15373"/>
    <cellStyle name="Normal 8 4 2 2 6 5 4 2 2" xfId="39168"/>
    <cellStyle name="Normal 8 4 2 2 6 5 4 3" xfId="23304"/>
    <cellStyle name="Normal 8 4 2 2 6 5 4 3 2" xfId="47098"/>
    <cellStyle name="Normal 8 4 2 2 6 5 4 4" xfId="31238"/>
    <cellStyle name="Normal 8 4 2 2 6 5 5" xfId="9430"/>
    <cellStyle name="Normal 8 4 2 2 6 5 5 2" xfId="33225"/>
    <cellStyle name="Normal 8 4 2 2 6 5 6" xfId="17361"/>
    <cellStyle name="Normal 8 4 2 2 6 5 6 2" xfId="41155"/>
    <cellStyle name="Normal 8 4 2 2 6 5 7" xfId="25294"/>
    <cellStyle name="Normal 8 4 2 2 6 6" xfId="3431"/>
    <cellStyle name="Normal 8 4 2 2 6 6 2" xfId="11407"/>
    <cellStyle name="Normal 8 4 2 2 6 6 2 2" xfId="35202"/>
    <cellStyle name="Normal 8 4 2 2 6 6 3" xfId="19338"/>
    <cellStyle name="Normal 8 4 2 2 6 6 3 2" xfId="43132"/>
    <cellStyle name="Normal 8 4 2 2 6 6 4" xfId="27271"/>
    <cellStyle name="Normal 8 4 2 2 6 7" xfId="5413"/>
    <cellStyle name="Normal 8 4 2 2 6 7 2" xfId="13388"/>
    <cellStyle name="Normal 8 4 2 2 6 7 2 2" xfId="37183"/>
    <cellStyle name="Normal 8 4 2 2 6 7 3" xfId="21319"/>
    <cellStyle name="Normal 8 4 2 2 6 7 3 2" xfId="45113"/>
    <cellStyle name="Normal 8 4 2 2 6 7 4" xfId="29252"/>
    <cellStyle name="Normal 8 4 2 2 6 8" xfId="7436"/>
    <cellStyle name="Normal 8 4 2 2 6 8 2" xfId="15369"/>
    <cellStyle name="Normal 8 4 2 2 6 8 2 2" xfId="39164"/>
    <cellStyle name="Normal 8 4 2 2 6 8 3" xfId="23300"/>
    <cellStyle name="Normal 8 4 2 2 6 8 3 2" xfId="47094"/>
    <cellStyle name="Normal 8 4 2 2 6 8 4" xfId="31234"/>
    <cellStyle name="Normal 8 4 2 2 6 9" xfId="9426"/>
    <cellStyle name="Normal 8 4 2 2 6 9 2" xfId="33221"/>
    <cellStyle name="Normal 8 4 2 2 7" xfId="1452"/>
    <cellStyle name="Normal 8 4 2 2 7 2" xfId="3436"/>
    <cellStyle name="Normal 8 4 2 2 7 2 2" xfId="11412"/>
    <cellStyle name="Normal 8 4 2 2 7 2 2 2" xfId="35207"/>
    <cellStyle name="Normal 8 4 2 2 7 2 3" xfId="19343"/>
    <cellStyle name="Normal 8 4 2 2 7 2 3 2" xfId="43137"/>
    <cellStyle name="Normal 8 4 2 2 7 2 4" xfId="27276"/>
    <cellStyle name="Normal 8 4 2 2 7 3" xfId="5418"/>
    <cellStyle name="Normal 8 4 2 2 7 3 2" xfId="13393"/>
    <cellStyle name="Normal 8 4 2 2 7 3 2 2" xfId="37188"/>
    <cellStyle name="Normal 8 4 2 2 7 3 3" xfId="21324"/>
    <cellStyle name="Normal 8 4 2 2 7 3 3 2" xfId="45118"/>
    <cellStyle name="Normal 8 4 2 2 7 3 4" xfId="29257"/>
    <cellStyle name="Normal 8 4 2 2 7 4" xfId="7441"/>
    <cellStyle name="Normal 8 4 2 2 7 4 2" xfId="15374"/>
    <cellStyle name="Normal 8 4 2 2 7 4 2 2" xfId="39169"/>
    <cellStyle name="Normal 8 4 2 2 7 4 3" xfId="23305"/>
    <cellStyle name="Normal 8 4 2 2 7 4 3 2" xfId="47099"/>
    <cellStyle name="Normal 8 4 2 2 7 4 4" xfId="31239"/>
    <cellStyle name="Normal 8 4 2 2 7 5" xfId="9431"/>
    <cellStyle name="Normal 8 4 2 2 7 5 2" xfId="33226"/>
    <cellStyle name="Normal 8 4 2 2 7 6" xfId="17362"/>
    <cellStyle name="Normal 8 4 2 2 7 6 2" xfId="41156"/>
    <cellStyle name="Normal 8 4 2 2 7 7" xfId="25295"/>
    <cellStyle name="Normal 8 4 2 2 8" xfId="1453"/>
    <cellStyle name="Normal 8 4 2 2 8 2" xfId="3437"/>
    <cellStyle name="Normal 8 4 2 2 8 2 2" xfId="11413"/>
    <cellStyle name="Normal 8 4 2 2 8 2 2 2" xfId="35208"/>
    <cellStyle name="Normal 8 4 2 2 8 2 3" xfId="19344"/>
    <cellStyle name="Normal 8 4 2 2 8 2 3 2" xfId="43138"/>
    <cellStyle name="Normal 8 4 2 2 8 2 4" xfId="27277"/>
    <cellStyle name="Normal 8 4 2 2 8 3" xfId="5419"/>
    <cellStyle name="Normal 8 4 2 2 8 3 2" xfId="13394"/>
    <cellStyle name="Normal 8 4 2 2 8 3 2 2" xfId="37189"/>
    <cellStyle name="Normal 8 4 2 2 8 3 3" xfId="21325"/>
    <cellStyle name="Normal 8 4 2 2 8 3 3 2" xfId="45119"/>
    <cellStyle name="Normal 8 4 2 2 8 3 4" xfId="29258"/>
    <cellStyle name="Normal 8 4 2 2 8 4" xfId="7442"/>
    <cellStyle name="Normal 8 4 2 2 8 4 2" xfId="15375"/>
    <cellStyle name="Normal 8 4 2 2 8 4 2 2" xfId="39170"/>
    <cellStyle name="Normal 8 4 2 2 8 4 3" xfId="23306"/>
    <cellStyle name="Normal 8 4 2 2 8 4 3 2" xfId="47100"/>
    <cellStyle name="Normal 8 4 2 2 8 4 4" xfId="31240"/>
    <cellStyle name="Normal 8 4 2 2 8 5" xfId="9432"/>
    <cellStyle name="Normal 8 4 2 2 8 5 2" xfId="33227"/>
    <cellStyle name="Normal 8 4 2 2 8 6" xfId="17363"/>
    <cellStyle name="Normal 8 4 2 2 8 6 2" xfId="41157"/>
    <cellStyle name="Normal 8 4 2 2 8 7" xfId="25296"/>
    <cellStyle name="Normal 8 4 2 2 9" xfId="1454"/>
    <cellStyle name="Normal 8 4 2 2 9 2" xfId="3438"/>
    <cellStyle name="Normal 8 4 2 2 9 2 2" xfId="11414"/>
    <cellStyle name="Normal 8 4 2 2 9 2 2 2" xfId="35209"/>
    <cellStyle name="Normal 8 4 2 2 9 2 3" xfId="19345"/>
    <cellStyle name="Normal 8 4 2 2 9 2 3 2" xfId="43139"/>
    <cellStyle name="Normal 8 4 2 2 9 2 4" xfId="27278"/>
    <cellStyle name="Normal 8 4 2 2 9 3" xfId="5420"/>
    <cellStyle name="Normal 8 4 2 2 9 3 2" xfId="13395"/>
    <cellStyle name="Normal 8 4 2 2 9 3 2 2" xfId="37190"/>
    <cellStyle name="Normal 8 4 2 2 9 3 3" xfId="21326"/>
    <cellStyle name="Normal 8 4 2 2 9 3 3 2" xfId="45120"/>
    <cellStyle name="Normal 8 4 2 2 9 3 4" xfId="29259"/>
    <cellStyle name="Normal 8 4 2 2 9 4" xfId="7443"/>
    <cellStyle name="Normal 8 4 2 2 9 4 2" xfId="15376"/>
    <cellStyle name="Normal 8 4 2 2 9 4 2 2" xfId="39171"/>
    <cellStyle name="Normal 8 4 2 2 9 4 3" xfId="23307"/>
    <cellStyle name="Normal 8 4 2 2 9 4 3 2" xfId="47101"/>
    <cellStyle name="Normal 8 4 2 2 9 4 4" xfId="31241"/>
    <cellStyle name="Normal 8 4 2 2 9 5" xfId="9433"/>
    <cellStyle name="Normal 8 4 2 2 9 5 2" xfId="33228"/>
    <cellStyle name="Normal 8 4 2 2 9 6" xfId="17364"/>
    <cellStyle name="Normal 8 4 2 2 9 6 2" xfId="41158"/>
    <cellStyle name="Normal 8 4 2 2 9 7" xfId="25297"/>
    <cellStyle name="Normal 8 4 2 3" xfId="1455"/>
    <cellStyle name="Normal 8 4 2 3 10" xfId="9434"/>
    <cellStyle name="Normal 8 4 2 3 10 2" xfId="33229"/>
    <cellStyle name="Normal 8 4 2 3 11" xfId="17365"/>
    <cellStyle name="Normal 8 4 2 3 11 2" xfId="41159"/>
    <cellStyle name="Normal 8 4 2 3 12" xfId="25298"/>
    <cellStyle name="Normal 8 4 2 3 2" xfId="1456"/>
    <cellStyle name="Normal 8 4 2 3 2 10" xfId="17366"/>
    <cellStyle name="Normal 8 4 2 3 2 10 2" xfId="41160"/>
    <cellStyle name="Normal 8 4 2 3 2 11" xfId="25299"/>
    <cellStyle name="Normal 8 4 2 3 2 2" xfId="1457"/>
    <cellStyle name="Normal 8 4 2 3 2 2 2" xfId="3441"/>
    <cellStyle name="Normal 8 4 2 3 2 2 2 2" xfId="11417"/>
    <cellStyle name="Normal 8 4 2 3 2 2 2 2 2" xfId="35212"/>
    <cellStyle name="Normal 8 4 2 3 2 2 2 3" xfId="19348"/>
    <cellStyle name="Normal 8 4 2 3 2 2 2 3 2" xfId="43142"/>
    <cellStyle name="Normal 8 4 2 3 2 2 2 4" xfId="27281"/>
    <cellStyle name="Normal 8 4 2 3 2 2 3" xfId="5423"/>
    <cellStyle name="Normal 8 4 2 3 2 2 3 2" xfId="13398"/>
    <cellStyle name="Normal 8 4 2 3 2 2 3 2 2" xfId="37193"/>
    <cellStyle name="Normal 8 4 2 3 2 2 3 3" xfId="21329"/>
    <cellStyle name="Normal 8 4 2 3 2 2 3 3 2" xfId="45123"/>
    <cellStyle name="Normal 8 4 2 3 2 2 3 4" xfId="29262"/>
    <cellStyle name="Normal 8 4 2 3 2 2 4" xfId="7446"/>
    <cellStyle name="Normal 8 4 2 3 2 2 4 2" xfId="15379"/>
    <cellStyle name="Normal 8 4 2 3 2 2 4 2 2" xfId="39174"/>
    <cellStyle name="Normal 8 4 2 3 2 2 4 3" xfId="23310"/>
    <cellStyle name="Normal 8 4 2 3 2 2 4 3 2" xfId="47104"/>
    <cellStyle name="Normal 8 4 2 3 2 2 4 4" xfId="31244"/>
    <cellStyle name="Normal 8 4 2 3 2 2 5" xfId="9436"/>
    <cellStyle name="Normal 8 4 2 3 2 2 5 2" xfId="33231"/>
    <cellStyle name="Normal 8 4 2 3 2 2 6" xfId="17367"/>
    <cellStyle name="Normal 8 4 2 3 2 2 6 2" xfId="41161"/>
    <cellStyle name="Normal 8 4 2 3 2 2 7" xfId="25300"/>
    <cellStyle name="Normal 8 4 2 3 2 3" xfId="1458"/>
    <cellStyle name="Normal 8 4 2 3 2 3 2" xfId="3442"/>
    <cellStyle name="Normal 8 4 2 3 2 3 2 2" xfId="11418"/>
    <cellStyle name="Normal 8 4 2 3 2 3 2 2 2" xfId="35213"/>
    <cellStyle name="Normal 8 4 2 3 2 3 2 3" xfId="19349"/>
    <cellStyle name="Normal 8 4 2 3 2 3 2 3 2" xfId="43143"/>
    <cellStyle name="Normal 8 4 2 3 2 3 2 4" xfId="27282"/>
    <cellStyle name="Normal 8 4 2 3 2 3 3" xfId="5424"/>
    <cellStyle name="Normal 8 4 2 3 2 3 3 2" xfId="13399"/>
    <cellStyle name="Normal 8 4 2 3 2 3 3 2 2" xfId="37194"/>
    <cellStyle name="Normal 8 4 2 3 2 3 3 3" xfId="21330"/>
    <cellStyle name="Normal 8 4 2 3 2 3 3 3 2" xfId="45124"/>
    <cellStyle name="Normal 8 4 2 3 2 3 3 4" xfId="29263"/>
    <cellStyle name="Normal 8 4 2 3 2 3 4" xfId="7447"/>
    <cellStyle name="Normal 8 4 2 3 2 3 4 2" xfId="15380"/>
    <cellStyle name="Normal 8 4 2 3 2 3 4 2 2" xfId="39175"/>
    <cellStyle name="Normal 8 4 2 3 2 3 4 3" xfId="23311"/>
    <cellStyle name="Normal 8 4 2 3 2 3 4 3 2" xfId="47105"/>
    <cellStyle name="Normal 8 4 2 3 2 3 4 4" xfId="31245"/>
    <cellStyle name="Normal 8 4 2 3 2 3 5" xfId="9437"/>
    <cellStyle name="Normal 8 4 2 3 2 3 5 2" xfId="33232"/>
    <cellStyle name="Normal 8 4 2 3 2 3 6" xfId="17368"/>
    <cellStyle name="Normal 8 4 2 3 2 3 6 2" xfId="41162"/>
    <cellStyle name="Normal 8 4 2 3 2 3 7" xfId="25301"/>
    <cellStyle name="Normal 8 4 2 3 2 4" xfId="1459"/>
    <cellStyle name="Normal 8 4 2 3 2 4 2" xfId="3443"/>
    <cellStyle name="Normal 8 4 2 3 2 4 2 2" xfId="11419"/>
    <cellStyle name="Normal 8 4 2 3 2 4 2 2 2" xfId="35214"/>
    <cellStyle name="Normal 8 4 2 3 2 4 2 3" xfId="19350"/>
    <cellStyle name="Normal 8 4 2 3 2 4 2 3 2" xfId="43144"/>
    <cellStyle name="Normal 8 4 2 3 2 4 2 4" xfId="27283"/>
    <cellStyle name="Normal 8 4 2 3 2 4 3" xfId="5425"/>
    <cellStyle name="Normal 8 4 2 3 2 4 3 2" xfId="13400"/>
    <cellStyle name="Normal 8 4 2 3 2 4 3 2 2" xfId="37195"/>
    <cellStyle name="Normal 8 4 2 3 2 4 3 3" xfId="21331"/>
    <cellStyle name="Normal 8 4 2 3 2 4 3 3 2" xfId="45125"/>
    <cellStyle name="Normal 8 4 2 3 2 4 3 4" xfId="29264"/>
    <cellStyle name="Normal 8 4 2 3 2 4 4" xfId="7448"/>
    <cellStyle name="Normal 8 4 2 3 2 4 4 2" xfId="15381"/>
    <cellStyle name="Normal 8 4 2 3 2 4 4 2 2" xfId="39176"/>
    <cellStyle name="Normal 8 4 2 3 2 4 4 3" xfId="23312"/>
    <cellStyle name="Normal 8 4 2 3 2 4 4 3 2" xfId="47106"/>
    <cellStyle name="Normal 8 4 2 3 2 4 4 4" xfId="31246"/>
    <cellStyle name="Normal 8 4 2 3 2 4 5" xfId="9438"/>
    <cellStyle name="Normal 8 4 2 3 2 4 5 2" xfId="33233"/>
    <cellStyle name="Normal 8 4 2 3 2 4 6" xfId="17369"/>
    <cellStyle name="Normal 8 4 2 3 2 4 6 2" xfId="41163"/>
    <cellStyle name="Normal 8 4 2 3 2 4 7" xfId="25302"/>
    <cellStyle name="Normal 8 4 2 3 2 5" xfId="1460"/>
    <cellStyle name="Normal 8 4 2 3 2 5 2" xfId="3444"/>
    <cellStyle name="Normal 8 4 2 3 2 5 2 2" xfId="11420"/>
    <cellStyle name="Normal 8 4 2 3 2 5 2 2 2" xfId="35215"/>
    <cellStyle name="Normal 8 4 2 3 2 5 2 3" xfId="19351"/>
    <cellStyle name="Normal 8 4 2 3 2 5 2 3 2" xfId="43145"/>
    <cellStyle name="Normal 8 4 2 3 2 5 2 4" xfId="27284"/>
    <cellStyle name="Normal 8 4 2 3 2 5 3" xfId="5426"/>
    <cellStyle name="Normal 8 4 2 3 2 5 3 2" xfId="13401"/>
    <cellStyle name="Normal 8 4 2 3 2 5 3 2 2" xfId="37196"/>
    <cellStyle name="Normal 8 4 2 3 2 5 3 3" xfId="21332"/>
    <cellStyle name="Normal 8 4 2 3 2 5 3 3 2" xfId="45126"/>
    <cellStyle name="Normal 8 4 2 3 2 5 3 4" xfId="29265"/>
    <cellStyle name="Normal 8 4 2 3 2 5 4" xfId="7449"/>
    <cellStyle name="Normal 8 4 2 3 2 5 4 2" xfId="15382"/>
    <cellStyle name="Normal 8 4 2 3 2 5 4 2 2" xfId="39177"/>
    <cellStyle name="Normal 8 4 2 3 2 5 4 3" xfId="23313"/>
    <cellStyle name="Normal 8 4 2 3 2 5 4 3 2" xfId="47107"/>
    <cellStyle name="Normal 8 4 2 3 2 5 4 4" xfId="31247"/>
    <cellStyle name="Normal 8 4 2 3 2 5 5" xfId="9439"/>
    <cellStyle name="Normal 8 4 2 3 2 5 5 2" xfId="33234"/>
    <cellStyle name="Normal 8 4 2 3 2 5 6" xfId="17370"/>
    <cellStyle name="Normal 8 4 2 3 2 5 6 2" xfId="41164"/>
    <cellStyle name="Normal 8 4 2 3 2 5 7" xfId="25303"/>
    <cellStyle name="Normal 8 4 2 3 2 6" xfId="3440"/>
    <cellStyle name="Normal 8 4 2 3 2 6 2" xfId="11416"/>
    <cellStyle name="Normal 8 4 2 3 2 6 2 2" xfId="35211"/>
    <cellStyle name="Normal 8 4 2 3 2 6 3" xfId="19347"/>
    <cellStyle name="Normal 8 4 2 3 2 6 3 2" xfId="43141"/>
    <cellStyle name="Normal 8 4 2 3 2 6 4" xfId="27280"/>
    <cellStyle name="Normal 8 4 2 3 2 7" xfId="5422"/>
    <cellStyle name="Normal 8 4 2 3 2 7 2" xfId="13397"/>
    <cellStyle name="Normal 8 4 2 3 2 7 2 2" xfId="37192"/>
    <cellStyle name="Normal 8 4 2 3 2 7 3" xfId="21328"/>
    <cellStyle name="Normal 8 4 2 3 2 7 3 2" xfId="45122"/>
    <cellStyle name="Normal 8 4 2 3 2 7 4" xfId="29261"/>
    <cellStyle name="Normal 8 4 2 3 2 8" xfId="7445"/>
    <cellStyle name="Normal 8 4 2 3 2 8 2" xfId="15378"/>
    <cellStyle name="Normal 8 4 2 3 2 8 2 2" xfId="39173"/>
    <cellStyle name="Normal 8 4 2 3 2 8 3" xfId="23309"/>
    <cellStyle name="Normal 8 4 2 3 2 8 3 2" xfId="47103"/>
    <cellStyle name="Normal 8 4 2 3 2 8 4" xfId="31243"/>
    <cellStyle name="Normal 8 4 2 3 2 9" xfId="9435"/>
    <cellStyle name="Normal 8 4 2 3 2 9 2" xfId="33230"/>
    <cellStyle name="Normal 8 4 2 3 3" xfId="1461"/>
    <cellStyle name="Normal 8 4 2 3 3 2" xfId="3445"/>
    <cellStyle name="Normal 8 4 2 3 3 2 2" xfId="11421"/>
    <cellStyle name="Normal 8 4 2 3 3 2 2 2" xfId="35216"/>
    <cellStyle name="Normal 8 4 2 3 3 2 3" xfId="19352"/>
    <cellStyle name="Normal 8 4 2 3 3 2 3 2" xfId="43146"/>
    <cellStyle name="Normal 8 4 2 3 3 2 4" xfId="27285"/>
    <cellStyle name="Normal 8 4 2 3 3 3" xfId="5427"/>
    <cellStyle name="Normal 8 4 2 3 3 3 2" xfId="13402"/>
    <cellStyle name="Normal 8 4 2 3 3 3 2 2" xfId="37197"/>
    <cellStyle name="Normal 8 4 2 3 3 3 3" xfId="21333"/>
    <cellStyle name="Normal 8 4 2 3 3 3 3 2" xfId="45127"/>
    <cellStyle name="Normal 8 4 2 3 3 3 4" xfId="29266"/>
    <cellStyle name="Normal 8 4 2 3 3 4" xfId="7450"/>
    <cellStyle name="Normal 8 4 2 3 3 4 2" xfId="15383"/>
    <cellStyle name="Normal 8 4 2 3 3 4 2 2" xfId="39178"/>
    <cellStyle name="Normal 8 4 2 3 3 4 3" xfId="23314"/>
    <cellStyle name="Normal 8 4 2 3 3 4 3 2" xfId="47108"/>
    <cellStyle name="Normal 8 4 2 3 3 4 4" xfId="31248"/>
    <cellStyle name="Normal 8 4 2 3 3 5" xfId="9440"/>
    <cellStyle name="Normal 8 4 2 3 3 5 2" xfId="33235"/>
    <cellStyle name="Normal 8 4 2 3 3 6" xfId="17371"/>
    <cellStyle name="Normal 8 4 2 3 3 6 2" xfId="41165"/>
    <cellStyle name="Normal 8 4 2 3 3 7" xfId="25304"/>
    <cellStyle name="Normal 8 4 2 3 4" xfId="1462"/>
    <cellStyle name="Normal 8 4 2 3 4 2" xfId="3446"/>
    <cellStyle name="Normal 8 4 2 3 4 2 2" xfId="11422"/>
    <cellStyle name="Normal 8 4 2 3 4 2 2 2" xfId="35217"/>
    <cellStyle name="Normal 8 4 2 3 4 2 3" xfId="19353"/>
    <cellStyle name="Normal 8 4 2 3 4 2 3 2" xfId="43147"/>
    <cellStyle name="Normal 8 4 2 3 4 2 4" xfId="27286"/>
    <cellStyle name="Normal 8 4 2 3 4 3" xfId="5428"/>
    <cellStyle name="Normal 8 4 2 3 4 3 2" xfId="13403"/>
    <cellStyle name="Normal 8 4 2 3 4 3 2 2" xfId="37198"/>
    <cellStyle name="Normal 8 4 2 3 4 3 3" xfId="21334"/>
    <cellStyle name="Normal 8 4 2 3 4 3 3 2" xfId="45128"/>
    <cellStyle name="Normal 8 4 2 3 4 3 4" xfId="29267"/>
    <cellStyle name="Normal 8 4 2 3 4 4" xfId="7451"/>
    <cellStyle name="Normal 8 4 2 3 4 4 2" xfId="15384"/>
    <cellStyle name="Normal 8 4 2 3 4 4 2 2" xfId="39179"/>
    <cellStyle name="Normal 8 4 2 3 4 4 3" xfId="23315"/>
    <cellStyle name="Normal 8 4 2 3 4 4 3 2" xfId="47109"/>
    <cellStyle name="Normal 8 4 2 3 4 4 4" xfId="31249"/>
    <cellStyle name="Normal 8 4 2 3 4 5" xfId="9441"/>
    <cellStyle name="Normal 8 4 2 3 4 5 2" xfId="33236"/>
    <cellStyle name="Normal 8 4 2 3 4 6" xfId="17372"/>
    <cellStyle name="Normal 8 4 2 3 4 6 2" xfId="41166"/>
    <cellStyle name="Normal 8 4 2 3 4 7" xfId="25305"/>
    <cellStyle name="Normal 8 4 2 3 5" xfId="1463"/>
    <cellStyle name="Normal 8 4 2 3 5 2" xfId="3447"/>
    <cellStyle name="Normal 8 4 2 3 5 2 2" xfId="11423"/>
    <cellStyle name="Normal 8 4 2 3 5 2 2 2" xfId="35218"/>
    <cellStyle name="Normal 8 4 2 3 5 2 3" xfId="19354"/>
    <cellStyle name="Normal 8 4 2 3 5 2 3 2" xfId="43148"/>
    <cellStyle name="Normal 8 4 2 3 5 2 4" xfId="27287"/>
    <cellStyle name="Normal 8 4 2 3 5 3" xfId="5429"/>
    <cellStyle name="Normal 8 4 2 3 5 3 2" xfId="13404"/>
    <cellStyle name="Normal 8 4 2 3 5 3 2 2" xfId="37199"/>
    <cellStyle name="Normal 8 4 2 3 5 3 3" xfId="21335"/>
    <cellStyle name="Normal 8 4 2 3 5 3 3 2" xfId="45129"/>
    <cellStyle name="Normal 8 4 2 3 5 3 4" xfId="29268"/>
    <cellStyle name="Normal 8 4 2 3 5 4" xfId="7452"/>
    <cellStyle name="Normal 8 4 2 3 5 4 2" xfId="15385"/>
    <cellStyle name="Normal 8 4 2 3 5 4 2 2" xfId="39180"/>
    <cellStyle name="Normal 8 4 2 3 5 4 3" xfId="23316"/>
    <cellStyle name="Normal 8 4 2 3 5 4 3 2" xfId="47110"/>
    <cellStyle name="Normal 8 4 2 3 5 4 4" xfId="31250"/>
    <cellStyle name="Normal 8 4 2 3 5 5" xfId="9442"/>
    <cellStyle name="Normal 8 4 2 3 5 5 2" xfId="33237"/>
    <cellStyle name="Normal 8 4 2 3 5 6" xfId="17373"/>
    <cellStyle name="Normal 8 4 2 3 5 6 2" xfId="41167"/>
    <cellStyle name="Normal 8 4 2 3 5 7" xfId="25306"/>
    <cellStyle name="Normal 8 4 2 3 6" xfId="1464"/>
    <cellStyle name="Normal 8 4 2 3 6 2" xfId="3448"/>
    <cellStyle name="Normal 8 4 2 3 6 2 2" xfId="11424"/>
    <cellStyle name="Normal 8 4 2 3 6 2 2 2" xfId="35219"/>
    <cellStyle name="Normal 8 4 2 3 6 2 3" xfId="19355"/>
    <cellStyle name="Normal 8 4 2 3 6 2 3 2" xfId="43149"/>
    <cellStyle name="Normal 8 4 2 3 6 2 4" xfId="27288"/>
    <cellStyle name="Normal 8 4 2 3 6 3" xfId="5430"/>
    <cellStyle name="Normal 8 4 2 3 6 3 2" xfId="13405"/>
    <cellStyle name="Normal 8 4 2 3 6 3 2 2" xfId="37200"/>
    <cellStyle name="Normal 8 4 2 3 6 3 3" xfId="21336"/>
    <cellStyle name="Normal 8 4 2 3 6 3 3 2" xfId="45130"/>
    <cellStyle name="Normal 8 4 2 3 6 3 4" xfId="29269"/>
    <cellStyle name="Normal 8 4 2 3 6 4" xfId="7453"/>
    <cellStyle name="Normal 8 4 2 3 6 4 2" xfId="15386"/>
    <cellStyle name="Normal 8 4 2 3 6 4 2 2" xfId="39181"/>
    <cellStyle name="Normal 8 4 2 3 6 4 3" xfId="23317"/>
    <cellStyle name="Normal 8 4 2 3 6 4 3 2" xfId="47111"/>
    <cellStyle name="Normal 8 4 2 3 6 4 4" xfId="31251"/>
    <cellStyle name="Normal 8 4 2 3 6 5" xfId="9443"/>
    <cellStyle name="Normal 8 4 2 3 6 5 2" xfId="33238"/>
    <cellStyle name="Normal 8 4 2 3 6 6" xfId="17374"/>
    <cellStyle name="Normal 8 4 2 3 6 6 2" xfId="41168"/>
    <cellStyle name="Normal 8 4 2 3 6 7" xfId="25307"/>
    <cellStyle name="Normal 8 4 2 3 7" xfId="3439"/>
    <cellStyle name="Normal 8 4 2 3 7 2" xfId="11415"/>
    <cellStyle name="Normal 8 4 2 3 7 2 2" xfId="35210"/>
    <cellStyle name="Normal 8 4 2 3 7 3" xfId="19346"/>
    <cellStyle name="Normal 8 4 2 3 7 3 2" xfId="43140"/>
    <cellStyle name="Normal 8 4 2 3 7 4" xfId="27279"/>
    <cellStyle name="Normal 8 4 2 3 8" xfId="5421"/>
    <cellStyle name="Normal 8 4 2 3 8 2" xfId="13396"/>
    <cellStyle name="Normal 8 4 2 3 8 2 2" xfId="37191"/>
    <cellStyle name="Normal 8 4 2 3 8 3" xfId="21327"/>
    <cellStyle name="Normal 8 4 2 3 8 3 2" xfId="45121"/>
    <cellStyle name="Normal 8 4 2 3 8 4" xfId="29260"/>
    <cellStyle name="Normal 8 4 2 3 9" xfId="7444"/>
    <cellStyle name="Normal 8 4 2 3 9 2" xfId="15377"/>
    <cellStyle name="Normal 8 4 2 3 9 2 2" xfId="39172"/>
    <cellStyle name="Normal 8 4 2 3 9 3" xfId="23308"/>
    <cellStyle name="Normal 8 4 2 3 9 3 2" xfId="47102"/>
    <cellStyle name="Normal 8 4 2 3 9 4" xfId="31242"/>
    <cellStyle name="Normal 8 4 2 4" xfId="1465"/>
    <cellStyle name="Normal 8 4 2 4 10" xfId="9444"/>
    <cellStyle name="Normal 8 4 2 4 10 2" xfId="33239"/>
    <cellStyle name="Normal 8 4 2 4 11" xfId="17375"/>
    <cellStyle name="Normal 8 4 2 4 11 2" xfId="41169"/>
    <cellStyle name="Normal 8 4 2 4 12" xfId="25308"/>
    <cellStyle name="Normal 8 4 2 4 2" xfId="1466"/>
    <cellStyle name="Normal 8 4 2 4 2 10" xfId="17376"/>
    <cellStyle name="Normal 8 4 2 4 2 10 2" xfId="41170"/>
    <cellStyle name="Normal 8 4 2 4 2 11" xfId="25309"/>
    <cellStyle name="Normal 8 4 2 4 2 2" xfId="1467"/>
    <cellStyle name="Normal 8 4 2 4 2 2 2" xfId="3451"/>
    <cellStyle name="Normal 8 4 2 4 2 2 2 2" xfId="11427"/>
    <cellStyle name="Normal 8 4 2 4 2 2 2 2 2" xfId="35222"/>
    <cellStyle name="Normal 8 4 2 4 2 2 2 3" xfId="19358"/>
    <cellStyle name="Normal 8 4 2 4 2 2 2 3 2" xfId="43152"/>
    <cellStyle name="Normal 8 4 2 4 2 2 2 4" xfId="27291"/>
    <cellStyle name="Normal 8 4 2 4 2 2 3" xfId="5433"/>
    <cellStyle name="Normal 8 4 2 4 2 2 3 2" xfId="13408"/>
    <cellStyle name="Normal 8 4 2 4 2 2 3 2 2" xfId="37203"/>
    <cellStyle name="Normal 8 4 2 4 2 2 3 3" xfId="21339"/>
    <cellStyle name="Normal 8 4 2 4 2 2 3 3 2" xfId="45133"/>
    <cellStyle name="Normal 8 4 2 4 2 2 3 4" xfId="29272"/>
    <cellStyle name="Normal 8 4 2 4 2 2 4" xfId="7456"/>
    <cellStyle name="Normal 8 4 2 4 2 2 4 2" xfId="15389"/>
    <cellStyle name="Normal 8 4 2 4 2 2 4 2 2" xfId="39184"/>
    <cellStyle name="Normal 8 4 2 4 2 2 4 3" xfId="23320"/>
    <cellStyle name="Normal 8 4 2 4 2 2 4 3 2" xfId="47114"/>
    <cellStyle name="Normal 8 4 2 4 2 2 4 4" xfId="31254"/>
    <cellStyle name="Normal 8 4 2 4 2 2 5" xfId="9446"/>
    <cellStyle name="Normal 8 4 2 4 2 2 5 2" xfId="33241"/>
    <cellStyle name="Normal 8 4 2 4 2 2 6" xfId="17377"/>
    <cellStyle name="Normal 8 4 2 4 2 2 6 2" xfId="41171"/>
    <cellStyle name="Normal 8 4 2 4 2 2 7" xfId="25310"/>
    <cellStyle name="Normal 8 4 2 4 2 3" xfId="1468"/>
    <cellStyle name="Normal 8 4 2 4 2 3 2" xfId="3452"/>
    <cellStyle name="Normal 8 4 2 4 2 3 2 2" xfId="11428"/>
    <cellStyle name="Normal 8 4 2 4 2 3 2 2 2" xfId="35223"/>
    <cellStyle name="Normal 8 4 2 4 2 3 2 3" xfId="19359"/>
    <cellStyle name="Normal 8 4 2 4 2 3 2 3 2" xfId="43153"/>
    <cellStyle name="Normal 8 4 2 4 2 3 2 4" xfId="27292"/>
    <cellStyle name="Normal 8 4 2 4 2 3 3" xfId="5434"/>
    <cellStyle name="Normal 8 4 2 4 2 3 3 2" xfId="13409"/>
    <cellStyle name="Normal 8 4 2 4 2 3 3 2 2" xfId="37204"/>
    <cellStyle name="Normal 8 4 2 4 2 3 3 3" xfId="21340"/>
    <cellStyle name="Normal 8 4 2 4 2 3 3 3 2" xfId="45134"/>
    <cellStyle name="Normal 8 4 2 4 2 3 3 4" xfId="29273"/>
    <cellStyle name="Normal 8 4 2 4 2 3 4" xfId="7457"/>
    <cellStyle name="Normal 8 4 2 4 2 3 4 2" xfId="15390"/>
    <cellStyle name="Normal 8 4 2 4 2 3 4 2 2" xfId="39185"/>
    <cellStyle name="Normal 8 4 2 4 2 3 4 3" xfId="23321"/>
    <cellStyle name="Normal 8 4 2 4 2 3 4 3 2" xfId="47115"/>
    <cellStyle name="Normal 8 4 2 4 2 3 4 4" xfId="31255"/>
    <cellStyle name="Normal 8 4 2 4 2 3 5" xfId="9447"/>
    <cellStyle name="Normal 8 4 2 4 2 3 5 2" xfId="33242"/>
    <cellStyle name="Normal 8 4 2 4 2 3 6" xfId="17378"/>
    <cellStyle name="Normal 8 4 2 4 2 3 6 2" xfId="41172"/>
    <cellStyle name="Normal 8 4 2 4 2 3 7" xfId="25311"/>
    <cellStyle name="Normal 8 4 2 4 2 4" xfId="1469"/>
    <cellStyle name="Normal 8 4 2 4 2 4 2" xfId="3453"/>
    <cellStyle name="Normal 8 4 2 4 2 4 2 2" xfId="11429"/>
    <cellStyle name="Normal 8 4 2 4 2 4 2 2 2" xfId="35224"/>
    <cellStyle name="Normal 8 4 2 4 2 4 2 3" xfId="19360"/>
    <cellStyle name="Normal 8 4 2 4 2 4 2 3 2" xfId="43154"/>
    <cellStyle name="Normal 8 4 2 4 2 4 2 4" xfId="27293"/>
    <cellStyle name="Normal 8 4 2 4 2 4 3" xfId="5435"/>
    <cellStyle name="Normal 8 4 2 4 2 4 3 2" xfId="13410"/>
    <cellStyle name="Normal 8 4 2 4 2 4 3 2 2" xfId="37205"/>
    <cellStyle name="Normal 8 4 2 4 2 4 3 3" xfId="21341"/>
    <cellStyle name="Normal 8 4 2 4 2 4 3 3 2" xfId="45135"/>
    <cellStyle name="Normal 8 4 2 4 2 4 3 4" xfId="29274"/>
    <cellStyle name="Normal 8 4 2 4 2 4 4" xfId="7458"/>
    <cellStyle name="Normal 8 4 2 4 2 4 4 2" xfId="15391"/>
    <cellStyle name="Normal 8 4 2 4 2 4 4 2 2" xfId="39186"/>
    <cellStyle name="Normal 8 4 2 4 2 4 4 3" xfId="23322"/>
    <cellStyle name="Normal 8 4 2 4 2 4 4 3 2" xfId="47116"/>
    <cellStyle name="Normal 8 4 2 4 2 4 4 4" xfId="31256"/>
    <cellStyle name="Normal 8 4 2 4 2 4 5" xfId="9448"/>
    <cellStyle name="Normal 8 4 2 4 2 4 5 2" xfId="33243"/>
    <cellStyle name="Normal 8 4 2 4 2 4 6" xfId="17379"/>
    <cellStyle name="Normal 8 4 2 4 2 4 6 2" xfId="41173"/>
    <cellStyle name="Normal 8 4 2 4 2 4 7" xfId="25312"/>
    <cellStyle name="Normal 8 4 2 4 2 5" xfId="1470"/>
    <cellStyle name="Normal 8 4 2 4 2 5 2" xfId="3454"/>
    <cellStyle name="Normal 8 4 2 4 2 5 2 2" xfId="11430"/>
    <cellStyle name="Normal 8 4 2 4 2 5 2 2 2" xfId="35225"/>
    <cellStyle name="Normal 8 4 2 4 2 5 2 3" xfId="19361"/>
    <cellStyle name="Normal 8 4 2 4 2 5 2 3 2" xfId="43155"/>
    <cellStyle name="Normal 8 4 2 4 2 5 2 4" xfId="27294"/>
    <cellStyle name="Normal 8 4 2 4 2 5 3" xfId="5436"/>
    <cellStyle name="Normal 8 4 2 4 2 5 3 2" xfId="13411"/>
    <cellStyle name="Normal 8 4 2 4 2 5 3 2 2" xfId="37206"/>
    <cellStyle name="Normal 8 4 2 4 2 5 3 3" xfId="21342"/>
    <cellStyle name="Normal 8 4 2 4 2 5 3 3 2" xfId="45136"/>
    <cellStyle name="Normal 8 4 2 4 2 5 3 4" xfId="29275"/>
    <cellStyle name="Normal 8 4 2 4 2 5 4" xfId="7459"/>
    <cellStyle name="Normal 8 4 2 4 2 5 4 2" xfId="15392"/>
    <cellStyle name="Normal 8 4 2 4 2 5 4 2 2" xfId="39187"/>
    <cellStyle name="Normal 8 4 2 4 2 5 4 3" xfId="23323"/>
    <cellStyle name="Normal 8 4 2 4 2 5 4 3 2" xfId="47117"/>
    <cellStyle name="Normal 8 4 2 4 2 5 4 4" xfId="31257"/>
    <cellStyle name="Normal 8 4 2 4 2 5 5" xfId="9449"/>
    <cellStyle name="Normal 8 4 2 4 2 5 5 2" xfId="33244"/>
    <cellStyle name="Normal 8 4 2 4 2 5 6" xfId="17380"/>
    <cellStyle name="Normal 8 4 2 4 2 5 6 2" xfId="41174"/>
    <cellStyle name="Normal 8 4 2 4 2 5 7" xfId="25313"/>
    <cellStyle name="Normal 8 4 2 4 2 6" xfId="3450"/>
    <cellStyle name="Normal 8 4 2 4 2 6 2" xfId="11426"/>
    <cellStyle name="Normal 8 4 2 4 2 6 2 2" xfId="35221"/>
    <cellStyle name="Normal 8 4 2 4 2 6 3" xfId="19357"/>
    <cellStyle name="Normal 8 4 2 4 2 6 3 2" xfId="43151"/>
    <cellStyle name="Normal 8 4 2 4 2 6 4" xfId="27290"/>
    <cellStyle name="Normal 8 4 2 4 2 7" xfId="5432"/>
    <cellStyle name="Normal 8 4 2 4 2 7 2" xfId="13407"/>
    <cellStyle name="Normal 8 4 2 4 2 7 2 2" xfId="37202"/>
    <cellStyle name="Normal 8 4 2 4 2 7 3" xfId="21338"/>
    <cellStyle name="Normal 8 4 2 4 2 7 3 2" xfId="45132"/>
    <cellStyle name="Normal 8 4 2 4 2 7 4" xfId="29271"/>
    <cellStyle name="Normal 8 4 2 4 2 8" xfId="7455"/>
    <cellStyle name="Normal 8 4 2 4 2 8 2" xfId="15388"/>
    <cellStyle name="Normal 8 4 2 4 2 8 2 2" xfId="39183"/>
    <cellStyle name="Normal 8 4 2 4 2 8 3" xfId="23319"/>
    <cellStyle name="Normal 8 4 2 4 2 8 3 2" xfId="47113"/>
    <cellStyle name="Normal 8 4 2 4 2 8 4" xfId="31253"/>
    <cellStyle name="Normal 8 4 2 4 2 9" xfId="9445"/>
    <cellStyle name="Normal 8 4 2 4 2 9 2" xfId="33240"/>
    <cellStyle name="Normal 8 4 2 4 3" xfId="1471"/>
    <cellStyle name="Normal 8 4 2 4 3 2" xfId="3455"/>
    <cellStyle name="Normal 8 4 2 4 3 2 2" xfId="11431"/>
    <cellStyle name="Normal 8 4 2 4 3 2 2 2" xfId="35226"/>
    <cellStyle name="Normal 8 4 2 4 3 2 3" xfId="19362"/>
    <cellStyle name="Normal 8 4 2 4 3 2 3 2" xfId="43156"/>
    <cellStyle name="Normal 8 4 2 4 3 2 4" xfId="27295"/>
    <cellStyle name="Normal 8 4 2 4 3 3" xfId="5437"/>
    <cellStyle name="Normal 8 4 2 4 3 3 2" xfId="13412"/>
    <cellStyle name="Normal 8 4 2 4 3 3 2 2" xfId="37207"/>
    <cellStyle name="Normal 8 4 2 4 3 3 3" xfId="21343"/>
    <cellStyle name="Normal 8 4 2 4 3 3 3 2" xfId="45137"/>
    <cellStyle name="Normal 8 4 2 4 3 3 4" xfId="29276"/>
    <cellStyle name="Normal 8 4 2 4 3 4" xfId="7460"/>
    <cellStyle name="Normal 8 4 2 4 3 4 2" xfId="15393"/>
    <cellStyle name="Normal 8 4 2 4 3 4 2 2" xfId="39188"/>
    <cellStyle name="Normal 8 4 2 4 3 4 3" xfId="23324"/>
    <cellStyle name="Normal 8 4 2 4 3 4 3 2" xfId="47118"/>
    <cellStyle name="Normal 8 4 2 4 3 4 4" xfId="31258"/>
    <cellStyle name="Normal 8 4 2 4 3 5" xfId="9450"/>
    <cellStyle name="Normal 8 4 2 4 3 5 2" xfId="33245"/>
    <cellStyle name="Normal 8 4 2 4 3 6" xfId="17381"/>
    <cellStyle name="Normal 8 4 2 4 3 6 2" xfId="41175"/>
    <cellStyle name="Normal 8 4 2 4 3 7" xfId="25314"/>
    <cellStyle name="Normal 8 4 2 4 4" xfId="1472"/>
    <cellStyle name="Normal 8 4 2 4 4 2" xfId="3456"/>
    <cellStyle name="Normal 8 4 2 4 4 2 2" xfId="11432"/>
    <cellStyle name="Normal 8 4 2 4 4 2 2 2" xfId="35227"/>
    <cellStyle name="Normal 8 4 2 4 4 2 3" xfId="19363"/>
    <cellStyle name="Normal 8 4 2 4 4 2 3 2" xfId="43157"/>
    <cellStyle name="Normal 8 4 2 4 4 2 4" xfId="27296"/>
    <cellStyle name="Normal 8 4 2 4 4 3" xfId="5438"/>
    <cellStyle name="Normal 8 4 2 4 4 3 2" xfId="13413"/>
    <cellStyle name="Normal 8 4 2 4 4 3 2 2" xfId="37208"/>
    <cellStyle name="Normal 8 4 2 4 4 3 3" xfId="21344"/>
    <cellStyle name="Normal 8 4 2 4 4 3 3 2" xfId="45138"/>
    <cellStyle name="Normal 8 4 2 4 4 3 4" xfId="29277"/>
    <cellStyle name="Normal 8 4 2 4 4 4" xfId="7461"/>
    <cellStyle name="Normal 8 4 2 4 4 4 2" xfId="15394"/>
    <cellStyle name="Normal 8 4 2 4 4 4 2 2" xfId="39189"/>
    <cellStyle name="Normal 8 4 2 4 4 4 3" xfId="23325"/>
    <cellStyle name="Normal 8 4 2 4 4 4 3 2" xfId="47119"/>
    <cellStyle name="Normal 8 4 2 4 4 4 4" xfId="31259"/>
    <cellStyle name="Normal 8 4 2 4 4 5" xfId="9451"/>
    <cellStyle name="Normal 8 4 2 4 4 5 2" xfId="33246"/>
    <cellStyle name="Normal 8 4 2 4 4 6" xfId="17382"/>
    <cellStyle name="Normal 8 4 2 4 4 6 2" xfId="41176"/>
    <cellStyle name="Normal 8 4 2 4 4 7" xfId="25315"/>
    <cellStyle name="Normal 8 4 2 4 5" xfId="1473"/>
    <cellStyle name="Normal 8 4 2 4 5 2" xfId="3457"/>
    <cellStyle name="Normal 8 4 2 4 5 2 2" xfId="11433"/>
    <cellStyle name="Normal 8 4 2 4 5 2 2 2" xfId="35228"/>
    <cellStyle name="Normal 8 4 2 4 5 2 3" xfId="19364"/>
    <cellStyle name="Normal 8 4 2 4 5 2 3 2" xfId="43158"/>
    <cellStyle name="Normal 8 4 2 4 5 2 4" xfId="27297"/>
    <cellStyle name="Normal 8 4 2 4 5 3" xfId="5439"/>
    <cellStyle name="Normal 8 4 2 4 5 3 2" xfId="13414"/>
    <cellStyle name="Normal 8 4 2 4 5 3 2 2" xfId="37209"/>
    <cellStyle name="Normal 8 4 2 4 5 3 3" xfId="21345"/>
    <cellStyle name="Normal 8 4 2 4 5 3 3 2" xfId="45139"/>
    <cellStyle name="Normal 8 4 2 4 5 3 4" xfId="29278"/>
    <cellStyle name="Normal 8 4 2 4 5 4" xfId="7462"/>
    <cellStyle name="Normal 8 4 2 4 5 4 2" xfId="15395"/>
    <cellStyle name="Normal 8 4 2 4 5 4 2 2" xfId="39190"/>
    <cellStyle name="Normal 8 4 2 4 5 4 3" xfId="23326"/>
    <cellStyle name="Normal 8 4 2 4 5 4 3 2" xfId="47120"/>
    <cellStyle name="Normal 8 4 2 4 5 4 4" xfId="31260"/>
    <cellStyle name="Normal 8 4 2 4 5 5" xfId="9452"/>
    <cellStyle name="Normal 8 4 2 4 5 5 2" xfId="33247"/>
    <cellStyle name="Normal 8 4 2 4 5 6" xfId="17383"/>
    <cellStyle name="Normal 8 4 2 4 5 6 2" xfId="41177"/>
    <cellStyle name="Normal 8 4 2 4 5 7" xfId="25316"/>
    <cellStyle name="Normal 8 4 2 4 6" xfId="1474"/>
    <cellStyle name="Normal 8 4 2 4 6 2" xfId="3458"/>
    <cellStyle name="Normal 8 4 2 4 6 2 2" xfId="11434"/>
    <cellStyle name="Normal 8 4 2 4 6 2 2 2" xfId="35229"/>
    <cellStyle name="Normal 8 4 2 4 6 2 3" xfId="19365"/>
    <cellStyle name="Normal 8 4 2 4 6 2 3 2" xfId="43159"/>
    <cellStyle name="Normal 8 4 2 4 6 2 4" xfId="27298"/>
    <cellStyle name="Normal 8 4 2 4 6 3" xfId="5440"/>
    <cellStyle name="Normal 8 4 2 4 6 3 2" xfId="13415"/>
    <cellStyle name="Normal 8 4 2 4 6 3 2 2" xfId="37210"/>
    <cellStyle name="Normal 8 4 2 4 6 3 3" xfId="21346"/>
    <cellStyle name="Normal 8 4 2 4 6 3 3 2" xfId="45140"/>
    <cellStyle name="Normal 8 4 2 4 6 3 4" xfId="29279"/>
    <cellStyle name="Normal 8 4 2 4 6 4" xfId="7463"/>
    <cellStyle name="Normal 8 4 2 4 6 4 2" xfId="15396"/>
    <cellStyle name="Normal 8 4 2 4 6 4 2 2" xfId="39191"/>
    <cellStyle name="Normal 8 4 2 4 6 4 3" xfId="23327"/>
    <cellStyle name="Normal 8 4 2 4 6 4 3 2" xfId="47121"/>
    <cellStyle name="Normal 8 4 2 4 6 4 4" xfId="31261"/>
    <cellStyle name="Normal 8 4 2 4 6 5" xfId="9453"/>
    <cellStyle name="Normal 8 4 2 4 6 5 2" xfId="33248"/>
    <cellStyle name="Normal 8 4 2 4 6 6" xfId="17384"/>
    <cellStyle name="Normal 8 4 2 4 6 6 2" xfId="41178"/>
    <cellStyle name="Normal 8 4 2 4 6 7" xfId="25317"/>
    <cellStyle name="Normal 8 4 2 4 7" xfId="3449"/>
    <cellStyle name="Normal 8 4 2 4 7 2" xfId="11425"/>
    <cellStyle name="Normal 8 4 2 4 7 2 2" xfId="35220"/>
    <cellStyle name="Normal 8 4 2 4 7 3" xfId="19356"/>
    <cellStyle name="Normal 8 4 2 4 7 3 2" xfId="43150"/>
    <cellStyle name="Normal 8 4 2 4 7 4" xfId="27289"/>
    <cellStyle name="Normal 8 4 2 4 8" xfId="5431"/>
    <cellStyle name="Normal 8 4 2 4 8 2" xfId="13406"/>
    <cellStyle name="Normal 8 4 2 4 8 2 2" xfId="37201"/>
    <cellStyle name="Normal 8 4 2 4 8 3" xfId="21337"/>
    <cellStyle name="Normal 8 4 2 4 8 3 2" xfId="45131"/>
    <cellStyle name="Normal 8 4 2 4 8 4" xfId="29270"/>
    <cellStyle name="Normal 8 4 2 4 9" xfId="7454"/>
    <cellStyle name="Normal 8 4 2 4 9 2" xfId="15387"/>
    <cellStyle name="Normal 8 4 2 4 9 2 2" xfId="39182"/>
    <cellStyle name="Normal 8 4 2 4 9 3" xfId="23318"/>
    <cellStyle name="Normal 8 4 2 4 9 3 2" xfId="47112"/>
    <cellStyle name="Normal 8 4 2 4 9 4" xfId="31252"/>
    <cellStyle name="Normal 8 4 2 5" xfId="1475"/>
    <cellStyle name="Normal 8 4 2 5 10" xfId="9454"/>
    <cellStyle name="Normal 8 4 2 5 10 2" xfId="33249"/>
    <cellStyle name="Normal 8 4 2 5 11" xfId="17385"/>
    <cellStyle name="Normal 8 4 2 5 11 2" xfId="41179"/>
    <cellStyle name="Normal 8 4 2 5 12" xfId="25318"/>
    <cellStyle name="Normal 8 4 2 5 2" xfId="1476"/>
    <cellStyle name="Normal 8 4 2 5 2 10" xfId="17386"/>
    <cellStyle name="Normal 8 4 2 5 2 10 2" xfId="41180"/>
    <cellStyle name="Normal 8 4 2 5 2 11" xfId="25319"/>
    <cellStyle name="Normal 8 4 2 5 2 2" xfId="1477"/>
    <cellStyle name="Normal 8 4 2 5 2 2 2" xfId="3461"/>
    <cellStyle name="Normal 8 4 2 5 2 2 2 2" xfId="11437"/>
    <cellStyle name="Normal 8 4 2 5 2 2 2 2 2" xfId="35232"/>
    <cellStyle name="Normal 8 4 2 5 2 2 2 3" xfId="19368"/>
    <cellStyle name="Normal 8 4 2 5 2 2 2 3 2" xfId="43162"/>
    <cellStyle name="Normal 8 4 2 5 2 2 2 4" xfId="27301"/>
    <cellStyle name="Normal 8 4 2 5 2 2 3" xfId="5443"/>
    <cellStyle name="Normal 8 4 2 5 2 2 3 2" xfId="13418"/>
    <cellStyle name="Normal 8 4 2 5 2 2 3 2 2" xfId="37213"/>
    <cellStyle name="Normal 8 4 2 5 2 2 3 3" xfId="21349"/>
    <cellStyle name="Normal 8 4 2 5 2 2 3 3 2" xfId="45143"/>
    <cellStyle name="Normal 8 4 2 5 2 2 3 4" xfId="29282"/>
    <cellStyle name="Normal 8 4 2 5 2 2 4" xfId="7466"/>
    <cellStyle name="Normal 8 4 2 5 2 2 4 2" xfId="15399"/>
    <cellStyle name="Normal 8 4 2 5 2 2 4 2 2" xfId="39194"/>
    <cellStyle name="Normal 8 4 2 5 2 2 4 3" xfId="23330"/>
    <cellStyle name="Normal 8 4 2 5 2 2 4 3 2" xfId="47124"/>
    <cellStyle name="Normal 8 4 2 5 2 2 4 4" xfId="31264"/>
    <cellStyle name="Normal 8 4 2 5 2 2 5" xfId="9456"/>
    <cellStyle name="Normal 8 4 2 5 2 2 5 2" xfId="33251"/>
    <cellStyle name="Normal 8 4 2 5 2 2 6" xfId="17387"/>
    <cellStyle name="Normal 8 4 2 5 2 2 6 2" xfId="41181"/>
    <cellStyle name="Normal 8 4 2 5 2 2 7" xfId="25320"/>
    <cellStyle name="Normal 8 4 2 5 2 3" xfId="1478"/>
    <cellStyle name="Normal 8 4 2 5 2 3 2" xfId="3462"/>
    <cellStyle name="Normal 8 4 2 5 2 3 2 2" xfId="11438"/>
    <cellStyle name="Normal 8 4 2 5 2 3 2 2 2" xfId="35233"/>
    <cellStyle name="Normal 8 4 2 5 2 3 2 3" xfId="19369"/>
    <cellStyle name="Normal 8 4 2 5 2 3 2 3 2" xfId="43163"/>
    <cellStyle name="Normal 8 4 2 5 2 3 2 4" xfId="27302"/>
    <cellStyle name="Normal 8 4 2 5 2 3 3" xfId="5444"/>
    <cellStyle name="Normal 8 4 2 5 2 3 3 2" xfId="13419"/>
    <cellStyle name="Normal 8 4 2 5 2 3 3 2 2" xfId="37214"/>
    <cellStyle name="Normal 8 4 2 5 2 3 3 3" xfId="21350"/>
    <cellStyle name="Normal 8 4 2 5 2 3 3 3 2" xfId="45144"/>
    <cellStyle name="Normal 8 4 2 5 2 3 3 4" xfId="29283"/>
    <cellStyle name="Normal 8 4 2 5 2 3 4" xfId="7467"/>
    <cellStyle name="Normal 8 4 2 5 2 3 4 2" xfId="15400"/>
    <cellStyle name="Normal 8 4 2 5 2 3 4 2 2" xfId="39195"/>
    <cellStyle name="Normal 8 4 2 5 2 3 4 3" xfId="23331"/>
    <cellStyle name="Normal 8 4 2 5 2 3 4 3 2" xfId="47125"/>
    <cellStyle name="Normal 8 4 2 5 2 3 4 4" xfId="31265"/>
    <cellStyle name="Normal 8 4 2 5 2 3 5" xfId="9457"/>
    <cellStyle name="Normal 8 4 2 5 2 3 5 2" xfId="33252"/>
    <cellStyle name="Normal 8 4 2 5 2 3 6" xfId="17388"/>
    <cellStyle name="Normal 8 4 2 5 2 3 6 2" xfId="41182"/>
    <cellStyle name="Normal 8 4 2 5 2 3 7" xfId="25321"/>
    <cellStyle name="Normal 8 4 2 5 2 4" xfId="1479"/>
    <cellStyle name="Normal 8 4 2 5 2 4 2" xfId="3463"/>
    <cellStyle name="Normal 8 4 2 5 2 4 2 2" xfId="11439"/>
    <cellStyle name="Normal 8 4 2 5 2 4 2 2 2" xfId="35234"/>
    <cellStyle name="Normal 8 4 2 5 2 4 2 3" xfId="19370"/>
    <cellStyle name="Normal 8 4 2 5 2 4 2 3 2" xfId="43164"/>
    <cellStyle name="Normal 8 4 2 5 2 4 2 4" xfId="27303"/>
    <cellStyle name="Normal 8 4 2 5 2 4 3" xfId="5445"/>
    <cellStyle name="Normal 8 4 2 5 2 4 3 2" xfId="13420"/>
    <cellStyle name="Normal 8 4 2 5 2 4 3 2 2" xfId="37215"/>
    <cellStyle name="Normal 8 4 2 5 2 4 3 3" xfId="21351"/>
    <cellStyle name="Normal 8 4 2 5 2 4 3 3 2" xfId="45145"/>
    <cellStyle name="Normal 8 4 2 5 2 4 3 4" xfId="29284"/>
    <cellStyle name="Normal 8 4 2 5 2 4 4" xfId="7468"/>
    <cellStyle name="Normal 8 4 2 5 2 4 4 2" xfId="15401"/>
    <cellStyle name="Normal 8 4 2 5 2 4 4 2 2" xfId="39196"/>
    <cellStyle name="Normal 8 4 2 5 2 4 4 3" xfId="23332"/>
    <cellStyle name="Normal 8 4 2 5 2 4 4 3 2" xfId="47126"/>
    <cellStyle name="Normal 8 4 2 5 2 4 4 4" xfId="31266"/>
    <cellStyle name="Normal 8 4 2 5 2 4 5" xfId="9458"/>
    <cellStyle name="Normal 8 4 2 5 2 4 5 2" xfId="33253"/>
    <cellStyle name="Normal 8 4 2 5 2 4 6" xfId="17389"/>
    <cellStyle name="Normal 8 4 2 5 2 4 6 2" xfId="41183"/>
    <cellStyle name="Normal 8 4 2 5 2 4 7" xfId="25322"/>
    <cellStyle name="Normal 8 4 2 5 2 5" xfId="1480"/>
    <cellStyle name="Normal 8 4 2 5 2 5 2" xfId="3464"/>
    <cellStyle name="Normal 8 4 2 5 2 5 2 2" xfId="11440"/>
    <cellStyle name="Normal 8 4 2 5 2 5 2 2 2" xfId="35235"/>
    <cellStyle name="Normal 8 4 2 5 2 5 2 3" xfId="19371"/>
    <cellStyle name="Normal 8 4 2 5 2 5 2 3 2" xfId="43165"/>
    <cellStyle name="Normal 8 4 2 5 2 5 2 4" xfId="27304"/>
    <cellStyle name="Normal 8 4 2 5 2 5 3" xfId="5446"/>
    <cellStyle name="Normal 8 4 2 5 2 5 3 2" xfId="13421"/>
    <cellStyle name="Normal 8 4 2 5 2 5 3 2 2" xfId="37216"/>
    <cellStyle name="Normal 8 4 2 5 2 5 3 3" xfId="21352"/>
    <cellStyle name="Normal 8 4 2 5 2 5 3 3 2" xfId="45146"/>
    <cellStyle name="Normal 8 4 2 5 2 5 3 4" xfId="29285"/>
    <cellStyle name="Normal 8 4 2 5 2 5 4" xfId="7469"/>
    <cellStyle name="Normal 8 4 2 5 2 5 4 2" xfId="15402"/>
    <cellStyle name="Normal 8 4 2 5 2 5 4 2 2" xfId="39197"/>
    <cellStyle name="Normal 8 4 2 5 2 5 4 3" xfId="23333"/>
    <cellStyle name="Normal 8 4 2 5 2 5 4 3 2" xfId="47127"/>
    <cellStyle name="Normal 8 4 2 5 2 5 4 4" xfId="31267"/>
    <cellStyle name="Normal 8 4 2 5 2 5 5" xfId="9459"/>
    <cellStyle name="Normal 8 4 2 5 2 5 5 2" xfId="33254"/>
    <cellStyle name="Normal 8 4 2 5 2 5 6" xfId="17390"/>
    <cellStyle name="Normal 8 4 2 5 2 5 6 2" xfId="41184"/>
    <cellStyle name="Normal 8 4 2 5 2 5 7" xfId="25323"/>
    <cellStyle name="Normal 8 4 2 5 2 6" xfId="3460"/>
    <cellStyle name="Normal 8 4 2 5 2 6 2" xfId="11436"/>
    <cellStyle name="Normal 8 4 2 5 2 6 2 2" xfId="35231"/>
    <cellStyle name="Normal 8 4 2 5 2 6 3" xfId="19367"/>
    <cellStyle name="Normal 8 4 2 5 2 6 3 2" xfId="43161"/>
    <cellStyle name="Normal 8 4 2 5 2 6 4" xfId="27300"/>
    <cellStyle name="Normal 8 4 2 5 2 7" xfId="5442"/>
    <cellStyle name="Normal 8 4 2 5 2 7 2" xfId="13417"/>
    <cellStyle name="Normal 8 4 2 5 2 7 2 2" xfId="37212"/>
    <cellStyle name="Normal 8 4 2 5 2 7 3" xfId="21348"/>
    <cellStyle name="Normal 8 4 2 5 2 7 3 2" xfId="45142"/>
    <cellStyle name="Normal 8 4 2 5 2 7 4" xfId="29281"/>
    <cellStyle name="Normal 8 4 2 5 2 8" xfId="7465"/>
    <cellStyle name="Normal 8 4 2 5 2 8 2" xfId="15398"/>
    <cellStyle name="Normal 8 4 2 5 2 8 2 2" xfId="39193"/>
    <cellStyle name="Normal 8 4 2 5 2 8 3" xfId="23329"/>
    <cellStyle name="Normal 8 4 2 5 2 8 3 2" xfId="47123"/>
    <cellStyle name="Normal 8 4 2 5 2 8 4" xfId="31263"/>
    <cellStyle name="Normal 8 4 2 5 2 9" xfId="9455"/>
    <cellStyle name="Normal 8 4 2 5 2 9 2" xfId="33250"/>
    <cellStyle name="Normal 8 4 2 5 3" xfId="1481"/>
    <cellStyle name="Normal 8 4 2 5 3 2" xfId="3465"/>
    <cellStyle name="Normal 8 4 2 5 3 2 2" xfId="11441"/>
    <cellStyle name="Normal 8 4 2 5 3 2 2 2" xfId="35236"/>
    <cellStyle name="Normal 8 4 2 5 3 2 3" xfId="19372"/>
    <cellStyle name="Normal 8 4 2 5 3 2 3 2" xfId="43166"/>
    <cellStyle name="Normal 8 4 2 5 3 2 4" xfId="27305"/>
    <cellStyle name="Normal 8 4 2 5 3 3" xfId="5447"/>
    <cellStyle name="Normal 8 4 2 5 3 3 2" xfId="13422"/>
    <cellStyle name="Normal 8 4 2 5 3 3 2 2" xfId="37217"/>
    <cellStyle name="Normal 8 4 2 5 3 3 3" xfId="21353"/>
    <cellStyle name="Normal 8 4 2 5 3 3 3 2" xfId="45147"/>
    <cellStyle name="Normal 8 4 2 5 3 3 4" xfId="29286"/>
    <cellStyle name="Normal 8 4 2 5 3 4" xfId="7470"/>
    <cellStyle name="Normal 8 4 2 5 3 4 2" xfId="15403"/>
    <cellStyle name="Normal 8 4 2 5 3 4 2 2" xfId="39198"/>
    <cellStyle name="Normal 8 4 2 5 3 4 3" xfId="23334"/>
    <cellStyle name="Normal 8 4 2 5 3 4 3 2" xfId="47128"/>
    <cellStyle name="Normal 8 4 2 5 3 4 4" xfId="31268"/>
    <cellStyle name="Normal 8 4 2 5 3 5" xfId="9460"/>
    <cellStyle name="Normal 8 4 2 5 3 5 2" xfId="33255"/>
    <cellStyle name="Normal 8 4 2 5 3 6" xfId="17391"/>
    <cellStyle name="Normal 8 4 2 5 3 6 2" xfId="41185"/>
    <cellStyle name="Normal 8 4 2 5 3 7" xfId="25324"/>
    <cellStyle name="Normal 8 4 2 5 4" xfId="1482"/>
    <cellStyle name="Normal 8 4 2 5 4 2" xfId="3466"/>
    <cellStyle name="Normal 8 4 2 5 4 2 2" xfId="11442"/>
    <cellStyle name="Normal 8 4 2 5 4 2 2 2" xfId="35237"/>
    <cellStyle name="Normal 8 4 2 5 4 2 3" xfId="19373"/>
    <cellStyle name="Normal 8 4 2 5 4 2 3 2" xfId="43167"/>
    <cellStyle name="Normal 8 4 2 5 4 2 4" xfId="27306"/>
    <cellStyle name="Normal 8 4 2 5 4 3" xfId="5448"/>
    <cellStyle name="Normal 8 4 2 5 4 3 2" xfId="13423"/>
    <cellStyle name="Normal 8 4 2 5 4 3 2 2" xfId="37218"/>
    <cellStyle name="Normal 8 4 2 5 4 3 3" xfId="21354"/>
    <cellStyle name="Normal 8 4 2 5 4 3 3 2" xfId="45148"/>
    <cellStyle name="Normal 8 4 2 5 4 3 4" xfId="29287"/>
    <cellStyle name="Normal 8 4 2 5 4 4" xfId="7471"/>
    <cellStyle name="Normal 8 4 2 5 4 4 2" xfId="15404"/>
    <cellStyle name="Normal 8 4 2 5 4 4 2 2" xfId="39199"/>
    <cellStyle name="Normal 8 4 2 5 4 4 3" xfId="23335"/>
    <cellStyle name="Normal 8 4 2 5 4 4 3 2" xfId="47129"/>
    <cellStyle name="Normal 8 4 2 5 4 4 4" xfId="31269"/>
    <cellStyle name="Normal 8 4 2 5 4 5" xfId="9461"/>
    <cellStyle name="Normal 8 4 2 5 4 5 2" xfId="33256"/>
    <cellStyle name="Normal 8 4 2 5 4 6" xfId="17392"/>
    <cellStyle name="Normal 8 4 2 5 4 6 2" xfId="41186"/>
    <cellStyle name="Normal 8 4 2 5 4 7" xfId="25325"/>
    <cellStyle name="Normal 8 4 2 5 5" xfId="1483"/>
    <cellStyle name="Normal 8 4 2 5 5 2" xfId="3467"/>
    <cellStyle name="Normal 8 4 2 5 5 2 2" xfId="11443"/>
    <cellStyle name="Normal 8 4 2 5 5 2 2 2" xfId="35238"/>
    <cellStyle name="Normal 8 4 2 5 5 2 3" xfId="19374"/>
    <cellStyle name="Normal 8 4 2 5 5 2 3 2" xfId="43168"/>
    <cellStyle name="Normal 8 4 2 5 5 2 4" xfId="27307"/>
    <cellStyle name="Normal 8 4 2 5 5 3" xfId="5449"/>
    <cellStyle name="Normal 8 4 2 5 5 3 2" xfId="13424"/>
    <cellStyle name="Normal 8 4 2 5 5 3 2 2" xfId="37219"/>
    <cellStyle name="Normal 8 4 2 5 5 3 3" xfId="21355"/>
    <cellStyle name="Normal 8 4 2 5 5 3 3 2" xfId="45149"/>
    <cellStyle name="Normal 8 4 2 5 5 3 4" xfId="29288"/>
    <cellStyle name="Normal 8 4 2 5 5 4" xfId="7472"/>
    <cellStyle name="Normal 8 4 2 5 5 4 2" xfId="15405"/>
    <cellStyle name="Normal 8 4 2 5 5 4 2 2" xfId="39200"/>
    <cellStyle name="Normal 8 4 2 5 5 4 3" xfId="23336"/>
    <cellStyle name="Normal 8 4 2 5 5 4 3 2" xfId="47130"/>
    <cellStyle name="Normal 8 4 2 5 5 4 4" xfId="31270"/>
    <cellStyle name="Normal 8 4 2 5 5 5" xfId="9462"/>
    <cellStyle name="Normal 8 4 2 5 5 5 2" xfId="33257"/>
    <cellStyle name="Normal 8 4 2 5 5 6" xfId="17393"/>
    <cellStyle name="Normal 8 4 2 5 5 6 2" xfId="41187"/>
    <cellStyle name="Normal 8 4 2 5 5 7" xfId="25326"/>
    <cellStyle name="Normal 8 4 2 5 6" xfId="1484"/>
    <cellStyle name="Normal 8 4 2 5 6 2" xfId="3468"/>
    <cellStyle name="Normal 8 4 2 5 6 2 2" xfId="11444"/>
    <cellStyle name="Normal 8 4 2 5 6 2 2 2" xfId="35239"/>
    <cellStyle name="Normal 8 4 2 5 6 2 3" xfId="19375"/>
    <cellStyle name="Normal 8 4 2 5 6 2 3 2" xfId="43169"/>
    <cellStyle name="Normal 8 4 2 5 6 2 4" xfId="27308"/>
    <cellStyle name="Normal 8 4 2 5 6 3" xfId="5450"/>
    <cellStyle name="Normal 8 4 2 5 6 3 2" xfId="13425"/>
    <cellStyle name="Normal 8 4 2 5 6 3 2 2" xfId="37220"/>
    <cellStyle name="Normal 8 4 2 5 6 3 3" xfId="21356"/>
    <cellStyle name="Normal 8 4 2 5 6 3 3 2" xfId="45150"/>
    <cellStyle name="Normal 8 4 2 5 6 3 4" xfId="29289"/>
    <cellStyle name="Normal 8 4 2 5 6 4" xfId="7473"/>
    <cellStyle name="Normal 8 4 2 5 6 4 2" xfId="15406"/>
    <cellStyle name="Normal 8 4 2 5 6 4 2 2" xfId="39201"/>
    <cellStyle name="Normal 8 4 2 5 6 4 3" xfId="23337"/>
    <cellStyle name="Normal 8 4 2 5 6 4 3 2" xfId="47131"/>
    <cellStyle name="Normal 8 4 2 5 6 4 4" xfId="31271"/>
    <cellStyle name="Normal 8 4 2 5 6 5" xfId="9463"/>
    <cellStyle name="Normal 8 4 2 5 6 5 2" xfId="33258"/>
    <cellStyle name="Normal 8 4 2 5 6 6" xfId="17394"/>
    <cellStyle name="Normal 8 4 2 5 6 6 2" xfId="41188"/>
    <cellStyle name="Normal 8 4 2 5 6 7" xfId="25327"/>
    <cellStyle name="Normal 8 4 2 5 7" xfId="3459"/>
    <cellStyle name="Normal 8 4 2 5 7 2" xfId="11435"/>
    <cellStyle name="Normal 8 4 2 5 7 2 2" xfId="35230"/>
    <cellStyle name="Normal 8 4 2 5 7 3" xfId="19366"/>
    <cellStyle name="Normal 8 4 2 5 7 3 2" xfId="43160"/>
    <cellStyle name="Normal 8 4 2 5 7 4" xfId="27299"/>
    <cellStyle name="Normal 8 4 2 5 8" xfId="5441"/>
    <cellStyle name="Normal 8 4 2 5 8 2" xfId="13416"/>
    <cellStyle name="Normal 8 4 2 5 8 2 2" xfId="37211"/>
    <cellStyle name="Normal 8 4 2 5 8 3" xfId="21347"/>
    <cellStyle name="Normal 8 4 2 5 8 3 2" xfId="45141"/>
    <cellStyle name="Normal 8 4 2 5 8 4" xfId="29280"/>
    <cellStyle name="Normal 8 4 2 5 9" xfId="7464"/>
    <cellStyle name="Normal 8 4 2 5 9 2" xfId="15397"/>
    <cellStyle name="Normal 8 4 2 5 9 2 2" xfId="39192"/>
    <cellStyle name="Normal 8 4 2 5 9 3" xfId="23328"/>
    <cellStyle name="Normal 8 4 2 5 9 3 2" xfId="47122"/>
    <cellStyle name="Normal 8 4 2 5 9 4" xfId="31262"/>
    <cellStyle name="Normal 8 4 2 6" xfId="1485"/>
    <cellStyle name="Normal 8 4 2 6 10" xfId="9464"/>
    <cellStyle name="Normal 8 4 2 6 10 2" xfId="33259"/>
    <cellStyle name="Normal 8 4 2 6 11" xfId="17395"/>
    <cellStyle name="Normal 8 4 2 6 11 2" xfId="41189"/>
    <cellStyle name="Normal 8 4 2 6 12" xfId="25328"/>
    <cellStyle name="Normal 8 4 2 6 2" xfId="1486"/>
    <cellStyle name="Normal 8 4 2 6 2 10" xfId="17396"/>
    <cellStyle name="Normal 8 4 2 6 2 10 2" xfId="41190"/>
    <cellStyle name="Normal 8 4 2 6 2 11" xfId="25329"/>
    <cellStyle name="Normal 8 4 2 6 2 2" xfId="1487"/>
    <cellStyle name="Normal 8 4 2 6 2 2 2" xfId="3471"/>
    <cellStyle name="Normal 8 4 2 6 2 2 2 2" xfId="11447"/>
    <cellStyle name="Normal 8 4 2 6 2 2 2 2 2" xfId="35242"/>
    <cellStyle name="Normal 8 4 2 6 2 2 2 3" xfId="19378"/>
    <cellStyle name="Normal 8 4 2 6 2 2 2 3 2" xfId="43172"/>
    <cellStyle name="Normal 8 4 2 6 2 2 2 4" xfId="27311"/>
    <cellStyle name="Normal 8 4 2 6 2 2 3" xfId="5453"/>
    <cellStyle name="Normal 8 4 2 6 2 2 3 2" xfId="13428"/>
    <cellStyle name="Normal 8 4 2 6 2 2 3 2 2" xfId="37223"/>
    <cellStyle name="Normal 8 4 2 6 2 2 3 3" xfId="21359"/>
    <cellStyle name="Normal 8 4 2 6 2 2 3 3 2" xfId="45153"/>
    <cellStyle name="Normal 8 4 2 6 2 2 3 4" xfId="29292"/>
    <cellStyle name="Normal 8 4 2 6 2 2 4" xfId="7476"/>
    <cellStyle name="Normal 8 4 2 6 2 2 4 2" xfId="15409"/>
    <cellStyle name="Normal 8 4 2 6 2 2 4 2 2" xfId="39204"/>
    <cellStyle name="Normal 8 4 2 6 2 2 4 3" xfId="23340"/>
    <cellStyle name="Normal 8 4 2 6 2 2 4 3 2" xfId="47134"/>
    <cellStyle name="Normal 8 4 2 6 2 2 4 4" xfId="31274"/>
    <cellStyle name="Normal 8 4 2 6 2 2 5" xfId="9466"/>
    <cellStyle name="Normal 8 4 2 6 2 2 5 2" xfId="33261"/>
    <cellStyle name="Normal 8 4 2 6 2 2 6" xfId="17397"/>
    <cellStyle name="Normal 8 4 2 6 2 2 6 2" xfId="41191"/>
    <cellStyle name="Normal 8 4 2 6 2 2 7" xfId="25330"/>
    <cellStyle name="Normal 8 4 2 6 2 3" xfId="1488"/>
    <cellStyle name="Normal 8 4 2 6 2 3 2" xfId="3472"/>
    <cellStyle name="Normal 8 4 2 6 2 3 2 2" xfId="11448"/>
    <cellStyle name="Normal 8 4 2 6 2 3 2 2 2" xfId="35243"/>
    <cellStyle name="Normal 8 4 2 6 2 3 2 3" xfId="19379"/>
    <cellStyle name="Normal 8 4 2 6 2 3 2 3 2" xfId="43173"/>
    <cellStyle name="Normal 8 4 2 6 2 3 2 4" xfId="27312"/>
    <cellStyle name="Normal 8 4 2 6 2 3 3" xfId="5454"/>
    <cellStyle name="Normal 8 4 2 6 2 3 3 2" xfId="13429"/>
    <cellStyle name="Normal 8 4 2 6 2 3 3 2 2" xfId="37224"/>
    <cellStyle name="Normal 8 4 2 6 2 3 3 3" xfId="21360"/>
    <cellStyle name="Normal 8 4 2 6 2 3 3 3 2" xfId="45154"/>
    <cellStyle name="Normal 8 4 2 6 2 3 3 4" xfId="29293"/>
    <cellStyle name="Normal 8 4 2 6 2 3 4" xfId="7477"/>
    <cellStyle name="Normal 8 4 2 6 2 3 4 2" xfId="15410"/>
    <cellStyle name="Normal 8 4 2 6 2 3 4 2 2" xfId="39205"/>
    <cellStyle name="Normal 8 4 2 6 2 3 4 3" xfId="23341"/>
    <cellStyle name="Normal 8 4 2 6 2 3 4 3 2" xfId="47135"/>
    <cellStyle name="Normal 8 4 2 6 2 3 4 4" xfId="31275"/>
    <cellStyle name="Normal 8 4 2 6 2 3 5" xfId="9467"/>
    <cellStyle name="Normal 8 4 2 6 2 3 5 2" xfId="33262"/>
    <cellStyle name="Normal 8 4 2 6 2 3 6" xfId="17398"/>
    <cellStyle name="Normal 8 4 2 6 2 3 6 2" xfId="41192"/>
    <cellStyle name="Normal 8 4 2 6 2 3 7" xfId="25331"/>
    <cellStyle name="Normal 8 4 2 6 2 4" xfId="1489"/>
    <cellStyle name="Normal 8 4 2 6 2 4 2" xfId="3473"/>
    <cellStyle name="Normal 8 4 2 6 2 4 2 2" xfId="11449"/>
    <cellStyle name="Normal 8 4 2 6 2 4 2 2 2" xfId="35244"/>
    <cellStyle name="Normal 8 4 2 6 2 4 2 3" xfId="19380"/>
    <cellStyle name="Normal 8 4 2 6 2 4 2 3 2" xfId="43174"/>
    <cellStyle name="Normal 8 4 2 6 2 4 2 4" xfId="27313"/>
    <cellStyle name="Normal 8 4 2 6 2 4 3" xfId="5455"/>
    <cellStyle name="Normal 8 4 2 6 2 4 3 2" xfId="13430"/>
    <cellStyle name="Normal 8 4 2 6 2 4 3 2 2" xfId="37225"/>
    <cellStyle name="Normal 8 4 2 6 2 4 3 3" xfId="21361"/>
    <cellStyle name="Normal 8 4 2 6 2 4 3 3 2" xfId="45155"/>
    <cellStyle name="Normal 8 4 2 6 2 4 3 4" xfId="29294"/>
    <cellStyle name="Normal 8 4 2 6 2 4 4" xfId="7478"/>
    <cellStyle name="Normal 8 4 2 6 2 4 4 2" xfId="15411"/>
    <cellStyle name="Normal 8 4 2 6 2 4 4 2 2" xfId="39206"/>
    <cellStyle name="Normal 8 4 2 6 2 4 4 3" xfId="23342"/>
    <cellStyle name="Normal 8 4 2 6 2 4 4 3 2" xfId="47136"/>
    <cellStyle name="Normal 8 4 2 6 2 4 4 4" xfId="31276"/>
    <cellStyle name="Normal 8 4 2 6 2 4 5" xfId="9468"/>
    <cellStyle name="Normal 8 4 2 6 2 4 5 2" xfId="33263"/>
    <cellStyle name="Normal 8 4 2 6 2 4 6" xfId="17399"/>
    <cellStyle name="Normal 8 4 2 6 2 4 6 2" xfId="41193"/>
    <cellStyle name="Normal 8 4 2 6 2 4 7" xfId="25332"/>
    <cellStyle name="Normal 8 4 2 6 2 5" xfId="1490"/>
    <cellStyle name="Normal 8 4 2 6 2 5 2" xfId="3474"/>
    <cellStyle name="Normal 8 4 2 6 2 5 2 2" xfId="11450"/>
    <cellStyle name="Normal 8 4 2 6 2 5 2 2 2" xfId="35245"/>
    <cellStyle name="Normal 8 4 2 6 2 5 2 3" xfId="19381"/>
    <cellStyle name="Normal 8 4 2 6 2 5 2 3 2" xfId="43175"/>
    <cellStyle name="Normal 8 4 2 6 2 5 2 4" xfId="27314"/>
    <cellStyle name="Normal 8 4 2 6 2 5 3" xfId="5456"/>
    <cellStyle name="Normal 8 4 2 6 2 5 3 2" xfId="13431"/>
    <cellStyle name="Normal 8 4 2 6 2 5 3 2 2" xfId="37226"/>
    <cellStyle name="Normal 8 4 2 6 2 5 3 3" xfId="21362"/>
    <cellStyle name="Normal 8 4 2 6 2 5 3 3 2" xfId="45156"/>
    <cellStyle name="Normal 8 4 2 6 2 5 3 4" xfId="29295"/>
    <cellStyle name="Normal 8 4 2 6 2 5 4" xfId="7479"/>
    <cellStyle name="Normal 8 4 2 6 2 5 4 2" xfId="15412"/>
    <cellStyle name="Normal 8 4 2 6 2 5 4 2 2" xfId="39207"/>
    <cellStyle name="Normal 8 4 2 6 2 5 4 3" xfId="23343"/>
    <cellStyle name="Normal 8 4 2 6 2 5 4 3 2" xfId="47137"/>
    <cellStyle name="Normal 8 4 2 6 2 5 4 4" xfId="31277"/>
    <cellStyle name="Normal 8 4 2 6 2 5 5" xfId="9469"/>
    <cellStyle name="Normal 8 4 2 6 2 5 5 2" xfId="33264"/>
    <cellStyle name="Normal 8 4 2 6 2 5 6" xfId="17400"/>
    <cellStyle name="Normal 8 4 2 6 2 5 6 2" xfId="41194"/>
    <cellStyle name="Normal 8 4 2 6 2 5 7" xfId="25333"/>
    <cellStyle name="Normal 8 4 2 6 2 6" xfId="3470"/>
    <cellStyle name="Normal 8 4 2 6 2 6 2" xfId="11446"/>
    <cellStyle name="Normal 8 4 2 6 2 6 2 2" xfId="35241"/>
    <cellStyle name="Normal 8 4 2 6 2 6 3" xfId="19377"/>
    <cellStyle name="Normal 8 4 2 6 2 6 3 2" xfId="43171"/>
    <cellStyle name="Normal 8 4 2 6 2 6 4" xfId="27310"/>
    <cellStyle name="Normal 8 4 2 6 2 7" xfId="5452"/>
    <cellStyle name="Normal 8 4 2 6 2 7 2" xfId="13427"/>
    <cellStyle name="Normal 8 4 2 6 2 7 2 2" xfId="37222"/>
    <cellStyle name="Normal 8 4 2 6 2 7 3" xfId="21358"/>
    <cellStyle name="Normal 8 4 2 6 2 7 3 2" xfId="45152"/>
    <cellStyle name="Normal 8 4 2 6 2 7 4" xfId="29291"/>
    <cellStyle name="Normal 8 4 2 6 2 8" xfId="7475"/>
    <cellStyle name="Normal 8 4 2 6 2 8 2" xfId="15408"/>
    <cellStyle name="Normal 8 4 2 6 2 8 2 2" xfId="39203"/>
    <cellStyle name="Normal 8 4 2 6 2 8 3" xfId="23339"/>
    <cellStyle name="Normal 8 4 2 6 2 8 3 2" xfId="47133"/>
    <cellStyle name="Normal 8 4 2 6 2 8 4" xfId="31273"/>
    <cellStyle name="Normal 8 4 2 6 2 9" xfId="9465"/>
    <cellStyle name="Normal 8 4 2 6 2 9 2" xfId="33260"/>
    <cellStyle name="Normal 8 4 2 6 3" xfId="1491"/>
    <cellStyle name="Normal 8 4 2 6 3 2" xfId="3475"/>
    <cellStyle name="Normal 8 4 2 6 3 2 2" xfId="11451"/>
    <cellStyle name="Normal 8 4 2 6 3 2 2 2" xfId="35246"/>
    <cellStyle name="Normal 8 4 2 6 3 2 3" xfId="19382"/>
    <cellStyle name="Normal 8 4 2 6 3 2 3 2" xfId="43176"/>
    <cellStyle name="Normal 8 4 2 6 3 2 4" xfId="27315"/>
    <cellStyle name="Normal 8 4 2 6 3 3" xfId="5457"/>
    <cellStyle name="Normal 8 4 2 6 3 3 2" xfId="13432"/>
    <cellStyle name="Normal 8 4 2 6 3 3 2 2" xfId="37227"/>
    <cellStyle name="Normal 8 4 2 6 3 3 3" xfId="21363"/>
    <cellStyle name="Normal 8 4 2 6 3 3 3 2" xfId="45157"/>
    <cellStyle name="Normal 8 4 2 6 3 3 4" xfId="29296"/>
    <cellStyle name="Normal 8 4 2 6 3 4" xfId="7480"/>
    <cellStyle name="Normal 8 4 2 6 3 4 2" xfId="15413"/>
    <cellStyle name="Normal 8 4 2 6 3 4 2 2" xfId="39208"/>
    <cellStyle name="Normal 8 4 2 6 3 4 3" xfId="23344"/>
    <cellStyle name="Normal 8 4 2 6 3 4 3 2" xfId="47138"/>
    <cellStyle name="Normal 8 4 2 6 3 4 4" xfId="31278"/>
    <cellStyle name="Normal 8 4 2 6 3 5" xfId="9470"/>
    <cellStyle name="Normal 8 4 2 6 3 5 2" xfId="33265"/>
    <cellStyle name="Normal 8 4 2 6 3 6" xfId="17401"/>
    <cellStyle name="Normal 8 4 2 6 3 6 2" xfId="41195"/>
    <cellStyle name="Normal 8 4 2 6 3 7" xfId="25334"/>
    <cellStyle name="Normal 8 4 2 6 4" xfId="1492"/>
    <cellStyle name="Normal 8 4 2 6 4 2" xfId="3476"/>
    <cellStyle name="Normal 8 4 2 6 4 2 2" xfId="11452"/>
    <cellStyle name="Normal 8 4 2 6 4 2 2 2" xfId="35247"/>
    <cellStyle name="Normal 8 4 2 6 4 2 3" xfId="19383"/>
    <cellStyle name="Normal 8 4 2 6 4 2 3 2" xfId="43177"/>
    <cellStyle name="Normal 8 4 2 6 4 2 4" xfId="27316"/>
    <cellStyle name="Normal 8 4 2 6 4 3" xfId="5458"/>
    <cellStyle name="Normal 8 4 2 6 4 3 2" xfId="13433"/>
    <cellStyle name="Normal 8 4 2 6 4 3 2 2" xfId="37228"/>
    <cellStyle name="Normal 8 4 2 6 4 3 3" xfId="21364"/>
    <cellStyle name="Normal 8 4 2 6 4 3 3 2" xfId="45158"/>
    <cellStyle name="Normal 8 4 2 6 4 3 4" xfId="29297"/>
    <cellStyle name="Normal 8 4 2 6 4 4" xfId="7481"/>
    <cellStyle name="Normal 8 4 2 6 4 4 2" xfId="15414"/>
    <cellStyle name="Normal 8 4 2 6 4 4 2 2" xfId="39209"/>
    <cellStyle name="Normal 8 4 2 6 4 4 3" xfId="23345"/>
    <cellStyle name="Normal 8 4 2 6 4 4 3 2" xfId="47139"/>
    <cellStyle name="Normal 8 4 2 6 4 4 4" xfId="31279"/>
    <cellStyle name="Normal 8 4 2 6 4 5" xfId="9471"/>
    <cellStyle name="Normal 8 4 2 6 4 5 2" xfId="33266"/>
    <cellStyle name="Normal 8 4 2 6 4 6" xfId="17402"/>
    <cellStyle name="Normal 8 4 2 6 4 6 2" xfId="41196"/>
    <cellStyle name="Normal 8 4 2 6 4 7" xfId="25335"/>
    <cellStyle name="Normal 8 4 2 6 5" xfId="1493"/>
    <cellStyle name="Normal 8 4 2 6 5 2" xfId="3477"/>
    <cellStyle name="Normal 8 4 2 6 5 2 2" xfId="11453"/>
    <cellStyle name="Normal 8 4 2 6 5 2 2 2" xfId="35248"/>
    <cellStyle name="Normal 8 4 2 6 5 2 3" xfId="19384"/>
    <cellStyle name="Normal 8 4 2 6 5 2 3 2" xfId="43178"/>
    <cellStyle name="Normal 8 4 2 6 5 2 4" xfId="27317"/>
    <cellStyle name="Normal 8 4 2 6 5 3" xfId="5459"/>
    <cellStyle name="Normal 8 4 2 6 5 3 2" xfId="13434"/>
    <cellStyle name="Normal 8 4 2 6 5 3 2 2" xfId="37229"/>
    <cellStyle name="Normal 8 4 2 6 5 3 3" xfId="21365"/>
    <cellStyle name="Normal 8 4 2 6 5 3 3 2" xfId="45159"/>
    <cellStyle name="Normal 8 4 2 6 5 3 4" xfId="29298"/>
    <cellStyle name="Normal 8 4 2 6 5 4" xfId="7482"/>
    <cellStyle name="Normal 8 4 2 6 5 4 2" xfId="15415"/>
    <cellStyle name="Normal 8 4 2 6 5 4 2 2" xfId="39210"/>
    <cellStyle name="Normal 8 4 2 6 5 4 3" xfId="23346"/>
    <cellStyle name="Normal 8 4 2 6 5 4 3 2" xfId="47140"/>
    <cellStyle name="Normal 8 4 2 6 5 4 4" xfId="31280"/>
    <cellStyle name="Normal 8 4 2 6 5 5" xfId="9472"/>
    <cellStyle name="Normal 8 4 2 6 5 5 2" xfId="33267"/>
    <cellStyle name="Normal 8 4 2 6 5 6" xfId="17403"/>
    <cellStyle name="Normal 8 4 2 6 5 6 2" xfId="41197"/>
    <cellStyle name="Normal 8 4 2 6 5 7" xfId="25336"/>
    <cellStyle name="Normal 8 4 2 6 6" xfId="1494"/>
    <cellStyle name="Normal 8 4 2 6 6 2" xfId="3478"/>
    <cellStyle name="Normal 8 4 2 6 6 2 2" xfId="11454"/>
    <cellStyle name="Normal 8 4 2 6 6 2 2 2" xfId="35249"/>
    <cellStyle name="Normal 8 4 2 6 6 2 3" xfId="19385"/>
    <cellStyle name="Normal 8 4 2 6 6 2 3 2" xfId="43179"/>
    <cellStyle name="Normal 8 4 2 6 6 2 4" xfId="27318"/>
    <cellStyle name="Normal 8 4 2 6 6 3" xfId="5460"/>
    <cellStyle name="Normal 8 4 2 6 6 3 2" xfId="13435"/>
    <cellStyle name="Normal 8 4 2 6 6 3 2 2" xfId="37230"/>
    <cellStyle name="Normal 8 4 2 6 6 3 3" xfId="21366"/>
    <cellStyle name="Normal 8 4 2 6 6 3 3 2" xfId="45160"/>
    <cellStyle name="Normal 8 4 2 6 6 3 4" xfId="29299"/>
    <cellStyle name="Normal 8 4 2 6 6 4" xfId="7483"/>
    <cellStyle name="Normal 8 4 2 6 6 4 2" xfId="15416"/>
    <cellStyle name="Normal 8 4 2 6 6 4 2 2" xfId="39211"/>
    <cellStyle name="Normal 8 4 2 6 6 4 3" xfId="23347"/>
    <cellStyle name="Normal 8 4 2 6 6 4 3 2" xfId="47141"/>
    <cellStyle name="Normal 8 4 2 6 6 4 4" xfId="31281"/>
    <cellStyle name="Normal 8 4 2 6 6 5" xfId="9473"/>
    <cellStyle name="Normal 8 4 2 6 6 5 2" xfId="33268"/>
    <cellStyle name="Normal 8 4 2 6 6 6" xfId="17404"/>
    <cellStyle name="Normal 8 4 2 6 6 6 2" xfId="41198"/>
    <cellStyle name="Normal 8 4 2 6 6 7" xfId="25337"/>
    <cellStyle name="Normal 8 4 2 6 7" xfId="3469"/>
    <cellStyle name="Normal 8 4 2 6 7 2" xfId="11445"/>
    <cellStyle name="Normal 8 4 2 6 7 2 2" xfId="35240"/>
    <cellStyle name="Normal 8 4 2 6 7 3" xfId="19376"/>
    <cellStyle name="Normal 8 4 2 6 7 3 2" xfId="43170"/>
    <cellStyle name="Normal 8 4 2 6 7 4" xfId="27309"/>
    <cellStyle name="Normal 8 4 2 6 8" xfId="5451"/>
    <cellStyle name="Normal 8 4 2 6 8 2" xfId="13426"/>
    <cellStyle name="Normal 8 4 2 6 8 2 2" xfId="37221"/>
    <cellStyle name="Normal 8 4 2 6 8 3" xfId="21357"/>
    <cellStyle name="Normal 8 4 2 6 8 3 2" xfId="45151"/>
    <cellStyle name="Normal 8 4 2 6 8 4" xfId="29290"/>
    <cellStyle name="Normal 8 4 2 6 9" xfId="7474"/>
    <cellStyle name="Normal 8 4 2 6 9 2" xfId="15407"/>
    <cellStyle name="Normal 8 4 2 6 9 2 2" xfId="39202"/>
    <cellStyle name="Normal 8 4 2 6 9 3" xfId="23338"/>
    <cellStyle name="Normal 8 4 2 6 9 3 2" xfId="47132"/>
    <cellStyle name="Normal 8 4 2 6 9 4" xfId="31272"/>
    <cellStyle name="Normal 8 4 2 7" xfId="1495"/>
    <cellStyle name="Normal 8 4 2 7 10" xfId="17405"/>
    <cellStyle name="Normal 8 4 2 7 10 2" xfId="41199"/>
    <cellStyle name="Normal 8 4 2 7 11" xfId="25338"/>
    <cellStyle name="Normal 8 4 2 7 2" xfId="1496"/>
    <cellStyle name="Normal 8 4 2 7 2 2" xfId="3480"/>
    <cellStyle name="Normal 8 4 2 7 2 2 2" xfId="11456"/>
    <cellStyle name="Normal 8 4 2 7 2 2 2 2" xfId="35251"/>
    <cellStyle name="Normal 8 4 2 7 2 2 3" xfId="19387"/>
    <cellStyle name="Normal 8 4 2 7 2 2 3 2" xfId="43181"/>
    <cellStyle name="Normal 8 4 2 7 2 2 4" xfId="27320"/>
    <cellStyle name="Normal 8 4 2 7 2 3" xfId="5462"/>
    <cellStyle name="Normal 8 4 2 7 2 3 2" xfId="13437"/>
    <cellStyle name="Normal 8 4 2 7 2 3 2 2" xfId="37232"/>
    <cellStyle name="Normal 8 4 2 7 2 3 3" xfId="21368"/>
    <cellStyle name="Normal 8 4 2 7 2 3 3 2" xfId="45162"/>
    <cellStyle name="Normal 8 4 2 7 2 3 4" xfId="29301"/>
    <cellStyle name="Normal 8 4 2 7 2 4" xfId="7485"/>
    <cellStyle name="Normal 8 4 2 7 2 4 2" xfId="15418"/>
    <cellStyle name="Normal 8 4 2 7 2 4 2 2" xfId="39213"/>
    <cellStyle name="Normal 8 4 2 7 2 4 3" xfId="23349"/>
    <cellStyle name="Normal 8 4 2 7 2 4 3 2" xfId="47143"/>
    <cellStyle name="Normal 8 4 2 7 2 4 4" xfId="31283"/>
    <cellStyle name="Normal 8 4 2 7 2 5" xfId="9475"/>
    <cellStyle name="Normal 8 4 2 7 2 5 2" xfId="33270"/>
    <cellStyle name="Normal 8 4 2 7 2 6" xfId="17406"/>
    <cellStyle name="Normal 8 4 2 7 2 6 2" xfId="41200"/>
    <cellStyle name="Normal 8 4 2 7 2 7" xfId="25339"/>
    <cellStyle name="Normal 8 4 2 7 3" xfId="1497"/>
    <cellStyle name="Normal 8 4 2 7 3 2" xfId="3481"/>
    <cellStyle name="Normal 8 4 2 7 3 2 2" xfId="11457"/>
    <cellStyle name="Normal 8 4 2 7 3 2 2 2" xfId="35252"/>
    <cellStyle name="Normal 8 4 2 7 3 2 3" xfId="19388"/>
    <cellStyle name="Normal 8 4 2 7 3 2 3 2" xfId="43182"/>
    <cellStyle name="Normal 8 4 2 7 3 2 4" xfId="27321"/>
    <cellStyle name="Normal 8 4 2 7 3 3" xfId="5463"/>
    <cellStyle name="Normal 8 4 2 7 3 3 2" xfId="13438"/>
    <cellStyle name="Normal 8 4 2 7 3 3 2 2" xfId="37233"/>
    <cellStyle name="Normal 8 4 2 7 3 3 3" xfId="21369"/>
    <cellStyle name="Normal 8 4 2 7 3 3 3 2" xfId="45163"/>
    <cellStyle name="Normal 8 4 2 7 3 3 4" xfId="29302"/>
    <cellStyle name="Normal 8 4 2 7 3 4" xfId="7486"/>
    <cellStyle name="Normal 8 4 2 7 3 4 2" xfId="15419"/>
    <cellStyle name="Normal 8 4 2 7 3 4 2 2" xfId="39214"/>
    <cellStyle name="Normal 8 4 2 7 3 4 3" xfId="23350"/>
    <cellStyle name="Normal 8 4 2 7 3 4 3 2" xfId="47144"/>
    <cellStyle name="Normal 8 4 2 7 3 4 4" xfId="31284"/>
    <cellStyle name="Normal 8 4 2 7 3 5" xfId="9476"/>
    <cellStyle name="Normal 8 4 2 7 3 5 2" xfId="33271"/>
    <cellStyle name="Normal 8 4 2 7 3 6" xfId="17407"/>
    <cellStyle name="Normal 8 4 2 7 3 6 2" xfId="41201"/>
    <cellStyle name="Normal 8 4 2 7 3 7" xfId="25340"/>
    <cellStyle name="Normal 8 4 2 7 4" xfId="1498"/>
    <cellStyle name="Normal 8 4 2 7 4 2" xfId="3482"/>
    <cellStyle name="Normal 8 4 2 7 4 2 2" xfId="11458"/>
    <cellStyle name="Normal 8 4 2 7 4 2 2 2" xfId="35253"/>
    <cellStyle name="Normal 8 4 2 7 4 2 3" xfId="19389"/>
    <cellStyle name="Normal 8 4 2 7 4 2 3 2" xfId="43183"/>
    <cellStyle name="Normal 8 4 2 7 4 2 4" xfId="27322"/>
    <cellStyle name="Normal 8 4 2 7 4 3" xfId="5464"/>
    <cellStyle name="Normal 8 4 2 7 4 3 2" xfId="13439"/>
    <cellStyle name="Normal 8 4 2 7 4 3 2 2" xfId="37234"/>
    <cellStyle name="Normal 8 4 2 7 4 3 3" xfId="21370"/>
    <cellStyle name="Normal 8 4 2 7 4 3 3 2" xfId="45164"/>
    <cellStyle name="Normal 8 4 2 7 4 3 4" xfId="29303"/>
    <cellStyle name="Normal 8 4 2 7 4 4" xfId="7487"/>
    <cellStyle name="Normal 8 4 2 7 4 4 2" xfId="15420"/>
    <cellStyle name="Normal 8 4 2 7 4 4 2 2" xfId="39215"/>
    <cellStyle name="Normal 8 4 2 7 4 4 3" xfId="23351"/>
    <cellStyle name="Normal 8 4 2 7 4 4 3 2" xfId="47145"/>
    <cellStyle name="Normal 8 4 2 7 4 4 4" xfId="31285"/>
    <cellStyle name="Normal 8 4 2 7 4 5" xfId="9477"/>
    <cellStyle name="Normal 8 4 2 7 4 5 2" xfId="33272"/>
    <cellStyle name="Normal 8 4 2 7 4 6" xfId="17408"/>
    <cellStyle name="Normal 8 4 2 7 4 6 2" xfId="41202"/>
    <cellStyle name="Normal 8 4 2 7 4 7" xfId="25341"/>
    <cellStyle name="Normal 8 4 2 7 5" xfId="1499"/>
    <cellStyle name="Normal 8 4 2 7 5 2" xfId="3483"/>
    <cellStyle name="Normal 8 4 2 7 5 2 2" xfId="11459"/>
    <cellStyle name="Normal 8 4 2 7 5 2 2 2" xfId="35254"/>
    <cellStyle name="Normal 8 4 2 7 5 2 3" xfId="19390"/>
    <cellStyle name="Normal 8 4 2 7 5 2 3 2" xfId="43184"/>
    <cellStyle name="Normal 8 4 2 7 5 2 4" xfId="27323"/>
    <cellStyle name="Normal 8 4 2 7 5 3" xfId="5465"/>
    <cellStyle name="Normal 8 4 2 7 5 3 2" xfId="13440"/>
    <cellStyle name="Normal 8 4 2 7 5 3 2 2" xfId="37235"/>
    <cellStyle name="Normal 8 4 2 7 5 3 3" xfId="21371"/>
    <cellStyle name="Normal 8 4 2 7 5 3 3 2" xfId="45165"/>
    <cellStyle name="Normal 8 4 2 7 5 3 4" xfId="29304"/>
    <cellStyle name="Normal 8 4 2 7 5 4" xfId="7488"/>
    <cellStyle name="Normal 8 4 2 7 5 4 2" xfId="15421"/>
    <cellStyle name="Normal 8 4 2 7 5 4 2 2" xfId="39216"/>
    <cellStyle name="Normal 8 4 2 7 5 4 3" xfId="23352"/>
    <cellStyle name="Normal 8 4 2 7 5 4 3 2" xfId="47146"/>
    <cellStyle name="Normal 8 4 2 7 5 4 4" xfId="31286"/>
    <cellStyle name="Normal 8 4 2 7 5 5" xfId="9478"/>
    <cellStyle name="Normal 8 4 2 7 5 5 2" xfId="33273"/>
    <cellStyle name="Normal 8 4 2 7 5 6" xfId="17409"/>
    <cellStyle name="Normal 8 4 2 7 5 6 2" xfId="41203"/>
    <cellStyle name="Normal 8 4 2 7 5 7" xfId="25342"/>
    <cellStyle name="Normal 8 4 2 7 6" xfId="3479"/>
    <cellStyle name="Normal 8 4 2 7 6 2" xfId="11455"/>
    <cellStyle name="Normal 8 4 2 7 6 2 2" xfId="35250"/>
    <cellStyle name="Normal 8 4 2 7 6 3" xfId="19386"/>
    <cellStyle name="Normal 8 4 2 7 6 3 2" xfId="43180"/>
    <cellStyle name="Normal 8 4 2 7 6 4" xfId="27319"/>
    <cellStyle name="Normal 8 4 2 7 7" xfId="5461"/>
    <cellStyle name="Normal 8 4 2 7 7 2" xfId="13436"/>
    <cellStyle name="Normal 8 4 2 7 7 2 2" xfId="37231"/>
    <cellStyle name="Normal 8 4 2 7 7 3" xfId="21367"/>
    <cellStyle name="Normal 8 4 2 7 7 3 2" xfId="45161"/>
    <cellStyle name="Normal 8 4 2 7 7 4" xfId="29300"/>
    <cellStyle name="Normal 8 4 2 7 8" xfId="7484"/>
    <cellStyle name="Normal 8 4 2 7 8 2" xfId="15417"/>
    <cellStyle name="Normal 8 4 2 7 8 2 2" xfId="39212"/>
    <cellStyle name="Normal 8 4 2 7 8 3" xfId="23348"/>
    <cellStyle name="Normal 8 4 2 7 8 3 2" xfId="47142"/>
    <cellStyle name="Normal 8 4 2 7 8 4" xfId="31282"/>
    <cellStyle name="Normal 8 4 2 7 9" xfId="9474"/>
    <cellStyle name="Normal 8 4 2 7 9 2" xfId="33269"/>
    <cellStyle name="Normal 8 4 2 8" xfId="1500"/>
    <cellStyle name="Normal 8 4 2 8 2" xfId="3484"/>
    <cellStyle name="Normal 8 4 2 8 2 2" xfId="11460"/>
    <cellStyle name="Normal 8 4 2 8 2 2 2" xfId="35255"/>
    <cellStyle name="Normal 8 4 2 8 2 3" xfId="19391"/>
    <cellStyle name="Normal 8 4 2 8 2 3 2" xfId="43185"/>
    <cellStyle name="Normal 8 4 2 8 2 4" xfId="27324"/>
    <cellStyle name="Normal 8 4 2 8 3" xfId="5466"/>
    <cellStyle name="Normal 8 4 2 8 3 2" xfId="13441"/>
    <cellStyle name="Normal 8 4 2 8 3 2 2" xfId="37236"/>
    <cellStyle name="Normal 8 4 2 8 3 3" xfId="21372"/>
    <cellStyle name="Normal 8 4 2 8 3 3 2" xfId="45166"/>
    <cellStyle name="Normal 8 4 2 8 3 4" xfId="29305"/>
    <cellStyle name="Normal 8 4 2 8 4" xfId="7489"/>
    <cellStyle name="Normal 8 4 2 8 4 2" xfId="15422"/>
    <cellStyle name="Normal 8 4 2 8 4 2 2" xfId="39217"/>
    <cellStyle name="Normal 8 4 2 8 4 3" xfId="23353"/>
    <cellStyle name="Normal 8 4 2 8 4 3 2" xfId="47147"/>
    <cellStyle name="Normal 8 4 2 8 4 4" xfId="31287"/>
    <cellStyle name="Normal 8 4 2 8 5" xfId="9479"/>
    <cellStyle name="Normal 8 4 2 8 5 2" xfId="33274"/>
    <cellStyle name="Normal 8 4 2 8 6" xfId="17410"/>
    <cellStyle name="Normal 8 4 2 8 6 2" xfId="41204"/>
    <cellStyle name="Normal 8 4 2 8 7" xfId="25343"/>
    <cellStyle name="Normal 8 4 2 9" xfId="1501"/>
    <cellStyle name="Normal 8 4 2 9 2" xfId="3485"/>
    <cellStyle name="Normal 8 4 2 9 2 2" xfId="11461"/>
    <cellStyle name="Normal 8 4 2 9 2 2 2" xfId="35256"/>
    <cellStyle name="Normal 8 4 2 9 2 3" xfId="19392"/>
    <cellStyle name="Normal 8 4 2 9 2 3 2" xfId="43186"/>
    <cellStyle name="Normal 8 4 2 9 2 4" xfId="27325"/>
    <cellStyle name="Normal 8 4 2 9 3" xfId="5467"/>
    <cellStyle name="Normal 8 4 2 9 3 2" xfId="13442"/>
    <cellStyle name="Normal 8 4 2 9 3 2 2" xfId="37237"/>
    <cellStyle name="Normal 8 4 2 9 3 3" xfId="21373"/>
    <cellStyle name="Normal 8 4 2 9 3 3 2" xfId="45167"/>
    <cellStyle name="Normal 8 4 2 9 3 4" xfId="29306"/>
    <cellStyle name="Normal 8 4 2 9 4" xfId="7490"/>
    <cellStyle name="Normal 8 4 2 9 4 2" xfId="15423"/>
    <cellStyle name="Normal 8 4 2 9 4 2 2" xfId="39218"/>
    <cellStyle name="Normal 8 4 2 9 4 3" xfId="23354"/>
    <cellStyle name="Normal 8 4 2 9 4 3 2" xfId="47148"/>
    <cellStyle name="Normal 8 4 2 9 4 4" xfId="31288"/>
    <cellStyle name="Normal 8 4 2 9 5" xfId="9480"/>
    <cellStyle name="Normal 8 4 2 9 5 2" xfId="33275"/>
    <cellStyle name="Normal 8 4 2 9 6" xfId="17411"/>
    <cellStyle name="Normal 8 4 2 9 6 2" xfId="41205"/>
    <cellStyle name="Normal 8 4 2 9 7" xfId="25344"/>
    <cellStyle name="Normal 8 4 20" xfId="25235"/>
    <cellStyle name="Normal 8 4 3" xfId="1502"/>
    <cellStyle name="Normal 8 4 3 10" xfId="1503"/>
    <cellStyle name="Normal 8 4 3 10 2" xfId="3487"/>
    <cellStyle name="Normal 8 4 3 10 2 2" xfId="11463"/>
    <cellStyle name="Normal 8 4 3 10 2 2 2" xfId="35258"/>
    <cellStyle name="Normal 8 4 3 10 2 3" xfId="19394"/>
    <cellStyle name="Normal 8 4 3 10 2 3 2" xfId="43188"/>
    <cellStyle name="Normal 8 4 3 10 2 4" xfId="27327"/>
    <cellStyle name="Normal 8 4 3 10 3" xfId="5469"/>
    <cellStyle name="Normal 8 4 3 10 3 2" xfId="13444"/>
    <cellStyle name="Normal 8 4 3 10 3 2 2" xfId="37239"/>
    <cellStyle name="Normal 8 4 3 10 3 3" xfId="21375"/>
    <cellStyle name="Normal 8 4 3 10 3 3 2" xfId="45169"/>
    <cellStyle name="Normal 8 4 3 10 3 4" xfId="29308"/>
    <cellStyle name="Normal 8 4 3 10 4" xfId="7492"/>
    <cellStyle name="Normal 8 4 3 10 4 2" xfId="15425"/>
    <cellStyle name="Normal 8 4 3 10 4 2 2" xfId="39220"/>
    <cellStyle name="Normal 8 4 3 10 4 3" xfId="23356"/>
    <cellStyle name="Normal 8 4 3 10 4 3 2" xfId="47150"/>
    <cellStyle name="Normal 8 4 3 10 4 4" xfId="31290"/>
    <cellStyle name="Normal 8 4 3 10 5" xfId="9482"/>
    <cellStyle name="Normal 8 4 3 10 5 2" xfId="33277"/>
    <cellStyle name="Normal 8 4 3 10 6" xfId="17413"/>
    <cellStyle name="Normal 8 4 3 10 6 2" xfId="41207"/>
    <cellStyle name="Normal 8 4 3 10 7" xfId="25346"/>
    <cellStyle name="Normal 8 4 3 11" xfId="1504"/>
    <cellStyle name="Normal 8 4 3 11 2" xfId="3488"/>
    <cellStyle name="Normal 8 4 3 11 2 2" xfId="11464"/>
    <cellStyle name="Normal 8 4 3 11 2 2 2" xfId="35259"/>
    <cellStyle name="Normal 8 4 3 11 2 3" xfId="19395"/>
    <cellStyle name="Normal 8 4 3 11 2 3 2" xfId="43189"/>
    <cellStyle name="Normal 8 4 3 11 2 4" xfId="27328"/>
    <cellStyle name="Normal 8 4 3 11 3" xfId="5470"/>
    <cellStyle name="Normal 8 4 3 11 3 2" xfId="13445"/>
    <cellStyle name="Normal 8 4 3 11 3 2 2" xfId="37240"/>
    <cellStyle name="Normal 8 4 3 11 3 3" xfId="21376"/>
    <cellStyle name="Normal 8 4 3 11 3 3 2" xfId="45170"/>
    <cellStyle name="Normal 8 4 3 11 3 4" xfId="29309"/>
    <cellStyle name="Normal 8 4 3 11 4" xfId="7493"/>
    <cellStyle name="Normal 8 4 3 11 4 2" xfId="15426"/>
    <cellStyle name="Normal 8 4 3 11 4 2 2" xfId="39221"/>
    <cellStyle name="Normal 8 4 3 11 4 3" xfId="23357"/>
    <cellStyle name="Normal 8 4 3 11 4 3 2" xfId="47151"/>
    <cellStyle name="Normal 8 4 3 11 4 4" xfId="31291"/>
    <cellStyle name="Normal 8 4 3 11 5" xfId="9483"/>
    <cellStyle name="Normal 8 4 3 11 5 2" xfId="33278"/>
    <cellStyle name="Normal 8 4 3 11 6" xfId="17414"/>
    <cellStyle name="Normal 8 4 3 11 6 2" xfId="41208"/>
    <cellStyle name="Normal 8 4 3 11 7" xfId="25347"/>
    <cellStyle name="Normal 8 4 3 12" xfId="3486"/>
    <cellStyle name="Normal 8 4 3 12 2" xfId="11462"/>
    <cellStyle name="Normal 8 4 3 12 2 2" xfId="35257"/>
    <cellStyle name="Normal 8 4 3 12 3" xfId="19393"/>
    <cellStyle name="Normal 8 4 3 12 3 2" xfId="43187"/>
    <cellStyle name="Normal 8 4 3 12 4" xfId="27326"/>
    <cellStyle name="Normal 8 4 3 13" xfId="5468"/>
    <cellStyle name="Normal 8 4 3 13 2" xfId="13443"/>
    <cellStyle name="Normal 8 4 3 13 2 2" xfId="37238"/>
    <cellStyle name="Normal 8 4 3 13 3" xfId="21374"/>
    <cellStyle name="Normal 8 4 3 13 3 2" xfId="45168"/>
    <cellStyle name="Normal 8 4 3 13 4" xfId="29307"/>
    <cellStyle name="Normal 8 4 3 14" xfId="7491"/>
    <cellStyle name="Normal 8 4 3 14 2" xfId="15424"/>
    <cellStyle name="Normal 8 4 3 14 2 2" xfId="39219"/>
    <cellStyle name="Normal 8 4 3 14 3" xfId="23355"/>
    <cellStyle name="Normal 8 4 3 14 3 2" xfId="47149"/>
    <cellStyle name="Normal 8 4 3 14 4" xfId="31289"/>
    <cellStyle name="Normal 8 4 3 15" xfId="9481"/>
    <cellStyle name="Normal 8 4 3 15 2" xfId="33276"/>
    <cellStyle name="Normal 8 4 3 16" xfId="17412"/>
    <cellStyle name="Normal 8 4 3 16 2" xfId="41206"/>
    <cellStyle name="Normal 8 4 3 17" xfId="25345"/>
    <cellStyle name="Normal 8 4 3 2" xfId="1505"/>
    <cellStyle name="Normal 8 4 3 2 10" xfId="1506"/>
    <cellStyle name="Normal 8 4 3 2 10 2" xfId="3490"/>
    <cellStyle name="Normal 8 4 3 2 10 2 2" xfId="11466"/>
    <cellStyle name="Normal 8 4 3 2 10 2 2 2" xfId="35261"/>
    <cellStyle name="Normal 8 4 3 2 10 2 3" xfId="19397"/>
    <cellStyle name="Normal 8 4 3 2 10 2 3 2" xfId="43191"/>
    <cellStyle name="Normal 8 4 3 2 10 2 4" xfId="27330"/>
    <cellStyle name="Normal 8 4 3 2 10 3" xfId="5472"/>
    <cellStyle name="Normal 8 4 3 2 10 3 2" xfId="13447"/>
    <cellStyle name="Normal 8 4 3 2 10 3 2 2" xfId="37242"/>
    <cellStyle name="Normal 8 4 3 2 10 3 3" xfId="21378"/>
    <cellStyle name="Normal 8 4 3 2 10 3 3 2" xfId="45172"/>
    <cellStyle name="Normal 8 4 3 2 10 3 4" xfId="29311"/>
    <cellStyle name="Normal 8 4 3 2 10 4" xfId="7495"/>
    <cellStyle name="Normal 8 4 3 2 10 4 2" xfId="15428"/>
    <cellStyle name="Normal 8 4 3 2 10 4 2 2" xfId="39223"/>
    <cellStyle name="Normal 8 4 3 2 10 4 3" xfId="23359"/>
    <cellStyle name="Normal 8 4 3 2 10 4 3 2" xfId="47153"/>
    <cellStyle name="Normal 8 4 3 2 10 4 4" xfId="31293"/>
    <cellStyle name="Normal 8 4 3 2 10 5" xfId="9485"/>
    <cellStyle name="Normal 8 4 3 2 10 5 2" xfId="33280"/>
    <cellStyle name="Normal 8 4 3 2 10 6" xfId="17416"/>
    <cellStyle name="Normal 8 4 3 2 10 6 2" xfId="41210"/>
    <cellStyle name="Normal 8 4 3 2 10 7" xfId="25349"/>
    <cellStyle name="Normal 8 4 3 2 11" xfId="3489"/>
    <cellStyle name="Normal 8 4 3 2 11 2" xfId="11465"/>
    <cellStyle name="Normal 8 4 3 2 11 2 2" xfId="35260"/>
    <cellStyle name="Normal 8 4 3 2 11 3" xfId="19396"/>
    <cellStyle name="Normal 8 4 3 2 11 3 2" xfId="43190"/>
    <cellStyle name="Normal 8 4 3 2 11 4" xfId="27329"/>
    <cellStyle name="Normal 8 4 3 2 12" xfId="5471"/>
    <cellStyle name="Normal 8 4 3 2 12 2" xfId="13446"/>
    <cellStyle name="Normal 8 4 3 2 12 2 2" xfId="37241"/>
    <cellStyle name="Normal 8 4 3 2 12 3" xfId="21377"/>
    <cellStyle name="Normal 8 4 3 2 12 3 2" xfId="45171"/>
    <cellStyle name="Normal 8 4 3 2 12 4" xfId="29310"/>
    <cellStyle name="Normal 8 4 3 2 13" xfId="7494"/>
    <cellStyle name="Normal 8 4 3 2 13 2" xfId="15427"/>
    <cellStyle name="Normal 8 4 3 2 13 2 2" xfId="39222"/>
    <cellStyle name="Normal 8 4 3 2 13 3" xfId="23358"/>
    <cellStyle name="Normal 8 4 3 2 13 3 2" xfId="47152"/>
    <cellStyle name="Normal 8 4 3 2 13 4" xfId="31292"/>
    <cellStyle name="Normal 8 4 3 2 14" xfId="9484"/>
    <cellStyle name="Normal 8 4 3 2 14 2" xfId="33279"/>
    <cellStyle name="Normal 8 4 3 2 15" xfId="17415"/>
    <cellStyle name="Normal 8 4 3 2 15 2" xfId="41209"/>
    <cellStyle name="Normal 8 4 3 2 16" xfId="25348"/>
    <cellStyle name="Normal 8 4 3 2 2" xfId="1507"/>
    <cellStyle name="Normal 8 4 3 2 2 10" xfId="9486"/>
    <cellStyle name="Normal 8 4 3 2 2 10 2" xfId="33281"/>
    <cellStyle name="Normal 8 4 3 2 2 11" xfId="17417"/>
    <cellStyle name="Normal 8 4 3 2 2 11 2" xfId="41211"/>
    <cellStyle name="Normal 8 4 3 2 2 12" xfId="25350"/>
    <cellStyle name="Normal 8 4 3 2 2 2" xfId="1508"/>
    <cellStyle name="Normal 8 4 3 2 2 2 10" xfId="17418"/>
    <cellStyle name="Normal 8 4 3 2 2 2 10 2" xfId="41212"/>
    <cellStyle name="Normal 8 4 3 2 2 2 11" xfId="25351"/>
    <cellStyle name="Normal 8 4 3 2 2 2 2" xfId="1509"/>
    <cellStyle name="Normal 8 4 3 2 2 2 2 2" xfId="3493"/>
    <cellStyle name="Normal 8 4 3 2 2 2 2 2 2" xfId="11469"/>
    <cellStyle name="Normal 8 4 3 2 2 2 2 2 2 2" xfId="35264"/>
    <cellStyle name="Normal 8 4 3 2 2 2 2 2 3" xfId="19400"/>
    <cellStyle name="Normal 8 4 3 2 2 2 2 2 3 2" xfId="43194"/>
    <cellStyle name="Normal 8 4 3 2 2 2 2 2 4" xfId="27333"/>
    <cellStyle name="Normal 8 4 3 2 2 2 2 3" xfId="5475"/>
    <cellStyle name="Normal 8 4 3 2 2 2 2 3 2" xfId="13450"/>
    <cellStyle name="Normal 8 4 3 2 2 2 2 3 2 2" xfId="37245"/>
    <cellStyle name="Normal 8 4 3 2 2 2 2 3 3" xfId="21381"/>
    <cellStyle name="Normal 8 4 3 2 2 2 2 3 3 2" xfId="45175"/>
    <cellStyle name="Normal 8 4 3 2 2 2 2 3 4" xfId="29314"/>
    <cellStyle name="Normal 8 4 3 2 2 2 2 4" xfId="7498"/>
    <cellStyle name="Normal 8 4 3 2 2 2 2 4 2" xfId="15431"/>
    <cellStyle name="Normal 8 4 3 2 2 2 2 4 2 2" xfId="39226"/>
    <cellStyle name="Normal 8 4 3 2 2 2 2 4 3" xfId="23362"/>
    <cellStyle name="Normal 8 4 3 2 2 2 2 4 3 2" xfId="47156"/>
    <cellStyle name="Normal 8 4 3 2 2 2 2 4 4" xfId="31296"/>
    <cellStyle name="Normal 8 4 3 2 2 2 2 5" xfId="9488"/>
    <cellStyle name="Normal 8 4 3 2 2 2 2 5 2" xfId="33283"/>
    <cellStyle name="Normal 8 4 3 2 2 2 2 6" xfId="17419"/>
    <cellStyle name="Normal 8 4 3 2 2 2 2 6 2" xfId="41213"/>
    <cellStyle name="Normal 8 4 3 2 2 2 2 7" xfId="25352"/>
    <cellStyle name="Normal 8 4 3 2 2 2 3" xfId="1510"/>
    <cellStyle name="Normal 8 4 3 2 2 2 3 2" xfId="3494"/>
    <cellStyle name="Normal 8 4 3 2 2 2 3 2 2" xfId="11470"/>
    <cellStyle name="Normal 8 4 3 2 2 2 3 2 2 2" xfId="35265"/>
    <cellStyle name="Normal 8 4 3 2 2 2 3 2 3" xfId="19401"/>
    <cellStyle name="Normal 8 4 3 2 2 2 3 2 3 2" xfId="43195"/>
    <cellStyle name="Normal 8 4 3 2 2 2 3 2 4" xfId="27334"/>
    <cellStyle name="Normal 8 4 3 2 2 2 3 3" xfId="5476"/>
    <cellStyle name="Normal 8 4 3 2 2 2 3 3 2" xfId="13451"/>
    <cellStyle name="Normal 8 4 3 2 2 2 3 3 2 2" xfId="37246"/>
    <cellStyle name="Normal 8 4 3 2 2 2 3 3 3" xfId="21382"/>
    <cellStyle name="Normal 8 4 3 2 2 2 3 3 3 2" xfId="45176"/>
    <cellStyle name="Normal 8 4 3 2 2 2 3 3 4" xfId="29315"/>
    <cellStyle name="Normal 8 4 3 2 2 2 3 4" xfId="7499"/>
    <cellStyle name="Normal 8 4 3 2 2 2 3 4 2" xfId="15432"/>
    <cellStyle name="Normal 8 4 3 2 2 2 3 4 2 2" xfId="39227"/>
    <cellStyle name="Normal 8 4 3 2 2 2 3 4 3" xfId="23363"/>
    <cellStyle name="Normal 8 4 3 2 2 2 3 4 3 2" xfId="47157"/>
    <cellStyle name="Normal 8 4 3 2 2 2 3 4 4" xfId="31297"/>
    <cellStyle name="Normal 8 4 3 2 2 2 3 5" xfId="9489"/>
    <cellStyle name="Normal 8 4 3 2 2 2 3 5 2" xfId="33284"/>
    <cellStyle name="Normal 8 4 3 2 2 2 3 6" xfId="17420"/>
    <cellStyle name="Normal 8 4 3 2 2 2 3 6 2" xfId="41214"/>
    <cellStyle name="Normal 8 4 3 2 2 2 3 7" xfId="25353"/>
    <cellStyle name="Normal 8 4 3 2 2 2 4" xfId="1511"/>
    <cellStyle name="Normal 8 4 3 2 2 2 4 2" xfId="3495"/>
    <cellStyle name="Normal 8 4 3 2 2 2 4 2 2" xfId="11471"/>
    <cellStyle name="Normal 8 4 3 2 2 2 4 2 2 2" xfId="35266"/>
    <cellStyle name="Normal 8 4 3 2 2 2 4 2 3" xfId="19402"/>
    <cellStyle name="Normal 8 4 3 2 2 2 4 2 3 2" xfId="43196"/>
    <cellStyle name="Normal 8 4 3 2 2 2 4 2 4" xfId="27335"/>
    <cellStyle name="Normal 8 4 3 2 2 2 4 3" xfId="5477"/>
    <cellStyle name="Normal 8 4 3 2 2 2 4 3 2" xfId="13452"/>
    <cellStyle name="Normal 8 4 3 2 2 2 4 3 2 2" xfId="37247"/>
    <cellStyle name="Normal 8 4 3 2 2 2 4 3 3" xfId="21383"/>
    <cellStyle name="Normal 8 4 3 2 2 2 4 3 3 2" xfId="45177"/>
    <cellStyle name="Normal 8 4 3 2 2 2 4 3 4" xfId="29316"/>
    <cellStyle name="Normal 8 4 3 2 2 2 4 4" xfId="7500"/>
    <cellStyle name="Normal 8 4 3 2 2 2 4 4 2" xfId="15433"/>
    <cellStyle name="Normal 8 4 3 2 2 2 4 4 2 2" xfId="39228"/>
    <cellStyle name="Normal 8 4 3 2 2 2 4 4 3" xfId="23364"/>
    <cellStyle name="Normal 8 4 3 2 2 2 4 4 3 2" xfId="47158"/>
    <cellStyle name="Normal 8 4 3 2 2 2 4 4 4" xfId="31298"/>
    <cellStyle name="Normal 8 4 3 2 2 2 4 5" xfId="9490"/>
    <cellStyle name="Normal 8 4 3 2 2 2 4 5 2" xfId="33285"/>
    <cellStyle name="Normal 8 4 3 2 2 2 4 6" xfId="17421"/>
    <cellStyle name="Normal 8 4 3 2 2 2 4 6 2" xfId="41215"/>
    <cellStyle name="Normal 8 4 3 2 2 2 4 7" xfId="25354"/>
    <cellStyle name="Normal 8 4 3 2 2 2 5" xfId="1512"/>
    <cellStyle name="Normal 8 4 3 2 2 2 5 2" xfId="3496"/>
    <cellStyle name="Normal 8 4 3 2 2 2 5 2 2" xfId="11472"/>
    <cellStyle name="Normal 8 4 3 2 2 2 5 2 2 2" xfId="35267"/>
    <cellStyle name="Normal 8 4 3 2 2 2 5 2 3" xfId="19403"/>
    <cellStyle name="Normal 8 4 3 2 2 2 5 2 3 2" xfId="43197"/>
    <cellStyle name="Normal 8 4 3 2 2 2 5 2 4" xfId="27336"/>
    <cellStyle name="Normal 8 4 3 2 2 2 5 3" xfId="5478"/>
    <cellStyle name="Normal 8 4 3 2 2 2 5 3 2" xfId="13453"/>
    <cellStyle name="Normal 8 4 3 2 2 2 5 3 2 2" xfId="37248"/>
    <cellStyle name="Normal 8 4 3 2 2 2 5 3 3" xfId="21384"/>
    <cellStyle name="Normal 8 4 3 2 2 2 5 3 3 2" xfId="45178"/>
    <cellStyle name="Normal 8 4 3 2 2 2 5 3 4" xfId="29317"/>
    <cellStyle name="Normal 8 4 3 2 2 2 5 4" xfId="7501"/>
    <cellStyle name="Normal 8 4 3 2 2 2 5 4 2" xfId="15434"/>
    <cellStyle name="Normal 8 4 3 2 2 2 5 4 2 2" xfId="39229"/>
    <cellStyle name="Normal 8 4 3 2 2 2 5 4 3" xfId="23365"/>
    <cellStyle name="Normal 8 4 3 2 2 2 5 4 3 2" xfId="47159"/>
    <cellStyle name="Normal 8 4 3 2 2 2 5 4 4" xfId="31299"/>
    <cellStyle name="Normal 8 4 3 2 2 2 5 5" xfId="9491"/>
    <cellStyle name="Normal 8 4 3 2 2 2 5 5 2" xfId="33286"/>
    <cellStyle name="Normal 8 4 3 2 2 2 5 6" xfId="17422"/>
    <cellStyle name="Normal 8 4 3 2 2 2 5 6 2" xfId="41216"/>
    <cellStyle name="Normal 8 4 3 2 2 2 5 7" xfId="25355"/>
    <cellStyle name="Normal 8 4 3 2 2 2 6" xfId="3492"/>
    <cellStyle name="Normal 8 4 3 2 2 2 6 2" xfId="11468"/>
    <cellStyle name="Normal 8 4 3 2 2 2 6 2 2" xfId="35263"/>
    <cellStyle name="Normal 8 4 3 2 2 2 6 3" xfId="19399"/>
    <cellStyle name="Normal 8 4 3 2 2 2 6 3 2" xfId="43193"/>
    <cellStyle name="Normal 8 4 3 2 2 2 6 4" xfId="27332"/>
    <cellStyle name="Normal 8 4 3 2 2 2 7" xfId="5474"/>
    <cellStyle name="Normal 8 4 3 2 2 2 7 2" xfId="13449"/>
    <cellStyle name="Normal 8 4 3 2 2 2 7 2 2" xfId="37244"/>
    <cellStyle name="Normal 8 4 3 2 2 2 7 3" xfId="21380"/>
    <cellStyle name="Normal 8 4 3 2 2 2 7 3 2" xfId="45174"/>
    <cellStyle name="Normal 8 4 3 2 2 2 7 4" xfId="29313"/>
    <cellStyle name="Normal 8 4 3 2 2 2 8" xfId="7497"/>
    <cellStyle name="Normal 8 4 3 2 2 2 8 2" xfId="15430"/>
    <cellStyle name="Normal 8 4 3 2 2 2 8 2 2" xfId="39225"/>
    <cellStyle name="Normal 8 4 3 2 2 2 8 3" xfId="23361"/>
    <cellStyle name="Normal 8 4 3 2 2 2 8 3 2" xfId="47155"/>
    <cellStyle name="Normal 8 4 3 2 2 2 8 4" xfId="31295"/>
    <cellStyle name="Normal 8 4 3 2 2 2 9" xfId="9487"/>
    <cellStyle name="Normal 8 4 3 2 2 2 9 2" xfId="33282"/>
    <cellStyle name="Normal 8 4 3 2 2 3" xfId="1513"/>
    <cellStyle name="Normal 8 4 3 2 2 3 2" xfId="3497"/>
    <cellStyle name="Normal 8 4 3 2 2 3 2 2" xfId="11473"/>
    <cellStyle name="Normal 8 4 3 2 2 3 2 2 2" xfId="35268"/>
    <cellStyle name="Normal 8 4 3 2 2 3 2 3" xfId="19404"/>
    <cellStyle name="Normal 8 4 3 2 2 3 2 3 2" xfId="43198"/>
    <cellStyle name="Normal 8 4 3 2 2 3 2 4" xfId="27337"/>
    <cellStyle name="Normal 8 4 3 2 2 3 3" xfId="5479"/>
    <cellStyle name="Normal 8 4 3 2 2 3 3 2" xfId="13454"/>
    <cellStyle name="Normal 8 4 3 2 2 3 3 2 2" xfId="37249"/>
    <cellStyle name="Normal 8 4 3 2 2 3 3 3" xfId="21385"/>
    <cellStyle name="Normal 8 4 3 2 2 3 3 3 2" xfId="45179"/>
    <cellStyle name="Normal 8 4 3 2 2 3 3 4" xfId="29318"/>
    <cellStyle name="Normal 8 4 3 2 2 3 4" xfId="7502"/>
    <cellStyle name="Normal 8 4 3 2 2 3 4 2" xfId="15435"/>
    <cellStyle name="Normal 8 4 3 2 2 3 4 2 2" xfId="39230"/>
    <cellStyle name="Normal 8 4 3 2 2 3 4 3" xfId="23366"/>
    <cellStyle name="Normal 8 4 3 2 2 3 4 3 2" xfId="47160"/>
    <cellStyle name="Normal 8 4 3 2 2 3 4 4" xfId="31300"/>
    <cellStyle name="Normal 8 4 3 2 2 3 5" xfId="9492"/>
    <cellStyle name="Normal 8 4 3 2 2 3 5 2" xfId="33287"/>
    <cellStyle name="Normal 8 4 3 2 2 3 6" xfId="17423"/>
    <cellStyle name="Normal 8 4 3 2 2 3 6 2" xfId="41217"/>
    <cellStyle name="Normal 8 4 3 2 2 3 7" xfId="25356"/>
    <cellStyle name="Normal 8 4 3 2 2 4" xfId="1514"/>
    <cellStyle name="Normal 8 4 3 2 2 4 2" xfId="3498"/>
    <cellStyle name="Normal 8 4 3 2 2 4 2 2" xfId="11474"/>
    <cellStyle name="Normal 8 4 3 2 2 4 2 2 2" xfId="35269"/>
    <cellStyle name="Normal 8 4 3 2 2 4 2 3" xfId="19405"/>
    <cellStyle name="Normal 8 4 3 2 2 4 2 3 2" xfId="43199"/>
    <cellStyle name="Normal 8 4 3 2 2 4 2 4" xfId="27338"/>
    <cellStyle name="Normal 8 4 3 2 2 4 3" xfId="5480"/>
    <cellStyle name="Normal 8 4 3 2 2 4 3 2" xfId="13455"/>
    <cellStyle name="Normal 8 4 3 2 2 4 3 2 2" xfId="37250"/>
    <cellStyle name="Normal 8 4 3 2 2 4 3 3" xfId="21386"/>
    <cellStyle name="Normal 8 4 3 2 2 4 3 3 2" xfId="45180"/>
    <cellStyle name="Normal 8 4 3 2 2 4 3 4" xfId="29319"/>
    <cellStyle name="Normal 8 4 3 2 2 4 4" xfId="7503"/>
    <cellStyle name="Normal 8 4 3 2 2 4 4 2" xfId="15436"/>
    <cellStyle name="Normal 8 4 3 2 2 4 4 2 2" xfId="39231"/>
    <cellStyle name="Normal 8 4 3 2 2 4 4 3" xfId="23367"/>
    <cellStyle name="Normal 8 4 3 2 2 4 4 3 2" xfId="47161"/>
    <cellStyle name="Normal 8 4 3 2 2 4 4 4" xfId="31301"/>
    <cellStyle name="Normal 8 4 3 2 2 4 5" xfId="9493"/>
    <cellStyle name="Normal 8 4 3 2 2 4 5 2" xfId="33288"/>
    <cellStyle name="Normal 8 4 3 2 2 4 6" xfId="17424"/>
    <cellStyle name="Normal 8 4 3 2 2 4 6 2" xfId="41218"/>
    <cellStyle name="Normal 8 4 3 2 2 4 7" xfId="25357"/>
    <cellStyle name="Normal 8 4 3 2 2 5" xfId="1515"/>
    <cellStyle name="Normal 8 4 3 2 2 5 2" xfId="3499"/>
    <cellStyle name="Normal 8 4 3 2 2 5 2 2" xfId="11475"/>
    <cellStyle name="Normal 8 4 3 2 2 5 2 2 2" xfId="35270"/>
    <cellStyle name="Normal 8 4 3 2 2 5 2 3" xfId="19406"/>
    <cellStyle name="Normal 8 4 3 2 2 5 2 3 2" xfId="43200"/>
    <cellStyle name="Normal 8 4 3 2 2 5 2 4" xfId="27339"/>
    <cellStyle name="Normal 8 4 3 2 2 5 3" xfId="5481"/>
    <cellStyle name="Normal 8 4 3 2 2 5 3 2" xfId="13456"/>
    <cellStyle name="Normal 8 4 3 2 2 5 3 2 2" xfId="37251"/>
    <cellStyle name="Normal 8 4 3 2 2 5 3 3" xfId="21387"/>
    <cellStyle name="Normal 8 4 3 2 2 5 3 3 2" xfId="45181"/>
    <cellStyle name="Normal 8 4 3 2 2 5 3 4" xfId="29320"/>
    <cellStyle name="Normal 8 4 3 2 2 5 4" xfId="7504"/>
    <cellStyle name="Normal 8 4 3 2 2 5 4 2" xfId="15437"/>
    <cellStyle name="Normal 8 4 3 2 2 5 4 2 2" xfId="39232"/>
    <cellStyle name="Normal 8 4 3 2 2 5 4 3" xfId="23368"/>
    <cellStyle name="Normal 8 4 3 2 2 5 4 3 2" xfId="47162"/>
    <cellStyle name="Normal 8 4 3 2 2 5 4 4" xfId="31302"/>
    <cellStyle name="Normal 8 4 3 2 2 5 5" xfId="9494"/>
    <cellStyle name="Normal 8 4 3 2 2 5 5 2" xfId="33289"/>
    <cellStyle name="Normal 8 4 3 2 2 5 6" xfId="17425"/>
    <cellStyle name="Normal 8 4 3 2 2 5 6 2" xfId="41219"/>
    <cellStyle name="Normal 8 4 3 2 2 5 7" xfId="25358"/>
    <cellStyle name="Normal 8 4 3 2 2 6" xfId="1516"/>
    <cellStyle name="Normal 8 4 3 2 2 6 2" xfId="3500"/>
    <cellStyle name="Normal 8 4 3 2 2 6 2 2" xfId="11476"/>
    <cellStyle name="Normal 8 4 3 2 2 6 2 2 2" xfId="35271"/>
    <cellStyle name="Normal 8 4 3 2 2 6 2 3" xfId="19407"/>
    <cellStyle name="Normal 8 4 3 2 2 6 2 3 2" xfId="43201"/>
    <cellStyle name="Normal 8 4 3 2 2 6 2 4" xfId="27340"/>
    <cellStyle name="Normal 8 4 3 2 2 6 3" xfId="5482"/>
    <cellStyle name="Normal 8 4 3 2 2 6 3 2" xfId="13457"/>
    <cellStyle name="Normal 8 4 3 2 2 6 3 2 2" xfId="37252"/>
    <cellStyle name="Normal 8 4 3 2 2 6 3 3" xfId="21388"/>
    <cellStyle name="Normal 8 4 3 2 2 6 3 3 2" xfId="45182"/>
    <cellStyle name="Normal 8 4 3 2 2 6 3 4" xfId="29321"/>
    <cellStyle name="Normal 8 4 3 2 2 6 4" xfId="7505"/>
    <cellStyle name="Normal 8 4 3 2 2 6 4 2" xfId="15438"/>
    <cellStyle name="Normal 8 4 3 2 2 6 4 2 2" xfId="39233"/>
    <cellStyle name="Normal 8 4 3 2 2 6 4 3" xfId="23369"/>
    <cellStyle name="Normal 8 4 3 2 2 6 4 3 2" xfId="47163"/>
    <cellStyle name="Normal 8 4 3 2 2 6 4 4" xfId="31303"/>
    <cellStyle name="Normal 8 4 3 2 2 6 5" xfId="9495"/>
    <cellStyle name="Normal 8 4 3 2 2 6 5 2" xfId="33290"/>
    <cellStyle name="Normal 8 4 3 2 2 6 6" xfId="17426"/>
    <cellStyle name="Normal 8 4 3 2 2 6 6 2" xfId="41220"/>
    <cellStyle name="Normal 8 4 3 2 2 6 7" xfId="25359"/>
    <cellStyle name="Normal 8 4 3 2 2 7" xfId="3491"/>
    <cellStyle name="Normal 8 4 3 2 2 7 2" xfId="11467"/>
    <cellStyle name="Normal 8 4 3 2 2 7 2 2" xfId="35262"/>
    <cellStyle name="Normal 8 4 3 2 2 7 3" xfId="19398"/>
    <cellStyle name="Normal 8 4 3 2 2 7 3 2" xfId="43192"/>
    <cellStyle name="Normal 8 4 3 2 2 7 4" xfId="27331"/>
    <cellStyle name="Normal 8 4 3 2 2 8" xfId="5473"/>
    <cellStyle name="Normal 8 4 3 2 2 8 2" xfId="13448"/>
    <cellStyle name="Normal 8 4 3 2 2 8 2 2" xfId="37243"/>
    <cellStyle name="Normal 8 4 3 2 2 8 3" xfId="21379"/>
    <cellStyle name="Normal 8 4 3 2 2 8 3 2" xfId="45173"/>
    <cellStyle name="Normal 8 4 3 2 2 8 4" xfId="29312"/>
    <cellStyle name="Normal 8 4 3 2 2 9" xfId="7496"/>
    <cellStyle name="Normal 8 4 3 2 2 9 2" xfId="15429"/>
    <cellStyle name="Normal 8 4 3 2 2 9 2 2" xfId="39224"/>
    <cellStyle name="Normal 8 4 3 2 2 9 3" xfId="23360"/>
    <cellStyle name="Normal 8 4 3 2 2 9 3 2" xfId="47154"/>
    <cellStyle name="Normal 8 4 3 2 2 9 4" xfId="31294"/>
    <cellStyle name="Normal 8 4 3 2 3" xfId="1517"/>
    <cellStyle name="Normal 8 4 3 2 3 10" xfId="9496"/>
    <cellStyle name="Normal 8 4 3 2 3 10 2" xfId="33291"/>
    <cellStyle name="Normal 8 4 3 2 3 11" xfId="17427"/>
    <cellStyle name="Normal 8 4 3 2 3 11 2" xfId="41221"/>
    <cellStyle name="Normal 8 4 3 2 3 12" xfId="25360"/>
    <cellStyle name="Normal 8 4 3 2 3 2" xfId="1518"/>
    <cellStyle name="Normal 8 4 3 2 3 2 10" xfId="17428"/>
    <cellStyle name="Normal 8 4 3 2 3 2 10 2" xfId="41222"/>
    <cellStyle name="Normal 8 4 3 2 3 2 11" xfId="25361"/>
    <cellStyle name="Normal 8 4 3 2 3 2 2" xfId="1519"/>
    <cellStyle name="Normal 8 4 3 2 3 2 2 2" xfId="3503"/>
    <cellStyle name="Normal 8 4 3 2 3 2 2 2 2" xfId="11479"/>
    <cellStyle name="Normal 8 4 3 2 3 2 2 2 2 2" xfId="35274"/>
    <cellStyle name="Normal 8 4 3 2 3 2 2 2 3" xfId="19410"/>
    <cellStyle name="Normal 8 4 3 2 3 2 2 2 3 2" xfId="43204"/>
    <cellStyle name="Normal 8 4 3 2 3 2 2 2 4" xfId="27343"/>
    <cellStyle name="Normal 8 4 3 2 3 2 2 3" xfId="5485"/>
    <cellStyle name="Normal 8 4 3 2 3 2 2 3 2" xfId="13460"/>
    <cellStyle name="Normal 8 4 3 2 3 2 2 3 2 2" xfId="37255"/>
    <cellStyle name="Normal 8 4 3 2 3 2 2 3 3" xfId="21391"/>
    <cellStyle name="Normal 8 4 3 2 3 2 2 3 3 2" xfId="45185"/>
    <cellStyle name="Normal 8 4 3 2 3 2 2 3 4" xfId="29324"/>
    <cellStyle name="Normal 8 4 3 2 3 2 2 4" xfId="7508"/>
    <cellStyle name="Normal 8 4 3 2 3 2 2 4 2" xfId="15441"/>
    <cellStyle name="Normal 8 4 3 2 3 2 2 4 2 2" xfId="39236"/>
    <cellStyle name="Normal 8 4 3 2 3 2 2 4 3" xfId="23372"/>
    <cellStyle name="Normal 8 4 3 2 3 2 2 4 3 2" xfId="47166"/>
    <cellStyle name="Normal 8 4 3 2 3 2 2 4 4" xfId="31306"/>
    <cellStyle name="Normal 8 4 3 2 3 2 2 5" xfId="9498"/>
    <cellStyle name="Normal 8 4 3 2 3 2 2 5 2" xfId="33293"/>
    <cellStyle name="Normal 8 4 3 2 3 2 2 6" xfId="17429"/>
    <cellStyle name="Normal 8 4 3 2 3 2 2 6 2" xfId="41223"/>
    <cellStyle name="Normal 8 4 3 2 3 2 2 7" xfId="25362"/>
    <cellStyle name="Normal 8 4 3 2 3 2 3" xfId="1520"/>
    <cellStyle name="Normal 8 4 3 2 3 2 3 2" xfId="3504"/>
    <cellStyle name="Normal 8 4 3 2 3 2 3 2 2" xfId="11480"/>
    <cellStyle name="Normal 8 4 3 2 3 2 3 2 2 2" xfId="35275"/>
    <cellStyle name="Normal 8 4 3 2 3 2 3 2 3" xfId="19411"/>
    <cellStyle name="Normal 8 4 3 2 3 2 3 2 3 2" xfId="43205"/>
    <cellStyle name="Normal 8 4 3 2 3 2 3 2 4" xfId="27344"/>
    <cellStyle name="Normal 8 4 3 2 3 2 3 3" xfId="5486"/>
    <cellStyle name="Normal 8 4 3 2 3 2 3 3 2" xfId="13461"/>
    <cellStyle name="Normal 8 4 3 2 3 2 3 3 2 2" xfId="37256"/>
    <cellStyle name="Normal 8 4 3 2 3 2 3 3 3" xfId="21392"/>
    <cellStyle name="Normal 8 4 3 2 3 2 3 3 3 2" xfId="45186"/>
    <cellStyle name="Normal 8 4 3 2 3 2 3 3 4" xfId="29325"/>
    <cellStyle name="Normal 8 4 3 2 3 2 3 4" xfId="7509"/>
    <cellStyle name="Normal 8 4 3 2 3 2 3 4 2" xfId="15442"/>
    <cellStyle name="Normal 8 4 3 2 3 2 3 4 2 2" xfId="39237"/>
    <cellStyle name="Normal 8 4 3 2 3 2 3 4 3" xfId="23373"/>
    <cellStyle name="Normal 8 4 3 2 3 2 3 4 3 2" xfId="47167"/>
    <cellStyle name="Normal 8 4 3 2 3 2 3 4 4" xfId="31307"/>
    <cellStyle name="Normal 8 4 3 2 3 2 3 5" xfId="9499"/>
    <cellStyle name="Normal 8 4 3 2 3 2 3 5 2" xfId="33294"/>
    <cellStyle name="Normal 8 4 3 2 3 2 3 6" xfId="17430"/>
    <cellStyle name="Normal 8 4 3 2 3 2 3 6 2" xfId="41224"/>
    <cellStyle name="Normal 8 4 3 2 3 2 3 7" xfId="25363"/>
    <cellStyle name="Normal 8 4 3 2 3 2 4" xfId="1521"/>
    <cellStyle name="Normal 8 4 3 2 3 2 4 2" xfId="3505"/>
    <cellStyle name="Normal 8 4 3 2 3 2 4 2 2" xfId="11481"/>
    <cellStyle name="Normal 8 4 3 2 3 2 4 2 2 2" xfId="35276"/>
    <cellStyle name="Normal 8 4 3 2 3 2 4 2 3" xfId="19412"/>
    <cellStyle name="Normal 8 4 3 2 3 2 4 2 3 2" xfId="43206"/>
    <cellStyle name="Normal 8 4 3 2 3 2 4 2 4" xfId="27345"/>
    <cellStyle name="Normal 8 4 3 2 3 2 4 3" xfId="5487"/>
    <cellStyle name="Normal 8 4 3 2 3 2 4 3 2" xfId="13462"/>
    <cellStyle name="Normal 8 4 3 2 3 2 4 3 2 2" xfId="37257"/>
    <cellStyle name="Normal 8 4 3 2 3 2 4 3 3" xfId="21393"/>
    <cellStyle name="Normal 8 4 3 2 3 2 4 3 3 2" xfId="45187"/>
    <cellStyle name="Normal 8 4 3 2 3 2 4 3 4" xfId="29326"/>
    <cellStyle name="Normal 8 4 3 2 3 2 4 4" xfId="7510"/>
    <cellStyle name="Normal 8 4 3 2 3 2 4 4 2" xfId="15443"/>
    <cellStyle name="Normal 8 4 3 2 3 2 4 4 2 2" xfId="39238"/>
    <cellStyle name="Normal 8 4 3 2 3 2 4 4 3" xfId="23374"/>
    <cellStyle name="Normal 8 4 3 2 3 2 4 4 3 2" xfId="47168"/>
    <cellStyle name="Normal 8 4 3 2 3 2 4 4 4" xfId="31308"/>
    <cellStyle name="Normal 8 4 3 2 3 2 4 5" xfId="9500"/>
    <cellStyle name="Normal 8 4 3 2 3 2 4 5 2" xfId="33295"/>
    <cellStyle name="Normal 8 4 3 2 3 2 4 6" xfId="17431"/>
    <cellStyle name="Normal 8 4 3 2 3 2 4 6 2" xfId="41225"/>
    <cellStyle name="Normal 8 4 3 2 3 2 4 7" xfId="25364"/>
    <cellStyle name="Normal 8 4 3 2 3 2 5" xfId="1522"/>
    <cellStyle name="Normal 8 4 3 2 3 2 5 2" xfId="3506"/>
    <cellStyle name="Normal 8 4 3 2 3 2 5 2 2" xfId="11482"/>
    <cellStyle name="Normal 8 4 3 2 3 2 5 2 2 2" xfId="35277"/>
    <cellStyle name="Normal 8 4 3 2 3 2 5 2 3" xfId="19413"/>
    <cellStyle name="Normal 8 4 3 2 3 2 5 2 3 2" xfId="43207"/>
    <cellStyle name="Normal 8 4 3 2 3 2 5 2 4" xfId="27346"/>
    <cellStyle name="Normal 8 4 3 2 3 2 5 3" xfId="5488"/>
    <cellStyle name="Normal 8 4 3 2 3 2 5 3 2" xfId="13463"/>
    <cellStyle name="Normal 8 4 3 2 3 2 5 3 2 2" xfId="37258"/>
    <cellStyle name="Normal 8 4 3 2 3 2 5 3 3" xfId="21394"/>
    <cellStyle name="Normal 8 4 3 2 3 2 5 3 3 2" xfId="45188"/>
    <cellStyle name="Normal 8 4 3 2 3 2 5 3 4" xfId="29327"/>
    <cellStyle name="Normal 8 4 3 2 3 2 5 4" xfId="7511"/>
    <cellStyle name="Normal 8 4 3 2 3 2 5 4 2" xfId="15444"/>
    <cellStyle name="Normal 8 4 3 2 3 2 5 4 2 2" xfId="39239"/>
    <cellStyle name="Normal 8 4 3 2 3 2 5 4 3" xfId="23375"/>
    <cellStyle name="Normal 8 4 3 2 3 2 5 4 3 2" xfId="47169"/>
    <cellStyle name="Normal 8 4 3 2 3 2 5 4 4" xfId="31309"/>
    <cellStyle name="Normal 8 4 3 2 3 2 5 5" xfId="9501"/>
    <cellStyle name="Normal 8 4 3 2 3 2 5 5 2" xfId="33296"/>
    <cellStyle name="Normal 8 4 3 2 3 2 5 6" xfId="17432"/>
    <cellStyle name="Normal 8 4 3 2 3 2 5 6 2" xfId="41226"/>
    <cellStyle name="Normal 8 4 3 2 3 2 5 7" xfId="25365"/>
    <cellStyle name="Normal 8 4 3 2 3 2 6" xfId="3502"/>
    <cellStyle name="Normal 8 4 3 2 3 2 6 2" xfId="11478"/>
    <cellStyle name="Normal 8 4 3 2 3 2 6 2 2" xfId="35273"/>
    <cellStyle name="Normal 8 4 3 2 3 2 6 3" xfId="19409"/>
    <cellStyle name="Normal 8 4 3 2 3 2 6 3 2" xfId="43203"/>
    <cellStyle name="Normal 8 4 3 2 3 2 6 4" xfId="27342"/>
    <cellStyle name="Normal 8 4 3 2 3 2 7" xfId="5484"/>
    <cellStyle name="Normal 8 4 3 2 3 2 7 2" xfId="13459"/>
    <cellStyle name="Normal 8 4 3 2 3 2 7 2 2" xfId="37254"/>
    <cellStyle name="Normal 8 4 3 2 3 2 7 3" xfId="21390"/>
    <cellStyle name="Normal 8 4 3 2 3 2 7 3 2" xfId="45184"/>
    <cellStyle name="Normal 8 4 3 2 3 2 7 4" xfId="29323"/>
    <cellStyle name="Normal 8 4 3 2 3 2 8" xfId="7507"/>
    <cellStyle name="Normal 8 4 3 2 3 2 8 2" xfId="15440"/>
    <cellStyle name="Normal 8 4 3 2 3 2 8 2 2" xfId="39235"/>
    <cellStyle name="Normal 8 4 3 2 3 2 8 3" xfId="23371"/>
    <cellStyle name="Normal 8 4 3 2 3 2 8 3 2" xfId="47165"/>
    <cellStyle name="Normal 8 4 3 2 3 2 8 4" xfId="31305"/>
    <cellStyle name="Normal 8 4 3 2 3 2 9" xfId="9497"/>
    <cellStyle name="Normal 8 4 3 2 3 2 9 2" xfId="33292"/>
    <cellStyle name="Normal 8 4 3 2 3 3" xfId="1523"/>
    <cellStyle name="Normal 8 4 3 2 3 3 2" xfId="3507"/>
    <cellStyle name="Normal 8 4 3 2 3 3 2 2" xfId="11483"/>
    <cellStyle name="Normal 8 4 3 2 3 3 2 2 2" xfId="35278"/>
    <cellStyle name="Normal 8 4 3 2 3 3 2 3" xfId="19414"/>
    <cellStyle name="Normal 8 4 3 2 3 3 2 3 2" xfId="43208"/>
    <cellStyle name="Normal 8 4 3 2 3 3 2 4" xfId="27347"/>
    <cellStyle name="Normal 8 4 3 2 3 3 3" xfId="5489"/>
    <cellStyle name="Normal 8 4 3 2 3 3 3 2" xfId="13464"/>
    <cellStyle name="Normal 8 4 3 2 3 3 3 2 2" xfId="37259"/>
    <cellStyle name="Normal 8 4 3 2 3 3 3 3" xfId="21395"/>
    <cellStyle name="Normal 8 4 3 2 3 3 3 3 2" xfId="45189"/>
    <cellStyle name="Normal 8 4 3 2 3 3 3 4" xfId="29328"/>
    <cellStyle name="Normal 8 4 3 2 3 3 4" xfId="7512"/>
    <cellStyle name="Normal 8 4 3 2 3 3 4 2" xfId="15445"/>
    <cellStyle name="Normal 8 4 3 2 3 3 4 2 2" xfId="39240"/>
    <cellStyle name="Normal 8 4 3 2 3 3 4 3" xfId="23376"/>
    <cellStyle name="Normal 8 4 3 2 3 3 4 3 2" xfId="47170"/>
    <cellStyle name="Normal 8 4 3 2 3 3 4 4" xfId="31310"/>
    <cellStyle name="Normal 8 4 3 2 3 3 5" xfId="9502"/>
    <cellStyle name="Normal 8 4 3 2 3 3 5 2" xfId="33297"/>
    <cellStyle name="Normal 8 4 3 2 3 3 6" xfId="17433"/>
    <cellStyle name="Normal 8 4 3 2 3 3 6 2" xfId="41227"/>
    <cellStyle name="Normal 8 4 3 2 3 3 7" xfId="25366"/>
    <cellStyle name="Normal 8 4 3 2 3 4" xfId="1524"/>
    <cellStyle name="Normal 8 4 3 2 3 4 2" xfId="3508"/>
    <cellStyle name="Normal 8 4 3 2 3 4 2 2" xfId="11484"/>
    <cellStyle name="Normal 8 4 3 2 3 4 2 2 2" xfId="35279"/>
    <cellStyle name="Normal 8 4 3 2 3 4 2 3" xfId="19415"/>
    <cellStyle name="Normal 8 4 3 2 3 4 2 3 2" xfId="43209"/>
    <cellStyle name="Normal 8 4 3 2 3 4 2 4" xfId="27348"/>
    <cellStyle name="Normal 8 4 3 2 3 4 3" xfId="5490"/>
    <cellStyle name="Normal 8 4 3 2 3 4 3 2" xfId="13465"/>
    <cellStyle name="Normal 8 4 3 2 3 4 3 2 2" xfId="37260"/>
    <cellStyle name="Normal 8 4 3 2 3 4 3 3" xfId="21396"/>
    <cellStyle name="Normal 8 4 3 2 3 4 3 3 2" xfId="45190"/>
    <cellStyle name="Normal 8 4 3 2 3 4 3 4" xfId="29329"/>
    <cellStyle name="Normal 8 4 3 2 3 4 4" xfId="7513"/>
    <cellStyle name="Normal 8 4 3 2 3 4 4 2" xfId="15446"/>
    <cellStyle name="Normal 8 4 3 2 3 4 4 2 2" xfId="39241"/>
    <cellStyle name="Normal 8 4 3 2 3 4 4 3" xfId="23377"/>
    <cellStyle name="Normal 8 4 3 2 3 4 4 3 2" xfId="47171"/>
    <cellStyle name="Normal 8 4 3 2 3 4 4 4" xfId="31311"/>
    <cellStyle name="Normal 8 4 3 2 3 4 5" xfId="9503"/>
    <cellStyle name="Normal 8 4 3 2 3 4 5 2" xfId="33298"/>
    <cellStyle name="Normal 8 4 3 2 3 4 6" xfId="17434"/>
    <cellStyle name="Normal 8 4 3 2 3 4 6 2" xfId="41228"/>
    <cellStyle name="Normal 8 4 3 2 3 4 7" xfId="25367"/>
    <cellStyle name="Normal 8 4 3 2 3 5" xfId="1525"/>
    <cellStyle name="Normal 8 4 3 2 3 5 2" xfId="3509"/>
    <cellStyle name="Normal 8 4 3 2 3 5 2 2" xfId="11485"/>
    <cellStyle name="Normal 8 4 3 2 3 5 2 2 2" xfId="35280"/>
    <cellStyle name="Normal 8 4 3 2 3 5 2 3" xfId="19416"/>
    <cellStyle name="Normal 8 4 3 2 3 5 2 3 2" xfId="43210"/>
    <cellStyle name="Normal 8 4 3 2 3 5 2 4" xfId="27349"/>
    <cellStyle name="Normal 8 4 3 2 3 5 3" xfId="5491"/>
    <cellStyle name="Normal 8 4 3 2 3 5 3 2" xfId="13466"/>
    <cellStyle name="Normal 8 4 3 2 3 5 3 2 2" xfId="37261"/>
    <cellStyle name="Normal 8 4 3 2 3 5 3 3" xfId="21397"/>
    <cellStyle name="Normal 8 4 3 2 3 5 3 3 2" xfId="45191"/>
    <cellStyle name="Normal 8 4 3 2 3 5 3 4" xfId="29330"/>
    <cellStyle name="Normal 8 4 3 2 3 5 4" xfId="7514"/>
    <cellStyle name="Normal 8 4 3 2 3 5 4 2" xfId="15447"/>
    <cellStyle name="Normal 8 4 3 2 3 5 4 2 2" xfId="39242"/>
    <cellStyle name="Normal 8 4 3 2 3 5 4 3" xfId="23378"/>
    <cellStyle name="Normal 8 4 3 2 3 5 4 3 2" xfId="47172"/>
    <cellStyle name="Normal 8 4 3 2 3 5 4 4" xfId="31312"/>
    <cellStyle name="Normal 8 4 3 2 3 5 5" xfId="9504"/>
    <cellStyle name="Normal 8 4 3 2 3 5 5 2" xfId="33299"/>
    <cellStyle name="Normal 8 4 3 2 3 5 6" xfId="17435"/>
    <cellStyle name="Normal 8 4 3 2 3 5 6 2" xfId="41229"/>
    <cellStyle name="Normal 8 4 3 2 3 5 7" xfId="25368"/>
    <cellStyle name="Normal 8 4 3 2 3 6" xfId="1526"/>
    <cellStyle name="Normal 8 4 3 2 3 6 2" xfId="3510"/>
    <cellStyle name="Normal 8 4 3 2 3 6 2 2" xfId="11486"/>
    <cellStyle name="Normal 8 4 3 2 3 6 2 2 2" xfId="35281"/>
    <cellStyle name="Normal 8 4 3 2 3 6 2 3" xfId="19417"/>
    <cellStyle name="Normal 8 4 3 2 3 6 2 3 2" xfId="43211"/>
    <cellStyle name="Normal 8 4 3 2 3 6 2 4" xfId="27350"/>
    <cellStyle name="Normal 8 4 3 2 3 6 3" xfId="5492"/>
    <cellStyle name="Normal 8 4 3 2 3 6 3 2" xfId="13467"/>
    <cellStyle name="Normal 8 4 3 2 3 6 3 2 2" xfId="37262"/>
    <cellStyle name="Normal 8 4 3 2 3 6 3 3" xfId="21398"/>
    <cellStyle name="Normal 8 4 3 2 3 6 3 3 2" xfId="45192"/>
    <cellStyle name="Normal 8 4 3 2 3 6 3 4" xfId="29331"/>
    <cellStyle name="Normal 8 4 3 2 3 6 4" xfId="7515"/>
    <cellStyle name="Normal 8 4 3 2 3 6 4 2" xfId="15448"/>
    <cellStyle name="Normal 8 4 3 2 3 6 4 2 2" xfId="39243"/>
    <cellStyle name="Normal 8 4 3 2 3 6 4 3" xfId="23379"/>
    <cellStyle name="Normal 8 4 3 2 3 6 4 3 2" xfId="47173"/>
    <cellStyle name="Normal 8 4 3 2 3 6 4 4" xfId="31313"/>
    <cellStyle name="Normal 8 4 3 2 3 6 5" xfId="9505"/>
    <cellStyle name="Normal 8 4 3 2 3 6 5 2" xfId="33300"/>
    <cellStyle name="Normal 8 4 3 2 3 6 6" xfId="17436"/>
    <cellStyle name="Normal 8 4 3 2 3 6 6 2" xfId="41230"/>
    <cellStyle name="Normal 8 4 3 2 3 6 7" xfId="25369"/>
    <cellStyle name="Normal 8 4 3 2 3 7" xfId="3501"/>
    <cellStyle name="Normal 8 4 3 2 3 7 2" xfId="11477"/>
    <cellStyle name="Normal 8 4 3 2 3 7 2 2" xfId="35272"/>
    <cellStyle name="Normal 8 4 3 2 3 7 3" xfId="19408"/>
    <cellStyle name="Normal 8 4 3 2 3 7 3 2" xfId="43202"/>
    <cellStyle name="Normal 8 4 3 2 3 7 4" xfId="27341"/>
    <cellStyle name="Normal 8 4 3 2 3 8" xfId="5483"/>
    <cellStyle name="Normal 8 4 3 2 3 8 2" xfId="13458"/>
    <cellStyle name="Normal 8 4 3 2 3 8 2 2" xfId="37253"/>
    <cellStyle name="Normal 8 4 3 2 3 8 3" xfId="21389"/>
    <cellStyle name="Normal 8 4 3 2 3 8 3 2" xfId="45183"/>
    <cellStyle name="Normal 8 4 3 2 3 8 4" xfId="29322"/>
    <cellStyle name="Normal 8 4 3 2 3 9" xfId="7506"/>
    <cellStyle name="Normal 8 4 3 2 3 9 2" xfId="15439"/>
    <cellStyle name="Normal 8 4 3 2 3 9 2 2" xfId="39234"/>
    <cellStyle name="Normal 8 4 3 2 3 9 3" xfId="23370"/>
    <cellStyle name="Normal 8 4 3 2 3 9 3 2" xfId="47164"/>
    <cellStyle name="Normal 8 4 3 2 3 9 4" xfId="31304"/>
    <cellStyle name="Normal 8 4 3 2 4" xfId="1527"/>
    <cellStyle name="Normal 8 4 3 2 4 10" xfId="9506"/>
    <cellStyle name="Normal 8 4 3 2 4 10 2" xfId="33301"/>
    <cellStyle name="Normal 8 4 3 2 4 11" xfId="17437"/>
    <cellStyle name="Normal 8 4 3 2 4 11 2" xfId="41231"/>
    <cellStyle name="Normal 8 4 3 2 4 12" xfId="25370"/>
    <cellStyle name="Normal 8 4 3 2 4 2" xfId="1528"/>
    <cellStyle name="Normal 8 4 3 2 4 2 10" xfId="17438"/>
    <cellStyle name="Normal 8 4 3 2 4 2 10 2" xfId="41232"/>
    <cellStyle name="Normal 8 4 3 2 4 2 11" xfId="25371"/>
    <cellStyle name="Normal 8 4 3 2 4 2 2" xfId="1529"/>
    <cellStyle name="Normal 8 4 3 2 4 2 2 2" xfId="3513"/>
    <cellStyle name="Normal 8 4 3 2 4 2 2 2 2" xfId="11489"/>
    <cellStyle name="Normal 8 4 3 2 4 2 2 2 2 2" xfId="35284"/>
    <cellStyle name="Normal 8 4 3 2 4 2 2 2 3" xfId="19420"/>
    <cellStyle name="Normal 8 4 3 2 4 2 2 2 3 2" xfId="43214"/>
    <cellStyle name="Normal 8 4 3 2 4 2 2 2 4" xfId="27353"/>
    <cellStyle name="Normal 8 4 3 2 4 2 2 3" xfId="5495"/>
    <cellStyle name="Normal 8 4 3 2 4 2 2 3 2" xfId="13470"/>
    <cellStyle name="Normal 8 4 3 2 4 2 2 3 2 2" xfId="37265"/>
    <cellStyle name="Normal 8 4 3 2 4 2 2 3 3" xfId="21401"/>
    <cellStyle name="Normal 8 4 3 2 4 2 2 3 3 2" xfId="45195"/>
    <cellStyle name="Normal 8 4 3 2 4 2 2 3 4" xfId="29334"/>
    <cellStyle name="Normal 8 4 3 2 4 2 2 4" xfId="7518"/>
    <cellStyle name="Normal 8 4 3 2 4 2 2 4 2" xfId="15451"/>
    <cellStyle name="Normal 8 4 3 2 4 2 2 4 2 2" xfId="39246"/>
    <cellStyle name="Normal 8 4 3 2 4 2 2 4 3" xfId="23382"/>
    <cellStyle name="Normal 8 4 3 2 4 2 2 4 3 2" xfId="47176"/>
    <cellStyle name="Normal 8 4 3 2 4 2 2 4 4" xfId="31316"/>
    <cellStyle name="Normal 8 4 3 2 4 2 2 5" xfId="9508"/>
    <cellStyle name="Normal 8 4 3 2 4 2 2 5 2" xfId="33303"/>
    <cellStyle name="Normal 8 4 3 2 4 2 2 6" xfId="17439"/>
    <cellStyle name="Normal 8 4 3 2 4 2 2 6 2" xfId="41233"/>
    <cellStyle name="Normal 8 4 3 2 4 2 2 7" xfId="25372"/>
    <cellStyle name="Normal 8 4 3 2 4 2 3" xfId="1530"/>
    <cellStyle name="Normal 8 4 3 2 4 2 3 2" xfId="3514"/>
    <cellStyle name="Normal 8 4 3 2 4 2 3 2 2" xfId="11490"/>
    <cellStyle name="Normal 8 4 3 2 4 2 3 2 2 2" xfId="35285"/>
    <cellStyle name="Normal 8 4 3 2 4 2 3 2 3" xfId="19421"/>
    <cellStyle name="Normal 8 4 3 2 4 2 3 2 3 2" xfId="43215"/>
    <cellStyle name="Normal 8 4 3 2 4 2 3 2 4" xfId="27354"/>
    <cellStyle name="Normal 8 4 3 2 4 2 3 3" xfId="5496"/>
    <cellStyle name="Normal 8 4 3 2 4 2 3 3 2" xfId="13471"/>
    <cellStyle name="Normal 8 4 3 2 4 2 3 3 2 2" xfId="37266"/>
    <cellStyle name="Normal 8 4 3 2 4 2 3 3 3" xfId="21402"/>
    <cellStyle name="Normal 8 4 3 2 4 2 3 3 3 2" xfId="45196"/>
    <cellStyle name="Normal 8 4 3 2 4 2 3 3 4" xfId="29335"/>
    <cellStyle name="Normal 8 4 3 2 4 2 3 4" xfId="7519"/>
    <cellStyle name="Normal 8 4 3 2 4 2 3 4 2" xfId="15452"/>
    <cellStyle name="Normal 8 4 3 2 4 2 3 4 2 2" xfId="39247"/>
    <cellStyle name="Normal 8 4 3 2 4 2 3 4 3" xfId="23383"/>
    <cellStyle name="Normal 8 4 3 2 4 2 3 4 3 2" xfId="47177"/>
    <cellStyle name="Normal 8 4 3 2 4 2 3 4 4" xfId="31317"/>
    <cellStyle name="Normal 8 4 3 2 4 2 3 5" xfId="9509"/>
    <cellStyle name="Normal 8 4 3 2 4 2 3 5 2" xfId="33304"/>
    <cellStyle name="Normal 8 4 3 2 4 2 3 6" xfId="17440"/>
    <cellStyle name="Normal 8 4 3 2 4 2 3 6 2" xfId="41234"/>
    <cellStyle name="Normal 8 4 3 2 4 2 3 7" xfId="25373"/>
    <cellStyle name="Normal 8 4 3 2 4 2 4" xfId="1531"/>
    <cellStyle name="Normal 8 4 3 2 4 2 4 2" xfId="3515"/>
    <cellStyle name="Normal 8 4 3 2 4 2 4 2 2" xfId="11491"/>
    <cellStyle name="Normal 8 4 3 2 4 2 4 2 2 2" xfId="35286"/>
    <cellStyle name="Normal 8 4 3 2 4 2 4 2 3" xfId="19422"/>
    <cellStyle name="Normal 8 4 3 2 4 2 4 2 3 2" xfId="43216"/>
    <cellStyle name="Normal 8 4 3 2 4 2 4 2 4" xfId="27355"/>
    <cellStyle name="Normal 8 4 3 2 4 2 4 3" xfId="5497"/>
    <cellStyle name="Normal 8 4 3 2 4 2 4 3 2" xfId="13472"/>
    <cellStyle name="Normal 8 4 3 2 4 2 4 3 2 2" xfId="37267"/>
    <cellStyle name="Normal 8 4 3 2 4 2 4 3 3" xfId="21403"/>
    <cellStyle name="Normal 8 4 3 2 4 2 4 3 3 2" xfId="45197"/>
    <cellStyle name="Normal 8 4 3 2 4 2 4 3 4" xfId="29336"/>
    <cellStyle name="Normal 8 4 3 2 4 2 4 4" xfId="7520"/>
    <cellStyle name="Normal 8 4 3 2 4 2 4 4 2" xfId="15453"/>
    <cellStyle name="Normal 8 4 3 2 4 2 4 4 2 2" xfId="39248"/>
    <cellStyle name="Normal 8 4 3 2 4 2 4 4 3" xfId="23384"/>
    <cellStyle name="Normal 8 4 3 2 4 2 4 4 3 2" xfId="47178"/>
    <cellStyle name="Normal 8 4 3 2 4 2 4 4 4" xfId="31318"/>
    <cellStyle name="Normal 8 4 3 2 4 2 4 5" xfId="9510"/>
    <cellStyle name="Normal 8 4 3 2 4 2 4 5 2" xfId="33305"/>
    <cellStyle name="Normal 8 4 3 2 4 2 4 6" xfId="17441"/>
    <cellStyle name="Normal 8 4 3 2 4 2 4 6 2" xfId="41235"/>
    <cellStyle name="Normal 8 4 3 2 4 2 4 7" xfId="25374"/>
    <cellStyle name="Normal 8 4 3 2 4 2 5" xfId="1532"/>
    <cellStyle name="Normal 8 4 3 2 4 2 5 2" xfId="3516"/>
    <cellStyle name="Normal 8 4 3 2 4 2 5 2 2" xfId="11492"/>
    <cellStyle name="Normal 8 4 3 2 4 2 5 2 2 2" xfId="35287"/>
    <cellStyle name="Normal 8 4 3 2 4 2 5 2 3" xfId="19423"/>
    <cellStyle name="Normal 8 4 3 2 4 2 5 2 3 2" xfId="43217"/>
    <cellStyle name="Normal 8 4 3 2 4 2 5 2 4" xfId="27356"/>
    <cellStyle name="Normal 8 4 3 2 4 2 5 3" xfId="5498"/>
    <cellStyle name="Normal 8 4 3 2 4 2 5 3 2" xfId="13473"/>
    <cellStyle name="Normal 8 4 3 2 4 2 5 3 2 2" xfId="37268"/>
    <cellStyle name="Normal 8 4 3 2 4 2 5 3 3" xfId="21404"/>
    <cellStyle name="Normal 8 4 3 2 4 2 5 3 3 2" xfId="45198"/>
    <cellStyle name="Normal 8 4 3 2 4 2 5 3 4" xfId="29337"/>
    <cellStyle name="Normal 8 4 3 2 4 2 5 4" xfId="7521"/>
    <cellStyle name="Normal 8 4 3 2 4 2 5 4 2" xfId="15454"/>
    <cellStyle name="Normal 8 4 3 2 4 2 5 4 2 2" xfId="39249"/>
    <cellStyle name="Normal 8 4 3 2 4 2 5 4 3" xfId="23385"/>
    <cellStyle name="Normal 8 4 3 2 4 2 5 4 3 2" xfId="47179"/>
    <cellStyle name="Normal 8 4 3 2 4 2 5 4 4" xfId="31319"/>
    <cellStyle name="Normal 8 4 3 2 4 2 5 5" xfId="9511"/>
    <cellStyle name="Normal 8 4 3 2 4 2 5 5 2" xfId="33306"/>
    <cellStyle name="Normal 8 4 3 2 4 2 5 6" xfId="17442"/>
    <cellStyle name="Normal 8 4 3 2 4 2 5 6 2" xfId="41236"/>
    <cellStyle name="Normal 8 4 3 2 4 2 5 7" xfId="25375"/>
    <cellStyle name="Normal 8 4 3 2 4 2 6" xfId="3512"/>
    <cellStyle name="Normal 8 4 3 2 4 2 6 2" xfId="11488"/>
    <cellStyle name="Normal 8 4 3 2 4 2 6 2 2" xfId="35283"/>
    <cellStyle name="Normal 8 4 3 2 4 2 6 3" xfId="19419"/>
    <cellStyle name="Normal 8 4 3 2 4 2 6 3 2" xfId="43213"/>
    <cellStyle name="Normal 8 4 3 2 4 2 6 4" xfId="27352"/>
    <cellStyle name="Normal 8 4 3 2 4 2 7" xfId="5494"/>
    <cellStyle name="Normal 8 4 3 2 4 2 7 2" xfId="13469"/>
    <cellStyle name="Normal 8 4 3 2 4 2 7 2 2" xfId="37264"/>
    <cellStyle name="Normal 8 4 3 2 4 2 7 3" xfId="21400"/>
    <cellStyle name="Normal 8 4 3 2 4 2 7 3 2" xfId="45194"/>
    <cellStyle name="Normal 8 4 3 2 4 2 7 4" xfId="29333"/>
    <cellStyle name="Normal 8 4 3 2 4 2 8" xfId="7517"/>
    <cellStyle name="Normal 8 4 3 2 4 2 8 2" xfId="15450"/>
    <cellStyle name="Normal 8 4 3 2 4 2 8 2 2" xfId="39245"/>
    <cellStyle name="Normal 8 4 3 2 4 2 8 3" xfId="23381"/>
    <cellStyle name="Normal 8 4 3 2 4 2 8 3 2" xfId="47175"/>
    <cellStyle name="Normal 8 4 3 2 4 2 8 4" xfId="31315"/>
    <cellStyle name="Normal 8 4 3 2 4 2 9" xfId="9507"/>
    <cellStyle name="Normal 8 4 3 2 4 2 9 2" xfId="33302"/>
    <cellStyle name="Normal 8 4 3 2 4 3" xfId="1533"/>
    <cellStyle name="Normal 8 4 3 2 4 3 2" xfId="3517"/>
    <cellStyle name="Normal 8 4 3 2 4 3 2 2" xfId="11493"/>
    <cellStyle name="Normal 8 4 3 2 4 3 2 2 2" xfId="35288"/>
    <cellStyle name="Normal 8 4 3 2 4 3 2 3" xfId="19424"/>
    <cellStyle name="Normal 8 4 3 2 4 3 2 3 2" xfId="43218"/>
    <cellStyle name="Normal 8 4 3 2 4 3 2 4" xfId="27357"/>
    <cellStyle name="Normal 8 4 3 2 4 3 3" xfId="5499"/>
    <cellStyle name="Normal 8 4 3 2 4 3 3 2" xfId="13474"/>
    <cellStyle name="Normal 8 4 3 2 4 3 3 2 2" xfId="37269"/>
    <cellStyle name="Normal 8 4 3 2 4 3 3 3" xfId="21405"/>
    <cellStyle name="Normal 8 4 3 2 4 3 3 3 2" xfId="45199"/>
    <cellStyle name="Normal 8 4 3 2 4 3 3 4" xfId="29338"/>
    <cellStyle name="Normal 8 4 3 2 4 3 4" xfId="7522"/>
    <cellStyle name="Normal 8 4 3 2 4 3 4 2" xfId="15455"/>
    <cellStyle name="Normal 8 4 3 2 4 3 4 2 2" xfId="39250"/>
    <cellStyle name="Normal 8 4 3 2 4 3 4 3" xfId="23386"/>
    <cellStyle name="Normal 8 4 3 2 4 3 4 3 2" xfId="47180"/>
    <cellStyle name="Normal 8 4 3 2 4 3 4 4" xfId="31320"/>
    <cellStyle name="Normal 8 4 3 2 4 3 5" xfId="9512"/>
    <cellStyle name="Normal 8 4 3 2 4 3 5 2" xfId="33307"/>
    <cellStyle name="Normal 8 4 3 2 4 3 6" xfId="17443"/>
    <cellStyle name="Normal 8 4 3 2 4 3 6 2" xfId="41237"/>
    <cellStyle name="Normal 8 4 3 2 4 3 7" xfId="25376"/>
    <cellStyle name="Normal 8 4 3 2 4 4" xfId="1534"/>
    <cellStyle name="Normal 8 4 3 2 4 4 2" xfId="3518"/>
    <cellStyle name="Normal 8 4 3 2 4 4 2 2" xfId="11494"/>
    <cellStyle name="Normal 8 4 3 2 4 4 2 2 2" xfId="35289"/>
    <cellStyle name="Normal 8 4 3 2 4 4 2 3" xfId="19425"/>
    <cellStyle name="Normal 8 4 3 2 4 4 2 3 2" xfId="43219"/>
    <cellStyle name="Normal 8 4 3 2 4 4 2 4" xfId="27358"/>
    <cellStyle name="Normal 8 4 3 2 4 4 3" xfId="5500"/>
    <cellStyle name="Normal 8 4 3 2 4 4 3 2" xfId="13475"/>
    <cellStyle name="Normal 8 4 3 2 4 4 3 2 2" xfId="37270"/>
    <cellStyle name="Normal 8 4 3 2 4 4 3 3" xfId="21406"/>
    <cellStyle name="Normal 8 4 3 2 4 4 3 3 2" xfId="45200"/>
    <cellStyle name="Normal 8 4 3 2 4 4 3 4" xfId="29339"/>
    <cellStyle name="Normal 8 4 3 2 4 4 4" xfId="7523"/>
    <cellStyle name="Normal 8 4 3 2 4 4 4 2" xfId="15456"/>
    <cellStyle name="Normal 8 4 3 2 4 4 4 2 2" xfId="39251"/>
    <cellStyle name="Normal 8 4 3 2 4 4 4 3" xfId="23387"/>
    <cellStyle name="Normal 8 4 3 2 4 4 4 3 2" xfId="47181"/>
    <cellStyle name="Normal 8 4 3 2 4 4 4 4" xfId="31321"/>
    <cellStyle name="Normal 8 4 3 2 4 4 5" xfId="9513"/>
    <cellStyle name="Normal 8 4 3 2 4 4 5 2" xfId="33308"/>
    <cellStyle name="Normal 8 4 3 2 4 4 6" xfId="17444"/>
    <cellStyle name="Normal 8 4 3 2 4 4 6 2" xfId="41238"/>
    <cellStyle name="Normal 8 4 3 2 4 4 7" xfId="25377"/>
    <cellStyle name="Normal 8 4 3 2 4 5" xfId="1535"/>
    <cellStyle name="Normal 8 4 3 2 4 5 2" xfId="3519"/>
    <cellStyle name="Normal 8 4 3 2 4 5 2 2" xfId="11495"/>
    <cellStyle name="Normal 8 4 3 2 4 5 2 2 2" xfId="35290"/>
    <cellStyle name="Normal 8 4 3 2 4 5 2 3" xfId="19426"/>
    <cellStyle name="Normal 8 4 3 2 4 5 2 3 2" xfId="43220"/>
    <cellStyle name="Normal 8 4 3 2 4 5 2 4" xfId="27359"/>
    <cellStyle name="Normal 8 4 3 2 4 5 3" xfId="5501"/>
    <cellStyle name="Normal 8 4 3 2 4 5 3 2" xfId="13476"/>
    <cellStyle name="Normal 8 4 3 2 4 5 3 2 2" xfId="37271"/>
    <cellStyle name="Normal 8 4 3 2 4 5 3 3" xfId="21407"/>
    <cellStyle name="Normal 8 4 3 2 4 5 3 3 2" xfId="45201"/>
    <cellStyle name="Normal 8 4 3 2 4 5 3 4" xfId="29340"/>
    <cellStyle name="Normal 8 4 3 2 4 5 4" xfId="7524"/>
    <cellStyle name="Normal 8 4 3 2 4 5 4 2" xfId="15457"/>
    <cellStyle name="Normal 8 4 3 2 4 5 4 2 2" xfId="39252"/>
    <cellStyle name="Normal 8 4 3 2 4 5 4 3" xfId="23388"/>
    <cellStyle name="Normal 8 4 3 2 4 5 4 3 2" xfId="47182"/>
    <cellStyle name="Normal 8 4 3 2 4 5 4 4" xfId="31322"/>
    <cellStyle name="Normal 8 4 3 2 4 5 5" xfId="9514"/>
    <cellStyle name="Normal 8 4 3 2 4 5 5 2" xfId="33309"/>
    <cellStyle name="Normal 8 4 3 2 4 5 6" xfId="17445"/>
    <cellStyle name="Normal 8 4 3 2 4 5 6 2" xfId="41239"/>
    <cellStyle name="Normal 8 4 3 2 4 5 7" xfId="25378"/>
    <cellStyle name="Normal 8 4 3 2 4 6" xfId="1536"/>
    <cellStyle name="Normal 8 4 3 2 4 6 2" xfId="3520"/>
    <cellStyle name="Normal 8 4 3 2 4 6 2 2" xfId="11496"/>
    <cellStyle name="Normal 8 4 3 2 4 6 2 2 2" xfId="35291"/>
    <cellStyle name="Normal 8 4 3 2 4 6 2 3" xfId="19427"/>
    <cellStyle name="Normal 8 4 3 2 4 6 2 3 2" xfId="43221"/>
    <cellStyle name="Normal 8 4 3 2 4 6 2 4" xfId="27360"/>
    <cellStyle name="Normal 8 4 3 2 4 6 3" xfId="5502"/>
    <cellStyle name="Normal 8 4 3 2 4 6 3 2" xfId="13477"/>
    <cellStyle name="Normal 8 4 3 2 4 6 3 2 2" xfId="37272"/>
    <cellStyle name="Normal 8 4 3 2 4 6 3 3" xfId="21408"/>
    <cellStyle name="Normal 8 4 3 2 4 6 3 3 2" xfId="45202"/>
    <cellStyle name="Normal 8 4 3 2 4 6 3 4" xfId="29341"/>
    <cellStyle name="Normal 8 4 3 2 4 6 4" xfId="7525"/>
    <cellStyle name="Normal 8 4 3 2 4 6 4 2" xfId="15458"/>
    <cellStyle name="Normal 8 4 3 2 4 6 4 2 2" xfId="39253"/>
    <cellStyle name="Normal 8 4 3 2 4 6 4 3" xfId="23389"/>
    <cellStyle name="Normal 8 4 3 2 4 6 4 3 2" xfId="47183"/>
    <cellStyle name="Normal 8 4 3 2 4 6 4 4" xfId="31323"/>
    <cellStyle name="Normal 8 4 3 2 4 6 5" xfId="9515"/>
    <cellStyle name="Normal 8 4 3 2 4 6 5 2" xfId="33310"/>
    <cellStyle name="Normal 8 4 3 2 4 6 6" xfId="17446"/>
    <cellStyle name="Normal 8 4 3 2 4 6 6 2" xfId="41240"/>
    <cellStyle name="Normal 8 4 3 2 4 6 7" xfId="25379"/>
    <cellStyle name="Normal 8 4 3 2 4 7" xfId="3511"/>
    <cellStyle name="Normal 8 4 3 2 4 7 2" xfId="11487"/>
    <cellStyle name="Normal 8 4 3 2 4 7 2 2" xfId="35282"/>
    <cellStyle name="Normal 8 4 3 2 4 7 3" xfId="19418"/>
    <cellStyle name="Normal 8 4 3 2 4 7 3 2" xfId="43212"/>
    <cellStyle name="Normal 8 4 3 2 4 7 4" xfId="27351"/>
    <cellStyle name="Normal 8 4 3 2 4 8" xfId="5493"/>
    <cellStyle name="Normal 8 4 3 2 4 8 2" xfId="13468"/>
    <cellStyle name="Normal 8 4 3 2 4 8 2 2" xfId="37263"/>
    <cellStyle name="Normal 8 4 3 2 4 8 3" xfId="21399"/>
    <cellStyle name="Normal 8 4 3 2 4 8 3 2" xfId="45193"/>
    <cellStyle name="Normal 8 4 3 2 4 8 4" xfId="29332"/>
    <cellStyle name="Normal 8 4 3 2 4 9" xfId="7516"/>
    <cellStyle name="Normal 8 4 3 2 4 9 2" xfId="15449"/>
    <cellStyle name="Normal 8 4 3 2 4 9 2 2" xfId="39244"/>
    <cellStyle name="Normal 8 4 3 2 4 9 3" xfId="23380"/>
    <cellStyle name="Normal 8 4 3 2 4 9 3 2" xfId="47174"/>
    <cellStyle name="Normal 8 4 3 2 4 9 4" xfId="31314"/>
    <cellStyle name="Normal 8 4 3 2 5" xfId="1537"/>
    <cellStyle name="Normal 8 4 3 2 5 10" xfId="9516"/>
    <cellStyle name="Normal 8 4 3 2 5 10 2" xfId="33311"/>
    <cellStyle name="Normal 8 4 3 2 5 11" xfId="17447"/>
    <cellStyle name="Normal 8 4 3 2 5 11 2" xfId="41241"/>
    <cellStyle name="Normal 8 4 3 2 5 12" xfId="25380"/>
    <cellStyle name="Normal 8 4 3 2 5 2" xfId="1538"/>
    <cellStyle name="Normal 8 4 3 2 5 2 10" xfId="17448"/>
    <cellStyle name="Normal 8 4 3 2 5 2 10 2" xfId="41242"/>
    <cellStyle name="Normal 8 4 3 2 5 2 11" xfId="25381"/>
    <cellStyle name="Normal 8 4 3 2 5 2 2" xfId="1539"/>
    <cellStyle name="Normal 8 4 3 2 5 2 2 2" xfId="3523"/>
    <cellStyle name="Normal 8 4 3 2 5 2 2 2 2" xfId="11499"/>
    <cellStyle name="Normal 8 4 3 2 5 2 2 2 2 2" xfId="35294"/>
    <cellStyle name="Normal 8 4 3 2 5 2 2 2 3" xfId="19430"/>
    <cellStyle name="Normal 8 4 3 2 5 2 2 2 3 2" xfId="43224"/>
    <cellStyle name="Normal 8 4 3 2 5 2 2 2 4" xfId="27363"/>
    <cellStyle name="Normal 8 4 3 2 5 2 2 3" xfId="5505"/>
    <cellStyle name="Normal 8 4 3 2 5 2 2 3 2" xfId="13480"/>
    <cellStyle name="Normal 8 4 3 2 5 2 2 3 2 2" xfId="37275"/>
    <cellStyle name="Normal 8 4 3 2 5 2 2 3 3" xfId="21411"/>
    <cellStyle name="Normal 8 4 3 2 5 2 2 3 3 2" xfId="45205"/>
    <cellStyle name="Normal 8 4 3 2 5 2 2 3 4" xfId="29344"/>
    <cellStyle name="Normal 8 4 3 2 5 2 2 4" xfId="7528"/>
    <cellStyle name="Normal 8 4 3 2 5 2 2 4 2" xfId="15461"/>
    <cellStyle name="Normal 8 4 3 2 5 2 2 4 2 2" xfId="39256"/>
    <cellStyle name="Normal 8 4 3 2 5 2 2 4 3" xfId="23392"/>
    <cellStyle name="Normal 8 4 3 2 5 2 2 4 3 2" xfId="47186"/>
    <cellStyle name="Normal 8 4 3 2 5 2 2 4 4" xfId="31326"/>
    <cellStyle name="Normal 8 4 3 2 5 2 2 5" xfId="9518"/>
    <cellStyle name="Normal 8 4 3 2 5 2 2 5 2" xfId="33313"/>
    <cellStyle name="Normal 8 4 3 2 5 2 2 6" xfId="17449"/>
    <cellStyle name="Normal 8 4 3 2 5 2 2 6 2" xfId="41243"/>
    <cellStyle name="Normal 8 4 3 2 5 2 2 7" xfId="25382"/>
    <cellStyle name="Normal 8 4 3 2 5 2 3" xfId="1540"/>
    <cellStyle name="Normal 8 4 3 2 5 2 3 2" xfId="3524"/>
    <cellStyle name="Normal 8 4 3 2 5 2 3 2 2" xfId="11500"/>
    <cellStyle name="Normal 8 4 3 2 5 2 3 2 2 2" xfId="35295"/>
    <cellStyle name="Normal 8 4 3 2 5 2 3 2 3" xfId="19431"/>
    <cellStyle name="Normal 8 4 3 2 5 2 3 2 3 2" xfId="43225"/>
    <cellStyle name="Normal 8 4 3 2 5 2 3 2 4" xfId="27364"/>
    <cellStyle name="Normal 8 4 3 2 5 2 3 3" xfId="5506"/>
    <cellStyle name="Normal 8 4 3 2 5 2 3 3 2" xfId="13481"/>
    <cellStyle name="Normal 8 4 3 2 5 2 3 3 2 2" xfId="37276"/>
    <cellStyle name="Normal 8 4 3 2 5 2 3 3 3" xfId="21412"/>
    <cellStyle name="Normal 8 4 3 2 5 2 3 3 3 2" xfId="45206"/>
    <cellStyle name="Normal 8 4 3 2 5 2 3 3 4" xfId="29345"/>
    <cellStyle name="Normal 8 4 3 2 5 2 3 4" xfId="7529"/>
    <cellStyle name="Normal 8 4 3 2 5 2 3 4 2" xfId="15462"/>
    <cellStyle name="Normal 8 4 3 2 5 2 3 4 2 2" xfId="39257"/>
    <cellStyle name="Normal 8 4 3 2 5 2 3 4 3" xfId="23393"/>
    <cellStyle name="Normal 8 4 3 2 5 2 3 4 3 2" xfId="47187"/>
    <cellStyle name="Normal 8 4 3 2 5 2 3 4 4" xfId="31327"/>
    <cellStyle name="Normal 8 4 3 2 5 2 3 5" xfId="9519"/>
    <cellStyle name="Normal 8 4 3 2 5 2 3 5 2" xfId="33314"/>
    <cellStyle name="Normal 8 4 3 2 5 2 3 6" xfId="17450"/>
    <cellStyle name="Normal 8 4 3 2 5 2 3 6 2" xfId="41244"/>
    <cellStyle name="Normal 8 4 3 2 5 2 3 7" xfId="25383"/>
    <cellStyle name="Normal 8 4 3 2 5 2 4" xfId="1541"/>
    <cellStyle name="Normal 8 4 3 2 5 2 4 2" xfId="3525"/>
    <cellStyle name="Normal 8 4 3 2 5 2 4 2 2" xfId="11501"/>
    <cellStyle name="Normal 8 4 3 2 5 2 4 2 2 2" xfId="35296"/>
    <cellStyle name="Normal 8 4 3 2 5 2 4 2 3" xfId="19432"/>
    <cellStyle name="Normal 8 4 3 2 5 2 4 2 3 2" xfId="43226"/>
    <cellStyle name="Normal 8 4 3 2 5 2 4 2 4" xfId="27365"/>
    <cellStyle name="Normal 8 4 3 2 5 2 4 3" xfId="5507"/>
    <cellStyle name="Normal 8 4 3 2 5 2 4 3 2" xfId="13482"/>
    <cellStyle name="Normal 8 4 3 2 5 2 4 3 2 2" xfId="37277"/>
    <cellStyle name="Normal 8 4 3 2 5 2 4 3 3" xfId="21413"/>
    <cellStyle name="Normal 8 4 3 2 5 2 4 3 3 2" xfId="45207"/>
    <cellStyle name="Normal 8 4 3 2 5 2 4 3 4" xfId="29346"/>
    <cellStyle name="Normal 8 4 3 2 5 2 4 4" xfId="7530"/>
    <cellStyle name="Normal 8 4 3 2 5 2 4 4 2" xfId="15463"/>
    <cellStyle name="Normal 8 4 3 2 5 2 4 4 2 2" xfId="39258"/>
    <cellStyle name="Normal 8 4 3 2 5 2 4 4 3" xfId="23394"/>
    <cellStyle name="Normal 8 4 3 2 5 2 4 4 3 2" xfId="47188"/>
    <cellStyle name="Normal 8 4 3 2 5 2 4 4 4" xfId="31328"/>
    <cellStyle name="Normal 8 4 3 2 5 2 4 5" xfId="9520"/>
    <cellStyle name="Normal 8 4 3 2 5 2 4 5 2" xfId="33315"/>
    <cellStyle name="Normal 8 4 3 2 5 2 4 6" xfId="17451"/>
    <cellStyle name="Normal 8 4 3 2 5 2 4 6 2" xfId="41245"/>
    <cellStyle name="Normal 8 4 3 2 5 2 4 7" xfId="25384"/>
    <cellStyle name="Normal 8 4 3 2 5 2 5" xfId="1542"/>
    <cellStyle name="Normal 8 4 3 2 5 2 5 2" xfId="3526"/>
    <cellStyle name="Normal 8 4 3 2 5 2 5 2 2" xfId="11502"/>
    <cellStyle name="Normal 8 4 3 2 5 2 5 2 2 2" xfId="35297"/>
    <cellStyle name="Normal 8 4 3 2 5 2 5 2 3" xfId="19433"/>
    <cellStyle name="Normal 8 4 3 2 5 2 5 2 3 2" xfId="43227"/>
    <cellStyle name="Normal 8 4 3 2 5 2 5 2 4" xfId="27366"/>
    <cellStyle name="Normal 8 4 3 2 5 2 5 3" xfId="5508"/>
    <cellStyle name="Normal 8 4 3 2 5 2 5 3 2" xfId="13483"/>
    <cellStyle name="Normal 8 4 3 2 5 2 5 3 2 2" xfId="37278"/>
    <cellStyle name="Normal 8 4 3 2 5 2 5 3 3" xfId="21414"/>
    <cellStyle name="Normal 8 4 3 2 5 2 5 3 3 2" xfId="45208"/>
    <cellStyle name="Normal 8 4 3 2 5 2 5 3 4" xfId="29347"/>
    <cellStyle name="Normal 8 4 3 2 5 2 5 4" xfId="7531"/>
    <cellStyle name="Normal 8 4 3 2 5 2 5 4 2" xfId="15464"/>
    <cellStyle name="Normal 8 4 3 2 5 2 5 4 2 2" xfId="39259"/>
    <cellStyle name="Normal 8 4 3 2 5 2 5 4 3" xfId="23395"/>
    <cellStyle name="Normal 8 4 3 2 5 2 5 4 3 2" xfId="47189"/>
    <cellStyle name="Normal 8 4 3 2 5 2 5 4 4" xfId="31329"/>
    <cellStyle name="Normal 8 4 3 2 5 2 5 5" xfId="9521"/>
    <cellStyle name="Normal 8 4 3 2 5 2 5 5 2" xfId="33316"/>
    <cellStyle name="Normal 8 4 3 2 5 2 5 6" xfId="17452"/>
    <cellStyle name="Normal 8 4 3 2 5 2 5 6 2" xfId="41246"/>
    <cellStyle name="Normal 8 4 3 2 5 2 5 7" xfId="25385"/>
    <cellStyle name="Normal 8 4 3 2 5 2 6" xfId="3522"/>
    <cellStyle name="Normal 8 4 3 2 5 2 6 2" xfId="11498"/>
    <cellStyle name="Normal 8 4 3 2 5 2 6 2 2" xfId="35293"/>
    <cellStyle name="Normal 8 4 3 2 5 2 6 3" xfId="19429"/>
    <cellStyle name="Normal 8 4 3 2 5 2 6 3 2" xfId="43223"/>
    <cellStyle name="Normal 8 4 3 2 5 2 6 4" xfId="27362"/>
    <cellStyle name="Normal 8 4 3 2 5 2 7" xfId="5504"/>
    <cellStyle name="Normal 8 4 3 2 5 2 7 2" xfId="13479"/>
    <cellStyle name="Normal 8 4 3 2 5 2 7 2 2" xfId="37274"/>
    <cellStyle name="Normal 8 4 3 2 5 2 7 3" xfId="21410"/>
    <cellStyle name="Normal 8 4 3 2 5 2 7 3 2" xfId="45204"/>
    <cellStyle name="Normal 8 4 3 2 5 2 7 4" xfId="29343"/>
    <cellStyle name="Normal 8 4 3 2 5 2 8" xfId="7527"/>
    <cellStyle name="Normal 8 4 3 2 5 2 8 2" xfId="15460"/>
    <cellStyle name="Normal 8 4 3 2 5 2 8 2 2" xfId="39255"/>
    <cellStyle name="Normal 8 4 3 2 5 2 8 3" xfId="23391"/>
    <cellStyle name="Normal 8 4 3 2 5 2 8 3 2" xfId="47185"/>
    <cellStyle name="Normal 8 4 3 2 5 2 8 4" xfId="31325"/>
    <cellStyle name="Normal 8 4 3 2 5 2 9" xfId="9517"/>
    <cellStyle name="Normal 8 4 3 2 5 2 9 2" xfId="33312"/>
    <cellStyle name="Normal 8 4 3 2 5 3" xfId="1543"/>
    <cellStyle name="Normal 8 4 3 2 5 3 2" xfId="3527"/>
    <cellStyle name="Normal 8 4 3 2 5 3 2 2" xfId="11503"/>
    <cellStyle name="Normal 8 4 3 2 5 3 2 2 2" xfId="35298"/>
    <cellStyle name="Normal 8 4 3 2 5 3 2 3" xfId="19434"/>
    <cellStyle name="Normal 8 4 3 2 5 3 2 3 2" xfId="43228"/>
    <cellStyle name="Normal 8 4 3 2 5 3 2 4" xfId="27367"/>
    <cellStyle name="Normal 8 4 3 2 5 3 3" xfId="5509"/>
    <cellStyle name="Normal 8 4 3 2 5 3 3 2" xfId="13484"/>
    <cellStyle name="Normal 8 4 3 2 5 3 3 2 2" xfId="37279"/>
    <cellStyle name="Normal 8 4 3 2 5 3 3 3" xfId="21415"/>
    <cellStyle name="Normal 8 4 3 2 5 3 3 3 2" xfId="45209"/>
    <cellStyle name="Normal 8 4 3 2 5 3 3 4" xfId="29348"/>
    <cellStyle name="Normal 8 4 3 2 5 3 4" xfId="7532"/>
    <cellStyle name="Normal 8 4 3 2 5 3 4 2" xfId="15465"/>
    <cellStyle name="Normal 8 4 3 2 5 3 4 2 2" xfId="39260"/>
    <cellStyle name="Normal 8 4 3 2 5 3 4 3" xfId="23396"/>
    <cellStyle name="Normal 8 4 3 2 5 3 4 3 2" xfId="47190"/>
    <cellStyle name="Normal 8 4 3 2 5 3 4 4" xfId="31330"/>
    <cellStyle name="Normal 8 4 3 2 5 3 5" xfId="9522"/>
    <cellStyle name="Normal 8 4 3 2 5 3 5 2" xfId="33317"/>
    <cellStyle name="Normal 8 4 3 2 5 3 6" xfId="17453"/>
    <cellStyle name="Normal 8 4 3 2 5 3 6 2" xfId="41247"/>
    <cellStyle name="Normal 8 4 3 2 5 3 7" xfId="25386"/>
    <cellStyle name="Normal 8 4 3 2 5 4" xfId="1544"/>
    <cellStyle name="Normal 8 4 3 2 5 4 2" xfId="3528"/>
    <cellStyle name="Normal 8 4 3 2 5 4 2 2" xfId="11504"/>
    <cellStyle name="Normal 8 4 3 2 5 4 2 2 2" xfId="35299"/>
    <cellStyle name="Normal 8 4 3 2 5 4 2 3" xfId="19435"/>
    <cellStyle name="Normal 8 4 3 2 5 4 2 3 2" xfId="43229"/>
    <cellStyle name="Normal 8 4 3 2 5 4 2 4" xfId="27368"/>
    <cellStyle name="Normal 8 4 3 2 5 4 3" xfId="5510"/>
    <cellStyle name="Normal 8 4 3 2 5 4 3 2" xfId="13485"/>
    <cellStyle name="Normal 8 4 3 2 5 4 3 2 2" xfId="37280"/>
    <cellStyle name="Normal 8 4 3 2 5 4 3 3" xfId="21416"/>
    <cellStyle name="Normal 8 4 3 2 5 4 3 3 2" xfId="45210"/>
    <cellStyle name="Normal 8 4 3 2 5 4 3 4" xfId="29349"/>
    <cellStyle name="Normal 8 4 3 2 5 4 4" xfId="7533"/>
    <cellStyle name="Normal 8 4 3 2 5 4 4 2" xfId="15466"/>
    <cellStyle name="Normal 8 4 3 2 5 4 4 2 2" xfId="39261"/>
    <cellStyle name="Normal 8 4 3 2 5 4 4 3" xfId="23397"/>
    <cellStyle name="Normal 8 4 3 2 5 4 4 3 2" xfId="47191"/>
    <cellStyle name="Normal 8 4 3 2 5 4 4 4" xfId="31331"/>
    <cellStyle name="Normal 8 4 3 2 5 4 5" xfId="9523"/>
    <cellStyle name="Normal 8 4 3 2 5 4 5 2" xfId="33318"/>
    <cellStyle name="Normal 8 4 3 2 5 4 6" xfId="17454"/>
    <cellStyle name="Normal 8 4 3 2 5 4 6 2" xfId="41248"/>
    <cellStyle name="Normal 8 4 3 2 5 4 7" xfId="25387"/>
    <cellStyle name="Normal 8 4 3 2 5 5" xfId="1545"/>
    <cellStyle name="Normal 8 4 3 2 5 5 2" xfId="3529"/>
    <cellStyle name="Normal 8 4 3 2 5 5 2 2" xfId="11505"/>
    <cellStyle name="Normal 8 4 3 2 5 5 2 2 2" xfId="35300"/>
    <cellStyle name="Normal 8 4 3 2 5 5 2 3" xfId="19436"/>
    <cellStyle name="Normal 8 4 3 2 5 5 2 3 2" xfId="43230"/>
    <cellStyle name="Normal 8 4 3 2 5 5 2 4" xfId="27369"/>
    <cellStyle name="Normal 8 4 3 2 5 5 3" xfId="5511"/>
    <cellStyle name="Normal 8 4 3 2 5 5 3 2" xfId="13486"/>
    <cellStyle name="Normal 8 4 3 2 5 5 3 2 2" xfId="37281"/>
    <cellStyle name="Normal 8 4 3 2 5 5 3 3" xfId="21417"/>
    <cellStyle name="Normal 8 4 3 2 5 5 3 3 2" xfId="45211"/>
    <cellStyle name="Normal 8 4 3 2 5 5 3 4" xfId="29350"/>
    <cellStyle name="Normal 8 4 3 2 5 5 4" xfId="7534"/>
    <cellStyle name="Normal 8 4 3 2 5 5 4 2" xfId="15467"/>
    <cellStyle name="Normal 8 4 3 2 5 5 4 2 2" xfId="39262"/>
    <cellStyle name="Normal 8 4 3 2 5 5 4 3" xfId="23398"/>
    <cellStyle name="Normal 8 4 3 2 5 5 4 3 2" xfId="47192"/>
    <cellStyle name="Normal 8 4 3 2 5 5 4 4" xfId="31332"/>
    <cellStyle name="Normal 8 4 3 2 5 5 5" xfId="9524"/>
    <cellStyle name="Normal 8 4 3 2 5 5 5 2" xfId="33319"/>
    <cellStyle name="Normal 8 4 3 2 5 5 6" xfId="17455"/>
    <cellStyle name="Normal 8 4 3 2 5 5 6 2" xfId="41249"/>
    <cellStyle name="Normal 8 4 3 2 5 5 7" xfId="25388"/>
    <cellStyle name="Normal 8 4 3 2 5 6" xfId="1546"/>
    <cellStyle name="Normal 8 4 3 2 5 6 2" xfId="3530"/>
    <cellStyle name="Normal 8 4 3 2 5 6 2 2" xfId="11506"/>
    <cellStyle name="Normal 8 4 3 2 5 6 2 2 2" xfId="35301"/>
    <cellStyle name="Normal 8 4 3 2 5 6 2 3" xfId="19437"/>
    <cellStyle name="Normal 8 4 3 2 5 6 2 3 2" xfId="43231"/>
    <cellStyle name="Normal 8 4 3 2 5 6 2 4" xfId="27370"/>
    <cellStyle name="Normal 8 4 3 2 5 6 3" xfId="5512"/>
    <cellStyle name="Normal 8 4 3 2 5 6 3 2" xfId="13487"/>
    <cellStyle name="Normal 8 4 3 2 5 6 3 2 2" xfId="37282"/>
    <cellStyle name="Normal 8 4 3 2 5 6 3 3" xfId="21418"/>
    <cellStyle name="Normal 8 4 3 2 5 6 3 3 2" xfId="45212"/>
    <cellStyle name="Normal 8 4 3 2 5 6 3 4" xfId="29351"/>
    <cellStyle name="Normal 8 4 3 2 5 6 4" xfId="7535"/>
    <cellStyle name="Normal 8 4 3 2 5 6 4 2" xfId="15468"/>
    <cellStyle name="Normal 8 4 3 2 5 6 4 2 2" xfId="39263"/>
    <cellStyle name="Normal 8 4 3 2 5 6 4 3" xfId="23399"/>
    <cellStyle name="Normal 8 4 3 2 5 6 4 3 2" xfId="47193"/>
    <cellStyle name="Normal 8 4 3 2 5 6 4 4" xfId="31333"/>
    <cellStyle name="Normal 8 4 3 2 5 6 5" xfId="9525"/>
    <cellStyle name="Normal 8 4 3 2 5 6 5 2" xfId="33320"/>
    <cellStyle name="Normal 8 4 3 2 5 6 6" xfId="17456"/>
    <cellStyle name="Normal 8 4 3 2 5 6 6 2" xfId="41250"/>
    <cellStyle name="Normal 8 4 3 2 5 6 7" xfId="25389"/>
    <cellStyle name="Normal 8 4 3 2 5 7" xfId="3521"/>
    <cellStyle name="Normal 8 4 3 2 5 7 2" xfId="11497"/>
    <cellStyle name="Normal 8 4 3 2 5 7 2 2" xfId="35292"/>
    <cellStyle name="Normal 8 4 3 2 5 7 3" xfId="19428"/>
    <cellStyle name="Normal 8 4 3 2 5 7 3 2" xfId="43222"/>
    <cellStyle name="Normal 8 4 3 2 5 7 4" xfId="27361"/>
    <cellStyle name="Normal 8 4 3 2 5 8" xfId="5503"/>
    <cellStyle name="Normal 8 4 3 2 5 8 2" xfId="13478"/>
    <cellStyle name="Normal 8 4 3 2 5 8 2 2" xfId="37273"/>
    <cellStyle name="Normal 8 4 3 2 5 8 3" xfId="21409"/>
    <cellStyle name="Normal 8 4 3 2 5 8 3 2" xfId="45203"/>
    <cellStyle name="Normal 8 4 3 2 5 8 4" xfId="29342"/>
    <cellStyle name="Normal 8 4 3 2 5 9" xfId="7526"/>
    <cellStyle name="Normal 8 4 3 2 5 9 2" xfId="15459"/>
    <cellStyle name="Normal 8 4 3 2 5 9 2 2" xfId="39254"/>
    <cellStyle name="Normal 8 4 3 2 5 9 3" xfId="23390"/>
    <cellStyle name="Normal 8 4 3 2 5 9 3 2" xfId="47184"/>
    <cellStyle name="Normal 8 4 3 2 5 9 4" xfId="31324"/>
    <cellStyle name="Normal 8 4 3 2 6" xfId="1547"/>
    <cellStyle name="Normal 8 4 3 2 6 10" xfId="17457"/>
    <cellStyle name="Normal 8 4 3 2 6 10 2" xfId="41251"/>
    <cellStyle name="Normal 8 4 3 2 6 11" xfId="25390"/>
    <cellStyle name="Normal 8 4 3 2 6 2" xfId="1548"/>
    <cellStyle name="Normal 8 4 3 2 6 2 2" xfId="3532"/>
    <cellStyle name="Normal 8 4 3 2 6 2 2 2" xfId="11508"/>
    <cellStyle name="Normal 8 4 3 2 6 2 2 2 2" xfId="35303"/>
    <cellStyle name="Normal 8 4 3 2 6 2 2 3" xfId="19439"/>
    <cellStyle name="Normal 8 4 3 2 6 2 2 3 2" xfId="43233"/>
    <cellStyle name="Normal 8 4 3 2 6 2 2 4" xfId="27372"/>
    <cellStyle name="Normal 8 4 3 2 6 2 3" xfId="5514"/>
    <cellStyle name="Normal 8 4 3 2 6 2 3 2" xfId="13489"/>
    <cellStyle name="Normal 8 4 3 2 6 2 3 2 2" xfId="37284"/>
    <cellStyle name="Normal 8 4 3 2 6 2 3 3" xfId="21420"/>
    <cellStyle name="Normal 8 4 3 2 6 2 3 3 2" xfId="45214"/>
    <cellStyle name="Normal 8 4 3 2 6 2 3 4" xfId="29353"/>
    <cellStyle name="Normal 8 4 3 2 6 2 4" xfId="7537"/>
    <cellStyle name="Normal 8 4 3 2 6 2 4 2" xfId="15470"/>
    <cellStyle name="Normal 8 4 3 2 6 2 4 2 2" xfId="39265"/>
    <cellStyle name="Normal 8 4 3 2 6 2 4 3" xfId="23401"/>
    <cellStyle name="Normal 8 4 3 2 6 2 4 3 2" xfId="47195"/>
    <cellStyle name="Normal 8 4 3 2 6 2 4 4" xfId="31335"/>
    <cellStyle name="Normal 8 4 3 2 6 2 5" xfId="9527"/>
    <cellStyle name="Normal 8 4 3 2 6 2 5 2" xfId="33322"/>
    <cellStyle name="Normal 8 4 3 2 6 2 6" xfId="17458"/>
    <cellStyle name="Normal 8 4 3 2 6 2 6 2" xfId="41252"/>
    <cellStyle name="Normal 8 4 3 2 6 2 7" xfId="25391"/>
    <cellStyle name="Normal 8 4 3 2 6 3" xfId="1549"/>
    <cellStyle name="Normal 8 4 3 2 6 3 2" xfId="3533"/>
    <cellStyle name="Normal 8 4 3 2 6 3 2 2" xfId="11509"/>
    <cellStyle name="Normal 8 4 3 2 6 3 2 2 2" xfId="35304"/>
    <cellStyle name="Normal 8 4 3 2 6 3 2 3" xfId="19440"/>
    <cellStyle name="Normal 8 4 3 2 6 3 2 3 2" xfId="43234"/>
    <cellStyle name="Normal 8 4 3 2 6 3 2 4" xfId="27373"/>
    <cellStyle name="Normal 8 4 3 2 6 3 3" xfId="5515"/>
    <cellStyle name="Normal 8 4 3 2 6 3 3 2" xfId="13490"/>
    <cellStyle name="Normal 8 4 3 2 6 3 3 2 2" xfId="37285"/>
    <cellStyle name="Normal 8 4 3 2 6 3 3 3" xfId="21421"/>
    <cellStyle name="Normal 8 4 3 2 6 3 3 3 2" xfId="45215"/>
    <cellStyle name="Normal 8 4 3 2 6 3 3 4" xfId="29354"/>
    <cellStyle name="Normal 8 4 3 2 6 3 4" xfId="7538"/>
    <cellStyle name="Normal 8 4 3 2 6 3 4 2" xfId="15471"/>
    <cellStyle name="Normal 8 4 3 2 6 3 4 2 2" xfId="39266"/>
    <cellStyle name="Normal 8 4 3 2 6 3 4 3" xfId="23402"/>
    <cellStyle name="Normal 8 4 3 2 6 3 4 3 2" xfId="47196"/>
    <cellStyle name="Normal 8 4 3 2 6 3 4 4" xfId="31336"/>
    <cellStyle name="Normal 8 4 3 2 6 3 5" xfId="9528"/>
    <cellStyle name="Normal 8 4 3 2 6 3 5 2" xfId="33323"/>
    <cellStyle name="Normal 8 4 3 2 6 3 6" xfId="17459"/>
    <cellStyle name="Normal 8 4 3 2 6 3 6 2" xfId="41253"/>
    <cellStyle name="Normal 8 4 3 2 6 3 7" xfId="25392"/>
    <cellStyle name="Normal 8 4 3 2 6 4" xfId="1550"/>
    <cellStyle name="Normal 8 4 3 2 6 4 2" xfId="3534"/>
    <cellStyle name="Normal 8 4 3 2 6 4 2 2" xfId="11510"/>
    <cellStyle name="Normal 8 4 3 2 6 4 2 2 2" xfId="35305"/>
    <cellStyle name="Normal 8 4 3 2 6 4 2 3" xfId="19441"/>
    <cellStyle name="Normal 8 4 3 2 6 4 2 3 2" xfId="43235"/>
    <cellStyle name="Normal 8 4 3 2 6 4 2 4" xfId="27374"/>
    <cellStyle name="Normal 8 4 3 2 6 4 3" xfId="5516"/>
    <cellStyle name="Normal 8 4 3 2 6 4 3 2" xfId="13491"/>
    <cellStyle name="Normal 8 4 3 2 6 4 3 2 2" xfId="37286"/>
    <cellStyle name="Normal 8 4 3 2 6 4 3 3" xfId="21422"/>
    <cellStyle name="Normal 8 4 3 2 6 4 3 3 2" xfId="45216"/>
    <cellStyle name="Normal 8 4 3 2 6 4 3 4" xfId="29355"/>
    <cellStyle name="Normal 8 4 3 2 6 4 4" xfId="7539"/>
    <cellStyle name="Normal 8 4 3 2 6 4 4 2" xfId="15472"/>
    <cellStyle name="Normal 8 4 3 2 6 4 4 2 2" xfId="39267"/>
    <cellStyle name="Normal 8 4 3 2 6 4 4 3" xfId="23403"/>
    <cellStyle name="Normal 8 4 3 2 6 4 4 3 2" xfId="47197"/>
    <cellStyle name="Normal 8 4 3 2 6 4 4 4" xfId="31337"/>
    <cellStyle name="Normal 8 4 3 2 6 4 5" xfId="9529"/>
    <cellStyle name="Normal 8 4 3 2 6 4 5 2" xfId="33324"/>
    <cellStyle name="Normal 8 4 3 2 6 4 6" xfId="17460"/>
    <cellStyle name="Normal 8 4 3 2 6 4 6 2" xfId="41254"/>
    <cellStyle name="Normal 8 4 3 2 6 4 7" xfId="25393"/>
    <cellStyle name="Normal 8 4 3 2 6 5" xfId="1551"/>
    <cellStyle name="Normal 8 4 3 2 6 5 2" xfId="3535"/>
    <cellStyle name="Normal 8 4 3 2 6 5 2 2" xfId="11511"/>
    <cellStyle name="Normal 8 4 3 2 6 5 2 2 2" xfId="35306"/>
    <cellStyle name="Normal 8 4 3 2 6 5 2 3" xfId="19442"/>
    <cellStyle name="Normal 8 4 3 2 6 5 2 3 2" xfId="43236"/>
    <cellStyle name="Normal 8 4 3 2 6 5 2 4" xfId="27375"/>
    <cellStyle name="Normal 8 4 3 2 6 5 3" xfId="5517"/>
    <cellStyle name="Normal 8 4 3 2 6 5 3 2" xfId="13492"/>
    <cellStyle name="Normal 8 4 3 2 6 5 3 2 2" xfId="37287"/>
    <cellStyle name="Normal 8 4 3 2 6 5 3 3" xfId="21423"/>
    <cellStyle name="Normal 8 4 3 2 6 5 3 3 2" xfId="45217"/>
    <cellStyle name="Normal 8 4 3 2 6 5 3 4" xfId="29356"/>
    <cellStyle name="Normal 8 4 3 2 6 5 4" xfId="7540"/>
    <cellStyle name="Normal 8 4 3 2 6 5 4 2" xfId="15473"/>
    <cellStyle name="Normal 8 4 3 2 6 5 4 2 2" xfId="39268"/>
    <cellStyle name="Normal 8 4 3 2 6 5 4 3" xfId="23404"/>
    <cellStyle name="Normal 8 4 3 2 6 5 4 3 2" xfId="47198"/>
    <cellStyle name="Normal 8 4 3 2 6 5 4 4" xfId="31338"/>
    <cellStyle name="Normal 8 4 3 2 6 5 5" xfId="9530"/>
    <cellStyle name="Normal 8 4 3 2 6 5 5 2" xfId="33325"/>
    <cellStyle name="Normal 8 4 3 2 6 5 6" xfId="17461"/>
    <cellStyle name="Normal 8 4 3 2 6 5 6 2" xfId="41255"/>
    <cellStyle name="Normal 8 4 3 2 6 5 7" xfId="25394"/>
    <cellStyle name="Normal 8 4 3 2 6 6" xfId="3531"/>
    <cellStyle name="Normal 8 4 3 2 6 6 2" xfId="11507"/>
    <cellStyle name="Normal 8 4 3 2 6 6 2 2" xfId="35302"/>
    <cellStyle name="Normal 8 4 3 2 6 6 3" xfId="19438"/>
    <cellStyle name="Normal 8 4 3 2 6 6 3 2" xfId="43232"/>
    <cellStyle name="Normal 8 4 3 2 6 6 4" xfId="27371"/>
    <cellStyle name="Normal 8 4 3 2 6 7" xfId="5513"/>
    <cellStyle name="Normal 8 4 3 2 6 7 2" xfId="13488"/>
    <cellStyle name="Normal 8 4 3 2 6 7 2 2" xfId="37283"/>
    <cellStyle name="Normal 8 4 3 2 6 7 3" xfId="21419"/>
    <cellStyle name="Normal 8 4 3 2 6 7 3 2" xfId="45213"/>
    <cellStyle name="Normal 8 4 3 2 6 7 4" xfId="29352"/>
    <cellStyle name="Normal 8 4 3 2 6 8" xfId="7536"/>
    <cellStyle name="Normal 8 4 3 2 6 8 2" xfId="15469"/>
    <cellStyle name="Normal 8 4 3 2 6 8 2 2" xfId="39264"/>
    <cellStyle name="Normal 8 4 3 2 6 8 3" xfId="23400"/>
    <cellStyle name="Normal 8 4 3 2 6 8 3 2" xfId="47194"/>
    <cellStyle name="Normal 8 4 3 2 6 8 4" xfId="31334"/>
    <cellStyle name="Normal 8 4 3 2 6 9" xfId="9526"/>
    <cellStyle name="Normal 8 4 3 2 6 9 2" xfId="33321"/>
    <cellStyle name="Normal 8 4 3 2 7" xfId="1552"/>
    <cellStyle name="Normal 8 4 3 2 7 2" xfId="3536"/>
    <cellStyle name="Normal 8 4 3 2 7 2 2" xfId="11512"/>
    <cellStyle name="Normal 8 4 3 2 7 2 2 2" xfId="35307"/>
    <cellStyle name="Normal 8 4 3 2 7 2 3" xfId="19443"/>
    <cellStyle name="Normal 8 4 3 2 7 2 3 2" xfId="43237"/>
    <cellStyle name="Normal 8 4 3 2 7 2 4" xfId="27376"/>
    <cellStyle name="Normal 8 4 3 2 7 3" xfId="5518"/>
    <cellStyle name="Normal 8 4 3 2 7 3 2" xfId="13493"/>
    <cellStyle name="Normal 8 4 3 2 7 3 2 2" xfId="37288"/>
    <cellStyle name="Normal 8 4 3 2 7 3 3" xfId="21424"/>
    <cellStyle name="Normal 8 4 3 2 7 3 3 2" xfId="45218"/>
    <cellStyle name="Normal 8 4 3 2 7 3 4" xfId="29357"/>
    <cellStyle name="Normal 8 4 3 2 7 4" xfId="7541"/>
    <cellStyle name="Normal 8 4 3 2 7 4 2" xfId="15474"/>
    <cellStyle name="Normal 8 4 3 2 7 4 2 2" xfId="39269"/>
    <cellStyle name="Normal 8 4 3 2 7 4 3" xfId="23405"/>
    <cellStyle name="Normal 8 4 3 2 7 4 3 2" xfId="47199"/>
    <cellStyle name="Normal 8 4 3 2 7 4 4" xfId="31339"/>
    <cellStyle name="Normal 8 4 3 2 7 5" xfId="9531"/>
    <cellStyle name="Normal 8 4 3 2 7 5 2" xfId="33326"/>
    <cellStyle name="Normal 8 4 3 2 7 6" xfId="17462"/>
    <cellStyle name="Normal 8 4 3 2 7 6 2" xfId="41256"/>
    <cellStyle name="Normal 8 4 3 2 7 7" xfId="25395"/>
    <cellStyle name="Normal 8 4 3 2 8" xfId="1553"/>
    <cellStyle name="Normal 8 4 3 2 8 2" xfId="3537"/>
    <cellStyle name="Normal 8 4 3 2 8 2 2" xfId="11513"/>
    <cellStyle name="Normal 8 4 3 2 8 2 2 2" xfId="35308"/>
    <cellStyle name="Normal 8 4 3 2 8 2 3" xfId="19444"/>
    <cellStyle name="Normal 8 4 3 2 8 2 3 2" xfId="43238"/>
    <cellStyle name="Normal 8 4 3 2 8 2 4" xfId="27377"/>
    <cellStyle name="Normal 8 4 3 2 8 3" xfId="5519"/>
    <cellStyle name="Normal 8 4 3 2 8 3 2" xfId="13494"/>
    <cellStyle name="Normal 8 4 3 2 8 3 2 2" xfId="37289"/>
    <cellStyle name="Normal 8 4 3 2 8 3 3" xfId="21425"/>
    <cellStyle name="Normal 8 4 3 2 8 3 3 2" xfId="45219"/>
    <cellStyle name="Normal 8 4 3 2 8 3 4" xfId="29358"/>
    <cellStyle name="Normal 8 4 3 2 8 4" xfId="7542"/>
    <cellStyle name="Normal 8 4 3 2 8 4 2" xfId="15475"/>
    <cellStyle name="Normal 8 4 3 2 8 4 2 2" xfId="39270"/>
    <cellStyle name="Normal 8 4 3 2 8 4 3" xfId="23406"/>
    <cellStyle name="Normal 8 4 3 2 8 4 3 2" xfId="47200"/>
    <cellStyle name="Normal 8 4 3 2 8 4 4" xfId="31340"/>
    <cellStyle name="Normal 8 4 3 2 8 5" xfId="9532"/>
    <cellStyle name="Normal 8 4 3 2 8 5 2" xfId="33327"/>
    <cellStyle name="Normal 8 4 3 2 8 6" xfId="17463"/>
    <cellStyle name="Normal 8 4 3 2 8 6 2" xfId="41257"/>
    <cellStyle name="Normal 8 4 3 2 8 7" xfId="25396"/>
    <cellStyle name="Normal 8 4 3 2 9" xfId="1554"/>
    <cellStyle name="Normal 8 4 3 2 9 2" xfId="3538"/>
    <cellStyle name="Normal 8 4 3 2 9 2 2" xfId="11514"/>
    <cellStyle name="Normal 8 4 3 2 9 2 2 2" xfId="35309"/>
    <cellStyle name="Normal 8 4 3 2 9 2 3" xfId="19445"/>
    <cellStyle name="Normal 8 4 3 2 9 2 3 2" xfId="43239"/>
    <cellStyle name="Normal 8 4 3 2 9 2 4" xfId="27378"/>
    <cellStyle name="Normal 8 4 3 2 9 3" xfId="5520"/>
    <cellStyle name="Normal 8 4 3 2 9 3 2" xfId="13495"/>
    <cellStyle name="Normal 8 4 3 2 9 3 2 2" xfId="37290"/>
    <cellStyle name="Normal 8 4 3 2 9 3 3" xfId="21426"/>
    <cellStyle name="Normal 8 4 3 2 9 3 3 2" xfId="45220"/>
    <cellStyle name="Normal 8 4 3 2 9 3 4" xfId="29359"/>
    <cellStyle name="Normal 8 4 3 2 9 4" xfId="7543"/>
    <cellStyle name="Normal 8 4 3 2 9 4 2" xfId="15476"/>
    <cellStyle name="Normal 8 4 3 2 9 4 2 2" xfId="39271"/>
    <cellStyle name="Normal 8 4 3 2 9 4 3" xfId="23407"/>
    <cellStyle name="Normal 8 4 3 2 9 4 3 2" xfId="47201"/>
    <cellStyle name="Normal 8 4 3 2 9 4 4" xfId="31341"/>
    <cellStyle name="Normal 8 4 3 2 9 5" xfId="9533"/>
    <cellStyle name="Normal 8 4 3 2 9 5 2" xfId="33328"/>
    <cellStyle name="Normal 8 4 3 2 9 6" xfId="17464"/>
    <cellStyle name="Normal 8 4 3 2 9 6 2" xfId="41258"/>
    <cellStyle name="Normal 8 4 3 2 9 7" xfId="25397"/>
    <cellStyle name="Normal 8 4 3 3" xfId="1555"/>
    <cellStyle name="Normal 8 4 3 3 10" xfId="9534"/>
    <cellStyle name="Normal 8 4 3 3 10 2" xfId="33329"/>
    <cellStyle name="Normal 8 4 3 3 11" xfId="17465"/>
    <cellStyle name="Normal 8 4 3 3 11 2" xfId="41259"/>
    <cellStyle name="Normal 8 4 3 3 12" xfId="25398"/>
    <cellStyle name="Normal 8 4 3 3 2" xfId="1556"/>
    <cellStyle name="Normal 8 4 3 3 2 10" xfId="17466"/>
    <cellStyle name="Normal 8 4 3 3 2 10 2" xfId="41260"/>
    <cellStyle name="Normal 8 4 3 3 2 11" xfId="25399"/>
    <cellStyle name="Normal 8 4 3 3 2 2" xfId="1557"/>
    <cellStyle name="Normal 8 4 3 3 2 2 2" xfId="3541"/>
    <cellStyle name="Normal 8 4 3 3 2 2 2 2" xfId="11517"/>
    <cellStyle name="Normal 8 4 3 3 2 2 2 2 2" xfId="35312"/>
    <cellStyle name="Normal 8 4 3 3 2 2 2 3" xfId="19448"/>
    <cellStyle name="Normal 8 4 3 3 2 2 2 3 2" xfId="43242"/>
    <cellStyle name="Normal 8 4 3 3 2 2 2 4" xfId="27381"/>
    <cellStyle name="Normal 8 4 3 3 2 2 3" xfId="5523"/>
    <cellStyle name="Normal 8 4 3 3 2 2 3 2" xfId="13498"/>
    <cellStyle name="Normal 8 4 3 3 2 2 3 2 2" xfId="37293"/>
    <cellStyle name="Normal 8 4 3 3 2 2 3 3" xfId="21429"/>
    <cellStyle name="Normal 8 4 3 3 2 2 3 3 2" xfId="45223"/>
    <cellStyle name="Normal 8 4 3 3 2 2 3 4" xfId="29362"/>
    <cellStyle name="Normal 8 4 3 3 2 2 4" xfId="7546"/>
    <cellStyle name="Normal 8 4 3 3 2 2 4 2" xfId="15479"/>
    <cellStyle name="Normal 8 4 3 3 2 2 4 2 2" xfId="39274"/>
    <cellStyle name="Normal 8 4 3 3 2 2 4 3" xfId="23410"/>
    <cellStyle name="Normal 8 4 3 3 2 2 4 3 2" xfId="47204"/>
    <cellStyle name="Normal 8 4 3 3 2 2 4 4" xfId="31344"/>
    <cellStyle name="Normal 8 4 3 3 2 2 5" xfId="9536"/>
    <cellStyle name="Normal 8 4 3 3 2 2 5 2" xfId="33331"/>
    <cellStyle name="Normal 8 4 3 3 2 2 6" xfId="17467"/>
    <cellStyle name="Normal 8 4 3 3 2 2 6 2" xfId="41261"/>
    <cellStyle name="Normal 8 4 3 3 2 2 7" xfId="25400"/>
    <cellStyle name="Normal 8 4 3 3 2 3" xfId="1558"/>
    <cellStyle name="Normal 8 4 3 3 2 3 2" xfId="3542"/>
    <cellStyle name="Normal 8 4 3 3 2 3 2 2" xfId="11518"/>
    <cellStyle name="Normal 8 4 3 3 2 3 2 2 2" xfId="35313"/>
    <cellStyle name="Normal 8 4 3 3 2 3 2 3" xfId="19449"/>
    <cellStyle name="Normal 8 4 3 3 2 3 2 3 2" xfId="43243"/>
    <cellStyle name="Normal 8 4 3 3 2 3 2 4" xfId="27382"/>
    <cellStyle name="Normal 8 4 3 3 2 3 3" xfId="5524"/>
    <cellStyle name="Normal 8 4 3 3 2 3 3 2" xfId="13499"/>
    <cellStyle name="Normal 8 4 3 3 2 3 3 2 2" xfId="37294"/>
    <cellStyle name="Normal 8 4 3 3 2 3 3 3" xfId="21430"/>
    <cellStyle name="Normal 8 4 3 3 2 3 3 3 2" xfId="45224"/>
    <cellStyle name="Normal 8 4 3 3 2 3 3 4" xfId="29363"/>
    <cellStyle name="Normal 8 4 3 3 2 3 4" xfId="7547"/>
    <cellStyle name="Normal 8 4 3 3 2 3 4 2" xfId="15480"/>
    <cellStyle name="Normal 8 4 3 3 2 3 4 2 2" xfId="39275"/>
    <cellStyle name="Normal 8 4 3 3 2 3 4 3" xfId="23411"/>
    <cellStyle name="Normal 8 4 3 3 2 3 4 3 2" xfId="47205"/>
    <cellStyle name="Normal 8 4 3 3 2 3 4 4" xfId="31345"/>
    <cellStyle name="Normal 8 4 3 3 2 3 5" xfId="9537"/>
    <cellStyle name="Normal 8 4 3 3 2 3 5 2" xfId="33332"/>
    <cellStyle name="Normal 8 4 3 3 2 3 6" xfId="17468"/>
    <cellStyle name="Normal 8 4 3 3 2 3 6 2" xfId="41262"/>
    <cellStyle name="Normal 8 4 3 3 2 3 7" xfId="25401"/>
    <cellStyle name="Normal 8 4 3 3 2 4" xfId="1559"/>
    <cellStyle name="Normal 8 4 3 3 2 4 2" xfId="3543"/>
    <cellStyle name="Normal 8 4 3 3 2 4 2 2" xfId="11519"/>
    <cellStyle name="Normal 8 4 3 3 2 4 2 2 2" xfId="35314"/>
    <cellStyle name="Normal 8 4 3 3 2 4 2 3" xfId="19450"/>
    <cellStyle name="Normal 8 4 3 3 2 4 2 3 2" xfId="43244"/>
    <cellStyle name="Normal 8 4 3 3 2 4 2 4" xfId="27383"/>
    <cellStyle name="Normal 8 4 3 3 2 4 3" xfId="5525"/>
    <cellStyle name="Normal 8 4 3 3 2 4 3 2" xfId="13500"/>
    <cellStyle name="Normal 8 4 3 3 2 4 3 2 2" xfId="37295"/>
    <cellStyle name="Normal 8 4 3 3 2 4 3 3" xfId="21431"/>
    <cellStyle name="Normal 8 4 3 3 2 4 3 3 2" xfId="45225"/>
    <cellStyle name="Normal 8 4 3 3 2 4 3 4" xfId="29364"/>
    <cellStyle name="Normal 8 4 3 3 2 4 4" xfId="7548"/>
    <cellStyle name="Normal 8 4 3 3 2 4 4 2" xfId="15481"/>
    <cellStyle name="Normal 8 4 3 3 2 4 4 2 2" xfId="39276"/>
    <cellStyle name="Normal 8 4 3 3 2 4 4 3" xfId="23412"/>
    <cellStyle name="Normal 8 4 3 3 2 4 4 3 2" xfId="47206"/>
    <cellStyle name="Normal 8 4 3 3 2 4 4 4" xfId="31346"/>
    <cellStyle name="Normal 8 4 3 3 2 4 5" xfId="9538"/>
    <cellStyle name="Normal 8 4 3 3 2 4 5 2" xfId="33333"/>
    <cellStyle name="Normal 8 4 3 3 2 4 6" xfId="17469"/>
    <cellStyle name="Normal 8 4 3 3 2 4 6 2" xfId="41263"/>
    <cellStyle name="Normal 8 4 3 3 2 4 7" xfId="25402"/>
    <cellStyle name="Normal 8 4 3 3 2 5" xfId="1560"/>
    <cellStyle name="Normal 8 4 3 3 2 5 2" xfId="3544"/>
    <cellStyle name="Normal 8 4 3 3 2 5 2 2" xfId="11520"/>
    <cellStyle name="Normal 8 4 3 3 2 5 2 2 2" xfId="35315"/>
    <cellStyle name="Normal 8 4 3 3 2 5 2 3" xfId="19451"/>
    <cellStyle name="Normal 8 4 3 3 2 5 2 3 2" xfId="43245"/>
    <cellStyle name="Normal 8 4 3 3 2 5 2 4" xfId="27384"/>
    <cellStyle name="Normal 8 4 3 3 2 5 3" xfId="5526"/>
    <cellStyle name="Normal 8 4 3 3 2 5 3 2" xfId="13501"/>
    <cellStyle name="Normal 8 4 3 3 2 5 3 2 2" xfId="37296"/>
    <cellStyle name="Normal 8 4 3 3 2 5 3 3" xfId="21432"/>
    <cellStyle name="Normal 8 4 3 3 2 5 3 3 2" xfId="45226"/>
    <cellStyle name="Normal 8 4 3 3 2 5 3 4" xfId="29365"/>
    <cellStyle name="Normal 8 4 3 3 2 5 4" xfId="7549"/>
    <cellStyle name="Normal 8 4 3 3 2 5 4 2" xfId="15482"/>
    <cellStyle name="Normal 8 4 3 3 2 5 4 2 2" xfId="39277"/>
    <cellStyle name="Normal 8 4 3 3 2 5 4 3" xfId="23413"/>
    <cellStyle name="Normal 8 4 3 3 2 5 4 3 2" xfId="47207"/>
    <cellStyle name="Normal 8 4 3 3 2 5 4 4" xfId="31347"/>
    <cellStyle name="Normal 8 4 3 3 2 5 5" xfId="9539"/>
    <cellStyle name="Normal 8 4 3 3 2 5 5 2" xfId="33334"/>
    <cellStyle name="Normal 8 4 3 3 2 5 6" xfId="17470"/>
    <cellStyle name="Normal 8 4 3 3 2 5 6 2" xfId="41264"/>
    <cellStyle name="Normal 8 4 3 3 2 5 7" xfId="25403"/>
    <cellStyle name="Normal 8 4 3 3 2 6" xfId="3540"/>
    <cellStyle name="Normal 8 4 3 3 2 6 2" xfId="11516"/>
    <cellStyle name="Normal 8 4 3 3 2 6 2 2" xfId="35311"/>
    <cellStyle name="Normal 8 4 3 3 2 6 3" xfId="19447"/>
    <cellStyle name="Normal 8 4 3 3 2 6 3 2" xfId="43241"/>
    <cellStyle name="Normal 8 4 3 3 2 6 4" xfId="27380"/>
    <cellStyle name="Normal 8 4 3 3 2 7" xfId="5522"/>
    <cellStyle name="Normal 8 4 3 3 2 7 2" xfId="13497"/>
    <cellStyle name="Normal 8 4 3 3 2 7 2 2" xfId="37292"/>
    <cellStyle name="Normal 8 4 3 3 2 7 3" xfId="21428"/>
    <cellStyle name="Normal 8 4 3 3 2 7 3 2" xfId="45222"/>
    <cellStyle name="Normal 8 4 3 3 2 7 4" xfId="29361"/>
    <cellStyle name="Normal 8 4 3 3 2 8" xfId="7545"/>
    <cellStyle name="Normal 8 4 3 3 2 8 2" xfId="15478"/>
    <cellStyle name="Normal 8 4 3 3 2 8 2 2" xfId="39273"/>
    <cellStyle name="Normal 8 4 3 3 2 8 3" xfId="23409"/>
    <cellStyle name="Normal 8 4 3 3 2 8 3 2" xfId="47203"/>
    <cellStyle name="Normal 8 4 3 3 2 8 4" xfId="31343"/>
    <cellStyle name="Normal 8 4 3 3 2 9" xfId="9535"/>
    <cellStyle name="Normal 8 4 3 3 2 9 2" xfId="33330"/>
    <cellStyle name="Normal 8 4 3 3 3" xfId="1561"/>
    <cellStyle name="Normal 8 4 3 3 3 2" xfId="3545"/>
    <cellStyle name="Normal 8 4 3 3 3 2 2" xfId="11521"/>
    <cellStyle name="Normal 8 4 3 3 3 2 2 2" xfId="35316"/>
    <cellStyle name="Normal 8 4 3 3 3 2 3" xfId="19452"/>
    <cellStyle name="Normal 8 4 3 3 3 2 3 2" xfId="43246"/>
    <cellStyle name="Normal 8 4 3 3 3 2 4" xfId="27385"/>
    <cellStyle name="Normal 8 4 3 3 3 3" xfId="5527"/>
    <cellStyle name="Normal 8 4 3 3 3 3 2" xfId="13502"/>
    <cellStyle name="Normal 8 4 3 3 3 3 2 2" xfId="37297"/>
    <cellStyle name="Normal 8 4 3 3 3 3 3" xfId="21433"/>
    <cellStyle name="Normal 8 4 3 3 3 3 3 2" xfId="45227"/>
    <cellStyle name="Normal 8 4 3 3 3 3 4" xfId="29366"/>
    <cellStyle name="Normal 8 4 3 3 3 4" xfId="7550"/>
    <cellStyle name="Normal 8 4 3 3 3 4 2" xfId="15483"/>
    <cellStyle name="Normal 8 4 3 3 3 4 2 2" xfId="39278"/>
    <cellStyle name="Normal 8 4 3 3 3 4 3" xfId="23414"/>
    <cellStyle name="Normal 8 4 3 3 3 4 3 2" xfId="47208"/>
    <cellStyle name="Normal 8 4 3 3 3 4 4" xfId="31348"/>
    <cellStyle name="Normal 8 4 3 3 3 5" xfId="9540"/>
    <cellStyle name="Normal 8 4 3 3 3 5 2" xfId="33335"/>
    <cellStyle name="Normal 8 4 3 3 3 6" xfId="17471"/>
    <cellStyle name="Normal 8 4 3 3 3 6 2" xfId="41265"/>
    <cellStyle name="Normal 8 4 3 3 3 7" xfId="25404"/>
    <cellStyle name="Normal 8 4 3 3 4" xfId="1562"/>
    <cellStyle name="Normal 8 4 3 3 4 2" xfId="3546"/>
    <cellStyle name="Normal 8 4 3 3 4 2 2" xfId="11522"/>
    <cellStyle name="Normal 8 4 3 3 4 2 2 2" xfId="35317"/>
    <cellStyle name="Normal 8 4 3 3 4 2 3" xfId="19453"/>
    <cellStyle name="Normal 8 4 3 3 4 2 3 2" xfId="43247"/>
    <cellStyle name="Normal 8 4 3 3 4 2 4" xfId="27386"/>
    <cellStyle name="Normal 8 4 3 3 4 3" xfId="5528"/>
    <cellStyle name="Normal 8 4 3 3 4 3 2" xfId="13503"/>
    <cellStyle name="Normal 8 4 3 3 4 3 2 2" xfId="37298"/>
    <cellStyle name="Normal 8 4 3 3 4 3 3" xfId="21434"/>
    <cellStyle name="Normal 8 4 3 3 4 3 3 2" xfId="45228"/>
    <cellStyle name="Normal 8 4 3 3 4 3 4" xfId="29367"/>
    <cellStyle name="Normal 8 4 3 3 4 4" xfId="7551"/>
    <cellStyle name="Normal 8 4 3 3 4 4 2" xfId="15484"/>
    <cellStyle name="Normal 8 4 3 3 4 4 2 2" xfId="39279"/>
    <cellStyle name="Normal 8 4 3 3 4 4 3" xfId="23415"/>
    <cellStyle name="Normal 8 4 3 3 4 4 3 2" xfId="47209"/>
    <cellStyle name="Normal 8 4 3 3 4 4 4" xfId="31349"/>
    <cellStyle name="Normal 8 4 3 3 4 5" xfId="9541"/>
    <cellStyle name="Normal 8 4 3 3 4 5 2" xfId="33336"/>
    <cellStyle name="Normal 8 4 3 3 4 6" xfId="17472"/>
    <cellStyle name="Normal 8 4 3 3 4 6 2" xfId="41266"/>
    <cellStyle name="Normal 8 4 3 3 4 7" xfId="25405"/>
    <cellStyle name="Normal 8 4 3 3 5" xfId="1563"/>
    <cellStyle name="Normal 8 4 3 3 5 2" xfId="3547"/>
    <cellStyle name="Normal 8 4 3 3 5 2 2" xfId="11523"/>
    <cellStyle name="Normal 8 4 3 3 5 2 2 2" xfId="35318"/>
    <cellStyle name="Normal 8 4 3 3 5 2 3" xfId="19454"/>
    <cellStyle name="Normal 8 4 3 3 5 2 3 2" xfId="43248"/>
    <cellStyle name="Normal 8 4 3 3 5 2 4" xfId="27387"/>
    <cellStyle name="Normal 8 4 3 3 5 3" xfId="5529"/>
    <cellStyle name="Normal 8 4 3 3 5 3 2" xfId="13504"/>
    <cellStyle name="Normal 8 4 3 3 5 3 2 2" xfId="37299"/>
    <cellStyle name="Normal 8 4 3 3 5 3 3" xfId="21435"/>
    <cellStyle name="Normal 8 4 3 3 5 3 3 2" xfId="45229"/>
    <cellStyle name="Normal 8 4 3 3 5 3 4" xfId="29368"/>
    <cellStyle name="Normal 8 4 3 3 5 4" xfId="7552"/>
    <cellStyle name="Normal 8 4 3 3 5 4 2" xfId="15485"/>
    <cellStyle name="Normal 8 4 3 3 5 4 2 2" xfId="39280"/>
    <cellStyle name="Normal 8 4 3 3 5 4 3" xfId="23416"/>
    <cellStyle name="Normal 8 4 3 3 5 4 3 2" xfId="47210"/>
    <cellStyle name="Normal 8 4 3 3 5 4 4" xfId="31350"/>
    <cellStyle name="Normal 8 4 3 3 5 5" xfId="9542"/>
    <cellStyle name="Normal 8 4 3 3 5 5 2" xfId="33337"/>
    <cellStyle name="Normal 8 4 3 3 5 6" xfId="17473"/>
    <cellStyle name="Normal 8 4 3 3 5 6 2" xfId="41267"/>
    <cellStyle name="Normal 8 4 3 3 5 7" xfId="25406"/>
    <cellStyle name="Normal 8 4 3 3 6" xfId="1564"/>
    <cellStyle name="Normal 8 4 3 3 6 2" xfId="3548"/>
    <cellStyle name="Normal 8 4 3 3 6 2 2" xfId="11524"/>
    <cellStyle name="Normal 8 4 3 3 6 2 2 2" xfId="35319"/>
    <cellStyle name="Normal 8 4 3 3 6 2 3" xfId="19455"/>
    <cellStyle name="Normal 8 4 3 3 6 2 3 2" xfId="43249"/>
    <cellStyle name="Normal 8 4 3 3 6 2 4" xfId="27388"/>
    <cellStyle name="Normal 8 4 3 3 6 3" xfId="5530"/>
    <cellStyle name="Normal 8 4 3 3 6 3 2" xfId="13505"/>
    <cellStyle name="Normal 8 4 3 3 6 3 2 2" xfId="37300"/>
    <cellStyle name="Normal 8 4 3 3 6 3 3" xfId="21436"/>
    <cellStyle name="Normal 8 4 3 3 6 3 3 2" xfId="45230"/>
    <cellStyle name="Normal 8 4 3 3 6 3 4" xfId="29369"/>
    <cellStyle name="Normal 8 4 3 3 6 4" xfId="7553"/>
    <cellStyle name="Normal 8 4 3 3 6 4 2" xfId="15486"/>
    <cellStyle name="Normal 8 4 3 3 6 4 2 2" xfId="39281"/>
    <cellStyle name="Normal 8 4 3 3 6 4 3" xfId="23417"/>
    <cellStyle name="Normal 8 4 3 3 6 4 3 2" xfId="47211"/>
    <cellStyle name="Normal 8 4 3 3 6 4 4" xfId="31351"/>
    <cellStyle name="Normal 8 4 3 3 6 5" xfId="9543"/>
    <cellStyle name="Normal 8 4 3 3 6 5 2" xfId="33338"/>
    <cellStyle name="Normal 8 4 3 3 6 6" xfId="17474"/>
    <cellStyle name="Normal 8 4 3 3 6 6 2" xfId="41268"/>
    <cellStyle name="Normal 8 4 3 3 6 7" xfId="25407"/>
    <cellStyle name="Normal 8 4 3 3 7" xfId="3539"/>
    <cellStyle name="Normal 8 4 3 3 7 2" xfId="11515"/>
    <cellStyle name="Normal 8 4 3 3 7 2 2" xfId="35310"/>
    <cellStyle name="Normal 8 4 3 3 7 3" xfId="19446"/>
    <cellStyle name="Normal 8 4 3 3 7 3 2" xfId="43240"/>
    <cellStyle name="Normal 8 4 3 3 7 4" xfId="27379"/>
    <cellStyle name="Normal 8 4 3 3 8" xfId="5521"/>
    <cellStyle name="Normal 8 4 3 3 8 2" xfId="13496"/>
    <cellStyle name="Normal 8 4 3 3 8 2 2" xfId="37291"/>
    <cellStyle name="Normal 8 4 3 3 8 3" xfId="21427"/>
    <cellStyle name="Normal 8 4 3 3 8 3 2" xfId="45221"/>
    <cellStyle name="Normal 8 4 3 3 8 4" xfId="29360"/>
    <cellStyle name="Normal 8 4 3 3 9" xfId="7544"/>
    <cellStyle name="Normal 8 4 3 3 9 2" xfId="15477"/>
    <cellStyle name="Normal 8 4 3 3 9 2 2" xfId="39272"/>
    <cellStyle name="Normal 8 4 3 3 9 3" xfId="23408"/>
    <cellStyle name="Normal 8 4 3 3 9 3 2" xfId="47202"/>
    <cellStyle name="Normal 8 4 3 3 9 4" xfId="31342"/>
    <cellStyle name="Normal 8 4 3 4" xfId="1565"/>
    <cellStyle name="Normal 8 4 3 4 10" xfId="9544"/>
    <cellStyle name="Normal 8 4 3 4 10 2" xfId="33339"/>
    <cellStyle name="Normal 8 4 3 4 11" xfId="17475"/>
    <cellStyle name="Normal 8 4 3 4 11 2" xfId="41269"/>
    <cellStyle name="Normal 8 4 3 4 12" xfId="25408"/>
    <cellStyle name="Normal 8 4 3 4 2" xfId="1566"/>
    <cellStyle name="Normal 8 4 3 4 2 10" xfId="17476"/>
    <cellStyle name="Normal 8 4 3 4 2 10 2" xfId="41270"/>
    <cellStyle name="Normal 8 4 3 4 2 11" xfId="25409"/>
    <cellStyle name="Normal 8 4 3 4 2 2" xfId="1567"/>
    <cellStyle name="Normal 8 4 3 4 2 2 2" xfId="3551"/>
    <cellStyle name="Normal 8 4 3 4 2 2 2 2" xfId="11527"/>
    <cellStyle name="Normal 8 4 3 4 2 2 2 2 2" xfId="35322"/>
    <cellStyle name="Normal 8 4 3 4 2 2 2 3" xfId="19458"/>
    <cellStyle name="Normal 8 4 3 4 2 2 2 3 2" xfId="43252"/>
    <cellStyle name="Normal 8 4 3 4 2 2 2 4" xfId="27391"/>
    <cellStyle name="Normal 8 4 3 4 2 2 3" xfId="5533"/>
    <cellStyle name="Normal 8 4 3 4 2 2 3 2" xfId="13508"/>
    <cellStyle name="Normal 8 4 3 4 2 2 3 2 2" xfId="37303"/>
    <cellStyle name="Normal 8 4 3 4 2 2 3 3" xfId="21439"/>
    <cellStyle name="Normal 8 4 3 4 2 2 3 3 2" xfId="45233"/>
    <cellStyle name="Normal 8 4 3 4 2 2 3 4" xfId="29372"/>
    <cellStyle name="Normal 8 4 3 4 2 2 4" xfId="7556"/>
    <cellStyle name="Normal 8 4 3 4 2 2 4 2" xfId="15489"/>
    <cellStyle name="Normal 8 4 3 4 2 2 4 2 2" xfId="39284"/>
    <cellStyle name="Normal 8 4 3 4 2 2 4 3" xfId="23420"/>
    <cellStyle name="Normal 8 4 3 4 2 2 4 3 2" xfId="47214"/>
    <cellStyle name="Normal 8 4 3 4 2 2 4 4" xfId="31354"/>
    <cellStyle name="Normal 8 4 3 4 2 2 5" xfId="9546"/>
    <cellStyle name="Normal 8 4 3 4 2 2 5 2" xfId="33341"/>
    <cellStyle name="Normal 8 4 3 4 2 2 6" xfId="17477"/>
    <cellStyle name="Normal 8 4 3 4 2 2 6 2" xfId="41271"/>
    <cellStyle name="Normal 8 4 3 4 2 2 7" xfId="25410"/>
    <cellStyle name="Normal 8 4 3 4 2 3" xfId="1568"/>
    <cellStyle name="Normal 8 4 3 4 2 3 2" xfId="3552"/>
    <cellStyle name="Normal 8 4 3 4 2 3 2 2" xfId="11528"/>
    <cellStyle name="Normal 8 4 3 4 2 3 2 2 2" xfId="35323"/>
    <cellStyle name="Normal 8 4 3 4 2 3 2 3" xfId="19459"/>
    <cellStyle name="Normal 8 4 3 4 2 3 2 3 2" xfId="43253"/>
    <cellStyle name="Normal 8 4 3 4 2 3 2 4" xfId="27392"/>
    <cellStyle name="Normal 8 4 3 4 2 3 3" xfId="5534"/>
    <cellStyle name="Normal 8 4 3 4 2 3 3 2" xfId="13509"/>
    <cellStyle name="Normal 8 4 3 4 2 3 3 2 2" xfId="37304"/>
    <cellStyle name="Normal 8 4 3 4 2 3 3 3" xfId="21440"/>
    <cellStyle name="Normal 8 4 3 4 2 3 3 3 2" xfId="45234"/>
    <cellStyle name="Normal 8 4 3 4 2 3 3 4" xfId="29373"/>
    <cellStyle name="Normal 8 4 3 4 2 3 4" xfId="7557"/>
    <cellStyle name="Normal 8 4 3 4 2 3 4 2" xfId="15490"/>
    <cellStyle name="Normal 8 4 3 4 2 3 4 2 2" xfId="39285"/>
    <cellStyle name="Normal 8 4 3 4 2 3 4 3" xfId="23421"/>
    <cellStyle name="Normal 8 4 3 4 2 3 4 3 2" xfId="47215"/>
    <cellStyle name="Normal 8 4 3 4 2 3 4 4" xfId="31355"/>
    <cellStyle name="Normal 8 4 3 4 2 3 5" xfId="9547"/>
    <cellStyle name="Normal 8 4 3 4 2 3 5 2" xfId="33342"/>
    <cellStyle name="Normal 8 4 3 4 2 3 6" xfId="17478"/>
    <cellStyle name="Normal 8 4 3 4 2 3 6 2" xfId="41272"/>
    <cellStyle name="Normal 8 4 3 4 2 3 7" xfId="25411"/>
    <cellStyle name="Normal 8 4 3 4 2 4" xfId="1569"/>
    <cellStyle name="Normal 8 4 3 4 2 4 2" xfId="3553"/>
    <cellStyle name="Normal 8 4 3 4 2 4 2 2" xfId="11529"/>
    <cellStyle name="Normal 8 4 3 4 2 4 2 2 2" xfId="35324"/>
    <cellStyle name="Normal 8 4 3 4 2 4 2 3" xfId="19460"/>
    <cellStyle name="Normal 8 4 3 4 2 4 2 3 2" xfId="43254"/>
    <cellStyle name="Normal 8 4 3 4 2 4 2 4" xfId="27393"/>
    <cellStyle name="Normal 8 4 3 4 2 4 3" xfId="5535"/>
    <cellStyle name="Normal 8 4 3 4 2 4 3 2" xfId="13510"/>
    <cellStyle name="Normal 8 4 3 4 2 4 3 2 2" xfId="37305"/>
    <cellStyle name="Normal 8 4 3 4 2 4 3 3" xfId="21441"/>
    <cellStyle name="Normal 8 4 3 4 2 4 3 3 2" xfId="45235"/>
    <cellStyle name="Normal 8 4 3 4 2 4 3 4" xfId="29374"/>
    <cellStyle name="Normal 8 4 3 4 2 4 4" xfId="7558"/>
    <cellStyle name="Normal 8 4 3 4 2 4 4 2" xfId="15491"/>
    <cellStyle name="Normal 8 4 3 4 2 4 4 2 2" xfId="39286"/>
    <cellStyle name="Normal 8 4 3 4 2 4 4 3" xfId="23422"/>
    <cellStyle name="Normal 8 4 3 4 2 4 4 3 2" xfId="47216"/>
    <cellStyle name="Normal 8 4 3 4 2 4 4 4" xfId="31356"/>
    <cellStyle name="Normal 8 4 3 4 2 4 5" xfId="9548"/>
    <cellStyle name="Normal 8 4 3 4 2 4 5 2" xfId="33343"/>
    <cellStyle name="Normal 8 4 3 4 2 4 6" xfId="17479"/>
    <cellStyle name="Normal 8 4 3 4 2 4 6 2" xfId="41273"/>
    <cellStyle name="Normal 8 4 3 4 2 4 7" xfId="25412"/>
    <cellStyle name="Normal 8 4 3 4 2 5" xfId="1570"/>
    <cellStyle name="Normal 8 4 3 4 2 5 2" xfId="3554"/>
    <cellStyle name="Normal 8 4 3 4 2 5 2 2" xfId="11530"/>
    <cellStyle name="Normal 8 4 3 4 2 5 2 2 2" xfId="35325"/>
    <cellStyle name="Normal 8 4 3 4 2 5 2 3" xfId="19461"/>
    <cellStyle name="Normal 8 4 3 4 2 5 2 3 2" xfId="43255"/>
    <cellStyle name="Normal 8 4 3 4 2 5 2 4" xfId="27394"/>
    <cellStyle name="Normal 8 4 3 4 2 5 3" xfId="5536"/>
    <cellStyle name="Normal 8 4 3 4 2 5 3 2" xfId="13511"/>
    <cellStyle name="Normal 8 4 3 4 2 5 3 2 2" xfId="37306"/>
    <cellStyle name="Normal 8 4 3 4 2 5 3 3" xfId="21442"/>
    <cellStyle name="Normal 8 4 3 4 2 5 3 3 2" xfId="45236"/>
    <cellStyle name="Normal 8 4 3 4 2 5 3 4" xfId="29375"/>
    <cellStyle name="Normal 8 4 3 4 2 5 4" xfId="7559"/>
    <cellStyle name="Normal 8 4 3 4 2 5 4 2" xfId="15492"/>
    <cellStyle name="Normal 8 4 3 4 2 5 4 2 2" xfId="39287"/>
    <cellStyle name="Normal 8 4 3 4 2 5 4 3" xfId="23423"/>
    <cellStyle name="Normal 8 4 3 4 2 5 4 3 2" xfId="47217"/>
    <cellStyle name="Normal 8 4 3 4 2 5 4 4" xfId="31357"/>
    <cellStyle name="Normal 8 4 3 4 2 5 5" xfId="9549"/>
    <cellStyle name="Normal 8 4 3 4 2 5 5 2" xfId="33344"/>
    <cellStyle name="Normal 8 4 3 4 2 5 6" xfId="17480"/>
    <cellStyle name="Normal 8 4 3 4 2 5 6 2" xfId="41274"/>
    <cellStyle name="Normal 8 4 3 4 2 5 7" xfId="25413"/>
    <cellStyle name="Normal 8 4 3 4 2 6" xfId="3550"/>
    <cellStyle name="Normal 8 4 3 4 2 6 2" xfId="11526"/>
    <cellStyle name="Normal 8 4 3 4 2 6 2 2" xfId="35321"/>
    <cellStyle name="Normal 8 4 3 4 2 6 3" xfId="19457"/>
    <cellStyle name="Normal 8 4 3 4 2 6 3 2" xfId="43251"/>
    <cellStyle name="Normal 8 4 3 4 2 6 4" xfId="27390"/>
    <cellStyle name="Normal 8 4 3 4 2 7" xfId="5532"/>
    <cellStyle name="Normal 8 4 3 4 2 7 2" xfId="13507"/>
    <cellStyle name="Normal 8 4 3 4 2 7 2 2" xfId="37302"/>
    <cellStyle name="Normal 8 4 3 4 2 7 3" xfId="21438"/>
    <cellStyle name="Normal 8 4 3 4 2 7 3 2" xfId="45232"/>
    <cellStyle name="Normal 8 4 3 4 2 7 4" xfId="29371"/>
    <cellStyle name="Normal 8 4 3 4 2 8" xfId="7555"/>
    <cellStyle name="Normal 8 4 3 4 2 8 2" xfId="15488"/>
    <cellStyle name="Normal 8 4 3 4 2 8 2 2" xfId="39283"/>
    <cellStyle name="Normal 8 4 3 4 2 8 3" xfId="23419"/>
    <cellStyle name="Normal 8 4 3 4 2 8 3 2" xfId="47213"/>
    <cellStyle name="Normal 8 4 3 4 2 8 4" xfId="31353"/>
    <cellStyle name="Normal 8 4 3 4 2 9" xfId="9545"/>
    <cellStyle name="Normal 8 4 3 4 2 9 2" xfId="33340"/>
    <cellStyle name="Normal 8 4 3 4 3" xfId="1571"/>
    <cellStyle name="Normal 8 4 3 4 3 2" xfId="3555"/>
    <cellStyle name="Normal 8 4 3 4 3 2 2" xfId="11531"/>
    <cellStyle name="Normal 8 4 3 4 3 2 2 2" xfId="35326"/>
    <cellStyle name="Normal 8 4 3 4 3 2 3" xfId="19462"/>
    <cellStyle name="Normal 8 4 3 4 3 2 3 2" xfId="43256"/>
    <cellStyle name="Normal 8 4 3 4 3 2 4" xfId="27395"/>
    <cellStyle name="Normal 8 4 3 4 3 3" xfId="5537"/>
    <cellStyle name="Normal 8 4 3 4 3 3 2" xfId="13512"/>
    <cellStyle name="Normal 8 4 3 4 3 3 2 2" xfId="37307"/>
    <cellStyle name="Normal 8 4 3 4 3 3 3" xfId="21443"/>
    <cellStyle name="Normal 8 4 3 4 3 3 3 2" xfId="45237"/>
    <cellStyle name="Normal 8 4 3 4 3 3 4" xfId="29376"/>
    <cellStyle name="Normal 8 4 3 4 3 4" xfId="7560"/>
    <cellStyle name="Normal 8 4 3 4 3 4 2" xfId="15493"/>
    <cellStyle name="Normal 8 4 3 4 3 4 2 2" xfId="39288"/>
    <cellStyle name="Normal 8 4 3 4 3 4 3" xfId="23424"/>
    <cellStyle name="Normal 8 4 3 4 3 4 3 2" xfId="47218"/>
    <cellStyle name="Normal 8 4 3 4 3 4 4" xfId="31358"/>
    <cellStyle name="Normal 8 4 3 4 3 5" xfId="9550"/>
    <cellStyle name="Normal 8 4 3 4 3 5 2" xfId="33345"/>
    <cellStyle name="Normal 8 4 3 4 3 6" xfId="17481"/>
    <cellStyle name="Normal 8 4 3 4 3 6 2" xfId="41275"/>
    <cellStyle name="Normal 8 4 3 4 3 7" xfId="25414"/>
    <cellStyle name="Normal 8 4 3 4 4" xfId="1572"/>
    <cellStyle name="Normal 8 4 3 4 4 2" xfId="3556"/>
    <cellStyle name="Normal 8 4 3 4 4 2 2" xfId="11532"/>
    <cellStyle name="Normal 8 4 3 4 4 2 2 2" xfId="35327"/>
    <cellStyle name="Normal 8 4 3 4 4 2 3" xfId="19463"/>
    <cellStyle name="Normal 8 4 3 4 4 2 3 2" xfId="43257"/>
    <cellStyle name="Normal 8 4 3 4 4 2 4" xfId="27396"/>
    <cellStyle name="Normal 8 4 3 4 4 3" xfId="5538"/>
    <cellStyle name="Normal 8 4 3 4 4 3 2" xfId="13513"/>
    <cellStyle name="Normal 8 4 3 4 4 3 2 2" xfId="37308"/>
    <cellStyle name="Normal 8 4 3 4 4 3 3" xfId="21444"/>
    <cellStyle name="Normal 8 4 3 4 4 3 3 2" xfId="45238"/>
    <cellStyle name="Normal 8 4 3 4 4 3 4" xfId="29377"/>
    <cellStyle name="Normal 8 4 3 4 4 4" xfId="7561"/>
    <cellStyle name="Normal 8 4 3 4 4 4 2" xfId="15494"/>
    <cellStyle name="Normal 8 4 3 4 4 4 2 2" xfId="39289"/>
    <cellStyle name="Normal 8 4 3 4 4 4 3" xfId="23425"/>
    <cellStyle name="Normal 8 4 3 4 4 4 3 2" xfId="47219"/>
    <cellStyle name="Normal 8 4 3 4 4 4 4" xfId="31359"/>
    <cellStyle name="Normal 8 4 3 4 4 5" xfId="9551"/>
    <cellStyle name="Normal 8 4 3 4 4 5 2" xfId="33346"/>
    <cellStyle name="Normal 8 4 3 4 4 6" xfId="17482"/>
    <cellStyle name="Normal 8 4 3 4 4 6 2" xfId="41276"/>
    <cellStyle name="Normal 8 4 3 4 4 7" xfId="25415"/>
    <cellStyle name="Normal 8 4 3 4 5" xfId="1573"/>
    <cellStyle name="Normal 8 4 3 4 5 2" xfId="3557"/>
    <cellStyle name="Normal 8 4 3 4 5 2 2" xfId="11533"/>
    <cellStyle name="Normal 8 4 3 4 5 2 2 2" xfId="35328"/>
    <cellStyle name="Normal 8 4 3 4 5 2 3" xfId="19464"/>
    <cellStyle name="Normal 8 4 3 4 5 2 3 2" xfId="43258"/>
    <cellStyle name="Normal 8 4 3 4 5 2 4" xfId="27397"/>
    <cellStyle name="Normal 8 4 3 4 5 3" xfId="5539"/>
    <cellStyle name="Normal 8 4 3 4 5 3 2" xfId="13514"/>
    <cellStyle name="Normal 8 4 3 4 5 3 2 2" xfId="37309"/>
    <cellStyle name="Normal 8 4 3 4 5 3 3" xfId="21445"/>
    <cellStyle name="Normal 8 4 3 4 5 3 3 2" xfId="45239"/>
    <cellStyle name="Normal 8 4 3 4 5 3 4" xfId="29378"/>
    <cellStyle name="Normal 8 4 3 4 5 4" xfId="7562"/>
    <cellStyle name="Normal 8 4 3 4 5 4 2" xfId="15495"/>
    <cellStyle name="Normal 8 4 3 4 5 4 2 2" xfId="39290"/>
    <cellStyle name="Normal 8 4 3 4 5 4 3" xfId="23426"/>
    <cellStyle name="Normal 8 4 3 4 5 4 3 2" xfId="47220"/>
    <cellStyle name="Normal 8 4 3 4 5 4 4" xfId="31360"/>
    <cellStyle name="Normal 8 4 3 4 5 5" xfId="9552"/>
    <cellStyle name="Normal 8 4 3 4 5 5 2" xfId="33347"/>
    <cellStyle name="Normal 8 4 3 4 5 6" xfId="17483"/>
    <cellStyle name="Normal 8 4 3 4 5 6 2" xfId="41277"/>
    <cellStyle name="Normal 8 4 3 4 5 7" xfId="25416"/>
    <cellStyle name="Normal 8 4 3 4 6" xfId="1574"/>
    <cellStyle name="Normal 8 4 3 4 6 2" xfId="3558"/>
    <cellStyle name="Normal 8 4 3 4 6 2 2" xfId="11534"/>
    <cellStyle name="Normal 8 4 3 4 6 2 2 2" xfId="35329"/>
    <cellStyle name="Normal 8 4 3 4 6 2 3" xfId="19465"/>
    <cellStyle name="Normal 8 4 3 4 6 2 3 2" xfId="43259"/>
    <cellStyle name="Normal 8 4 3 4 6 2 4" xfId="27398"/>
    <cellStyle name="Normal 8 4 3 4 6 3" xfId="5540"/>
    <cellStyle name="Normal 8 4 3 4 6 3 2" xfId="13515"/>
    <cellStyle name="Normal 8 4 3 4 6 3 2 2" xfId="37310"/>
    <cellStyle name="Normal 8 4 3 4 6 3 3" xfId="21446"/>
    <cellStyle name="Normal 8 4 3 4 6 3 3 2" xfId="45240"/>
    <cellStyle name="Normal 8 4 3 4 6 3 4" xfId="29379"/>
    <cellStyle name="Normal 8 4 3 4 6 4" xfId="7563"/>
    <cellStyle name="Normal 8 4 3 4 6 4 2" xfId="15496"/>
    <cellStyle name="Normal 8 4 3 4 6 4 2 2" xfId="39291"/>
    <cellStyle name="Normal 8 4 3 4 6 4 3" xfId="23427"/>
    <cellStyle name="Normal 8 4 3 4 6 4 3 2" xfId="47221"/>
    <cellStyle name="Normal 8 4 3 4 6 4 4" xfId="31361"/>
    <cellStyle name="Normal 8 4 3 4 6 5" xfId="9553"/>
    <cellStyle name="Normal 8 4 3 4 6 5 2" xfId="33348"/>
    <cellStyle name="Normal 8 4 3 4 6 6" xfId="17484"/>
    <cellStyle name="Normal 8 4 3 4 6 6 2" xfId="41278"/>
    <cellStyle name="Normal 8 4 3 4 6 7" xfId="25417"/>
    <cellStyle name="Normal 8 4 3 4 7" xfId="3549"/>
    <cellStyle name="Normal 8 4 3 4 7 2" xfId="11525"/>
    <cellStyle name="Normal 8 4 3 4 7 2 2" xfId="35320"/>
    <cellStyle name="Normal 8 4 3 4 7 3" xfId="19456"/>
    <cellStyle name="Normal 8 4 3 4 7 3 2" xfId="43250"/>
    <cellStyle name="Normal 8 4 3 4 7 4" xfId="27389"/>
    <cellStyle name="Normal 8 4 3 4 8" xfId="5531"/>
    <cellStyle name="Normal 8 4 3 4 8 2" xfId="13506"/>
    <cellStyle name="Normal 8 4 3 4 8 2 2" xfId="37301"/>
    <cellStyle name="Normal 8 4 3 4 8 3" xfId="21437"/>
    <cellStyle name="Normal 8 4 3 4 8 3 2" xfId="45231"/>
    <cellStyle name="Normal 8 4 3 4 8 4" xfId="29370"/>
    <cellStyle name="Normal 8 4 3 4 9" xfId="7554"/>
    <cellStyle name="Normal 8 4 3 4 9 2" xfId="15487"/>
    <cellStyle name="Normal 8 4 3 4 9 2 2" xfId="39282"/>
    <cellStyle name="Normal 8 4 3 4 9 3" xfId="23418"/>
    <cellStyle name="Normal 8 4 3 4 9 3 2" xfId="47212"/>
    <cellStyle name="Normal 8 4 3 4 9 4" xfId="31352"/>
    <cellStyle name="Normal 8 4 3 5" xfId="1575"/>
    <cellStyle name="Normal 8 4 3 5 10" xfId="9554"/>
    <cellStyle name="Normal 8 4 3 5 10 2" xfId="33349"/>
    <cellStyle name="Normal 8 4 3 5 11" xfId="17485"/>
    <cellStyle name="Normal 8 4 3 5 11 2" xfId="41279"/>
    <cellStyle name="Normal 8 4 3 5 12" xfId="25418"/>
    <cellStyle name="Normal 8 4 3 5 2" xfId="1576"/>
    <cellStyle name="Normal 8 4 3 5 2 10" xfId="17486"/>
    <cellStyle name="Normal 8 4 3 5 2 10 2" xfId="41280"/>
    <cellStyle name="Normal 8 4 3 5 2 11" xfId="25419"/>
    <cellStyle name="Normal 8 4 3 5 2 2" xfId="1577"/>
    <cellStyle name="Normal 8 4 3 5 2 2 2" xfId="3561"/>
    <cellStyle name="Normal 8 4 3 5 2 2 2 2" xfId="11537"/>
    <cellStyle name="Normal 8 4 3 5 2 2 2 2 2" xfId="35332"/>
    <cellStyle name="Normal 8 4 3 5 2 2 2 3" xfId="19468"/>
    <cellStyle name="Normal 8 4 3 5 2 2 2 3 2" xfId="43262"/>
    <cellStyle name="Normal 8 4 3 5 2 2 2 4" xfId="27401"/>
    <cellStyle name="Normal 8 4 3 5 2 2 3" xfId="5543"/>
    <cellStyle name="Normal 8 4 3 5 2 2 3 2" xfId="13518"/>
    <cellStyle name="Normal 8 4 3 5 2 2 3 2 2" xfId="37313"/>
    <cellStyle name="Normal 8 4 3 5 2 2 3 3" xfId="21449"/>
    <cellStyle name="Normal 8 4 3 5 2 2 3 3 2" xfId="45243"/>
    <cellStyle name="Normal 8 4 3 5 2 2 3 4" xfId="29382"/>
    <cellStyle name="Normal 8 4 3 5 2 2 4" xfId="7566"/>
    <cellStyle name="Normal 8 4 3 5 2 2 4 2" xfId="15499"/>
    <cellStyle name="Normal 8 4 3 5 2 2 4 2 2" xfId="39294"/>
    <cellStyle name="Normal 8 4 3 5 2 2 4 3" xfId="23430"/>
    <cellStyle name="Normal 8 4 3 5 2 2 4 3 2" xfId="47224"/>
    <cellStyle name="Normal 8 4 3 5 2 2 4 4" xfId="31364"/>
    <cellStyle name="Normal 8 4 3 5 2 2 5" xfId="9556"/>
    <cellStyle name="Normal 8 4 3 5 2 2 5 2" xfId="33351"/>
    <cellStyle name="Normal 8 4 3 5 2 2 6" xfId="17487"/>
    <cellStyle name="Normal 8 4 3 5 2 2 6 2" xfId="41281"/>
    <cellStyle name="Normal 8 4 3 5 2 2 7" xfId="25420"/>
    <cellStyle name="Normal 8 4 3 5 2 3" xfId="1578"/>
    <cellStyle name="Normal 8 4 3 5 2 3 2" xfId="3562"/>
    <cellStyle name="Normal 8 4 3 5 2 3 2 2" xfId="11538"/>
    <cellStyle name="Normal 8 4 3 5 2 3 2 2 2" xfId="35333"/>
    <cellStyle name="Normal 8 4 3 5 2 3 2 3" xfId="19469"/>
    <cellStyle name="Normal 8 4 3 5 2 3 2 3 2" xfId="43263"/>
    <cellStyle name="Normal 8 4 3 5 2 3 2 4" xfId="27402"/>
    <cellStyle name="Normal 8 4 3 5 2 3 3" xfId="5544"/>
    <cellStyle name="Normal 8 4 3 5 2 3 3 2" xfId="13519"/>
    <cellStyle name="Normal 8 4 3 5 2 3 3 2 2" xfId="37314"/>
    <cellStyle name="Normal 8 4 3 5 2 3 3 3" xfId="21450"/>
    <cellStyle name="Normal 8 4 3 5 2 3 3 3 2" xfId="45244"/>
    <cellStyle name="Normal 8 4 3 5 2 3 3 4" xfId="29383"/>
    <cellStyle name="Normal 8 4 3 5 2 3 4" xfId="7567"/>
    <cellStyle name="Normal 8 4 3 5 2 3 4 2" xfId="15500"/>
    <cellStyle name="Normal 8 4 3 5 2 3 4 2 2" xfId="39295"/>
    <cellStyle name="Normal 8 4 3 5 2 3 4 3" xfId="23431"/>
    <cellStyle name="Normal 8 4 3 5 2 3 4 3 2" xfId="47225"/>
    <cellStyle name="Normal 8 4 3 5 2 3 4 4" xfId="31365"/>
    <cellStyle name="Normal 8 4 3 5 2 3 5" xfId="9557"/>
    <cellStyle name="Normal 8 4 3 5 2 3 5 2" xfId="33352"/>
    <cellStyle name="Normal 8 4 3 5 2 3 6" xfId="17488"/>
    <cellStyle name="Normal 8 4 3 5 2 3 6 2" xfId="41282"/>
    <cellStyle name="Normal 8 4 3 5 2 3 7" xfId="25421"/>
    <cellStyle name="Normal 8 4 3 5 2 4" xfId="1579"/>
    <cellStyle name="Normal 8 4 3 5 2 4 2" xfId="3563"/>
    <cellStyle name="Normal 8 4 3 5 2 4 2 2" xfId="11539"/>
    <cellStyle name="Normal 8 4 3 5 2 4 2 2 2" xfId="35334"/>
    <cellStyle name="Normal 8 4 3 5 2 4 2 3" xfId="19470"/>
    <cellStyle name="Normal 8 4 3 5 2 4 2 3 2" xfId="43264"/>
    <cellStyle name="Normal 8 4 3 5 2 4 2 4" xfId="27403"/>
    <cellStyle name="Normal 8 4 3 5 2 4 3" xfId="5545"/>
    <cellStyle name="Normal 8 4 3 5 2 4 3 2" xfId="13520"/>
    <cellStyle name="Normal 8 4 3 5 2 4 3 2 2" xfId="37315"/>
    <cellStyle name="Normal 8 4 3 5 2 4 3 3" xfId="21451"/>
    <cellStyle name="Normal 8 4 3 5 2 4 3 3 2" xfId="45245"/>
    <cellStyle name="Normal 8 4 3 5 2 4 3 4" xfId="29384"/>
    <cellStyle name="Normal 8 4 3 5 2 4 4" xfId="7568"/>
    <cellStyle name="Normal 8 4 3 5 2 4 4 2" xfId="15501"/>
    <cellStyle name="Normal 8 4 3 5 2 4 4 2 2" xfId="39296"/>
    <cellStyle name="Normal 8 4 3 5 2 4 4 3" xfId="23432"/>
    <cellStyle name="Normal 8 4 3 5 2 4 4 3 2" xfId="47226"/>
    <cellStyle name="Normal 8 4 3 5 2 4 4 4" xfId="31366"/>
    <cellStyle name="Normal 8 4 3 5 2 4 5" xfId="9558"/>
    <cellStyle name="Normal 8 4 3 5 2 4 5 2" xfId="33353"/>
    <cellStyle name="Normal 8 4 3 5 2 4 6" xfId="17489"/>
    <cellStyle name="Normal 8 4 3 5 2 4 6 2" xfId="41283"/>
    <cellStyle name="Normal 8 4 3 5 2 4 7" xfId="25422"/>
    <cellStyle name="Normal 8 4 3 5 2 5" xfId="1580"/>
    <cellStyle name="Normal 8 4 3 5 2 5 2" xfId="3564"/>
    <cellStyle name="Normal 8 4 3 5 2 5 2 2" xfId="11540"/>
    <cellStyle name="Normal 8 4 3 5 2 5 2 2 2" xfId="35335"/>
    <cellStyle name="Normal 8 4 3 5 2 5 2 3" xfId="19471"/>
    <cellStyle name="Normal 8 4 3 5 2 5 2 3 2" xfId="43265"/>
    <cellStyle name="Normal 8 4 3 5 2 5 2 4" xfId="27404"/>
    <cellStyle name="Normal 8 4 3 5 2 5 3" xfId="5546"/>
    <cellStyle name="Normal 8 4 3 5 2 5 3 2" xfId="13521"/>
    <cellStyle name="Normal 8 4 3 5 2 5 3 2 2" xfId="37316"/>
    <cellStyle name="Normal 8 4 3 5 2 5 3 3" xfId="21452"/>
    <cellStyle name="Normal 8 4 3 5 2 5 3 3 2" xfId="45246"/>
    <cellStyle name="Normal 8 4 3 5 2 5 3 4" xfId="29385"/>
    <cellStyle name="Normal 8 4 3 5 2 5 4" xfId="7569"/>
    <cellStyle name="Normal 8 4 3 5 2 5 4 2" xfId="15502"/>
    <cellStyle name="Normal 8 4 3 5 2 5 4 2 2" xfId="39297"/>
    <cellStyle name="Normal 8 4 3 5 2 5 4 3" xfId="23433"/>
    <cellStyle name="Normal 8 4 3 5 2 5 4 3 2" xfId="47227"/>
    <cellStyle name="Normal 8 4 3 5 2 5 4 4" xfId="31367"/>
    <cellStyle name="Normal 8 4 3 5 2 5 5" xfId="9559"/>
    <cellStyle name="Normal 8 4 3 5 2 5 5 2" xfId="33354"/>
    <cellStyle name="Normal 8 4 3 5 2 5 6" xfId="17490"/>
    <cellStyle name="Normal 8 4 3 5 2 5 6 2" xfId="41284"/>
    <cellStyle name="Normal 8 4 3 5 2 5 7" xfId="25423"/>
    <cellStyle name="Normal 8 4 3 5 2 6" xfId="3560"/>
    <cellStyle name="Normal 8 4 3 5 2 6 2" xfId="11536"/>
    <cellStyle name="Normal 8 4 3 5 2 6 2 2" xfId="35331"/>
    <cellStyle name="Normal 8 4 3 5 2 6 3" xfId="19467"/>
    <cellStyle name="Normal 8 4 3 5 2 6 3 2" xfId="43261"/>
    <cellStyle name="Normal 8 4 3 5 2 6 4" xfId="27400"/>
    <cellStyle name="Normal 8 4 3 5 2 7" xfId="5542"/>
    <cellStyle name="Normal 8 4 3 5 2 7 2" xfId="13517"/>
    <cellStyle name="Normal 8 4 3 5 2 7 2 2" xfId="37312"/>
    <cellStyle name="Normal 8 4 3 5 2 7 3" xfId="21448"/>
    <cellStyle name="Normal 8 4 3 5 2 7 3 2" xfId="45242"/>
    <cellStyle name="Normal 8 4 3 5 2 7 4" xfId="29381"/>
    <cellStyle name="Normal 8 4 3 5 2 8" xfId="7565"/>
    <cellStyle name="Normal 8 4 3 5 2 8 2" xfId="15498"/>
    <cellStyle name="Normal 8 4 3 5 2 8 2 2" xfId="39293"/>
    <cellStyle name="Normal 8 4 3 5 2 8 3" xfId="23429"/>
    <cellStyle name="Normal 8 4 3 5 2 8 3 2" xfId="47223"/>
    <cellStyle name="Normal 8 4 3 5 2 8 4" xfId="31363"/>
    <cellStyle name="Normal 8 4 3 5 2 9" xfId="9555"/>
    <cellStyle name="Normal 8 4 3 5 2 9 2" xfId="33350"/>
    <cellStyle name="Normal 8 4 3 5 3" xfId="1581"/>
    <cellStyle name="Normal 8 4 3 5 3 2" xfId="3565"/>
    <cellStyle name="Normal 8 4 3 5 3 2 2" xfId="11541"/>
    <cellStyle name="Normal 8 4 3 5 3 2 2 2" xfId="35336"/>
    <cellStyle name="Normal 8 4 3 5 3 2 3" xfId="19472"/>
    <cellStyle name="Normal 8 4 3 5 3 2 3 2" xfId="43266"/>
    <cellStyle name="Normal 8 4 3 5 3 2 4" xfId="27405"/>
    <cellStyle name="Normal 8 4 3 5 3 3" xfId="5547"/>
    <cellStyle name="Normal 8 4 3 5 3 3 2" xfId="13522"/>
    <cellStyle name="Normal 8 4 3 5 3 3 2 2" xfId="37317"/>
    <cellStyle name="Normal 8 4 3 5 3 3 3" xfId="21453"/>
    <cellStyle name="Normal 8 4 3 5 3 3 3 2" xfId="45247"/>
    <cellStyle name="Normal 8 4 3 5 3 3 4" xfId="29386"/>
    <cellStyle name="Normal 8 4 3 5 3 4" xfId="7570"/>
    <cellStyle name="Normal 8 4 3 5 3 4 2" xfId="15503"/>
    <cellStyle name="Normal 8 4 3 5 3 4 2 2" xfId="39298"/>
    <cellStyle name="Normal 8 4 3 5 3 4 3" xfId="23434"/>
    <cellStyle name="Normal 8 4 3 5 3 4 3 2" xfId="47228"/>
    <cellStyle name="Normal 8 4 3 5 3 4 4" xfId="31368"/>
    <cellStyle name="Normal 8 4 3 5 3 5" xfId="9560"/>
    <cellStyle name="Normal 8 4 3 5 3 5 2" xfId="33355"/>
    <cellStyle name="Normal 8 4 3 5 3 6" xfId="17491"/>
    <cellStyle name="Normal 8 4 3 5 3 6 2" xfId="41285"/>
    <cellStyle name="Normal 8 4 3 5 3 7" xfId="25424"/>
    <cellStyle name="Normal 8 4 3 5 4" xfId="1582"/>
    <cellStyle name="Normal 8 4 3 5 4 2" xfId="3566"/>
    <cellStyle name="Normal 8 4 3 5 4 2 2" xfId="11542"/>
    <cellStyle name="Normal 8 4 3 5 4 2 2 2" xfId="35337"/>
    <cellStyle name="Normal 8 4 3 5 4 2 3" xfId="19473"/>
    <cellStyle name="Normal 8 4 3 5 4 2 3 2" xfId="43267"/>
    <cellStyle name="Normal 8 4 3 5 4 2 4" xfId="27406"/>
    <cellStyle name="Normal 8 4 3 5 4 3" xfId="5548"/>
    <cellStyle name="Normal 8 4 3 5 4 3 2" xfId="13523"/>
    <cellStyle name="Normal 8 4 3 5 4 3 2 2" xfId="37318"/>
    <cellStyle name="Normal 8 4 3 5 4 3 3" xfId="21454"/>
    <cellStyle name="Normal 8 4 3 5 4 3 3 2" xfId="45248"/>
    <cellStyle name="Normal 8 4 3 5 4 3 4" xfId="29387"/>
    <cellStyle name="Normal 8 4 3 5 4 4" xfId="7571"/>
    <cellStyle name="Normal 8 4 3 5 4 4 2" xfId="15504"/>
    <cellStyle name="Normal 8 4 3 5 4 4 2 2" xfId="39299"/>
    <cellStyle name="Normal 8 4 3 5 4 4 3" xfId="23435"/>
    <cellStyle name="Normal 8 4 3 5 4 4 3 2" xfId="47229"/>
    <cellStyle name="Normal 8 4 3 5 4 4 4" xfId="31369"/>
    <cellStyle name="Normal 8 4 3 5 4 5" xfId="9561"/>
    <cellStyle name="Normal 8 4 3 5 4 5 2" xfId="33356"/>
    <cellStyle name="Normal 8 4 3 5 4 6" xfId="17492"/>
    <cellStyle name="Normal 8 4 3 5 4 6 2" xfId="41286"/>
    <cellStyle name="Normal 8 4 3 5 4 7" xfId="25425"/>
    <cellStyle name="Normal 8 4 3 5 5" xfId="1583"/>
    <cellStyle name="Normal 8 4 3 5 5 2" xfId="3567"/>
    <cellStyle name="Normal 8 4 3 5 5 2 2" xfId="11543"/>
    <cellStyle name="Normal 8 4 3 5 5 2 2 2" xfId="35338"/>
    <cellStyle name="Normal 8 4 3 5 5 2 3" xfId="19474"/>
    <cellStyle name="Normal 8 4 3 5 5 2 3 2" xfId="43268"/>
    <cellStyle name="Normal 8 4 3 5 5 2 4" xfId="27407"/>
    <cellStyle name="Normal 8 4 3 5 5 3" xfId="5549"/>
    <cellStyle name="Normal 8 4 3 5 5 3 2" xfId="13524"/>
    <cellStyle name="Normal 8 4 3 5 5 3 2 2" xfId="37319"/>
    <cellStyle name="Normal 8 4 3 5 5 3 3" xfId="21455"/>
    <cellStyle name="Normal 8 4 3 5 5 3 3 2" xfId="45249"/>
    <cellStyle name="Normal 8 4 3 5 5 3 4" xfId="29388"/>
    <cellStyle name="Normal 8 4 3 5 5 4" xfId="7572"/>
    <cellStyle name="Normal 8 4 3 5 5 4 2" xfId="15505"/>
    <cellStyle name="Normal 8 4 3 5 5 4 2 2" xfId="39300"/>
    <cellStyle name="Normal 8 4 3 5 5 4 3" xfId="23436"/>
    <cellStyle name="Normal 8 4 3 5 5 4 3 2" xfId="47230"/>
    <cellStyle name="Normal 8 4 3 5 5 4 4" xfId="31370"/>
    <cellStyle name="Normal 8 4 3 5 5 5" xfId="9562"/>
    <cellStyle name="Normal 8 4 3 5 5 5 2" xfId="33357"/>
    <cellStyle name="Normal 8 4 3 5 5 6" xfId="17493"/>
    <cellStyle name="Normal 8 4 3 5 5 6 2" xfId="41287"/>
    <cellStyle name="Normal 8 4 3 5 5 7" xfId="25426"/>
    <cellStyle name="Normal 8 4 3 5 6" xfId="1584"/>
    <cellStyle name="Normal 8 4 3 5 6 2" xfId="3568"/>
    <cellStyle name="Normal 8 4 3 5 6 2 2" xfId="11544"/>
    <cellStyle name="Normal 8 4 3 5 6 2 2 2" xfId="35339"/>
    <cellStyle name="Normal 8 4 3 5 6 2 3" xfId="19475"/>
    <cellStyle name="Normal 8 4 3 5 6 2 3 2" xfId="43269"/>
    <cellStyle name="Normal 8 4 3 5 6 2 4" xfId="27408"/>
    <cellStyle name="Normal 8 4 3 5 6 3" xfId="5550"/>
    <cellStyle name="Normal 8 4 3 5 6 3 2" xfId="13525"/>
    <cellStyle name="Normal 8 4 3 5 6 3 2 2" xfId="37320"/>
    <cellStyle name="Normal 8 4 3 5 6 3 3" xfId="21456"/>
    <cellStyle name="Normal 8 4 3 5 6 3 3 2" xfId="45250"/>
    <cellStyle name="Normal 8 4 3 5 6 3 4" xfId="29389"/>
    <cellStyle name="Normal 8 4 3 5 6 4" xfId="7573"/>
    <cellStyle name="Normal 8 4 3 5 6 4 2" xfId="15506"/>
    <cellStyle name="Normal 8 4 3 5 6 4 2 2" xfId="39301"/>
    <cellStyle name="Normal 8 4 3 5 6 4 3" xfId="23437"/>
    <cellStyle name="Normal 8 4 3 5 6 4 3 2" xfId="47231"/>
    <cellStyle name="Normal 8 4 3 5 6 4 4" xfId="31371"/>
    <cellStyle name="Normal 8 4 3 5 6 5" xfId="9563"/>
    <cellStyle name="Normal 8 4 3 5 6 5 2" xfId="33358"/>
    <cellStyle name="Normal 8 4 3 5 6 6" xfId="17494"/>
    <cellStyle name="Normal 8 4 3 5 6 6 2" xfId="41288"/>
    <cellStyle name="Normal 8 4 3 5 6 7" xfId="25427"/>
    <cellStyle name="Normal 8 4 3 5 7" xfId="3559"/>
    <cellStyle name="Normal 8 4 3 5 7 2" xfId="11535"/>
    <cellStyle name="Normal 8 4 3 5 7 2 2" xfId="35330"/>
    <cellStyle name="Normal 8 4 3 5 7 3" xfId="19466"/>
    <cellStyle name="Normal 8 4 3 5 7 3 2" xfId="43260"/>
    <cellStyle name="Normal 8 4 3 5 7 4" xfId="27399"/>
    <cellStyle name="Normal 8 4 3 5 8" xfId="5541"/>
    <cellStyle name="Normal 8 4 3 5 8 2" xfId="13516"/>
    <cellStyle name="Normal 8 4 3 5 8 2 2" xfId="37311"/>
    <cellStyle name="Normal 8 4 3 5 8 3" xfId="21447"/>
    <cellStyle name="Normal 8 4 3 5 8 3 2" xfId="45241"/>
    <cellStyle name="Normal 8 4 3 5 8 4" xfId="29380"/>
    <cellStyle name="Normal 8 4 3 5 9" xfId="7564"/>
    <cellStyle name="Normal 8 4 3 5 9 2" xfId="15497"/>
    <cellStyle name="Normal 8 4 3 5 9 2 2" xfId="39292"/>
    <cellStyle name="Normal 8 4 3 5 9 3" xfId="23428"/>
    <cellStyle name="Normal 8 4 3 5 9 3 2" xfId="47222"/>
    <cellStyle name="Normal 8 4 3 5 9 4" xfId="31362"/>
    <cellStyle name="Normal 8 4 3 6" xfId="1585"/>
    <cellStyle name="Normal 8 4 3 6 10" xfId="9564"/>
    <cellStyle name="Normal 8 4 3 6 10 2" xfId="33359"/>
    <cellStyle name="Normal 8 4 3 6 11" xfId="17495"/>
    <cellStyle name="Normal 8 4 3 6 11 2" xfId="41289"/>
    <cellStyle name="Normal 8 4 3 6 12" xfId="25428"/>
    <cellStyle name="Normal 8 4 3 6 2" xfId="1586"/>
    <cellStyle name="Normal 8 4 3 6 2 10" xfId="17496"/>
    <cellStyle name="Normal 8 4 3 6 2 10 2" xfId="41290"/>
    <cellStyle name="Normal 8 4 3 6 2 11" xfId="25429"/>
    <cellStyle name="Normal 8 4 3 6 2 2" xfId="1587"/>
    <cellStyle name="Normal 8 4 3 6 2 2 2" xfId="3571"/>
    <cellStyle name="Normal 8 4 3 6 2 2 2 2" xfId="11547"/>
    <cellStyle name="Normal 8 4 3 6 2 2 2 2 2" xfId="35342"/>
    <cellStyle name="Normal 8 4 3 6 2 2 2 3" xfId="19478"/>
    <cellStyle name="Normal 8 4 3 6 2 2 2 3 2" xfId="43272"/>
    <cellStyle name="Normal 8 4 3 6 2 2 2 4" xfId="27411"/>
    <cellStyle name="Normal 8 4 3 6 2 2 3" xfId="5553"/>
    <cellStyle name="Normal 8 4 3 6 2 2 3 2" xfId="13528"/>
    <cellStyle name="Normal 8 4 3 6 2 2 3 2 2" xfId="37323"/>
    <cellStyle name="Normal 8 4 3 6 2 2 3 3" xfId="21459"/>
    <cellStyle name="Normal 8 4 3 6 2 2 3 3 2" xfId="45253"/>
    <cellStyle name="Normal 8 4 3 6 2 2 3 4" xfId="29392"/>
    <cellStyle name="Normal 8 4 3 6 2 2 4" xfId="7576"/>
    <cellStyle name="Normal 8 4 3 6 2 2 4 2" xfId="15509"/>
    <cellStyle name="Normal 8 4 3 6 2 2 4 2 2" xfId="39304"/>
    <cellStyle name="Normal 8 4 3 6 2 2 4 3" xfId="23440"/>
    <cellStyle name="Normal 8 4 3 6 2 2 4 3 2" xfId="47234"/>
    <cellStyle name="Normal 8 4 3 6 2 2 4 4" xfId="31374"/>
    <cellStyle name="Normal 8 4 3 6 2 2 5" xfId="9566"/>
    <cellStyle name="Normal 8 4 3 6 2 2 5 2" xfId="33361"/>
    <cellStyle name="Normal 8 4 3 6 2 2 6" xfId="17497"/>
    <cellStyle name="Normal 8 4 3 6 2 2 6 2" xfId="41291"/>
    <cellStyle name="Normal 8 4 3 6 2 2 7" xfId="25430"/>
    <cellStyle name="Normal 8 4 3 6 2 3" xfId="1588"/>
    <cellStyle name="Normal 8 4 3 6 2 3 2" xfId="3572"/>
    <cellStyle name="Normal 8 4 3 6 2 3 2 2" xfId="11548"/>
    <cellStyle name="Normal 8 4 3 6 2 3 2 2 2" xfId="35343"/>
    <cellStyle name="Normal 8 4 3 6 2 3 2 3" xfId="19479"/>
    <cellStyle name="Normal 8 4 3 6 2 3 2 3 2" xfId="43273"/>
    <cellStyle name="Normal 8 4 3 6 2 3 2 4" xfId="27412"/>
    <cellStyle name="Normal 8 4 3 6 2 3 3" xfId="5554"/>
    <cellStyle name="Normal 8 4 3 6 2 3 3 2" xfId="13529"/>
    <cellStyle name="Normal 8 4 3 6 2 3 3 2 2" xfId="37324"/>
    <cellStyle name="Normal 8 4 3 6 2 3 3 3" xfId="21460"/>
    <cellStyle name="Normal 8 4 3 6 2 3 3 3 2" xfId="45254"/>
    <cellStyle name="Normal 8 4 3 6 2 3 3 4" xfId="29393"/>
    <cellStyle name="Normal 8 4 3 6 2 3 4" xfId="7577"/>
    <cellStyle name="Normal 8 4 3 6 2 3 4 2" xfId="15510"/>
    <cellStyle name="Normal 8 4 3 6 2 3 4 2 2" xfId="39305"/>
    <cellStyle name="Normal 8 4 3 6 2 3 4 3" xfId="23441"/>
    <cellStyle name="Normal 8 4 3 6 2 3 4 3 2" xfId="47235"/>
    <cellStyle name="Normal 8 4 3 6 2 3 4 4" xfId="31375"/>
    <cellStyle name="Normal 8 4 3 6 2 3 5" xfId="9567"/>
    <cellStyle name="Normal 8 4 3 6 2 3 5 2" xfId="33362"/>
    <cellStyle name="Normal 8 4 3 6 2 3 6" xfId="17498"/>
    <cellStyle name="Normal 8 4 3 6 2 3 6 2" xfId="41292"/>
    <cellStyle name="Normal 8 4 3 6 2 3 7" xfId="25431"/>
    <cellStyle name="Normal 8 4 3 6 2 4" xfId="1589"/>
    <cellStyle name="Normal 8 4 3 6 2 4 2" xfId="3573"/>
    <cellStyle name="Normal 8 4 3 6 2 4 2 2" xfId="11549"/>
    <cellStyle name="Normal 8 4 3 6 2 4 2 2 2" xfId="35344"/>
    <cellStyle name="Normal 8 4 3 6 2 4 2 3" xfId="19480"/>
    <cellStyle name="Normal 8 4 3 6 2 4 2 3 2" xfId="43274"/>
    <cellStyle name="Normal 8 4 3 6 2 4 2 4" xfId="27413"/>
    <cellStyle name="Normal 8 4 3 6 2 4 3" xfId="5555"/>
    <cellStyle name="Normal 8 4 3 6 2 4 3 2" xfId="13530"/>
    <cellStyle name="Normal 8 4 3 6 2 4 3 2 2" xfId="37325"/>
    <cellStyle name="Normal 8 4 3 6 2 4 3 3" xfId="21461"/>
    <cellStyle name="Normal 8 4 3 6 2 4 3 3 2" xfId="45255"/>
    <cellStyle name="Normal 8 4 3 6 2 4 3 4" xfId="29394"/>
    <cellStyle name="Normal 8 4 3 6 2 4 4" xfId="7578"/>
    <cellStyle name="Normal 8 4 3 6 2 4 4 2" xfId="15511"/>
    <cellStyle name="Normal 8 4 3 6 2 4 4 2 2" xfId="39306"/>
    <cellStyle name="Normal 8 4 3 6 2 4 4 3" xfId="23442"/>
    <cellStyle name="Normal 8 4 3 6 2 4 4 3 2" xfId="47236"/>
    <cellStyle name="Normal 8 4 3 6 2 4 4 4" xfId="31376"/>
    <cellStyle name="Normal 8 4 3 6 2 4 5" xfId="9568"/>
    <cellStyle name="Normal 8 4 3 6 2 4 5 2" xfId="33363"/>
    <cellStyle name="Normal 8 4 3 6 2 4 6" xfId="17499"/>
    <cellStyle name="Normal 8 4 3 6 2 4 6 2" xfId="41293"/>
    <cellStyle name="Normal 8 4 3 6 2 4 7" xfId="25432"/>
    <cellStyle name="Normal 8 4 3 6 2 5" xfId="1590"/>
    <cellStyle name="Normal 8 4 3 6 2 5 2" xfId="3574"/>
    <cellStyle name="Normal 8 4 3 6 2 5 2 2" xfId="11550"/>
    <cellStyle name="Normal 8 4 3 6 2 5 2 2 2" xfId="35345"/>
    <cellStyle name="Normal 8 4 3 6 2 5 2 3" xfId="19481"/>
    <cellStyle name="Normal 8 4 3 6 2 5 2 3 2" xfId="43275"/>
    <cellStyle name="Normal 8 4 3 6 2 5 2 4" xfId="27414"/>
    <cellStyle name="Normal 8 4 3 6 2 5 3" xfId="5556"/>
    <cellStyle name="Normal 8 4 3 6 2 5 3 2" xfId="13531"/>
    <cellStyle name="Normal 8 4 3 6 2 5 3 2 2" xfId="37326"/>
    <cellStyle name="Normal 8 4 3 6 2 5 3 3" xfId="21462"/>
    <cellStyle name="Normal 8 4 3 6 2 5 3 3 2" xfId="45256"/>
    <cellStyle name="Normal 8 4 3 6 2 5 3 4" xfId="29395"/>
    <cellStyle name="Normal 8 4 3 6 2 5 4" xfId="7579"/>
    <cellStyle name="Normal 8 4 3 6 2 5 4 2" xfId="15512"/>
    <cellStyle name="Normal 8 4 3 6 2 5 4 2 2" xfId="39307"/>
    <cellStyle name="Normal 8 4 3 6 2 5 4 3" xfId="23443"/>
    <cellStyle name="Normal 8 4 3 6 2 5 4 3 2" xfId="47237"/>
    <cellStyle name="Normal 8 4 3 6 2 5 4 4" xfId="31377"/>
    <cellStyle name="Normal 8 4 3 6 2 5 5" xfId="9569"/>
    <cellStyle name="Normal 8 4 3 6 2 5 5 2" xfId="33364"/>
    <cellStyle name="Normal 8 4 3 6 2 5 6" xfId="17500"/>
    <cellStyle name="Normal 8 4 3 6 2 5 6 2" xfId="41294"/>
    <cellStyle name="Normal 8 4 3 6 2 5 7" xfId="25433"/>
    <cellStyle name="Normal 8 4 3 6 2 6" xfId="3570"/>
    <cellStyle name="Normal 8 4 3 6 2 6 2" xfId="11546"/>
    <cellStyle name="Normal 8 4 3 6 2 6 2 2" xfId="35341"/>
    <cellStyle name="Normal 8 4 3 6 2 6 3" xfId="19477"/>
    <cellStyle name="Normal 8 4 3 6 2 6 3 2" xfId="43271"/>
    <cellStyle name="Normal 8 4 3 6 2 6 4" xfId="27410"/>
    <cellStyle name="Normal 8 4 3 6 2 7" xfId="5552"/>
    <cellStyle name="Normal 8 4 3 6 2 7 2" xfId="13527"/>
    <cellStyle name="Normal 8 4 3 6 2 7 2 2" xfId="37322"/>
    <cellStyle name="Normal 8 4 3 6 2 7 3" xfId="21458"/>
    <cellStyle name="Normal 8 4 3 6 2 7 3 2" xfId="45252"/>
    <cellStyle name="Normal 8 4 3 6 2 7 4" xfId="29391"/>
    <cellStyle name="Normal 8 4 3 6 2 8" xfId="7575"/>
    <cellStyle name="Normal 8 4 3 6 2 8 2" xfId="15508"/>
    <cellStyle name="Normal 8 4 3 6 2 8 2 2" xfId="39303"/>
    <cellStyle name="Normal 8 4 3 6 2 8 3" xfId="23439"/>
    <cellStyle name="Normal 8 4 3 6 2 8 3 2" xfId="47233"/>
    <cellStyle name="Normal 8 4 3 6 2 8 4" xfId="31373"/>
    <cellStyle name="Normal 8 4 3 6 2 9" xfId="9565"/>
    <cellStyle name="Normal 8 4 3 6 2 9 2" xfId="33360"/>
    <cellStyle name="Normal 8 4 3 6 3" xfId="1591"/>
    <cellStyle name="Normal 8 4 3 6 3 2" xfId="3575"/>
    <cellStyle name="Normal 8 4 3 6 3 2 2" xfId="11551"/>
    <cellStyle name="Normal 8 4 3 6 3 2 2 2" xfId="35346"/>
    <cellStyle name="Normal 8 4 3 6 3 2 3" xfId="19482"/>
    <cellStyle name="Normal 8 4 3 6 3 2 3 2" xfId="43276"/>
    <cellStyle name="Normal 8 4 3 6 3 2 4" xfId="27415"/>
    <cellStyle name="Normal 8 4 3 6 3 3" xfId="5557"/>
    <cellStyle name="Normal 8 4 3 6 3 3 2" xfId="13532"/>
    <cellStyle name="Normal 8 4 3 6 3 3 2 2" xfId="37327"/>
    <cellStyle name="Normal 8 4 3 6 3 3 3" xfId="21463"/>
    <cellStyle name="Normal 8 4 3 6 3 3 3 2" xfId="45257"/>
    <cellStyle name="Normal 8 4 3 6 3 3 4" xfId="29396"/>
    <cellStyle name="Normal 8 4 3 6 3 4" xfId="7580"/>
    <cellStyle name="Normal 8 4 3 6 3 4 2" xfId="15513"/>
    <cellStyle name="Normal 8 4 3 6 3 4 2 2" xfId="39308"/>
    <cellStyle name="Normal 8 4 3 6 3 4 3" xfId="23444"/>
    <cellStyle name="Normal 8 4 3 6 3 4 3 2" xfId="47238"/>
    <cellStyle name="Normal 8 4 3 6 3 4 4" xfId="31378"/>
    <cellStyle name="Normal 8 4 3 6 3 5" xfId="9570"/>
    <cellStyle name="Normal 8 4 3 6 3 5 2" xfId="33365"/>
    <cellStyle name="Normal 8 4 3 6 3 6" xfId="17501"/>
    <cellStyle name="Normal 8 4 3 6 3 6 2" xfId="41295"/>
    <cellStyle name="Normal 8 4 3 6 3 7" xfId="25434"/>
    <cellStyle name="Normal 8 4 3 6 4" xfId="1592"/>
    <cellStyle name="Normal 8 4 3 6 4 2" xfId="3576"/>
    <cellStyle name="Normal 8 4 3 6 4 2 2" xfId="11552"/>
    <cellStyle name="Normal 8 4 3 6 4 2 2 2" xfId="35347"/>
    <cellStyle name="Normal 8 4 3 6 4 2 3" xfId="19483"/>
    <cellStyle name="Normal 8 4 3 6 4 2 3 2" xfId="43277"/>
    <cellStyle name="Normal 8 4 3 6 4 2 4" xfId="27416"/>
    <cellStyle name="Normal 8 4 3 6 4 3" xfId="5558"/>
    <cellStyle name="Normal 8 4 3 6 4 3 2" xfId="13533"/>
    <cellStyle name="Normal 8 4 3 6 4 3 2 2" xfId="37328"/>
    <cellStyle name="Normal 8 4 3 6 4 3 3" xfId="21464"/>
    <cellStyle name="Normal 8 4 3 6 4 3 3 2" xfId="45258"/>
    <cellStyle name="Normal 8 4 3 6 4 3 4" xfId="29397"/>
    <cellStyle name="Normal 8 4 3 6 4 4" xfId="7581"/>
    <cellStyle name="Normal 8 4 3 6 4 4 2" xfId="15514"/>
    <cellStyle name="Normal 8 4 3 6 4 4 2 2" xfId="39309"/>
    <cellStyle name="Normal 8 4 3 6 4 4 3" xfId="23445"/>
    <cellStyle name="Normal 8 4 3 6 4 4 3 2" xfId="47239"/>
    <cellStyle name="Normal 8 4 3 6 4 4 4" xfId="31379"/>
    <cellStyle name="Normal 8 4 3 6 4 5" xfId="9571"/>
    <cellStyle name="Normal 8 4 3 6 4 5 2" xfId="33366"/>
    <cellStyle name="Normal 8 4 3 6 4 6" xfId="17502"/>
    <cellStyle name="Normal 8 4 3 6 4 6 2" xfId="41296"/>
    <cellStyle name="Normal 8 4 3 6 4 7" xfId="25435"/>
    <cellStyle name="Normal 8 4 3 6 5" xfId="1593"/>
    <cellStyle name="Normal 8 4 3 6 5 2" xfId="3577"/>
    <cellStyle name="Normal 8 4 3 6 5 2 2" xfId="11553"/>
    <cellStyle name="Normal 8 4 3 6 5 2 2 2" xfId="35348"/>
    <cellStyle name="Normal 8 4 3 6 5 2 3" xfId="19484"/>
    <cellStyle name="Normal 8 4 3 6 5 2 3 2" xfId="43278"/>
    <cellStyle name="Normal 8 4 3 6 5 2 4" xfId="27417"/>
    <cellStyle name="Normal 8 4 3 6 5 3" xfId="5559"/>
    <cellStyle name="Normal 8 4 3 6 5 3 2" xfId="13534"/>
    <cellStyle name="Normal 8 4 3 6 5 3 2 2" xfId="37329"/>
    <cellStyle name="Normal 8 4 3 6 5 3 3" xfId="21465"/>
    <cellStyle name="Normal 8 4 3 6 5 3 3 2" xfId="45259"/>
    <cellStyle name="Normal 8 4 3 6 5 3 4" xfId="29398"/>
    <cellStyle name="Normal 8 4 3 6 5 4" xfId="7582"/>
    <cellStyle name="Normal 8 4 3 6 5 4 2" xfId="15515"/>
    <cellStyle name="Normal 8 4 3 6 5 4 2 2" xfId="39310"/>
    <cellStyle name="Normal 8 4 3 6 5 4 3" xfId="23446"/>
    <cellStyle name="Normal 8 4 3 6 5 4 3 2" xfId="47240"/>
    <cellStyle name="Normal 8 4 3 6 5 4 4" xfId="31380"/>
    <cellStyle name="Normal 8 4 3 6 5 5" xfId="9572"/>
    <cellStyle name="Normal 8 4 3 6 5 5 2" xfId="33367"/>
    <cellStyle name="Normal 8 4 3 6 5 6" xfId="17503"/>
    <cellStyle name="Normal 8 4 3 6 5 6 2" xfId="41297"/>
    <cellStyle name="Normal 8 4 3 6 5 7" xfId="25436"/>
    <cellStyle name="Normal 8 4 3 6 6" xfId="1594"/>
    <cellStyle name="Normal 8 4 3 6 6 2" xfId="3578"/>
    <cellStyle name="Normal 8 4 3 6 6 2 2" xfId="11554"/>
    <cellStyle name="Normal 8 4 3 6 6 2 2 2" xfId="35349"/>
    <cellStyle name="Normal 8 4 3 6 6 2 3" xfId="19485"/>
    <cellStyle name="Normal 8 4 3 6 6 2 3 2" xfId="43279"/>
    <cellStyle name="Normal 8 4 3 6 6 2 4" xfId="27418"/>
    <cellStyle name="Normal 8 4 3 6 6 3" xfId="5560"/>
    <cellStyle name="Normal 8 4 3 6 6 3 2" xfId="13535"/>
    <cellStyle name="Normal 8 4 3 6 6 3 2 2" xfId="37330"/>
    <cellStyle name="Normal 8 4 3 6 6 3 3" xfId="21466"/>
    <cellStyle name="Normal 8 4 3 6 6 3 3 2" xfId="45260"/>
    <cellStyle name="Normal 8 4 3 6 6 3 4" xfId="29399"/>
    <cellStyle name="Normal 8 4 3 6 6 4" xfId="7583"/>
    <cellStyle name="Normal 8 4 3 6 6 4 2" xfId="15516"/>
    <cellStyle name="Normal 8 4 3 6 6 4 2 2" xfId="39311"/>
    <cellStyle name="Normal 8 4 3 6 6 4 3" xfId="23447"/>
    <cellStyle name="Normal 8 4 3 6 6 4 3 2" xfId="47241"/>
    <cellStyle name="Normal 8 4 3 6 6 4 4" xfId="31381"/>
    <cellStyle name="Normal 8 4 3 6 6 5" xfId="9573"/>
    <cellStyle name="Normal 8 4 3 6 6 5 2" xfId="33368"/>
    <cellStyle name="Normal 8 4 3 6 6 6" xfId="17504"/>
    <cellStyle name="Normal 8 4 3 6 6 6 2" xfId="41298"/>
    <cellStyle name="Normal 8 4 3 6 6 7" xfId="25437"/>
    <cellStyle name="Normal 8 4 3 6 7" xfId="3569"/>
    <cellStyle name="Normal 8 4 3 6 7 2" xfId="11545"/>
    <cellStyle name="Normal 8 4 3 6 7 2 2" xfId="35340"/>
    <cellStyle name="Normal 8 4 3 6 7 3" xfId="19476"/>
    <cellStyle name="Normal 8 4 3 6 7 3 2" xfId="43270"/>
    <cellStyle name="Normal 8 4 3 6 7 4" xfId="27409"/>
    <cellStyle name="Normal 8 4 3 6 8" xfId="5551"/>
    <cellStyle name="Normal 8 4 3 6 8 2" xfId="13526"/>
    <cellStyle name="Normal 8 4 3 6 8 2 2" xfId="37321"/>
    <cellStyle name="Normal 8 4 3 6 8 3" xfId="21457"/>
    <cellStyle name="Normal 8 4 3 6 8 3 2" xfId="45251"/>
    <cellStyle name="Normal 8 4 3 6 8 4" xfId="29390"/>
    <cellStyle name="Normal 8 4 3 6 9" xfId="7574"/>
    <cellStyle name="Normal 8 4 3 6 9 2" xfId="15507"/>
    <cellStyle name="Normal 8 4 3 6 9 2 2" xfId="39302"/>
    <cellStyle name="Normal 8 4 3 6 9 3" xfId="23438"/>
    <cellStyle name="Normal 8 4 3 6 9 3 2" xfId="47232"/>
    <cellStyle name="Normal 8 4 3 6 9 4" xfId="31372"/>
    <cellStyle name="Normal 8 4 3 7" xfId="1595"/>
    <cellStyle name="Normal 8 4 3 7 10" xfId="17505"/>
    <cellStyle name="Normal 8 4 3 7 10 2" xfId="41299"/>
    <cellStyle name="Normal 8 4 3 7 11" xfId="25438"/>
    <cellStyle name="Normal 8 4 3 7 2" xfId="1596"/>
    <cellStyle name="Normal 8 4 3 7 2 2" xfId="3580"/>
    <cellStyle name="Normal 8 4 3 7 2 2 2" xfId="11556"/>
    <cellStyle name="Normal 8 4 3 7 2 2 2 2" xfId="35351"/>
    <cellStyle name="Normal 8 4 3 7 2 2 3" xfId="19487"/>
    <cellStyle name="Normal 8 4 3 7 2 2 3 2" xfId="43281"/>
    <cellStyle name="Normal 8 4 3 7 2 2 4" xfId="27420"/>
    <cellStyle name="Normal 8 4 3 7 2 3" xfId="5562"/>
    <cellStyle name="Normal 8 4 3 7 2 3 2" xfId="13537"/>
    <cellStyle name="Normal 8 4 3 7 2 3 2 2" xfId="37332"/>
    <cellStyle name="Normal 8 4 3 7 2 3 3" xfId="21468"/>
    <cellStyle name="Normal 8 4 3 7 2 3 3 2" xfId="45262"/>
    <cellStyle name="Normal 8 4 3 7 2 3 4" xfId="29401"/>
    <cellStyle name="Normal 8 4 3 7 2 4" xfId="7585"/>
    <cellStyle name="Normal 8 4 3 7 2 4 2" xfId="15518"/>
    <cellStyle name="Normal 8 4 3 7 2 4 2 2" xfId="39313"/>
    <cellStyle name="Normal 8 4 3 7 2 4 3" xfId="23449"/>
    <cellStyle name="Normal 8 4 3 7 2 4 3 2" xfId="47243"/>
    <cellStyle name="Normal 8 4 3 7 2 4 4" xfId="31383"/>
    <cellStyle name="Normal 8 4 3 7 2 5" xfId="9575"/>
    <cellStyle name="Normal 8 4 3 7 2 5 2" xfId="33370"/>
    <cellStyle name="Normal 8 4 3 7 2 6" xfId="17506"/>
    <cellStyle name="Normal 8 4 3 7 2 6 2" xfId="41300"/>
    <cellStyle name="Normal 8 4 3 7 2 7" xfId="25439"/>
    <cellStyle name="Normal 8 4 3 7 3" xfId="1597"/>
    <cellStyle name="Normal 8 4 3 7 3 2" xfId="3581"/>
    <cellStyle name="Normal 8 4 3 7 3 2 2" xfId="11557"/>
    <cellStyle name="Normal 8 4 3 7 3 2 2 2" xfId="35352"/>
    <cellStyle name="Normal 8 4 3 7 3 2 3" xfId="19488"/>
    <cellStyle name="Normal 8 4 3 7 3 2 3 2" xfId="43282"/>
    <cellStyle name="Normal 8 4 3 7 3 2 4" xfId="27421"/>
    <cellStyle name="Normal 8 4 3 7 3 3" xfId="5563"/>
    <cellStyle name="Normal 8 4 3 7 3 3 2" xfId="13538"/>
    <cellStyle name="Normal 8 4 3 7 3 3 2 2" xfId="37333"/>
    <cellStyle name="Normal 8 4 3 7 3 3 3" xfId="21469"/>
    <cellStyle name="Normal 8 4 3 7 3 3 3 2" xfId="45263"/>
    <cellStyle name="Normal 8 4 3 7 3 3 4" xfId="29402"/>
    <cellStyle name="Normal 8 4 3 7 3 4" xfId="7586"/>
    <cellStyle name="Normal 8 4 3 7 3 4 2" xfId="15519"/>
    <cellStyle name="Normal 8 4 3 7 3 4 2 2" xfId="39314"/>
    <cellStyle name="Normal 8 4 3 7 3 4 3" xfId="23450"/>
    <cellStyle name="Normal 8 4 3 7 3 4 3 2" xfId="47244"/>
    <cellStyle name="Normal 8 4 3 7 3 4 4" xfId="31384"/>
    <cellStyle name="Normal 8 4 3 7 3 5" xfId="9576"/>
    <cellStyle name="Normal 8 4 3 7 3 5 2" xfId="33371"/>
    <cellStyle name="Normal 8 4 3 7 3 6" xfId="17507"/>
    <cellStyle name="Normal 8 4 3 7 3 6 2" xfId="41301"/>
    <cellStyle name="Normal 8 4 3 7 3 7" xfId="25440"/>
    <cellStyle name="Normal 8 4 3 7 4" xfId="1598"/>
    <cellStyle name="Normal 8 4 3 7 4 2" xfId="3582"/>
    <cellStyle name="Normal 8 4 3 7 4 2 2" xfId="11558"/>
    <cellStyle name="Normal 8 4 3 7 4 2 2 2" xfId="35353"/>
    <cellStyle name="Normal 8 4 3 7 4 2 3" xfId="19489"/>
    <cellStyle name="Normal 8 4 3 7 4 2 3 2" xfId="43283"/>
    <cellStyle name="Normal 8 4 3 7 4 2 4" xfId="27422"/>
    <cellStyle name="Normal 8 4 3 7 4 3" xfId="5564"/>
    <cellStyle name="Normal 8 4 3 7 4 3 2" xfId="13539"/>
    <cellStyle name="Normal 8 4 3 7 4 3 2 2" xfId="37334"/>
    <cellStyle name="Normal 8 4 3 7 4 3 3" xfId="21470"/>
    <cellStyle name="Normal 8 4 3 7 4 3 3 2" xfId="45264"/>
    <cellStyle name="Normal 8 4 3 7 4 3 4" xfId="29403"/>
    <cellStyle name="Normal 8 4 3 7 4 4" xfId="7587"/>
    <cellStyle name="Normal 8 4 3 7 4 4 2" xfId="15520"/>
    <cellStyle name="Normal 8 4 3 7 4 4 2 2" xfId="39315"/>
    <cellStyle name="Normal 8 4 3 7 4 4 3" xfId="23451"/>
    <cellStyle name="Normal 8 4 3 7 4 4 3 2" xfId="47245"/>
    <cellStyle name="Normal 8 4 3 7 4 4 4" xfId="31385"/>
    <cellStyle name="Normal 8 4 3 7 4 5" xfId="9577"/>
    <cellStyle name="Normal 8 4 3 7 4 5 2" xfId="33372"/>
    <cellStyle name="Normal 8 4 3 7 4 6" xfId="17508"/>
    <cellStyle name="Normal 8 4 3 7 4 6 2" xfId="41302"/>
    <cellStyle name="Normal 8 4 3 7 4 7" xfId="25441"/>
    <cellStyle name="Normal 8 4 3 7 5" xfId="1599"/>
    <cellStyle name="Normal 8 4 3 7 5 2" xfId="3583"/>
    <cellStyle name="Normal 8 4 3 7 5 2 2" xfId="11559"/>
    <cellStyle name="Normal 8 4 3 7 5 2 2 2" xfId="35354"/>
    <cellStyle name="Normal 8 4 3 7 5 2 3" xfId="19490"/>
    <cellStyle name="Normal 8 4 3 7 5 2 3 2" xfId="43284"/>
    <cellStyle name="Normal 8 4 3 7 5 2 4" xfId="27423"/>
    <cellStyle name="Normal 8 4 3 7 5 3" xfId="5565"/>
    <cellStyle name="Normal 8 4 3 7 5 3 2" xfId="13540"/>
    <cellStyle name="Normal 8 4 3 7 5 3 2 2" xfId="37335"/>
    <cellStyle name="Normal 8 4 3 7 5 3 3" xfId="21471"/>
    <cellStyle name="Normal 8 4 3 7 5 3 3 2" xfId="45265"/>
    <cellStyle name="Normal 8 4 3 7 5 3 4" xfId="29404"/>
    <cellStyle name="Normal 8 4 3 7 5 4" xfId="7588"/>
    <cellStyle name="Normal 8 4 3 7 5 4 2" xfId="15521"/>
    <cellStyle name="Normal 8 4 3 7 5 4 2 2" xfId="39316"/>
    <cellStyle name="Normal 8 4 3 7 5 4 3" xfId="23452"/>
    <cellStyle name="Normal 8 4 3 7 5 4 3 2" xfId="47246"/>
    <cellStyle name="Normal 8 4 3 7 5 4 4" xfId="31386"/>
    <cellStyle name="Normal 8 4 3 7 5 5" xfId="9578"/>
    <cellStyle name="Normal 8 4 3 7 5 5 2" xfId="33373"/>
    <cellStyle name="Normal 8 4 3 7 5 6" xfId="17509"/>
    <cellStyle name="Normal 8 4 3 7 5 6 2" xfId="41303"/>
    <cellStyle name="Normal 8 4 3 7 5 7" xfId="25442"/>
    <cellStyle name="Normal 8 4 3 7 6" xfId="3579"/>
    <cellStyle name="Normal 8 4 3 7 6 2" xfId="11555"/>
    <cellStyle name="Normal 8 4 3 7 6 2 2" xfId="35350"/>
    <cellStyle name="Normal 8 4 3 7 6 3" xfId="19486"/>
    <cellStyle name="Normal 8 4 3 7 6 3 2" xfId="43280"/>
    <cellStyle name="Normal 8 4 3 7 6 4" xfId="27419"/>
    <cellStyle name="Normal 8 4 3 7 7" xfId="5561"/>
    <cellStyle name="Normal 8 4 3 7 7 2" xfId="13536"/>
    <cellStyle name="Normal 8 4 3 7 7 2 2" xfId="37331"/>
    <cellStyle name="Normal 8 4 3 7 7 3" xfId="21467"/>
    <cellStyle name="Normal 8 4 3 7 7 3 2" xfId="45261"/>
    <cellStyle name="Normal 8 4 3 7 7 4" xfId="29400"/>
    <cellStyle name="Normal 8 4 3 7 8" xfId="7584"/>
    <cellStyle name="Normal 8 4 3 7 8 2" xfId="15517"/>
    <cellStyle name="Normal 8 4 3 7 8 2 2" xfId="39312"/>
    <cellStyle name="Normal 8 4 3 7 8 3" xfId="23448"/>
    <cellStyle name="Normal 8 4 3 7 8 3 2" xfId="47242"/>
    <cellStyle name="Normal 8 4 3 7 8 4" xfId="31382"/>
    <cellStyle name="Normal 8 4 3 7 9" xfId="9574"/>
    <cellStyle name="Normal 8 4 3 7 9 2" xfId="33369"/>
    <cellStyle name="Normal 8 4 3 8" xfId="1600"/>
    <cellStyle name="Normal 8 4 3 8 2" xfId="3584"/>
    <cellStyle name="Normal 8 4 3 8 2 2" xfId="11560"/>
    <cellStyle name="Normal 8 4 3 8 2 2 2" xfId="35355"/>
    <cellStyle name="Normal 8 4 3 8 2 3" xfId="19491"/>
    <cellStyle name="Normal 8 4 3 8 2 3 2" xfId="43285"/>
    <cellStyle name="Normal 8 4 3 8 2 4" xfId="27424"/>
    <cellStyle name="Normal 8 4 3 8 3" xfId="5566"/>
    <cellStyle name="Normal 8 4 3 8 3 2" xfId="13541"/>
    <cellStyle name="Normal 8 4 3 8 3 2 2" xfId="37336"/>
    <cellStyle name="Normal 8 4 3 8 3 3" xfId="21472"/>
    <cellStyle name="Normal 8 4 3 8 3 3 2" xfId="45266"/>
    <cellStyle name="Normal 8 4 3 8 3 4" xfId="29405"/>
    <cellStyle name="Normal 8 4 3 8 4" xfId="7589"/>
    <cellStyle name="Normal 8 4 3 8 4 2" xfId="15522"/>
    <cellStyle name="Normal 8 4 3 8 4 2 2" xfId="39317"/>
    <cellStyle name="Normal 8 4 3 8 4 3" xfId="23453"/>
    <cellStyle name="Normal 8 4 3 8 4 3 2" xfId="47247"/>
    <cellStyle name="Normal 8 4 3 8 4 4" xfId="31387"/>
    <cellStyle name="Normal 8 4 3 8 5" xfId="9579"/>
    <cellStyle name="Normal 8 4 3 8 5 2" xfId="33374"/>
    <cellStyle name="Normal 8 4 3 8 6" xfId="17510"/>
    <cellStyle name="Normal 8 4 3 8 6 2" xfId="41304"/>
    <cellStyle name="Normal 8 4 3 8 7" xfId="25443"/>
    <cellStyle name="Normal 8 4 3 9" xfId="1601"/>
    <cellStyle name="Normal 8 4 3 9 2" xfId="3585"/>
    <cellStyle name="Normal 8 4 3 9 2 2" xfId="11561"/>
    <cellStyle name="Normal 8 4 3 9 2 2 2" xfId="35356"/>
    <cellStyle name="Normal 8 4 3 9 2 3" xfId="19492"/>
    <cellStyle name="Normal 8 4 3 9 2 3 2" xfId="43286"/>
    <cellStyle name="Normal 8 4 3 9 2 4" xfId="27425"/>
    <cellStyle name="Normal 8 4 3 9 3" xfId="5567"/>
    <cellStyle name="Normal 8 4 3 9 3 2" xfId="13542"/>
    <cellStyle name="Normal 8 4 3 9 3 2 2" xfId="37337"/>
    <cellStyle name="Normal 8 4 3 9 3 3" xfId="21473"/>
    <cellStyle name="Normal 8 4 3 9 3 3 2" xfId="45267"/>
    <cellStyle name="Normal 8 4 3 9 3 4" xfId="29406"/>
    <cellStyle name="Normal 8 4 3 9 4" xfId="7590"/>
    <cellStyle name="Normal 8 4 3 9 4 2" xfId="15523"/>
    <cellStyle name="Normal 8 4 3 9 4 2 2" xfId="39318"/>
    <cellStyle name="Normal 8 4 3 9 4 3" xfId="23454"/>
    <cellStyle name="Normal 8 4 3 9 4 3 2" xfId="47248"/>
    <cellStyle name="Normal 8 4 3 9 4 4" xfId="31388"/>
    <cellStyle name="Normal 8 4 3 9 5" xfId="9580"/>
    <cellStyle name="Normal 8 4 3 9 5 2" xfId="33375"/>
    <cellStyle name="Normal 8 4 3 9 6" xfId="17511"/>
    <cellStyle name="Normal 8 4 3 9 6 2" xfId="41305"/>
    <cellStyle name="Normal 8 4 3 9 7" xfId="25444"/>
    <cellStyle name="Normal 8 4 4" xfId="1602"/>
    <cellStyle name="Normal 8 4 4 10" xfId="1603"/>
    <cellStyle name="Normal 8 4 4 10 2" xfId="3587"/>
    <cellStyle name="Normal 8 4 4 10 2 2" xfId="11563"/>
    <cellStyle name="Normal 8 4 4 10 2 2 2" xfId="35358"/>
    <cellStyle name="Normal 8 4 4 10 2 3" xfId="19494"/>
    <cellStyle name="Normal 8 4 4 10 2 3 2" xfId="43288"/>
    <cellStyle name="Normal 8 4 4 10 2 4" xfId="27427"/>
    <cellStyle name="Normal 8 4 4 10 3" xfId="5569"/>
    <cellStyle name="Normal 8 4 4 10 3 2" xfId="13544"/>
    <cellStyle name="Normal 8 4 4 10 3 2 2" xfId="37339"/>
    <cellStyle name="Normal 8 4 4 10 3 3" xfId="21475"/>
    <cellStyle name="Normal 8 4 4 10 3 3 2" xfId="45269"/>
    <cellStyle name="Normal 8 4 4 10 3 4" xfId="29408"/>
    <cellStyle name="Normal 8 4 4 10 4" xfId="7592"/>
    <cellStyle name="Normal 8 4 4 10 4 2" xfId="15525"/>
    <cellStyle name="Normal 8 4 4 10 4 2 2" xfId="39320"/>
    <cellStyle name="Normal 8 4 4 10 4 3" xfId="23456"/>
    <cellStyle name="Normal 8 4 4 10 4 3 2" xfId="47250"/>
    <cellStyle name="Normal 8 4 4 10 4 4" xfId="31390"/>
    <cellStyle name="Normal 8 4 4 10 5" xfId="9582"/>
    <cellStyle name="Normal 8 4 4 10 5 2" xfId="33377"/>
    <cellStyle name="Normal 8 4 4 10 6" xfId="17513"/>
    <cellStyle name="Normal 8 4 4 10 6 2" xfId="41307"/>
    <cellStyle name="Normal 8 4 4 10 7" xfId="25446"/>
    <cellStyle name="Normal 8 4 4 11" xfId="3586"/>
    <cellStyle name="Normal 8 4 4 11 2" xfId="11562"/>
    <cellStyle name="Normal 8 4 4 11 2 2" xfId="35357"/>
    <cellStyle name="Normal 8 4 4 11 3" xfId="19493"/>
    <cellStyle name="Normal 8 4 4 11 3 2" xfId="43287"/>
    <cellStyle name="Normal 8 4 4 11 4" xfId="27426"/>
    <cellStyle name="Normal 8 4 4 12" xfId="5568"/>
    <cellStyle name="Normal 8 4 4 12 2" xfId="13543"/>
    <cellStyle name="Normal 8 4 4 12 2 2" xfId="37338"/>
    <cellStyle name="Normal 8 4 4 12 3" xfId="21474"/>
    <cellStyle name="Normal 8 4 4 12 3 2" xfId="45268"/>
    <cellStyle name="Normal 8 4 4 12 4" xfId="29407"/>
    <cellStyle name="Normal 8 4 4 13" xfId="7591"/>
    <cellStyle name="Normal 8 4 4 13 2" xfId="15524"/>
    <cellStyle name="Normal 8 4 4 13 2 2" xfId="39319"/>
    <cellStyle name="Normal 8 4 4 13 3" xfId="23455"/>
    <cellStyle name="Normal 8 4 4 13 3 2" xfId="47249"/>
    <cellStyle name="Normal 8 4 4 13 4" xfId="31389"/>
    <cellStyle name="Normal 8 4 4 14" xfId="9581"/>
    <cellStyle name="Normal 8 4 4 14 2" xfId="33376"/>
    <cellStyle name="Normal 8 4 4 15" xfId="17512"/>
    <cellStyle name="Normal 8 4 4 15 2" xfId="41306"/>
    <cellStyle name="Normal 8 4 4 16" xfId="25445"/>
    <cellStyle name="Normal 8 4 4 2" xfId="1604"/>
    <cellStyle name="Normal 8 4 4 2 10" xfId="9583"/>
    <cellStyle name="Normal 8 4 4 2 10 2" xfId="33378"/>
    <cellStyle name="Normal 8 4 4 2 11" xfId="17514"/>
    <cellStyle name="Normal 8 4 4 2 11 2" xfId="41308"/>
    <cellStyle name="Normal 8 4 4 2 12" xfId="25447"/>
    <cellStyle name="Normal 8 4 4 2 2" xfId="1605"/>
    <cellStyle name="Normal 8 4 4 2 2 10" xfId="17515"/>
    <cellStyle name="Normal 8 4 4 2 2 10 2" xfId="41309"/>
    <cellStyle name="Normal 8 4 4 2 2 11" xfId="25448"/>
    <cellStyle name="Normal 8 4 4 2 2 2" xfId="1606"/>
    <cellStyle name="Normal 8 4 4 2 2 2 2" xfId="3590"/>
    <cellStyle name="Normal 8 4 4 2 2 2 2 2" xfId="11566"/>
    <cellStyle name="Normal 8 4 4 2 2 2 2 2 2" xfId="35361"/>
    <cellStyle name="Normal 8 4 4 2 2 2 2 3" xfId="19497"/>
    <cellStyle name="Normal 8 4 4 2 2 2 2 3 2" xfId="43291"/>
    <cellStyle name="Normal 8 4 4 2 2 2 2 4" xfId="27430"/>
    <cellStyle name="Normal 8 4 4 2 2 2 3" xfId="5572"/>
    <cellStyle name="Normal 8 4 4 2 2 2 3 2" xfId="13547"/>
    <cellStyle name="Normal 8 4 4 2 2 2 3 2 2" xfId="37342"/>
    <cellStyle name="Normal 8 4 4 2 2 2 3 3" xfId="21478"/>
    <cellStyle name="Normal 8 4 4 2 2 2 3 3 2" xfId="45272"/>
    <cellStyle name="Normal 8 4 4 2 2 2 3 4" xfId="29411"/>
    <cellStyle name="Normal 8 4 4 2 2 2 4" xfId="7595"/>
    <cellStyle name="Normal 8 4 4 2 2 2 4 2" xfId="15528"/>
    <cellStyle name="Normal 8 4 4 2 2 2 4 2 2" xfId="39323"/>
    <cellStyle name="Normal 8 4 4 2 2 2 4 3" xfId="23459"/>
    <cellStyle name="Normal 8 4 4 2 2 2 4 3 2" xfId="47253"/>
    <cellStyle name="Normal 8 4 4 2 2 2 4 4" xfId="31393"/>
    <cellStyle name="Normal 8 4 4 2 2 2 5" xfId="9585"/>
    <cellStyle name="Normal 8 4 4 2 2 2 5 2" xfId="33380"/>
    <cellStyle name="Normal 8 4 4 2 2 2 6" xfId="17516"/>
    <cellStyle name="Normal 8 4 4 2 2 2 6 2" xfId="41310"/>
    <cellStyle name="Normal 8 4 4 2 2 2 7" xfId="25449"/>
    <cellStyle name="Normal 8 4 4 2 2 3" xfId="1607"/>
    <cellStyle name="Normal 8 4 4 2 2 3 2" xfId="3591"/>
    <cellStyle name="Normal 8 4 4 2 2 3 2 2" xfId="11567"/>
    <cellStyle name="Normal 8 4 4 2 2 3 2 2 2" xfId="35362"/>
    <cellStyle name="Normal 8 4 4 2 2 3 2 3" xfId="19498"/>
    <cellStyle name="Normal 8 4 4 2 2 3 2 3 2" xfId="43292"/>
    <cellStyle name="Normal 8 4 4 2 2 3 2 4" xfId="27431"/>
    <cellStyle name="Normal 8 4 4 2 2 3 3" xfId="5573"/>
    <cellStyle name="Normal 8 4 4 2 2 3 3 2" xfId="13548"/>
    <cellStyle name="Normal 8 4 4 2 2 3 3 2 2" xfId="37343"/>
    <cellStyle name="Normal 8 4 4 2 2 3 3 3" xfId="21479"/>
    <cellStyle name="Normal 8 4 4 2 2 3 3 3 2" xfId="45273"/>
    <cellStyle name="Normal 8 4 4 2 2 3 3 4" xfId="29412"/>
    <cellStyle name="Normal 8 4 4 2 2 3 4" xfId="7596"/>
    <cellStyle name="Normal 8 4 4 2 2 3 4 2" xfId="15529"/>
    <cellStyle name="Normal 8 4 4 2 2 3 4 2 2" xfId="39324"/>
    <cellStyle name="Normal 8 4 4 2 2 3 4 3" xfId="23460"/>
    <cellStyle name="Normal 8 4 4 2 2 3 4 3 2" xfId="47254"/>
    <cellStyle name="Normal 8 4 4 2 2 3 4 4" xfId="31394"/>
    <cellStyle name="Normal 8 4 4 2 2 3 5" xfId="9586"/>
    <cellStyle name="Normal 8 4 4 2 2 3 5 2" xfId="33381"/>
    <cellStyle name="Normal 8 4 4 2 2 3 6" xfId="17517"/>
    <cellStyle name="Normal 8 4 4 2 2 3 6 2" xfId="41311"/>
    <cellStyle name="Normal 8 4 4 2 2 3 7" xfId="25450"/>
    <cellStyle name="Normal 8 4 4 2 2 4" xfId="1608"/>
    <cellStyle name="Normal 8 4 4 2 2 4 2" xfId="3592"/>
    <cellStyle name="Normal 8 4 4 2 2 4 2 2" xfId="11568"/>
    <cellStyle name="Normal 8 4 4 2 2 4 2 2 2" xfId="35363"/>
    <cellStyle name="Normal 8 4 4 2 2 4 2 3" xfId="19499"/>
    <cellStyle name="Normal 8 4 4 2 2 4 2 3 2" xfId="43293"/>
    <cellStyle name="Normal 8 4 4 2 2 4 2 4" xfId="27432"/>
    <cellStyle name="Normal 8 4 4 2 2 4 3" xfId="5574"/>
    <cellStyle name="Normal 8 4 4 2 2 4 3 2" xfId="13549"/>
    <cellStyle name="Normal 8 4 4 2 2 4 3 2 2" xfId="37344"/>
    <cellStyle name="Normal 8 4 4 2 2 4 3 3" xfId="21480"/>
    <cellStyle name="Normal 8 4 4 2 2 4 3 3 2" xfId="45274"/>
    <cellStyle name="Normal 8 4 4 2 2 4 3 4" xfId="29413"/>
    <cellStyle name="Normal 8 4 4 2 2 4 4" xfId="7597"/>
    <cellStyle name="Normal 8 4 4 2 2 4 4 2" xfId="15530"/>
    <cellStyle name="Normal 8 4 4 2 2 4 4 2 2" xfId="39325"/>
    <cellStyle name="Normal 8 4 4 2 2 4 4 3" xfId="23461"/>
    <cellStyle name="Normal 8 4 4 2 2 4 4 3 2" xfId="47255"/>
    <cellStyle name="Normal 8 4 4 2 2 4 4 4" xfId="31395"/>
    <cellStyle name="Normal 8 4 4 2 2 4 5" xfId="9587"/>
    <cellStyle name="Normal 8 4 4 2 2 4 5 2" xfId="33382"/>
    <cellStyle name="Normal 8 4 4 2 2 4 6" xfId="17518"/>
    <cellStyle name="Normal 8 4 4 2 2 4 6 2" xfId="41312"/>
    <cellStyle name="Normal 8 4 4 2 2 4 7" xfId="25451"/>
    <cellStyle name="Normal 8 4 4 2 2 5" xfId="1609"/>
    <cellStyle name="Normal 8 4 4 2 2 5 2" xfId="3593"/>
    <cellStyle name="Normal 8 4 4 2 2 5 2 2" xfId="11569"/>
    <cellStyle name="Normal 8 4 4 2 2 5 2 2 2" xfId="35364"/>
    <cellStyle name="Normal 8 4 4 2 2 5 2 3" xfId="19500"/>
    <cellStyle name="Normal 8 4 4 2 2 5 2 3 2" xfId="43294"/>
    <cellStyle name="Normal 8 4 4 2 2 5 2 4" xfId="27433"/>
    <cellStyle name="Normal 8 4 4 2 2 5 3" xfId="5575"/>
    <cellStyle name="Normal 8 4 4 2 2 5 3 2" xfId="13550"/>
    <cellStyle name="Normal 8 4 4 2 2 5 3 2 2" xfId="37345"/>
    <cellStyle name="Normal 8 4 4 2 2 5 3 3" xfId="21481"/>
    <cellStyle name="Normal 8 4 4 2 2 5 3 3 2" xfId="45275"/>
    <cellStyle name="Normal 8 4 4 2 2 5 3 4" xfId="29414"/>
    <cellStyle name="Normal 8 4 4 2 2 5 4" xfId="7598"/>
    <cellStyle name="Normal 8 4 4 2 2 5 4 2" xfId="15531"/>
    <cellStyle name="Normal 8 4 4 2 2 5 4 2 2" xfId="39326"/>
    <cellStyle name="Normal 8 4 4 2 2 5 4 3" xfId="23462"/>
    <cellStyle name="Normal 8 4 4 2 2 5 4 3 2" xfId="47256"/>
    <cellStyle name="Normal 8 4 4 2 2 5 4 4" xfId="31396"/>
    <cellStyle name="Normal 8 4 4 2 2 5 5" xfId="9588"/>
    <cellStyle name="Normal 8 4 4 2 2 5 5 2" xfId="33383"/>
    <cellStyle name="Normal 8 4 4 2 2 5 6" xfId="17519"/>
    <cellStyle name="Normal 8 4 4 2 2 5 6 2" xfId="41313"/>
    <cellStyle name="Normal 8 4 4 2 2 5 7" xfId="25452"/>
    <cellStyle name="Normal 8 4 4 2 2 6" xfId="3589"/>
    <cellStyle name="Normal 8 4 4 2 2 6 2" xfId="11565"/>
    <cellStyle name="Normal 8 4 4 2 2 6 2 2" xfId="35360"/>
    <cellStyle name="Normal 8 4 4 2 2 6 3" xfId="19496"/>
    <cellStyle name="Normal 8 4 4 2 2 6 3 2" xfId="43290"/>
    <cellStyle name="Normal 8 4 4 2 2 6 4" xfId="27429"/>
    <cellStyle name="Normal 8 4 4 2 2 7" xfId="5571"/>
    <cellStyle name="Normal 8 4 4 2 2 7 2" xfId="13546"/>
    <cellStyle name="Normal 8 4 4 2 2 7 2 2" xfId="37341"/>
    <cellStyle name="Normal 8 4 4 2 2 7 3" xfId="21477"/>
    <cellStyle name="Normal 8 4 4 2 2 7 3 2" xfId="45271"/>
    <cellStyle name="Normal 8 4 4 2 2 7 4" xfId="29410"/>
    <cellStyle name="Normal 8 4 4 2 2 8" xfId="7594"/>
    <cellStyle name="Normal 8 4 4 2 2 8 2" xfId="15527"/>
    <cellStyle name="Normal 8 4 4 2 2 8 2 2" xfId="39322"/>
    <cellStyle name="Normal 8 4 4 2 2 8 3" xfId="23458"/>
    <cellStyle name="Normal 8 4 4 2 2 8 3 2" xfId="47252"/>
    <cellStyle name="Normal 8 4 4 2 2 8 4" xfId="31392"/>
    <cellStyle name="Normal 8 4 4 2 2 9" xfId="9584"/>
    <cellStyle name="Normal 8 4 4 2 2 9 2" xfId="33379"/>
    <cellStyle name="Normal 8 4 4 2 3" xfId="1610"/>
    <cellStyle name="Normal 8 4 4 2 3 2" xfId="3594"/>
    <cellStyle name="Normal 8 4 4 2 3 2 2" xfId="11570"/>
    <cellStyle name="Normal 8 4 4 2 3 2 2 2" xfId="35365"/>
    <cellStyle name="Normal 8 4 4 2 3 2 3" xfId="19501"/>
    <cellStyle name="Normal 8 4 4 2 3 2 3 2" xfId="43295"/>
    <cellStyle name="Normal 8 4 4 2 3 2 4" xfId="27434"/>
    <cellStyle name="Normal 8 4 4 2 3 3" xfId="5576"/>
    <cellStyle name="Normal 8 4 4 2 3 3 2" xfId="13551"/>
    <cellStyle name="Normal 8 4 4 2 3 3 2 2" xfId="37346"/>
    <cellStyle name="Normal 8 4 4 2 3 3 3" xfId="21482"/>
    <cellStyle name="Normal 8 4 4 2 3 3 3 2" xfId="45276"/>
    <cellStyle name="Normal 8 4 4 2 3 3 4" xfId="29415"/>
    <cellStyle name="Normal 8 4 4 2 3 4" xfId="7599"/>
    <cellStyle name="Normal 8 4 4 2 3 4 2" xfId="15532"/>
    <cellStyle name="Normal 8 4 4 2 3 4 2 2" xfId="39327"/>
    <cellStyle name="Normal 8 4 4 2 3 4 3" xfId="23463"/>
    <cellStyle name="Normal 8 4 4 2 3 4 3 2" xfId="47257"/>
    <cellStyle name="Normal 8 4 4 2 3 4 4" xfId="31397"/>
    <cellStyle name="Normal 8 4 4 2 3 5" xfId="9589"/>
    <cellStyle name="Normal 8 4 4 2 3 5 2" xfId="33384"/>
    <cellStyle name="Normal 8 4 4 2 3 6" xfId="17520"/>
    <cellStyle name="Normal 8 4 4 2 3 6 2" xfId="41314"/>
    <cellStyle name="Normal 8 4 4 2 3 7" xfId="25453"/>
    <cellStyle name="Normal 8 4 4 2 4" xfId="1611"/>
    <cellStyle name="Normal 8 4 4 2 4 2" xfId="3595"/>
    <cellStyle name="Normal 8 4 4 2 4 2 2" xfId="11571"/>
    <cellStyle name="Normal 8 4 4 2 4 2 2 2" xfId="35366"/>
    <cellStyle name="Normal 8 4 4 2 4 2 3" xfId="19502"/>
    <cellStyle name="Normal 8 4 4 2 4 2 3 2" xfId="43296"/>
    <cellStyle name="Normal 8 4 4 2 4 2 4" xfId="27435"/>
    <cellStyle name="Normal 8 4 4 2 4 3" xfId="5577"/>
    <cellStyle name="Normal 8 4 4 2 4 3 2" xfId="13552"/>
    <cellStyle name="Normal 8 4 4 2 4 3 2 2" xfId="37347"/>
    <cellStyle name="Normal 8 4 4 2 4 3 3" xfId="21483"/>
    <cellStyle name="Normal 8 4 4 2 4 3 3 2" xfId="45277"/>
    <cellStyle name="Normal 8 4 4 2 4 3 4" xfId="29416"/>
    <cellStyle name="Normal 8 4 4 2 4 4" xfId="7600"/>
    <cellStyle name="Normal 8 4 4 2 4 4 2" xfId="15533"/>
    <cellStyle name="Normal 8 4 4 2 4 4 2 2" xfId="39328"/>
    <cellStyle name="Normal 8 4 4 2 4 4 3" xfId="23464"/>
    <cellStyle name="Normal 8 4 4 2 4 4 3 2" xfId="47258"/>
    <cellStyle name="Normal 8 4 4 2 4 4 4" xfId="31398"/>
    <cellStyle name="Normal 8 4 4 2 4 5" xfId="9590"/>
    <cellStyle name="Normal 8 4 4 2 4 5 2" xfId="33385"/>
    <cellStyle name="Normal 8 4 4 2 4 6" xfId="17521"/>
    <cellStyle name="Normal 8 4 4 2 4 6 2" xfId="41315"/>
    <cellStyle name="Normal 8 4 4 2 4 7" xfId="25454"/>
    <cellStyle name="Normal 8 4 4 2 5" xfId="1612"/>
    <cellStyle name="Normal 8 4 4 2 5 2" xfId="3596"/>
    <cellStyle name="Normal 8 4 4 2 5 2 2" xfId="11572"/>
    <cellStyle name="Normal 8 4 4 2 5 2 2 2" xfId="35367"/>
    <cellStyle name="Normal 8 4 4 2 5 2 3" xfId="19503"/>
    <cellStyle name="Normal 8 4 4 2 5 2 3 2" xfId="43297"/>
    <cellStyle name="Normal 8 4 4 2 5 2 4" xfId="27436"/>
    <cellStyle name="Normal 8 4 4 2 5 3" xfId="5578"/>
    <cellStyle name="Normal 8 4 4 2 5 3 2" xfId="13553"/>
    <cellStyle name="Normal 8 4 4 2 5 3 2 2" xfId="37348"/>
    <cellStyle name="Normal 8 4 4 2 5 3 3" xfId="21484"/>
    <cellStyle name="Normal 8 4 4 2 5 3 3 2" xfId="45278"/>
    <cellStyle name="Normal 8 4 4 2 5 3 4" xfId="29417"/>
    <cellStyle name="Normal 8 4 4 2 5 4" xfId="7601"/>
    <cellStyle name="Normal 8 4 4 2 5 4 2" xfId="15534"/>
    <cellStyle name="Normal 8 4 4 2 5 4 2 2" xfId="39329"/>
    <cellStyle name="Normal 8 4 4 2 5 4 3" xfId="23465"/>
    <cellStyle name="Normal 8 4 4 2 5 4 3 2" xfId="47259"/>
    <cellStyle name="Normal 8 4 4 2 5 4 4" xfId="31399"/>
    <cellStyle name="Normal 8 4 4 2 5 5" xfId="9591"/>
    <cellStyle name="Normal 8 4 4 2 5 5 2" xfId="33386"/>
    <cellStyle name="Normal 8 4 4 2 5 6" xfId="17522"/>
    <cellStyle name="Normal 8 4 4 2 5 6 2" xfId="41316"/>
    <cellStyle name="Normal 8 4 4 2 5 7" xfId="25455"/>
    <cellStyle name="Normal 8 4 4 2 6" xfId="1613"/>
    <cellStyle name="Normal 8 4 4 2 6 2" xfId="3597"/>
    <cellStyle name="Normal 8 4 4 2 6 2 2" xfId="11573"/>
    <cellStyle name="Normal 8 4 4 2 6 2 2 2" xfId="35368"/>
    <cellStyle name="Normal 8 4 4 2 6 2 3" xfId="19504"/>
    <cellStyle name="Normal 8 4 4 2 6 2 3 2" xfId="43298"/>
    <cellStyle name="Normal 8 4 4 2 6 2 4" xfId="27437"/>
    <cellStyle name="Normal 8 4 4 2 6 3" xfId="5579"/>
    <cellStyle name="Normal 8 4 4 2 6 3 2" xfId="13554"/>
    <cellStyle name="Normal 8 4 4 2 6 3 2 2" xfId="37349"/>
    <cellStyle name="Normal 8 4 4 2 6 3 3" xfId="21485"/>
    <cellStyle name="Normal 8 4 4 2 6 3 3 2" xfId="45279"/>
    <cellStyle name="Normal 8 4 4 2 6 3 4" xfId="29418"/>
    <cellStyle name="Normal 8 4 4 2 6 4" xfId="7602"/>
    <cellStyle name="Normal 8 4 4 2 6 4 2" xfId="15535"/>
    <cellStyle name="Normal 8 4 4 2 6 4 2 2" xfId="39330"/>
    <cellStyle name="Normal 8 4 4 2 6 4 3" xfId="23466"/>
    <cellStyle name="Normal 8 4 4 2 6 4 3 2" xfId="47260"/>
    <cellStyle name="Normal 8 4 4 2 6 4 4" xfId="31400"/>
    <cellStyle name="Normal 8 4 4 2 6 5" xfId="9592"/>
    <cellStyle name="Normal 8 4 4 2 6 5 2" xfId="33387"/>
    <cellStyle name="Normal 8 4 4 2 6 6" xfId="17523"/>
    <cellStyle name="Normal 8 4 4 2 6 6 2" xfId="41317"/>
    <cellStyle name="Normal 8 4 4 2 6 7" xfId="25456"/>
    <cellStyle name="Normal 8 4 4 2 7" xfId="3588"/>
    <cellStyle name="Normal 8 4 4 2 7 2" xfId="11564"/>
    <cellStyle name="Normal 8 4 4 2 7 2 2" xfId="35359"/>
    <cellStyle name="Normal 8 4 4 2 7 3" xfId="19495"/>
    <cellStyle name="Normal 8 4 4 2 7 3 2" xfId="43289"/>
    <cellStyle name="Normal 8 4 4 2 7 4" xfId="27428"/>
    <cellStyle name="Normal 8 4 4 2 8" xfId="5570"/>
    <cellStyle name="Normal 8 4 4 2 8 2" xfId="13545"/>
    <cellStyle name="Normal 8 4 4 2 8 2 2" xfId="37340"/>
    <cellStyle name="Normal 8 4 4 2 8 3" xfId="21476"/>
    <cellStyle name="Normal 8 4 4 2 8 3 2" xfId="45270"/>
    <cellStyle name="Normal 8 4 4 2 8 4" xfId="29409"/>
    <cellStyle name="Normal 8 4 4 2 9" xfId="7593"/>
    <cellStyle name="Normal 8 4 4 2 9 2" xfId="15526"/>
    <cellStyle name="Normal 8 4 4 2 9 2 2" xfId="39321"/>
    <cellStyle name="Normal 8 4 4 2 9 3" xfId="23457"/>
    <cellStyle name="Normal 8 4 4 2 9 3 2" xfId="47251"/>
    <cellStyle name="Normal 8 4 4 2 9 4" xfId="31391"/>
    <cellStyle name="Normal 8 4 4 3" xfId="1614"/>
    <cellStyle name="Normal 8 4 4 3 10" xfId="9593"/>
    <cellStyle name="Normal 8 4 4 3 10 2" xfId="33388"/>
    <cellStyle name="Normal 8 4 4 3 11" xfId="17524"/>
    <cellStyle name="Normal 8 4 4 3 11 2" xfId="41318"/>
    <cellStyle name="Normal 8 4 4 3 12" xfId="25457"/>
    <cellStyle name="Normal 8 4 4 3 2" xfId="1615"/>
    <cellStyle name="Normal 8 4 4 3 2 10" xfId="17525"/>
    <cellStyle name="Normal 8 4 4 3 2 10 2" xfId="41319"/>
    <cellStyle name="Normal 8 4 4 3 2 11" xfId="25458"/>
    <cellStyle name="Normal 8 4 4 3 2 2" xfId="1616"/>
    <cellStyle name="Normal 8 4 4 3 2 2 2" xfId="3600"/>
    <cellStyle name="Normal 8 4 4 3 2 2 2 2" xfId="11576"/>
    <cellStyle name="Normal 8 4 4 3 2 2 2 2 2" xfId="35371"/>
    <cellStyle name="Normal 8 4 4 3 2 2 2 3" xfId="19507"/>
    <cellStyle name="Normal 8 4 4 3 2 2 2 3 2" xfId="43301"/>
    <cellStyle name="Normal 8 4 4 3 2 2 2 4" xfId="27440"/>
    <cellStyle name="Normal 8 4 4 3 2 2 3" xfId="5582"/>
    <cellStyle name="Normal 8 4 4 3 2 2 3 2" xfId="13557"/>
    <cellStyle name="Normal 8 4 4 3 2 2 3 2 2" xfId="37352"/>
    <cellStyle name="Normal 8 4 4 3 2 2 3 3" xfId="21488"/>
    <cellStyle name="Normal 8 4 4 3 2 2 3 3 2" xfId="45282"/>
    <cellStyle name="Normal 8 4 4 3 2 2 3 4" xfId="29421"/>
    <cellStyle name="Normal 8 4 4 3 2 2 4" xfId="7605"/>
    <cellStyle name="Normal 8 4 4 3 2 2 4 2" xfId="15538"/>
    <cellStyle name="Normal 8 4 4 3 2 2 4 2 2" xfId="39333"/>
    <cellStyle name="Normal 8 4 4 3 2 2 4 3" xfId="23469"/>
    <cellStyle name="Normal 8 4 4 3 2 2 4 3 2" xfId="47263"/>
    <cellStyle name="Normal 8 4 4 3 2 2 4 4" xfId="31403"/>
    <cellStyle name="Normal 8 4 4 3 2 2 5" xfId="9595"/>
    <cellStyle name="Normal 8 4 4 3 2 2 5 2" xfId="33390"/>
    <cellStyle name="Normal 8 4 4 3 2 2 6" xfId="17526"/>
    <cellStyle name="Normal 8 4 4 3 2 2 6 2" xfId="41320"/>
    <cellStyle name="Normal 8 4 4 3 2 2 7" xfId="25459"/>
    <cellStyle name="Normal 8 4 4 3 2 3" xfId="1617"/>
    <cellStyle name="Normal 8 4 4 3 2 3 2" xfId="3601"/>
    <cellStyle name="Normal 8 4 4 3 2 3 2 2" xfId="11577"/>
    <cellStyle name="Normal 8 4 4 3 2 3 2 2 2" xfId="35372"/>
    <cellStyle name="Normal 8 4 4 3 2 3 2 3" xfId="19508"/>
    <cellStyle name="Normal 8 4 4 3 2 3 2 3 2" xfId="43302"/>
    <cellStyle name="Normal 8 4 4 3 2 3 2 4" xfId="27441"/>
    <cellStyle name="Normal 8 4 4 3 2 3 3" xfId="5583"/>
    <cellStyle name="Normal 8 4 4 3 2 3 3 2" xfId="13558"/>
    <cellStyle name="Normal 8 4 4 3 2 3 3 2 2" xfId="37353"/>
    <cellStyle name="Normal 8 4 4 3 2 3 3 3" xfId="21489"/>
    <cellStyle name="Normal 8 4 4 3 2 3 3 3 2" xfId="45283"/>
    <cellStyle name="Normal 8 4 4 3 2 3 3 4" xfId="29422"/>
    <cellStyle name="Normal 8 4 4 3 2 3 4" xfId="7606"/>
    <cellStyle name="Normal 8 4 4 3 2 3 4 2" xfId="15539"/>
    <cellStyle name="Normal 8 4 4 3 2 3 4 2 2" xfId="39334"/>
    <cellStyle name="Normal 8 4 4 3 2 3 4 3" xfId="23470"/>
    <cellStyle name="Normal 8 4 4 3 2 3 4 3 2" xfId="47264"/>
    <cellStyle name="Normal 8 4 4 3 2 3 4 4" xfId="31404"/>
    <cellStyle name="Normal 8 4 4 3 2 3 5" xfId="9596"/>
    <cellStyle name="Normal 8 4 4 3 2 3 5 2" xfId="33391"/>
    <cellStyle name="Normal 8 4 4 3 2 3 6" xfId="17527"/>
    <cellStyle name="Normal 8 4 4 3 2 3 6 2" xfId="41321"/>
    <cellStyle name="Normal 8 4 4 3 2 3 7" xfId="25460"/>
    <cellStyle name="Normal 8 4 4 3 2 4" xfId="1618"/>
    <cellStyle name="Normal 8 4 4 3 2 4 2" xfId="3602"/>
    <cellStyle name="Normal 8 4 4 3 2 4 2 2" xfId="11578"/>
    <cellStyle name="Normal 8 4 4 3 2 4 2 2 2" xfId="35373"/>
    <cellStyle name="Normal 8 4 4 3 2 4 2 3" xfId="19509"/>
    <cellStyle name="Normal 8 4 4 3 2 4 2 3 2" xfId="43303"/>
    <cellStyle name="Normal 8 4 4 3 2 4 2 4" xfId="27442"/>
    <cellStyle name="Normal 8 4 4 3 2 4 3" xfId="5584"/>
    <cellStyle name="Normal 8 4 4 3 2 4 3 2" xfId="13559"/>
    <cellStyle name="Normal 8 4 4 3 2 4 3 2 2" xfId="37354"/>
    <cellStyle name="Normal 8 4 4 3 2 4 3 3" xfId="21490"/>
    <cellStyle name="Normal 8 4 4 3 2 4 3 3 2" xfId="45284"/>
    <cellStyle name="Normal 8 4 4 3 2 4 3 4" xfId="29423"/>
    <cellStyle name="Normal 8 4 4 3 2 4 4" xfId="7607"/>
    <cellStyle name="Normal 8 4 4 3 2 4 4 2" xfId="15540"/>
    <cellStyle name="Normal 8 4 4 3 2 4 4 2 2" xfId="39335"/>
    <cellStyle name="Normal 8 4 4 3 2 4 4 3" xfId="23471"/>
    <cellStyle name="Normal 8 4 4 3 2 4 4 3 2" xfId="47265"/>
    <cellStyle name="Normal 8 4 4 3 2 4 4 4" xfId="31405"/>
    <cellStyle name="Normal 8 4 4 3 2 4 5" xfId="9597"/>
    <cellStyle name="Normal 8 4 4 3 2 4 5 2" xfId="33392"/>
    <cellStyle name="Normal 8 4 4 3 2 4 6" xfId="17528"/>
    <cellStyle name="Normal 8 4 4 3 2 4 6 2" xfId="41322"/>
    <cellStyle name="Normal 8 4 4 3 2 4 7" xfId="25461"/>
    <cellStyle name="Normal 8 4 4 3 2 5" xfId="1619"/>
    <cellStyle name="Normal 8 4 4 3 2 5 2" xfId="3603"/>
    <cellStyle name="Normal 8 4 4 3 2 5 2 2" xfId="11579"/>
    <cellStyle name="Normal 8 4 4 3 2 5 2 2 2" xfId="35374"/>
    <cellStyle name="Normal 8 4 4 3 2 5 2 3" xfId="19510"/>
    <cellStyle name="Normal 8 4 4 3 2 5 2 3 2" xfId="43304"/>
    <cellStyle name="Normal 8 4 4 3 2 5 2 4" xfId="27443"/>
    <cellStyle name="Normal 8 4 4 3 2 5 3" xfId="5585"/>
    <cellStyle name="Normal 8 4 4 3 2 5 3 2" xfId="13560"/>
    <cellStyle name="Normal 8 4 4 3 2 5 3 2 2" xfId="37355"/>
    <cellStyle name="Normal 8 4 4 3 2 5 3 3" xfId="21491"/>
    <cellStyle name="Normal 8 4 4 3 2 5 3 3 2" xfId="45285"/>
    <cellStyle name="Normal 8 4 4 3 2 5 3 4" xfId="29424"/>
    <cellStyle name="Normal 8 4 4 3 2 5 4" xfId="7608"/>
    <cellStyle name="Normal 8 4 4 3 2 5 4 2" xfId="15541"/>
    <cellStyle name="Normal 8 4 4 3 2 5 4 2 2" xfId="39336"/>
    <cellStyle name="Normal 8 4 4 3 2 5 4 3" xfId="23472"/>
    <cellStyle name="Normal 8 4 4 3 2 5 4 3 2" xfId="47266"/>
    <cellStyle name="Normal 8 4 4 3 2 5 4 4" xfId="31406"/>
    <cellStyle name="Normal 8 4 4 3 2 5 5" xfId="9598"/>
    <cellStyle name="Normal 8 4 4 3 2 5 5 2" xfId="33393"/>
    <cellStyle name="Normal 8 4 4 3 2 5 6" xfId="17529"/>
    <cellStyle name="Normal 8 4 4 3 2 5 6 2" xfId="41323"/>
    <cellStyle name="Normal 8 4 4 3 2 5 7" xfId="25462"/>
    <cellStyle name="Normal 8 4 4 3 2 6" xfId="3599"/>
    <cellStyle name="Normal 8 4 4 3 2 6 2" xfId="11575"/>
    <cellStyle name="Normal 8 4 4 3 2 6 2 2" xfId="35370"/>
    <cellStyle name="Normal 8 4 4 3 2 6 3" xfId="19506"/>
    <cellStyle name="Normal 8 4 4 3 2 6 3 2" xfId="43300"/>
    <cellStyle name="Normal 8 4 4 3 2 6 4" xfId="27439"/>
    <cellStyle name="Normal 8 4 4 3 2 7" xfId="5581"/>
    <cellStyle name="Normal 8 4 4 3 2 7 2" xfId="13556"/>
    <cellStyle name="Normal 8 4 4 3 2 7 2 2" xfId="37351"/>
    <cellStyle name="Normal 8 4 4 3 2 7 3" xfId="21487"/>
    <cellStyle name="Normal 8 4 4 3 2 7 3 2" xfId="45281"/>
    <cellStyle name="Normal 8 4 4 3 2 7 4" xfId="29420"/>
    <cellStyle name="Normal 8 4 4 3 2 8" xfId="7604"/>
    <cellStyle name="Normal 8 4 4 3 2 8 2" xfId="15537"/>
    <cellStyle name="Normal 8 4 4 3 2 8 2 2" xfId="39332"/>
    <cellStyle name="Normal 8 4 4 3 2 8 3" xfId="23468"/>
    <cellStyle name="Normal 8 4 4 3 2 8 3 2" xfId="47262"/>
    <cellStyle name="Normal 8 4 4 3 2 8 4" xfId="31402"/>
    <cellStyle name="Normal 8 4 4 3 2 9" xfId="9594"/>
    <cellStyle name="Normal 8 4 4 3 2 9 2" xfId="33389"/>
    <cellStyle name="Normal 8 4 4 3 3" xfId="1620"/>
    <cellStyle name="Normal 8 4 4 3 3 2" xfId="3604"/>
    <cellStyle name="Normal 8 4 4 3 3 2 2" xfId="11580"/>
    <cellStyle name="Normal 8 4 4 3 3 2 2 2" xfId="35375"/>
    <cellStyle name="Normal 8 4 4 3 3 2 3" xfId="19511"/>
    <cellStyle name="Normal 8 4 4 3 3 2 3 2" xfId="43305"/>
    <cellStyle name="Normal 8 4 4 3 3 2 4" xfId="27444"/>
    <cellStyle name="Normal 8 4 4 3 3 3" xfId="5586"/>
    <cellStyle name="Normal 8 4 4 3 3 3 2" xfId="13561"/>
    <cellStyle name="Normal 8 4 4 3 3 3 2 2" xfId="37356"/>
    <cellStyle name="Normal 8 4 4 3 3 3 3" xfId="21492"/>
    <cellStyle name="Normal 8 4 4 3 3 3 3 2" xfId="45286"/>
    <cellStyle name="Normal 8 4 4 3 3 3 4" xfId="29425"/>
    <cellStyle name="Normal 8 4 4 3 3 4" xfId="7609"/>
    <cellStyle name="Normal 8 4 4 3 3 4 2" xfId="15542"/>
    <cellStyle name="Normal 8 4 4 3 3 4 2 2" xfId="39337"/>
    <cellStyle name="Normal 8 4 4 3 3 4 3" xfId="23473"/>
    <cellStyle name="Normal 8 4 4 3 3 4 3 2" xfId="47267"/>
    <cellStyle name="Normal 8 4 4 3 3 4 4" xfId="31407"/>
    <cellStyle name="Normal 8 4 4 3 3 5" xfId="9599"/>
    <cellStyle name="Normal 8 4 4 3 3 5 2" xfId="33394"/>
    <cellStyle name="Normal 8 4 4 3 3 6" xfId="17530"/>
    <cellStyle name="Normal 8 4 4 3 3 6 2" xfId="41324"/>
    <cellStyle name="Normal 8 4 4 3 3 7" xfId="25463"/>
    <cellStyle name="Normal 8 4 4 3 4" xfId="1621"/>
    <cellStyle name="Normal 8 4 4 3 4 2" xfId="3605"/>
    <cellStyle name="Normal 8 4 4 3 4 2 2" xfId="11581"/>
    <cellStyle name="Normal 8 4 4 3 4 2 2 2" xfId="35376"/>
    <cellStyle name="Normal 8 4 4 3 4 2 3" xfId="19512"/>
    <cellStyle name="Normal 8 4 4 3 4 2 3 2" xfId="43306"/>
    <cellStyle name="Normal 8 4 4 3 4 2 4" xfId="27445"/>
    <cellStyle name="Normal 8 4 4 3 4 3" xfId="5587"/>
    <cellStyle name="Normal 8 4 4 3 4 3 2" xfId="13562"/>
    <cellStyle name="Normal 8 4 4 3 4 3 2 2" xfId="37357"/>
    <cellStyle name="Normal 8 4 4 3 4 3 3" xfId="21493"/>
    <cellStyle name="Normal 8 4 4 3 4 3 3 2" xfId="45287"/>
    <cellStyle name="Normal 8 4 4 3 4 3 4" xfId="29426"/>
    <cellStyle name="Normal 8 4 4 3 4 4" xfId="7610"/>
    <cellStyle name="Normal 8 4 4 3 4 4 2" xfId="15543"/>
    <cellStyle name="Normal 8 4 4 3 4 4 2 2" xfId="39338"/>
    <cellStyle name="Normal 8 4 4 3 4 4 3" xfId="23474"/>
    <cellStyle name="Normal 8 4 4 3 4 4 3 2" xfId="47268"/>
    <cellStyle name="Normal 8 4 4 3 4 4 4" xfId="31408"/>
    <cellStyle name="Normal 8 4 4 3 4 5" xfId="9600"/>
    <cellStyle name="Normal 8 4 4 3 4 5 2" xfId="33395"/>
    <cellStyle name="Normal 8 4 4 3 4 6" xfId="17531"/>
    <cellStyle name="Normal 8 4 4 3 4 6 2" xfId="41325"/>
    <cellStyle name="Normal 8 4 4 3 4 7" xfId="25464"/>
    <cellStyle name="Normal 8 4 4 3 5" xfId="1622"/>
    <cellStyle name="Normal 8 4 4 3 5 2" xfId="3606"/>
    <cellStyle name="Normal 8 4 4 3 5 2 2" xfId="11582"/>
    <cellStyle name="Normal 8 4 4 3 5 2 2 2" xfId="35377"/>
    <cellStyle name="Normal 8 4 4 3 5 2 3" xfId="19513"/>
    <cellStyle name="Normal 8 4 4 3 5 2 3 2" xfId="43307"/>
    <cellStyle name="Normal 8 4 4 3 5 2 4" xfId="27446"/>
    <cellStyle name="Normal 8 4 4 3 5 3" xfId="5588"/>
    <cellStyle name="Normal 8 4 4 3 5 3 2" xfId="13563"/>
    <cellStyle name="Normal 8 4 4 3 5 3 2 2" xfId="37358"/>
    <cellStyle name="Normal 8 4 4 3 5 3 3" xfId="21494"/>
    <cellStyle name="Normal 8 4 4 3 5 3 3 2" xfId="45288"/>
    <cellStyle name="Normal 8 4 4 3 5 3 4" xfId="29427"/>
    <cellStyle name="Normal 8 4 4 3 5 4" xfId="7611"/>
    <cellStyle name="Normal 8 4 4 3 5 4 2" xfId="15544"/>
    <cellStyle name="Normal 8 4 4 3 5 4 2 2" xfId="39339"/>
    <cellStyle name="Normal 8 4 4 3 5 4 3" xfId="23475"/>
    <cellStyle name="Normal 8 4 4 3 5 4 3 2" xfId="47269"/>
    <cellStyle name="Normal 8 4 4 3 5 4 4" xfId="31409"/>
    <cellStyle name="Normal 8 4 4 3 5 5" xfId="9601"/>
    <cellStyle name="Normal 8 4 4 3 5 5 2" xfId="33396"/>
    <cellStyle name="Normal 8 4 4 3 5 6" xfId="17532"/>
    <cellStyle name="Normal 8 4 4 3 5 6 2" xfId="41326"/>
    <cellStyle name="Normal 8 4 4 3 5 7" xfId="25465"/>
    <cellStyle name="Normal 8 4 4 3 6" xfId="1623"/>
    <cellStyle name="Normal 8 4 4 3 6 2" xfId="3607"/>
    <cellStyle name="Normal 8 4 4 3 6 2 2" xfId="11583"/>
    <cellStyle name="Normal 8 4 4 3 6 2 2 2" xfId="35378"/>
    <cellStyle name="Normal 8 4 4 3 6 2 3" xfId="19514"/>
    <cellStyle name="Normal 8 4 4 3 6 2 3 2" xfId="43308"/>
    <cellStyle name="Normal 8 4 4 3 6 2 4" xfId="27447"/>
    <cellStyle name="Normal 8 4 4 3 6 3" xfId="5589"/>
    <cellStyle name="Normal 8 4 4 3 6 3 2" xfId="13564"/>
    <cellStyle name="Normal 8 4 4 3 6 3 2 2" xfId="37359"/>
    <cellStyle name="Normal 8 4 4 3 6 3 3" xfId="21495"/>
    <cellStyle name="Normal 8 4 4 3 6 3 3 2" xfId="45289"/>
    <cellStyle name="Normal 8 4 4 3 6 3 4" xfId="29428"/>
    <cellStyle name="Normal 8 4 4 3 6 4" xfId="7612"/>
    <cellStyle name="Normal 8 4 4 3 6 4 2" xfId="15545"/>
    <cellStyle name="Normal 8 4 4 3 6 4 2 2" xfId="39340"/>
    <cellStyle name="Normal 8 4 4 3 6 4 3" xfId="23476"/>
    <cellStyle name="Normal 8 4 4 3 6 4 3 2" xfId="47270"/>
    <cellStyle name="Normal 8 4 4 3 6 4 4" xfId="31410"/>
    <cellStyle name="Normal 8 4 4 3 6 5" xfId="9602"/>
    <cellStyle name="Normal 8 4 4 3 6 5 2" xfId="33397"/>
    <cellStyle name="Normal 8 4 4 3 6 6" xfId="17533"/>
    <cellStyle name="Normal 8 4 4 3 6 6 2" xfId="41327"/>
    <cellStyle name="Normal 8 4 4 3 6 7" xfId="25466"/>
    <cellStyle name="Normal 8 4 4 3 7" xfId="3598"/>
    <cellStyle name="Normal 8 4 4 3 7 2" xfId="11574"/>
    <cellStyle name="Normal 8 4 4 3 7 2 2" xfId="35369"/>
    <cellStyle name="Normal 8 4 4 3 7 3" xfId="19505"/>
    <cellStyle name="Normal 8 4 4 3 7 3 2" xfId="43299"/>
    <cellStyle name="Normal 8 4 4 3 7 4" xfId="27438"/>
    <cellStyle name="Normal 8 4 4 3 8" xfId="5580"/>
    <cellStyle name="Normal 8 4 4 3 8 2" xfId="13555"/>
    <cellStyle name="Normal 8 4 4 3 8 2 2" xfId="37350"/>
    <cellStyle name="Normal 8 4 4 3 8 3" xfId="21486"/>
    <cellStyle name="Normal 8 4 4 3 8 3 2" xfId="45280"/>
    <cellStyle name="Normal 8 4 4 3 8 4" xfId="29419"/>
    <cellStyle name="Normal 8 4 4 3 9" xfId="7603"/>
    <cellStyle name="Normal 8 4 4 3 9 2" xfId="15536"/>
    <cellStyle name="Normal 8 4 4 3 9 2 2" xfId="39331"/>
    <cellStyle name="Normal 8 4 4 3 9 3" xfId="23467"/>
    <cellStyle name="Normal 8 4 4 3 9 3 2" xfId="47261"/>
    <cellStyle name="Normal 8 4 4 3 9 4" xfId="31401"/>
    <cellStyle name="Normal 8 4 4 4" xfId="1624"/>
    <cellStyle name="Normal 8 4 4 4 10" xfId="9603"/>
    <cellStyle name="Normal 8 4 4 4 10 2" xfId="33398"/>
    <cellStyle name="Normal 8 4 4 4 11" xfId="17534"/>
    <cellStyle name="Normal 8 4 4 4 11 2" xfId="41328"/>
    <cellStyle name="Normal 8 4 4 4 12" xfId="25467"/>
    <cellStyle name="Normal 8 4 4 4 2" xfId="1625"/>
    <cellStyle name="Normal 8 4 4 4 2 10" xfId="17535"/>
    <cellStyle name="Normal 8 4 4 4 2 10 2" xfId="41329"/>
    <cellStyle name="Normal 8 4 4 4 2 11" xfId="25468"/>
    <cellStyle name="Normal 8 4 4 4 2 2" xfId="1626"/>
    <cellStyle name="Normal 8 4 4 4 2 2 2" xfId="3610"/>
    <cellStyle name="Normal 8 4 4 4 2 2 2 2" xfId="11586"/>
    <cellStyle name="Normal 8 4 4 4 2 2 2 2 2" xfId="35381"/>
    <cellStyle name="Normal 8 4 4 4 2 2 2 3" xfId="19517"/>
    <cellStyle name="Normal 8 4 4 4 2 2 2 3 2" xfId="43311"/>
    <cellStyle name="Normal 8 4 4 4 2 2 2 4" xfId="27450"/>
    <cellStyle name="Normal 8 4 4 4 2 2 3" xfId="5592"/>
    <cellStyle name="Normal 8 4 4 4 2 2 3 2" xfId="13567"/>
    <cellStyle name="Normal 8 4 4 4 2 2 3 2 2" xfId="37362"/>
    <cellStyle name="Normal 8 4 4 4 2 2 3 3" xfId="21498"/>
    <cellStyle name="Normal 8 4 4 4 2 2 3 3 2" xfId="45292"/>
    <cellStyle name="Normal 8 4 4 4 2 2 3 4" xfId="29431"/>
    <cellStyle name="Normal 8 4 4 4 2 2 4" xfId="7615"/>
    <cellStyle name="Normal 8 4 4 4 2 2 4 2" xfId="15548"/>
    <cellStyle name="Normal 8 4 4 4 2 2 4 2 2" xfId="39343"/>
    <cellStyle name="Normal 8 4 4 4 2 2 4 3" xfId="23479"/>
    <cellStyle name="Normal 8 4 4 4 2 2 4 3 2" xfId="47273"/>
    <cellStyle name="Normal 8 4 4 4 2 2 4 4" xfId="31413"/>
    <cellStyle name="Normal 8 4 4 4 2 2 5" xfId="9605"/>
    <cellStyle name="Normal 8 4 4 4 2 2 5 2" xfId="33400"/>
    <cellStyle name="Normal 8 4 4 4 2 2 6" xfId="17536"/>
    <cellStyle name="Normal 8 4 4 4 2 2 6 2" xfId="41330"/>
    <cellStyle name="Normal 8 4 4 4 2 2 7" xfId="25469"/>
    <cellStyle name="Normal 8 4 4 4 2 3" xfId="1627"/>
    <cellStyle name="Normal 8 4 4 4 2 3 2" xfId="3611"/>
    <cellStyle name="Normal 8 4 4 4 2 3 2 2" xfId="11587"/>
    <cellStyle name="Normal 8 4 4 4 2 3 2 2 2" xfId="35382"/>
    <cellStyle name="Normal 8 4 4 4 2 3 2 3" xfId="19518"/>
    <cellStyle name="Normal 8 4 4 4 2 3 2 3 2" xfId="43312"/>
    <cellStyle name="Normal 8 4 4 4 2 3 2 4" xfId="27451"/>
    <cellStyle name="Normal 8 4 4 4 2 3 3" xfId="5593"/>
    <cellStyle name="Normal 8 4 4 4 2 3 3 2" xfId="13568"/>
    <cellStyle name="Normal 8 4 4 4 2 3 3 2 2" xfId="37363"/>
    <cellStyle name="Normal 8 4 4 4 2 3 3 3" xfId="21499"/>
    <cellStyle name="Normal 8 4 4 4 2 3 3 3 2" xfId="45293"/>
    <cellStyle name="Normal 8 4 4 4 2 3 3 4" xfId="29432"/>
    <cellStyle name="Normal 8 4 4 4 2 3 4" xfId="7616"/>
    <cellStyle name="Normal 8 4 4 4 2 3 4 2" xfId="15549"/>
    <cellStyle name="Normal 8 4 4 4 2 3 4 2 2" xfId="39344"/>
    <cellStyle name="Normal 8 4 4 4 2 3 4 3" xfId="23480"/>
    <cellStyle name="Normal 8 4 4 4 2 3 4 3 2" xfId="47274"/>
    <cellStyle name="Normal 8 4 4 4 2 3 4 4" xfId="31414"/>
    <cellStyle name="Normal 8 4 4 4 2 3 5" xfId="9606"/>
    <cellStyle name="Normal 8 4 4 4 2 3 5 2" xfId="33401"/>
    <cellStyle name="Normal 8 4 4 4 2 3 6" xfId="17537"/>
    <cellStyle name="Normal 8 4 4 4 2 3 6 2" xfId="41331"/>
    <cellStyle name="Normal 8 4 4 4 2 3 7" xfId="25470"/>
    <cellStyle name="Normal 8 4 4 4 2 4" xfId="1628"/>
    <cellStyle name="Normal 8 4 4 4 2 4 2" xfId="3612"/>
    <cellStyle name="Normal 8 4 4 4 2 4 2 2" xfId="11588"/>
    <cellStyle name="Normal 8 4 4 4 2 4 2 2 2" xfId="35383"/>
    <cellStyle name="Normal 8 4 4 4 2 4 2 3" xfId="19519"/>
    <cellStyle name="Normal 8 4 4 4 2 4 2 3 2" xfId="43313"/>
    <cellStyle name="Normal 8 4 4 4 2 4 2 4" xfId="27452"/>
    <cellStyle name="Normal 8 4 4 4 2 4 3" xfId="5594"/>
    <cellStyle name="Normal 8 4 4 4 2 4 3 2" xfId="13569"/>
    <cellStyle name="Normal 8 4 4 4 2 4 3 2 2" xfId="37364"/>
    <cellStyle name="Normal 8 4 4 4 2 4 3 3" xfId="21500"/>
    <cellStyle name="Normal 8 4 4 4 2 4 3 3 2" xfId="45294"/>
    <cellStyle name="Normal 8 4 4 4 2 4 3 4" xfId="29433"/>
    <cellStyle name="Normal 8 4 4 4 2 4 4" xfId="7617"/>
    <cellStyle name="Normal 8 4 4 4 2 4 4 2" xfId="15550"/>
    <cellStyle name="Normal 8 4 4 4 2 4 4 2 2" xfId="39345"/>
    <cellStyle name="Normal 8 4 4 4 2 4 4 3" xfId="23481"/>
    <cellStyle name="Normal 8 4 4 4 2 4 4 3 2" xfId="47275"/>
    <cellStyle name="Normal 8 4 4 4 2 4 4 4" xfId="31415"/>
    <cellStyle name="Normal 8 4 4 4 2 4 5" xfId="9607"/>
    <cellStyle name="Normal 8 4 4 4 2 4 5 2" xfId="33402"/>
    <cellStyle name="Normal 8 4 4 4 2 4 6" xfId="17538"/>
    <cellStyle name="Normal 8 4 4 4 2 4 6 2" xfId="41332"/>
    <cellStyle name="Normal 8 4 4 4 2 4 7" xfId="25471"/>
    <cellStyle name="Normal 8 4 4 4 2 5" xfId="1629"/>
    <cellStyle name="Normal 8 4 4 4 2 5 2" xfId="3613"/>
    <cellStyle name="Normal 8 4 4 4 2 5 2 2" xfId="11589"/>
    <cellStyle name="Normal 8 4 4 4 2 5 2 2 2" xfId="35384"/>
    <cellStyle name="Normal 8 4 4 4 2 5 2 3" xfId="19520"/>
    <cellStyle name="Normal 8 4 4 4 2 5 2 3 2" xfId="43314"/>
    <cellStyle name="Normal 8 4 4 4 2 5 2 4" xfId="27453"/>
    <cellStyle name="Normal 8 4 4 4 2 5 3" xfId="5595"/>
    <cellStyle name="Normal 8 4 4 4 2 5 3 2" xfId="13570"/>
    <cellStyle name="Normal 8 4 4 4 2 5 3 2 2" xfId="37365"/>
    <cellStyle name="Normal 8 4 4 4 2 5 3 3" xfId="21501"/>
    <cellStyle name="Normal 8 4 4 4 2 5 3 3 2" xfId="45295"/>
    <cellStyle name="Normal 8 4 4 4 2 5 3 4" xfId="29434"/>
    <cellStyle name="Normal 8 4 4 4 2 5 4" xfId="7618"/>
    <cellStyle name="Normal 8 4 4 4 2 5 4 2" xfId="15551"/>
    <cellStyle name="Normal 8 4 4 4 2 5 4 2 2" xfId="39346"/>
    <cellStyle name="Normal 8 4 4 4 2 5 4 3" xfId="23482"/>
    <cellStyle name="Normal 8 4 4 4 2 5 4 3 2" xfId="47276"/>
    <cellStyle name="Normal 8 4 4 4 2 5 4 4" xfId="31416"/>
    <cellStyle name="Normal 8 4 4 4 2 5 5" xfId="9608"/>
    <cellStyle name="Normal 8 4 4 4 2 5 5 2" xfId="33403"/>
    <cellStyle name="Normal 8 4 4 4 2 5 6" xfId="17539"/>
    <cellStyle name="Normal 8 4 4 4 2 5 6 2" xfId="41333"/>
    <cellStyle name="Normal 8 4 4 4 2 5 7" xfId="25472"/>
    <cellStyle name="Normal 8 4 4 4 2 6" xfId="3609"/>
    <cellStyle name="Normal 8 4 4 4 2 6 2" xfId="11585"/>
    <cellStyle name="Normal 8 4 4 4 2 6 2 2" xfId="35380"/>
    <cellStyle name="Normal 8 4 4 4 2 6 3" xfId="19516"/>
    <cellStyle name="Normal 8 4 4 4 2 6 3 2" xfId="43310"/>
    <cellStyle name="Normal 8 4 4 4 2 6 4" xfId="27449"/>
    <cellStyle name="Normal 8 4 4 4 2 7" xfId="5591"/>
    <cellStyle name="Normal 8 4 4 4 2 7 2" xfId="13566"/>
    <cellStyle name="Normal 8 4 4 4 2 7 2 2" xfId="37361"/>
    <cellStyle name="Normal 8 4 4 4 2 7 3" xfId="21497"/>
    <cellStyle name="Normal 8 4 4 4 2 7 3 2" xfId="45291"/>
    <cellStyle name="Normal 8 4 4 4 2 7 4" xfId="29430"/>
    <cellStyle name="Normal 8 4 4 4 2 8" xfId="7614"/>
    <cellStyle name="Normal 8 4 4 4 2 8 2" xfId="15547"/>
    <cellStyle name="Normal 8 4 4 4 2 8 2 2" xfId="39342"/>
    <cellStyle name="Normal 8 4 4 4 2 8 3" xfId="23478"/>
    <cellStyle name="Normal 8 4 4 4 2 8 3 2" xfId="47272"/>
    <cellStyle name="Normal 8 4 4 4 2 8 4" xfId="31412"/>
    <cellStyle name="Normal 8 4 4 4 2 9" xfId="9604"/>
    <cellStyle name="Normal 8 4 4 4 2 9 2" xfId="33399"/>
    <cellStyle name="Normal 8 4 4 4 3" xfId="1630"/>
    <cellStyle name="Normal 8 4 4 4 3 2" xfId="3614"/>
    <cellStyle name="Normal 8 4 4 4 3 2 2" xfId="11590"/>
    <cellStyle name="Normal 8 4 4 4 3 2 2 2" xfId="35385"/>
    <cellStyle name="Normal 8 4 4 4 3 2 3" xfId="19521"/>
    <cellStyle name="Normal 8 4 4 4 3 2 3 2" xfId="43315"/>
    <cellStyle name="Normal 8 4 4 4 3 2 4" xfId="27454"/>
    <cellStyle name="Normal 8 4 4 4 3 3" xfId="5596"/>
    <cellStyle name="Normal 8 4 4 4 3 3 2" xfId="13571"/>
    <cellStyle name="Normal 8 4 4 4 3 3 2 2" xfId="37366"/>
    <cellStyle name="Normal 8 4 4 4 3 3 3" xfId="21502"/>
    <cellStyle name="Normal 8 4 4 4 3 3 3 2" xfId="45296"/>
    <cellStyle name="Normal 8 4 4 4 3 3 4" xfId="29435"/>
    <cellStyle name="Normal 8 4 4 4 3 4" xfId="7619"/>
    <cellStyle name="Normal 8 4 4 4 3 4 2" xfId="15552"/>
    <cellStyle name="Normal 8 4 4 4 3 4 2 2" xfId="39347"/>
    <cellStyle name="Normal 8 4 4 4 3 4 3" xfId="23483"/>
    <cellStyle name="Normal 8 4 4 4 3 4 3 2" xfId="47277"/>
    <cellStyle name="Normal 8 4 4 4 3 4 4" xfId="31417"/>
    <cellStyle name="Normal 8 4 4 4 3 5" xfId="9609"/>
    <cellStyle name="Normal 8 4 4 4 3 5 2" xfId="33404"/>
    <cellStyle name="Normal 8 4 4 4 3 6" xfId="17540"/>
    <cellStyle name="Normal 8 4 4 4 3 6 2" xfId="41334"/>
    <cellStyle name="Normal 8 4 4 4 3 7" xfId="25473"/>
    <cellStyle name="Normal 8 4 4 4 4" xfId="1631"/>
    <cellStyle name="Normal 8 4 4 4 4 2" xfId="3615"/>
    <cellStyle name="Normal 8 4 4 4 4 2 2" xfId="11591"/>
    <cellStyle name="Normal 8 4 4 4 4 2 2 2" xfId="35386"/>
    <cellStyle name="Normal 8 4 4 4 4 2 3" xfId="19522"/>
    <cellStyle name="Normal 8 4 4 4 4 2 3 2" xfId="43316"/>
    <cellStyle name="Normal 8 4 4 4 4 2 4" xfId="27455"/>
    <cellStyle name="Normal 8 4 4 4 4 3" xfId="5597"/>
    <cellStyle name="Normal 8 4 4 4 4 3 2" xfId="13572"/>
    <cellStyle name="Normal 8 4 4 4 4 3 2 2" xfId="37367"/>
    <cellStyle name="Normal 8 4 4 4 4 3 3" xfId="21503"/>
    <cellStyle name="Normal 8 4 4 4 4 3 3 2" xfId="45297"/>
    <cellStyle name="Normal 8 4 4 4 4 3 4" xfId="29436"/>
    <cellStyle name="Normal 8 4 4 4 4 4" xfId="7620"/>
    <cellStyle name="Normal 8 4 4 4 4 4 2" xfId="15553"/>
    <cellStyle name="Normal 8 4 4 4 4 4 2 2" xfId="39348"/>
    <cellStyle name="Normal 8 4 4 4 4 4 3" xfId="23484"/>
    <cellStyle name="Normal 8 4 4 4 4 4 3 2" xfId="47278"/>
    <cellStyle name="Normal 8 4 4 4 4 4 4" xfId="31418"/>
    <cellStyle name="Normal 8 4 4 4 4 5" xfId="9610"/>
    <cellStyle name="Normal 8 4 4 4 4 5 2" xfId="33405"/>
    <cellStyle name="Normal 8 4 4 4 4 6" xfId="17541"/>
    <cellStyle name="Normal 8 4 4 4 4 6 2" xfId="41335"/>
    <cellStyle name="Normal 8 4 4 4 4 7" xfId="25474"/>
    <cellStyle name="Normal 8 4 4 4 5" xfId="1632"/>
    <cellStyle name="Normal 8 4 4 4 5 2" xfId="3616"/>
    <cellStyle name="Normal 8 4 4 4 5 2 2" xfId="11592"/>
    <cellStyle name="Normal 8 4 4 4 5 2 2 2" xfId="35387"/>
    <cellStyle name="Normal 8 4 4 4 5 2 3" xfId="19523"/>
    <cellStyle name="Normal 8 4 4 4 5 2 3 2" xfId="43317"/>
    <cellStyle name="Normal 8 4 4 4 5 2 4" xfId="27456"/>
    <cellStyle name="Normal 8 4 4 4 5 3" xfId="5598"/>
    <cellStyle name="Normal 8 4 4 4 5 3 2" xfId="13573"/>
    <cellStyle name="Normal 8 4 4 4 5 3 2 2" xfId="37368"/>
    <cellStyle name="Normal 8 4 4 4 5 3 3" xfId="21504"/>
    <cellStyle name="Normal 8 4 4 4 5 3 3 2" xfId="45298"/>
    <cellStyle name="Normal 8 4 4 4 5 3 4" xfId="29437"/>
    <cellStyle name="Normal 8 4 4 4 5 4" xfId="7621"/>
    <cellStyle name="Normal 8 4 4 4 5 4 2" xfId="15554"/>
    <cellStyle name="Normal 8 4 4 4 5 4 2 2" xfId="39349"/>
    <cellStyle name="Normal 8 4 4 4 5 4 3" xfId="23485"/>
    <cellStyle name="Normal 8 4 4 4 5 4 3 2" xfId="47279"/>
    <cellStyle name="Normal 8 4 4 4 5 4 4" xfId="31419"/>
    <cellStyle name="Normal 8 4 4 4 5 5" xfId="9611"/>
    <cellStyle name="Normal 8 4 4 4 5 5 2" xfId="33406"/>
    <cellStyle name="Normal 8 4 4 4 5 6" xfId="17542"/>
    <cellStyle name="Normal 8 4 4 4 5 6 2" xfId="41336"/>
    <cellStyle name="Normal 8 4 4 4 5 7" xfId="25475"/>
    <cellStyle name="Normal 8 4 4 4 6" xfId="1633"/>
    <cellStyle name="Normal 8 4 4 4 6 2" xfId="3617"/>
    <cellStyle name="Normal 8 4 4 4 6 2 2" xfId="11593"/>
    <cellStyle name="Normal 8 4 4 4 6 2 2 2" xfId="35388"/>
    <cellStyle name="Normal 8 4 4 4 6 2 3" xfId="19524"/>
    <cellStyle name="Normal 8 4 4 4 6 2 3 2" xfId="43318"/>
    <cellStyle name="Normal 8 4 4 4 6 2 4" xfId="27457"/>
    <cellStyle name="Normal 8 4 4 4 6 3" xfId="5599"/>
    <cellStyle name="Normal 8 4 4 4 6 3 2" xfId="13574"/>
    <cellStyle name="Normal 8 4 4 4 6 3 2 2" xfId="37369"/>
    <cellStyle name="Normal 8 4 4 4 6 3 3" xfId="21505"/>
    <cellStyle name="Normal 8 4 4 4 6 3 3 2" xfId="45299"/>
    <cellStyle name="Normal 8 4 4 4 6 3 4" xfId="29438"/>
    <cellStyle name="Normal 8 4 4 4 6 4" xfId="7622"/>
    <cellStyle name="Normal 8 4 4 4 6 4 2" xfId="15555"/>
    <cellStyle name="Normal 8 4 4 4 6 4 2 2" xfId="39350"/>
    <cellStyle name="Normal 8 4 4 4 6 4 3" xfId="23486"/>
    <cellStyle name="Normal 8 4 4 4 6 4 3 2" xfId="47280"/>
    <cellStyle name="Normal 8 4 4 4 6 4 4" xfId="31420"/>
    <cellStyle name="Normal 8 4 4 4 6 5" xfId="9612"/>
    <cellStyle name="Normal 8 4 4 4 6 5 2" xfId="33407"/>
    <cellStyle name="Normal 8 4 4 4 6 6" xfId="17543"/>
    <cellStyle name="Normal 8 4 4 4 6 6 2" xfId="41337"/>
    <cellStyle name="Normal 8 4 4 4 6 7" xfId="25476"/>
    <cellStyle name="Normal 8 4 4 4 7" xfId="3608"/>
    <cellStyle name="Normal 8 4 4 4 7 2" xfId="11584"/>
    <cellStyle name="Normal 8 4 4 4 7 2 2" xfId="35379"/>
    <cellStyle name="Normal 8 4 4 4 7 3" xfId="19515"/>
    <cellStyle name="Normal 8 4 4 4 7 3 2" xfId="43309"/>
    <cellStyle name="Normal 8 4 4 4 7 4" xfId="27448"/>
    <cellStyle name="Normal 8 4 4 4 8" xfId="5590"/>
    <cellStyle name="Normal 8 4 4 4 8 2" xfId="13565"/>
    <cellStyle name="Normal 8 4 4 4 8 2 2" xfId="37360"/>
    <cellStyle name="Normal 8 4 4 4 8 3" xfId="21496"/>
    <cellStyle name="Normal 8 4 4 4 8 3 2" xfId="45290"/>
    <cellStyle name="Normal 8 4 4 4 8 4" xfId="29429"/>
    <cellStyle name="Normal 8 4 4 4 9" xfId="7613"/>
    <cellStyle name="Normal 8 4 4 4 9 2" xfId="15546"/>
    <cellStyle name="Normal 8 4 4 4 9 2 2" xfId="39341"/>
    <cellStyle name="Normal 8 4 4 4 9 3" xfId="23477"/>
    <cellStyle name="Normal 8 4 4 4 9 3 2" xfId="47271"/>
    <cellStyle name="Normal 8 4 4 4 9 4" xfId="31411"/>
    <cellStyle name="Normal 8 4 4 5" xfId="1634"/>
    <cellStyle name="Normal 8 4 4 5 10" xfId="9613"/>
    <cellStyle name="Normal 8 4 4 5 10 2" xfId="33408"/>
    <cellStyle name="Normal 8 4 4 5 11" xfId="17544"/>
    <cellStyle name="Normal 8 4 4 5 11 2" xfId="41338"/>
    <cellStyle name="Normal 8 4 4 5 12" xfId="25477"/>
    <cellStyle name="Normal 8 4 4 5 2" xfId="1635"/>
    <cellStyle name="Normal 8 4 4 5 2 10" xfId="17545"/>
    <cellStyle name="Normal 8 4 4 5 2 10 2" xfId="41339"/>
    <cellStyle name="Normal 8 4 4 5 2 11" xfId="25478"/>
    <cellStyle name="Normal 8 4 4 5 2 2" xfId="1636"/>
    <cellStyle name="Normal 8 4 4 5 2 2 2" xfId="3620"/>
    <cellStyle name="Normal 8 4 4 5 2 2 2 2" xfId="11596"/>
    <cellStyle name="Normal 8 4 4 5 2 2 2 2 2" xfId="35391"/>
    <cellStyle name="Normal 8 4 4 5 2 2 2 3" xfId="19527"/>
    <cellStyle name="Normal 8 4 4 5 2 2 2 3 2" xfId="43321"/>
    <cellStyle name="Normal 8 4 4 5 2 2 2 4" xfId="27460"/>
    <cellStyle name="Normal 8 4 4 5 2 2 3" xfId="5602"/>
    <cellStyle name="Normal 8 4 4 5 2 2 3 2" xfId="13577"/>
    <cellStyle name="Normal 8 4 4 5 2 2 3 2 2" xfId="37372"/>
    <cellStyle name="Normal 8 4 4 5 2 2 3 3" xfId="21508"/>
    <cellStyle name="Normal 8 4 4 5 2 2 3 3 2" xfId="45302"/>
    <cellStyle name="Normal 8 4 4 5 2 2 3 4" xfId="29441"/>
    <cellStyle name="Normal 8 4 4 5 2 2 4" xfId="7625"/>
    <cellStyle name="Normal 8 4 4 5 2 2 4 2" xfId="15558"/>
    <cellStyle name="Normal 8 4 4 5 2 2 4 2 2" xfId="39353"/>
    <cellStyle name="Normal 8 4 4 5 2 2 4 3" xfId="23489"/>
    <cellStyle name="Normal 8 4 4 5 2 2 4 3 2" xfId="47283"/>
    <cellStyle name="Normal 8 4 4 5 2 2 4 4" xfId="31423"/>
    <cellStyle name="Normal 8 4 4 5 2 2 5" xfId="9615"/>
    <cellStyle name="Normal 8 4 4 5 2 2 5 2" xfId="33410"/>
    <cellStyle name="Normal 8 4 4 5 2 2 6" xfId="17546"/>
    <cellStyle name="Normal 8 4 4 5 2 2 6 2" xfId="41340"/>
    <cellStyle name="Normal 8 4 4 5 2 2 7" xfId="25479"/>
    <cellStyle name="Normal 8 4 4 5 2 3" xfId="1637"/>
    <cellStyle name="Normal 8 4 4 5 2 3 2" xfId="3621"/>
    <cellStyle name="Normal 8 4 4 5 2 3 2 2" xfId="11597"/>
    <cellStyle name="Normal 8 4 4 5 2 3 2 2 2" xfId="35392"/>
    <cellStyle name="Normal 8 4 4 5 2 3 2 3" xfId="19528"/>
    <cellStyle name="Normal 8 4 4 5 2 3 2 3 2" xfId="43322"/>
    <cellStyle name="Normal 8 4 4 5 2 3 2 4" xfId="27461"/>
    <cellStyle name="Normal 8 4 4 5 2 3 3" xfId="5603"/>
    <cellStyle name="Normal 8 4 4 5 2 3 3 2" xfId="13578"/>
    <cellStyle name="Normal 8 4 4 5 2 3 3 2 2" xfId="37373"/>
    <cellStyle name="Normal 8 4 4 5 2 3 3 3" xfId="21509"/>
    <cellStyle name="Normal 8 4 4 5 2 3 3 3 2" xfId="45303"/>
    <cellStyle name="Normal 8 4 4 5 2 3 3 4" xfId="29442"/>
    <cellStyle name="Normal 8 4 4 5 2 3 4" xfId="7626"/>
    <cellStyle name="Normal 8 4 4 5 2 3 4 2" xfId="15559"/>
    <cellStyle name="Normal 8 4 4 5 2 3 4 2 2" xfId="39354"/>
    <cellStyle name="Normal 8 4 4 5 2 3 4 3" xfId="23490"/>
    <cellStyle name="Normal 8 4 4 5 2 3 4 3 2" xfId="47284"/>
    <cellStyle name="Normal 8 4 4 5 2 3 4 4" xfId="31424"/>
    <cellStyle name="Normal 8 4 4 5 2 3 5" xfId="9616"/>
    <cellStyle name="Normal 8 4 4 5 2 3 5 2" xfId="33411"/>
    <cellStyle name="Normal 8 4 4 5 2 3 6" xfId="17547"/>
    <cellStyle name="Normal 8 4 4 5 2 3 6 2" xfId="41341"/>
    <cellStyle name="Normal 8 4 4 5 2 3 7" xfId="25480"/>
    <cellStyle name="Normal 8 4 4 5 2 4" xfId="1638"/>
    <cellStyle name="Normal 8 4 4 5 2 4 2" xfId="3622"/>
    <cellStyle name="Normal 8 4 4 5 2 4 2 2" xfId="11598"/>
    <cellStyle name="Normal 8 4 4 5 2 4 2 2 2" xfId="35393"/>
    <cellStyle name="Normal 8 4 4 5 2 4 2 3" xfId="19529"/>
    <cellStyle name="Normal 8 4 4 5 2 4 2 3 2" xfId="43323"/>
    <cellStyle name="Normal 8 4 4 5 2 4 2 4" xfId="27462"/>
    <cellStyle name="Normal 8 4 4 5 2 4 3" xfId="5604"/>
    <cellStyle name="Normal 8 4 4 5 2 4 3 2" xfId="13579"/>
    <cellStyle name="Normal 8 4 4 5 2 4 3 2 2" xfId="37374"/>
    <cellStyle name="Normal 8 4 4 5 2 4 3 3" xfId="21510"/>
    <cellStyle name="Normal 8 4 4 5 2 4 3 3 2" xfId="45304"/>
    <cellStyle name="Normal 8 4 4 5 2 4 3 4" xfId="29443"/>
    <cellStyle name="Normal 8 4 4 5 2 4 4" xfId="7627"/>
    <cellStyle name="Normal 8 4 4 5 2 4 4 2" xfId="15560"/>
    <cellStyle name="Normal 8 4 4 5 2 4 4 2 2" xfId="39355"/>
    <cellStyle name="Normal 8 4 4 5 2 4 4 3" xfId="23491"/>
    <cellStyle name="Normal 8 4 4 5 2 4 4 3 2" xfId="47285"/>
    <cellStyle name="Normal 8 4 4 5 2 4 4 4" xfId="31425"/>
    <cellStyle name="Normal 8 4 4 5 2 4 5" xfId="9617"/>
    <cellStyle name="Normal 8 4 4 5 2 4 5 2" xfId="33412"/>
    <cellStyle name="Normal 8 4 4 5 2 4 6" xfId="17548"/>
    <cellStyle name="Normal 8 4 4 5 2 4 6 2" xfId="41342"/>
    <cellStyle name="Normal 8 4 4 5 2 4 7" xfId="25481"/>
    <cellStyle name="Normal 8 4 4 5 2 5" xfId="1639"/>
    <cellStyle name="Normal 8 4 4 5 2 5 2" xfId="3623"/>
    <cellStyle name="Normal 8 4 4 5 2 5 2 2" xfId="11599"/>
    <cellStyle name="Normal 8 4 4 5 2 5 2 2 2" xfId="35394"/>
    <cellStyle name="Normal 8 4 4 5 2 5 2 3" xfId="19530"/>
    <cellStyle name="Normal 8 4 4 5 2 5 2 3 2" xfId="43324"/>
    <cellStyle name="Normal 8 4 4 5 2 5 2 4" xfId="27463"/>
    <cellStyle name="Normal 8 4 4 5 2 5 3" xfId="5605"/>
    <cellStyle name="Normal 8 4 4 5 2 5 3 2" xfId="13580"/>
    <cellStyle name="Normal 8 4 4 5 2 5 3 2 2" xfId="37375"/>
    <cellStyle name="Normal 8 4 4 5 2 5 3 3" xfId="21511"/>
    <cellStyle name="Normal 8 4 4 5 2 5 3 3 2" xfId="45305"/>
    <cellStyle name="Normal 8 4 4 5 2 5 3 4" xfId="29444"/>
    <cellStyle name="Normal 8 4 4 5 2 5 4" xfId="7628"/>
    <cellStyle name="Normal 8 4 4 5 2 5 4 2" xfId="15561"/>
    <cellStyle name="Normal 8 4 4 5 2 5 4 2 2" xfId="39356"/>
    <cellStyle name="Normal 8 4 4 5 2 5 4 3" xfId="23492"/>
    <cellStyle name="Normal 8 4 4 5 2 5 4 3 2" xfId="47286"/>
    <cellStyle name="Normal 8 4 4 5 2 5 4 4" xfId="31426"/>
    <cellStyle name="Normal 8 4 4 5 2 5 5" xfId="9618"/>
    <cellStyle name="Normal 8 4 4 5 2 5 5 2" xfId="33413"/>
    <cellStyle name="Normal 8 4 4 5 2 5 6" xfId="17549"/>
    <cellStyle name="Normal 8 4 4 5 2 5 6 2" xfId="41343"/>
    <cellStyle name="Normal 8 4 4 5 2 5 7" xfId="25482"/>
    <cellStyle name="Normal 8 4 4 5 2 6" xfId="3619"/>
    <cellStyle name="Normal 8 4 4 5 2 6 2" xfId="11595"/>
    <cellStyle name="Normal 8 4 4 5 2 6 2 2" xfId="35390"/>
    <cellStyle name="Normal 8 4 4 5 2 6 3" xfId="19526"/>
    <cellStyle name="Normal 8 4 4 5 2 6 3 2" xfId="43320"/>
    <cellStyle name="Normal 8 4 4 5 2 6 4" xfId="27459"/>
    <cellStyle name="Normal 8 4 4 5 2 7" xfId="5601"/>
    <cellStyle name="Normal 8 4 4 5 2 7 2" xfId="13576"/>
    <cellStyle name="Normal 8 4 4 5 2 7 2 2" xfId="37371"/>
    <cellStyle name="Normal 8 4 4 5 2 7 3" xfId="21507"/>
    <cellStyle name="Normal 8 4 4 5 2 7 3 2" xfId="45301"/>
    <cellStyle name="Normal 8 4 4 5 2 7 4" xfId="29440"/>
    <cellStyle name="Normal 8 4 4 5 2 8" xfId="7624"/>
    <cellStyle name="Normal 8 4 4 5 2 8 2" xfId="15557"/>
    <cellStyle name="Normal 8 4 4 5 2 8 2 2" xfId="39352"/>
    <cellStyle name="Normal 8 4 4 5 2 8 3" xfId="23488"/>
    <cellStyle name="Normal 8 4 4 5 2 8 3 2" xfId="47282"/>
    <cellStyle name="Normal 8 4 4 5 2 8 4" xfId="31422"/>
    <cellStyle name="Normal 8 4 4 5 2 9" xfId="9614"/>
    <cellStyle name="Normal 8 4 4 5 2 9 2" xfId="33409"/>
    <cellStyle name="Normal 8 4 4 5 3" xfId="1640"/>
    <cellStyle name="Normal 8 4 4 5 3 2" xfId="3624"/>
    <cellStyle name="Normal 8 4 4 5 3 2 2" xfId="11600"/>
    <cellStyle name="Normal 8 4 4 5 3 2 2 2" xfId="35395"/>
    <cellStyle name="Normal 8 4 4 5 3 2 3" xfId="19531"/>
    <cellStyle name="Normal 8 4 4 5 3 2 3 2" xfId="43325"/>
    <cellStyle name="Normal 8 4 4 5 3 2 4" xfId="27464"/>
    <cellStyle name="Normal 8 4 4 5 3 3" xfId="5606"/>
    <cellStyle name="Normal 8 4 4 5 3 3 2" xfId="13581"/>
    <cellStyle name="Normal 8 4 4 5 3 3 2 2" xfId="37376"/>
    <cellStyle name="Normal 8 4 4 5 3 3 3" xfId="21512"/>
    <cellStyle name="Normal 8 4 4 5 3 3 3 2" xfId="45306"/>
    <cellStyle name="Normal 8 4 4 5 3 3 4" xfId="29445"/>
    <cellStyle name="Normal 8 4 4 5 3 4" xfId="7629"/>
    <cellStyle name="Normal 8 4 4 5 3 4 2" xfId="15562"/>
    <cellStyle name="Normal 8 4 4 5 3 4 2 2" xfId="39357"/>
    <cellStyle name="Normal 8 4 4 5 3 4 3" xfId="23493"/>
    <cellStyle name="Normal 8 4 4 5 3 4 3 2" xfId="47287"/>
    <cellStyle name="Normal 8 4 4 5 3 4 4" xfId="31427"/>
    <cellStyle name="Normal 8 4 4 5 3 5" xfId="9619"/>
    <cellStyle name="Normal 8 4 4 5 3 5 2" xfId="33414"/>
    <cellStyle name="Normal 8 4 4 5 3 6" xfId="17550"/>
    <cellStyle name="Normal 8 4 4 5 3 6 2" xfId="41344"/>
    <cellStyle name="Normal 8 4 4 5 3 7" xfId="25483"/>
    <cellStyle name="Normal 8 4 4 5 4" xfId="1641"/>
    <cellStyle name="Normal 8 4 4 5 4 2" xfId="3625"/>
    <cellStyle name="Normal 8 4 4 5 4 2 2" xfId="11601"/>
    <cellStyle name="Normal 8 4 4 5 4 2 2 2" xfId="35396"/>
    <cellStyle name="Normal 8 4 4 5 4 2 3" xfId="19532"/>
    <cellStyle name="Normal 8 4 4 5 4 2 3 2" xfId="43326"/>
    <cellStyle name="Normal 8 4 4 5 4 2 4" xfId="27465"/>
    <cellStyle name="Normal 8 4 4 5 4 3" xfId="5607"/>
    <cellStyle name="Normal 8 4 4 5 4 3 2" xfId="13582"/>
    <cellStyle name="Normal 8 4 4 5 4 3 2 2" xfId="37377"/>
    <cellStyle name="Normal 8 4 4 5 4 3 3" xfId="21513"/>
    <cellStyle name="Normal 8 4 4 5 4 3 3 2" xfId="45307"/>
    <cellStyle name="Normal 8 4 4 5 4 3 4" xfId="29446"/>
    <cellStyle name="Normal 8 4 4 5 4 4" xfId="7630"/>
    <cellStyle name="Normal 8 4 4 5 4 4 2" xfId="15563"/>
    <cellStyle name="Normal 8 4 4 5 4 4 2 2" xfId="39358"/>
    <cellStyle name="Normal 8 4 4 5 4 4 3" xfId="23494"/>
    <cellStyle name="Normal 8 4 4 5 4 4 3 2" xfId="47288"/>
    <cellStyle name="Normal 8 4 4 5 4 4 4" xfId="31428"/>
    <cellStyle name="Normal 8 4 4 5 4 5" xfId="9620"/>
    <cellStyle name="Normal 8 4 4 5 4 5 2" xfId="33415"/>
    <cellStyle name="Normal 8 4 4 5 4 6" xfId="17551"/>
    <cellStyle name="Normal 8 4 4 5 4 6 2" xfId="41345"/>
    <cellStyle name="Normal 8 4 4 5 4 7" xfId="25484"/>
    <cellStyle name="Normal 8 4 4 5 5" xfId="1642"/>
    <cellStyle name="Normal 8 4 4 5 5 2" xfId="3626"/>
    <cellStyle name="Normal 8 4 4 5 5 2 2" xfId="11602"/>
    <cellStyle name="Normal 8 4 4 5 5 2 2 2" xfId="35397"/>
    <cellStyle name="Normal 8 4 4 5 5 2 3" xfId="19533"/>
    <cellStyle name="Normal 8 4 4 5 5 2 3 2" xfId="43327"/>
    <cellStyle name="Normal 8 4 4 5 5 2 4" xfId="27466"/>
    <cellStyle name="Normal 8 4 4 5 5 3" xfId="5608"/>
    <cellStyle name="Normal 8 4 4 5 5 3 2" xfId="13583"/>
    <cellStyle name="Normal 8 4 4 5 5 3 2 2" xfId="37378"/>
    <cellStyle name="Normal 8 4 4 5 5 3 3" xfId="21514"/>
    <cellStyle name="Normal 8 4 4 5 5 3 3 2" xfId="45308"/>
    <cellStyle name="Normal 8 4 4 5 5 3 4" xfId="29447"/>
    <cellStyle name="Normal 8 4 4 5 5 4" xfId="7631"/>
    <cellStyle name="Normal 8 4 4 5 5 4 2" xfId="15564"/>
    <cellStyle name="Normal 8 4 4 5 5 4 2 2" xfId="39359"/>
    <cellStyle name="Normal 8 4 4 5 5 4 3" xfId="23495"/>
    <cellStyle name="Normal 8 4 4 5 5 4 3 2" xfId="47289"/>
    <cellStyle name="Normal 8 4 4 5 5 4 4" xfId="31429"/>
    <cellStyle name="Normal 8 4 4 5 5 5" xfId="9621"/>
    <cellStyle name="Normal 8 4 4 5 5 5 2" xfId="33416"/>
    <cellStyle name="Normal 8 4 4 5 5 6" xfId="17552"/>
    <cellStyle name="Normal 8 4 4 5 5 6 2" xfId="41346"/>
    <cellStyle name="Normal 8 4 4 5 5 7" xfId="25485"/>
    <cellStyle name="Normal 8 4 4 5 6" xfId="1643"/>
    <cellStyle name="Normal 8 4 4 5 6 2" xfId="3627"/>
    <cellStyle name="Normal 8 4 4 5 6 2 2" xfId="11603"/>
    <cellStyle name="Normal 8 4 4 5 6 2 2 2" xfId="35398"/>
    <cellStyle name="Normal 8 4 4 5 6 2 3" xfId="19534"/>
    <cellStyle name="Normal 8 4 4 5 6 2 3 2" xfId="43328"/>
    <cellStyle name="Normal 8 4 4 5 6 2 4" xfId="27467"/>
    <cellStyle name="Normal 8 4 4 5 6 3" xfId="5609"/>
    <cellStyle name="Normal 8 4 4 5 6 3 2" xfId="13584"/>
    <cellStyle name="Normal 8 4 4 5 6 3 2 2" xfId="37379"/>
    <cellStyle name="Normal 8 4 4 5 6 3 3" xfId="21515"/>
    <cellStyle name="Normal 8 4 4 5 6 3 3 2" xfId="45309"/>
    <cellStyle name="Normal 8 4 4 5 6 3 4" xfId="29448"/>
    <cellStyle name="Normal 8 4 4 5 6 4" xfId="7632"/>
    <cellStyle name="Normal 8 4 4 5 6 4 2" xfId="15565"/>
    <cellStyle name="Normal 8 4 4 5 6 4 2 2" xfId="39360"/>
    <cellStyle name="Normal 8 4 4 5 6 4 3" xfId="23496"/>
    <cellStyle name="Normal 8 4 4 5 6 4 3 2" xfId="47290"/>
    <cellStyle name="Normal 8 4 4 5 6 4 4" xfId="31430"/>
    <cellStyle name="Normal 8 4 4 5 6 5" xfId="9622"/>
    <cellStyle name="Normal 8 4 4 5 6 5 2" xfId="33417"/>
    <cellStyle name="Normal 8 4 4 5 6 6" xfId="17553"/>
    <cellStyle name="Normal 8 4 4 5 6 6 2" xfId="41347"/>
    <cellStyle name="Normal 8 4 4 5 6 7" xfId="25486"/>
    <cellStyle name="Normal 8 4 4 5 7" xfId="3618"/>
    <cellStyle name="Normal 8 4 4 5 7 2" xfId="11594"/>
    <cellStyle name="Normal 8 4 4 5 7 2 2" xfId="35389"/>
    <cellStyle name="Normal 8 4 4 5 7 3" xfId="19525"/>
    <cellStyle name="Normal 8 4 4 5 7 3 2" xfId="43319"/>
    <cellStyle name="Normal 8 4 4 5 7 4" xfId="27458"/>
    <cellStyle name="Normal 8 4 4 5 8" xfId="5600"/>
    <cellStyle name="Normal 8 4 4 5 8 2" xfId="13575"/>
    <cellStyle name="Normal 8 4 4 5 8 2 2" xfId="37370"/>
    <cellStyle name="Normal 8 4 4 5 8 3" xfId="21506"/>
    <cellStyle name="Normal 8 4 4 5 8 3 2" xfId="45300"/>
    <cellStyle name="Normal 8 4 4 5 8 4" xfId="29439"/>
    <cellStyle name="Normal 8 4 4 5 9" xfId="7623"/>
    <cellStyle name="Normal 8 4 4 5 9 2" xfId="15556"/>
    <cellStyle name="Normal 8 4 4 5 9 2 2" xfId="39351"/>
    <cellStyle name="Normal 8 4 4 5 9 3" xfId="23487"/>
    <cellStyle name="Normal 8 4 4 5 9 3 2" xfId="47281"/>
    <cellStyle name="Normal 8 4 4 5 9 4" xfId="31421"/>
    <cellStyle name="Normal 8 4 4 6" xfId="1644"/>
    <cellStyle name="Normal 8 4 4 6 10" xfId="17554"/>
    <cellStyle name="Normal 8 4 4 6 10 2" xfId="41348"/>
    <cellStyle name="Normal 8 4 4 6 11" xfId="25487"/>
    <cellStyle name="Normal 8 4 4 6 2" xfId="1645"/>
    <cellStyle name="Normal 8 4 4 6 2 2" xfId="3629"/>
    <cellStyle name="Normal 8 4 4 6 2 2 2" xfId="11605"/>
    <cellStyle name="Normal 8 4 4 6 2 2 2 2" xfId="35400"/>
    <cellStyle name="Normal 8 4 4 6 2 2 3" xfId="19536"/>
    <cellStyle name="Normal 8 4 4 6 2 2 3 2" xfId="43330"/>
    <cellStyle name="Normal 8 4 4 6 2 2 4" xfId="27469"/>
    <cellStyle name="Normal 8 4 4 6 2 3" xfId="5611"/>
    <cellStyle name="Normal 8 4 4 6 2 3 2" xfId="13586"/>
    <cellStyle name="Normal 8 4 4 6 2 3 2 2" xfId="37381"/>
    <cellStyle name="Normal 8 4 4 6 2 3 3" xfId="21517"/>
    <cellStyle name="Normal 8 4 4 6 2 3 3 2" xfId="45311"/>
    <cellStyle name="Normal 8 4 4 6 2 3 4" xfId="29450"/>
    <cellStyle name="Normal 8 4 4 6 2 4" xfId="7634"/>
    <cellStyle name="Normal 8 4 4 6 2 4 2" xfId="15567"/>
    <cellStyle name="Normal 8 4 4 6 2 4 2 2" xfId="39362"/>
    <cellStyle name="Normal 8 4 4 6 2 4 3" xfId="23498"/>
    <cellStyle name="Normal 8 4 4 6 2 4 3 2" xfId="47292"/>
    <cellStyle name="Normal 8 4 4 6 2 4 4" xfId="31432"/>
    <cellStyle name="Normal 8 4 4 6 2 5" xfId="9624"/>
    <cellStyle name="Normal 8 4 4 6 2 5 2" xfId="33419"/>
    <cellStyle name="Normal 8 4 4 6 2 6" xfId="17555"/>
    <cellStyle name="Normal 8 4 4 6 2 6 2" xfId="41349"/>
    <cellStyle name="Normal 8 4 4 6 2 7" xfId="25488"/>
    <cellStyle name="Normal 8 4 4 6 3" xfId="1646"/>
    <cellStyle name="Normal 8 4 4 6 3 2" xfId="3630"/>
    <cellStyle name="Normal 8 4 4 6 3 2 2" xfId="11606"/>
    <cellStyle name="Normal 8 4 4 6 3 2 2 2" xfId="35401"/>
    <cellStyle name="Normal 8 4 4 6 3 2 3" xfId="19537"/>
    <cellStyle name="Normal 8 4 4 6 3 2 3 2" xfId="43331"/>
    <cellStyle name="Normal 8 4 4 6 3 2 4" xfId="27470"/>
    <cellStyle name="Normal 8 4 4 6 3 3" xfId="5612"/>
    <cellStyle name="Normal 8 4 4 6 3 3 2" xfId="13587"/>
    <cellStyle name="Normal 8 4 4 6 3 3 2 2" xfId="37382"/>
    <cellStyle name="Normal 8 4 4 6 3 3 3" xfId="21518"/>
    <cellStyle name="Normal 8 4 4 6 3 3 3 2" xfId="45312"/>
    <cellStyle name="Normal 8 4 4 6 3 3 4" xfId="29451"/>
    <cellStyle name="Normal 8 4 4 6 3 4" xfId="7635"/>
    <cellStyle name="Normal 8 4 4 6 3 4 2" xfId="15568"/>
    <cellStyle name="Normal 8 4 4 6 3 4 2 2" xfId="39363"/>
    <cellStyle name="Normal 8 4 4 6 3 4 3" xfId="23499"/>
    <cellStyle name="Normal 8 4 4 6 3 4 3 2" xfId="47293"/>
    <cellStyle name="Normal 8 4 4 6 3 4 4" xfId="31433"/>
    <cellStyle name="Normal 8 4 4 6 3 5" xfId="9625"/>
    <cellStyle name="Normal 8 4 4 6 3 5 2" xfId="33420"/>
    <cellStyle name="Normal 8 4 4 6 3 6" xfId="17556"/>
    <cellStyle name="Normal 8 4 4 6 3 6 2" xfId="41350"/>
    <cellStyle name="Normal 8 4 4 6 3 7" xfId="25489"/>
    <cellStyle name="Normal 8 4 4 6 4" xfId="1647"/>
    <cellStyle name="Normal 8 4 4 6 4 2" xfId="3631"/>
    <cellStyle name="Normal 8 4 4 6 4 2 2" xfId="11607"/>
    <cellStyle name="Normal 8 4 4 6 4 2 2 2" xfId="35402"/>
    <cellStyle name="Normal 8 4 4 6 4 2 3" xfId="19538"/>
    <cellStyle name="Normal 8 4 4 6 4 2 3 2" xfId="43332"/>
    <cellStyle name="Normal 8 4 4 6 4 2 4" xfId="27471"/>
    <cellStyle name="Normal 8 4 4 6 4 3" xfId="5613"/>
    <cellStyle name="Normal 8 4 4 6 4 3 2" xfId="13588"/>
    <cellStyle name="Normal 8 4 4 6 4 3 2 2" xfId="37383"/>
    <cellStyle name="Normal 8 4 4 6 4 3 3" xfId="21519"/>
    <cellStyle name="Normal 8 4 4 6 4 3 3 2" xfId="45313"/>
    <cellStyle name="Normal 8 4 4 6 4 3 4" xfId="29452"/>
    <cellStyle name="Normal 8 4 4 6 4 4" xfId="7636"/>
    <cellStyle name="Normal 8 4 4 6 4 4 2" xfId="15569"/>
    <cellStyle name="Normal 8 4 4 6 4 4 2 2" xfId="39364"/>
    <cellStyle name="Normal 8 4 4 6 4 4 3" xfId="23500"/>
    <cellStyle name="Normal 8 4 4 6 4 4 3 2" xfId="47294"/>
    <cellStyle name="Normal 8 4 4 6 4 4 4" xfId="31434"/>
    <cellStyle name="Normal 8 4 4 6 4 5" xfId="9626"/>
    <cellStyle name="Normal 8 4 4 6 4 5 2" xfId="33421"/>
    <cellStyle name="Normal 8 4 4 6 4 6" xfId="17557"/>
    <cellStyle name="Normal 8 4 4 6 4 6 2" xfId="41351"/>
    <cellStyle name="Normal 8 4 4 6 4 7" xfId="25490"/>
    <cellStyle name="Normal 8 4 4 6 5" xfId="1648"/>
    <cellStyle name="Normal 8 4 4 6 5 2" xfId="3632"/>
    <cellStyle name="Normal 8 4 4 6 5 2 2" xfId="11608"/>
    <cellStyle name="Normal 8 4 4 6 5 2 2 2" xfId="35403"/>
    <cellStyle name="Normal 8 4 4 6 5 2 3" xfId="19539"/>
    <cellStyle name="Normal 8 4 4 6 5 2 3 2" xfId="43333"/>
    <cellStyle name="Normal 8 4 4 6 5 2 4" xfId="27472"/>
    <cellStyle name="Normal 8 4 4 6 5 3" xfId="5614"/>
    <cellStyle name="Normal 8 4 4 6 5 3 2" xfId="13589"/>
    <cellStyle name="Normal 8 4 4 6 5 3 2 2" xfId="37384"/>
    <cellStyle name="Normal 8 4 4 6 5 3 3" xfId="21520"/>
    <cellStyle name="Normal 8 4 4 6 5 3 3 2" xfId="45314"/>
    <cellStyle name="Normal 8 4 4 6 5 3 4" xfId="29453"/>
    <cellStyle name="Normal 8 4 4 6 5 4" xfId="7637"/>
    <cellStyle name="Normal 8 4 4 6 5 4 2" xfId="15570"/>
    <cellStyle name="Normal 8 4 4 6 5 4 2 2" xfId="39365"/>
    <cellStyle name="Normal 8 4 4 6 5 4 3" xfId="23501"/>
    <cellStyle name="Normal 8 4 4 6 5 4 3 2" xfId="47295"/>
    <cellStyle name="Normal 8 4 4 6 5 4 4" xfId="31435"/>
    <cellStyle name="Normal 8 4 4 6 5 5" xfId="9627"/>
    <cellStyle name="Normal 8 4 4 6 5 5 2" xfId="33422"/>
    <cellStyle name="Normal 8 4 4 6 5 6" xfId="17558"/>
    <cellStyle name="Normal 8 4 4 6 5 6 2" xfId="41352"/>
    <cellStyle name="Normal 8 4 4 6 5 7" xfId="25491"/>
    <cellStyle name="Normal 8 4 4 6 6" xfId="3628"/>
    <cellStyle name="Normal 8 4 4 6 6 2" xfId="11604"/>
    <cellStyle name="Normal 8 4 4 6 6 2 2" xfId="35399"/>
    <cellStyle name="Normal 8 4 4 6 6 3" xfId="19535"/>
    <cellStyle name="Normal 8 4 4 6 6 3 2" xfId="43329"/>
    <cellStyle name="Normal 8 4 4 6 6 4" xfId="27468"/>
    <cellStyle name="Normal 8 4 4 6 7" xfId="5610"/>
    <cellStyle name="Normal 8 4 4 6 7 2" xfId="13585"/>
    <cellStyle name="Normal 8 4 4 6 7 2 2" xfId="37380"/>
    <cellStyle name="Normal 8 4 4 6 7 3" xfId="21516"/>
    <cellStyle name="Normal 8 4 4 6 7 3 2" xfId="45310"/>
    <cellStyle name="Normal 8 4 4 6 7 4" xfId="29449"/>
    <cellStyle name="Normal 8 4 4 6 8" xfId="7633"/>
    <cellStyle name="Normal 8 4 4 6 8 2" xfId="15566"/>
    <cellStyle name="Normal 8 4 4 6 8 2 2" xfId="39361"/>
    <cellStyle name="Normal 8 4 4 6 8 3" xfId="23497"/>
    <cellStyle name="Normal 8 4 4 6 8 3 2" xfId="47291"/>
    <cellStyle name="Normal 8 4 4 6 8 4" xfId="31431"/>
    <cellStyle name="Normal 8 4 4 6 9" xfId="9623"/>
    <cellStyle name="Normal 8 4 4 6 9 2" xfId="33418"/>
    <cellStyle name="Normal 8 4 4 7" xfId="1649"/>
    <cellStyle name="Normal 8 4 4 7 2" xfId="3633"/>
    <cellStyle name="Normal 8 4 4 7 2 2" xfId="11609"/>
    <cellStyle name="Normal 8 4 4 7 2 2 2" xfId="35404"/>
    <cellStyle name="Normal 8 4 4 7 2 3" xfId="19540"/>
    <cellStyle name="Normal 8 4 4 7 2 3 2" xfId="43334"/>
    <cellStyle name="Normal 8 4 4 7 2 4" xfId="27473"/>
    <cellStyle name="Normal 8 4 4 7 3" xfId="5615"/>
    <cellStyle name="Normal 8 4 4 7 3 2" xfId="13590"/>
    <cellStyle name="Normal 8 4 4 7 3 2 2" xfId="37385"/>
    <cellStyle name="Normal 8 4 4 7 3 3" xfId="21521"/>
    <cellStyle name="Normal 8 4 4 7 3 3 2" xfId="45315"/>
    <cellStyle name="Normal 8 4 4 7 3 4" xfId="29454"/>
    <cellStyle name="Normal 8 4 4 7 4" xfId="7638"/>
    <cellStyle name="Normal 8 4 4 7 4 2" xfId="15571"/>
    <cellStyle name="Normal 8 4 4 7 4 2 2" xfId="39366"/>
    <cellStyle name="Normal 8 4 4 7 4 3" xfId="23502"/>
    <cellStyle name="Normal 8 4 4 7 4 3 2" xfId="47296"/>
    <cellStyle name="Normal 8 4 4 7 4 4" xfId="31436"/>
    <cellStyle name="Normal 8 4 4 7 5" xfId="9628"/>
    <cellStyle name="Normal 8 4 4 7 5 2" xfId="33423"/>
    <cellStyle name="Normal 8 4 4 7 6" xfId="17559"/>
    <cellStyle name="Normal 8 4 4 7 6 2" xfId="41353"/>
    <cellStyle name="Normal 8 4 4 7 7" xfId="25492"/>
    <cellStyle name="Normal 8 4 4 8" xfId="1650"/>
    <cellStyle name="Normal 8 4 4 8 2" xfId="3634"/>
    <cellStyle name="Normal 8 4 4 8 2 2" xfId="11610"/>
    <cellStyle name="Normal 8 4 4 8 2 2 2" xfId="35405"/>
    <cellStyle name="Normal 8 4 4 8 2 3" xfId="19541"/>
    <cellStyle name="Normal 8 4 4 8 2 3 2" xfId="43335"/>
    <cellStyle name="Normal 8 4 4 8 2 4" xfId="27474"/>
    <cellStyle name="Normal 8 4 4 8 3" xfId="5616"/>
    <cellStyle name="Normal 8 4 4 8 3 2" xfId="13591"/>
    <cellStyle name="Normal 8 4 4 8 3 2 2" xfId="37386"/>
    <cellStyle name="Normal 8 4 4 8 3 3" xfId="21522"/>
    <cellStyle name="Normal 8 4 4 8 3 3 2" xfId="45316"/>
    <cellStyle name="Normal 8 4 4 8 3 4" xfId="29455"/>
    <cellStyle name="Normal 8 4 4 8 4" xfId="7639"/>
    <cellStyle name="Normal 8 4 4 8 4 2" xfId="15572"/>
    <cellStyle name="Normal 8 4 4 8 4 2 2" xfId="39367"/>
    <cellStyle name="Normal 8 4 4 8 4 3" xfId="23503"/>
    <cellStyle name="Normal 8 4 4 8 4 3 2" xfId="47297"/>
    <cellStyle name="Normal 8 4 4 8 4 4" xfId="31437"/>
    <cellStyle name="Normal 8 4 4 8 5" xfId="9629"/>
    <cellStyle name="Normal 8 4 4 8 5 2" xfId="33424"/>
    <cellStyle name="Normal 8 4 4 8 6" xfId="17560"/>
    <cellStyle name="Normal 8 4 4 8 6 2" xfId="41354"/>
    <cellStyle name="Normal 8 4 4 8 7" xfId="25493"/>
    <cellStyle name="Normal 8 4 4 9" xfId="1651"/>
    <cellStyle name="Normal 8 4 4 9 2" xfId="3635"/>
    <cellStyle name="Normal 8 4 4 9 2 2" xfId="11611"/>
    <cellStyle name="Normal 8 4 4 9 2 2 2" xfId="35406"/>
    <cellStyle name="Normal 8 4 4 9 2 3" xfId="19542"/>
    <cellStyle name="Normal 8 4 4 9 2 3 2" xfId="43336"/>
    <cellStyle name="Normal 8 4 4 9 2 4" xfId="27475"/>
    <cellStyle name="Normal 8 4 4 9 3" xfId="5617"/>
    <cellStyle name="Normal 8 4 4 9 3 2" xfId="13592"/>
    <cellStyle name="Normal 8 4 4 9 3 2 2" xfId="37387"/>
    <cellStyle name="Normal 8 4 4 9 3 3" xfId="21523"/>
    <cellStyle name="Normal 8 4 4 9 3 3 2" xfId="45317"/>
    <cellStyle name="Normal 8 4 4 9 3 4" xfId="29456"/>
    <cellStyle name="Normal 8 4 4 9 4" xfId="7640"/>
    <cellStyle name="Normal 8 4 4 9 4 2" xfId="15573"/>
    <cellStyle name="Normal 8 4 4 9 4 2 2" xfId="39368"/>
    <cellStyle name="Normal 8 4 4 9 4 3" xfId="23504"/>
    <cellStyle name="Normal 8 4 4 9 4 3 2" xfId="47298"/>
    <cellStyle name="Normal 8 4 4 9 4 4" xfId="31438"/>
    <cellStyle name="Normal 8 4 4 9 5" xfId="9630"/>
    <cellStyle name="Normal 8 4 4 9 5 2" xfId="33425"/>
    <cellStyle name="Normal 8 4 4 9 6" xfId="17561"/>
    <cellStyle name="Normal 8 4 4 9 6 2" xfId="41355"/>
    <cellStyle name="Normal 8 4 4 9 7" xfId="25494"/>
    <cellStyle name="Normal 8 4 5" xfId="1652"/>
    <cellStyle name="Normal 8 4 5 10" xfId="5618"/>
    <cellStyle name="Normal 8 4 5 10 2" xfId="13593"/>
    <cellStyle name="Normal 8 4 5 10 2 2" xfId="37388"/>
    <cellStyle name="Normal 8 4 5 10 3" xfId="21524"/>
    <cellStyle name="Normal 8 4 5 10 3 2" xfId="45318"/>
    <cellStyle name="Normal 8 4 5 10 4" xfId="29457"/>
    <cellStyle name="Normal 8 4 5 11" xfId="7641"/>
    <cellStyle name="Normal 8 4 5 11 2" xfId="15574"/>
    <cellStyle name="Normal 8 4 5 11 2 2" xfId="39369"/>
    <cellStyle name="Normal 8 4 5 11 3" xfId="23505"/>
    <cellStyle name="Normal 8 4 5 11 3 2" xfId="47299"/>
    <cellStyle name="Normal 8 4 5 11 4" xfId="31439"/>
    <cellStyle name="Normal 8 4 5 12" xfId="9631"/>
    <cellStyle name="Normal 8 4 5 12 2" xfId="33426"/>
    <cellStyle name="Normal 8 4 5 13" xfId="17562"/>
    <cellStyle name="Normal 8 4 5 13 2" xfId="41356"/>
    <cellStyle name="Normal 8 4 5 14" xfId="25495"/>
    <cellStyle name="Normal 8 4 5 2" xfId="1653"/>
    <cellStyle name="Normal 8 4 5 2 10" xfId="9632"/>
    <cellStyle name="Normal 8 4 5 2 10 2" xfId="33427"/>
    <cellStyle name="Normal 8 4 5 2 11" xfId="17563"/>
    <cellStyle name="Normal 8 4 5 2 11 2" xfId="41357"/>
    <cellStyle name="Normal 8 4 5 2 12" xfId="25496"/>
    <cellStyle name="Normal 8 4 5 2 2" xfId="1654"/>
    <cellStyle name="Normal 8 4 5 2 2 10" xfId="17564"/>
    <cellStyle name="Normal 8 4 5 2 2 10 2" xfId="41358"/>
    <cellStyle name="Normal 8 4 5 2 2 11" xfId="25497"/>
    <cellStyle name="Normal 8 4 5 2 2 2" xfId="1655"/>
    <cellStyle name="Normal 8 4 5 2 2 2 2" xfId="3639"/>
    <cellStyle name="Normal 8 4 5 2 2 2 2 2" xfId="11615"/>
    <cellStyle name="Normal 8 4 5 2 2 2 2 2 2" xfId="35410"/>
    <cellStyle name="Normal 8 4 5 2 2 2 2 3" xfId="19546"/>
    <cellStyle name="Normal 8 4 5 2 2 2 2 3 2" xfId="43340"/>
    <cellStyle name="Normal 8 4 5 2 2 2 2 4" xfId="27479"/>
    <cellStyle name="Normal 8 4 5 2 2 2 3" xfId="5621"/>
    <cellStyle name="Normal 8 4 5 2 2 2 3 2" xfId="13596"/>
    <cellStyle name="Normal 8 4 5 2 2 2 3 2 2" xfId="37391"/>
    <cellStyle name="Normal 8 4 5 2 2 2 3 3" xfId="21527"/>
    <cellStyle name="Normal 8 4 5 2 2 2 3 3 2" xfId="45321"/>
    <cellStyle name="Normal 8 4 5 2 2 2 3 4" xfId="29460"/>
    <cellStyle name="Normal 8 4 5 2 2 2 4" xfId="7644"/>
    <cellStyle name="Normal 8 4 5 2 2 2 4 2" xfId="15577"/>
    <cellStyle name="Normal 8 4 5 2 2 2 4 2 2" xfId="39372"/>
    <cellStyle name="Normal 8 4 5 2 2 2 4 3" xfId="23508"/>
    <cellStyle name="Normal 8 4 5 2 2 2 4 3 2" xfId="47302"/>
    <cellStyle name="Normal 8 4 5 2 2 2 4 4" xfId="31442"/>
    <cellStyle name="Normal 8 4 5 2 2 2 5" xfId="9634"/>
    <cellStyle name="Normal 8 4 5 2 2 2 5 2" xfId="33429"/>
    <cellStyle name="Normal 8 4 5 2 2 2 6" xfId="17565"/>
    <cellStyle name="Normal 8 4 5 2 2 2 6 2" xfId="41359"/>
    <cellStyle name="Normal 8 4 5 2 2 2 7" xfId="25498"/>
    <cellStyle name="Normal 8 4 5 2 2 3" xfId="1656"/>
    <cellStyle name="Normal 8 4 5 2 2 3 2" xfId="3640"/>
    <cellStyle name="Normal 8 4 5 2 2 3 2 2" xfId="11616"/>
    <cellStyle name="Normal 8 4 5 2 2 3 2 2 2" xfId="35411"/>
    <cellStyle name="Normal 8 4 5 2 2 3 2 3" xfId="19547"/>
    <cellStyle name="Normal 8 4 5 2 2 3 2 3 2" xfId="43341"/>
    <cellStyle name="Normal 8 4 5 2 2 3 2 4" xfId="27480"/>
    <cellStyle name="Normal 8 4 5 2 2 3 3" xfId="5622"/>
    <cellStyle name="Normal 8 4 5 2 2 3 3 2" xfId="13597"/>
    <cellStyle name="Normal 8 4 5 2 2 3 3 2 2" xfId="37392"/>
    <cellStyle name="Normal 8 4 5 2 2 3 3 3" xfId="21528"/>
    <cellStyle name="Normal 8 4 5 2 2 3 3 3 2" xfId="45322"/>
    <cellStyle name="Normal 8 4 5 2 2 3 3 4" xfId="29461"/>
    <cellStyle name="Normal 8 4 5 2 2 3 4" xfId="7645"/>
    <cellStyle name="Normal 8 4 5 2 2 3 4 2" xfId="15578"/>
    <cellStyle name="Normal 8 4 5 2 2 3 4 2 2" xfId="39373"/>
    <cellStyle name="Normal 8 4 5 2 2 3 4 3" xfId="23509"/>
    <cellStyle name="Normal 8 4 5 2 2 3 4 3 2" xfId="47303"/>
    <cellStyle name="Normal 8 4 5 2 2 3 4 4" xfId="31443"/>
    <cellStyle name="Normal 8 4 5 2 2 3 5" xfId="9635"/>
    <cellStyle name="Normal 8 4 5 2 2 3 5 2" xfId="33430"/>
    <cellStyle name="Normal 8 4 5 2 2 3 6" xfId="17566"/>
    <cellStyle name="Normal 8 4 5 2 2 3 6 2" xfId="41360"/>
    <cellStyle name="Normal 8 4 5 2 2 3 7" xfId="25499"/>
    <cellStyle name="Normal 8 4 5 2 2 4" xfId="1657"/>
    <cellStyle name="Normal 8 4 5 2 2 4 2" xfId="3641"/>
    <cellStyle name="Normal 8 4 5 2 2 4 2 2" xfId="11617"/>
    <cellStyle name="Normal 8 4 5 2 2 4 2 2 2" xfId="35412"/>
    <cellStyle name="Normal 8 4 5 2 2 4 2 3" xfId="19548"/>
    <cellStyle name="Normal 8 4 5 2 2 4 2 3 2" xfId="43342"/>
    <cellStyle name="Normal 8 4 5 2 2 4 2 4" xfId="27481"/>
    <cellStyle name="Normal 8 4 5 2 2 4 3" xfId="5623"/>
    <cellStyle name="Normal 8 4 5 2 2 4 3 2" xfId="13598"/>
    <cellStyle name="Normal 8 4 5 2 2 4 3 2 2" xfId="37393"/>
    <cellStyle name="Normal 8 4 5 2 2 4 3 3" xfId="21529"/>
    <cellStyle name="Normal 8 4 5 2 2 4 3 3 2" xfId="45323"/>
    <cellStyle name="Normal 8 4 5 2 2 4 3 4" xfId="29462"/>
    <cellStyle name="Normal 8 4 5 2 2 4 4" xfId="7646"/>
    <cellStyle name="Normal 8 4 5 2 2 4 4 2" xfId="15579"/>
    <cellStyle name="Normal 8 4 5 2 2 4 4 2 2" xfId="39374"/>
    <cellStyle name="Normal 8 4 5 2 2 4 4 3" xfId="23510"/>
    <cellStyle name="Normal 8 4 5 2 2 4 4 3 2" xfId="47304"/>
    <cellStyle name="Normal 8 4 5 2 2 4 4 4" xfId="31444"/>
    <cellStyle name="Normal 8 4 5 2 2 4 5" xfId="9636"/>
    <cellStyle name="Normal 8 4 5 2 2 4 5 2" xfId="33431"/>
    <cellStyle name="Normal 8 4 5 2 2 4 6" xfId="17567"/>
    <cellStyle name="Normal 8 4 5 2 2 4 6 2" xfId="41361"/>
    <cellStyle name="Normal 8 4 5 2 2 4 7" xfId="25500"/>
    <cellStyle name="Normal 8 4 5 2 2 5" xfId="1658"/>
    <cellStyle name="Normal 8 4 5 2 2 5 2" xfId="3642"/>
    <cellStyle name="Normal 8 4 5 2 2 5 2 2" xfId="11618"/>
    <cellStyle name="Normal 8 4 5 2 2 5 2 2 2" xfId="35413"/>
    <cellStyle name="Normal 8 4 5 2 2 5 2 3" xfId="19549"/>
    <cellStyle name="Normal 8 4 5 2 2 5 2 3 2" xfId="43343"/>
    <cellStyle name="Normal 8 4 5 2 2 5 2 4" xfId="27482"/>
    <cellStyle name="Normal 8 4 5 2 2 5 3" xfId="5624"/>
    <cellStyle name="Normal 8 4 5 2 2 5 3 2" xfId="13599"/>
    <cellStyle name="Normal 8 4 5 2 2 5 3 2 2" xfId="37394"/>
    <cellStyle name="Normal 8 4 5 2 2 5 3 3" xfId="21530"/>
    <cellStyle name="Normal 8 4 5 2 2 5 3 3 2" xfId="45324"/>
    <cellStyle name="Normal 8 4 5 2 2 5 3 4" xfId="29463"/>
    <cellStyle name="Normal 8 4 5 2 2 5 4" xfId="7647"/>
    <cellStyle name="Normal 8 4 5 2 2 5 4 2" xfId="15580"/>
    <cellStyle name="Normal 8 4 5 2 2 5 4 2 2" xfId="39375"/>
    <cellStyle name="Normal 8 4 5 2 2 5 4 3" xfId="23511"/>
    <cellStyle name="Normal 8 4 5 2 2 5 4 3 2" xfId="47305"/>
    <cellStyle name="Normal 8 4 5 2 2 5 4 4" xfId="31445"/>
    <cellStyle name="Normal 8 4 5 2 2 5 5" xfId="9637"/>
    <cellStyle name="Normal 8 4 5 2 2 5 5 2" xfId="33432"/>
    <cellStyle name="Normal 8 4 5 2 2 5 6" xfId="17568"/>
    <cellStyle name="Normal 8 4 5 2 2 5 6 2" xfId="41362"/>
    <cellStyle name="Normal 8 4 5 2 2 5 7" xfId="25501"/>
    <cellStyle name="Normal 8 4 5 2 2 6" xfId="3638"/>
    <cellStyle name="Normal 8 4 5 2 2 6 2" xfId="11614"/>
    <cellStyle name="Normal 8 4 5 2 2 6 2 2" xfId="35409"/>
    <cellStyle name="Normal 8 4 5 2 2 6 3" xfId="19545"/>
    <cellStyle name="Normal 8 4 5 2 2 6 3 2" xfId="43339"/>
    <cellStyle name="Normal 8 4 5 2 2 6 4" xfId="27478"/>
    <cellStyle name="Normal 8 4 5 2 2 7" xfId="5620"/>
    <cellStyle name="Normal 8 4 5 2 2 7 2" xfId="13595"/>
    <cellStyle name="Normal 8 4 5 2 2 7 2 2" xfId="37390"/>
    <cellStyle name="Normal 8 4 5 2 2 7 3" xfId="21526"/>
    <cellStyle name="Normal 8 4 5 2 2 7 3 2" xfId="45320"/>
    <cellStyle name="Normal 8 4 5 2 2 7 4" xfId="29459"/>
    <cellStyle name="Normal 8 4 5 2 2 8" xfId="7643"/>
    <cellStyle name="Normal 8 4 5 2 2 8 2" xfId="15576"/>
    <cellStyle name="Normal 8 4 5 2 2 8 2 2" xfId="39371"/>
    <cellStyle name="Normal 8 4 5 2 2 8 3" xfId="23507"/>
    <cellStyle name="Normal 8 4 5 2 2 8 3 2" xfId="47301"/>
    <cellStyle name="Normal 8 4 5 2 2 8 4" xfId="31441"/>
    <cellStyle name="Normal 8 4 5 2 2 9" xfId="9633"/>
    <cellStyle name="Normal 8 4 5 2 2 9 2" xfId="33428"/>
    <cellStyle name="Normal 8 4 5 2 3" xfId="1659"/>
    <cellStyle name="Normal 8 4 5 2 3 2" xfId="3643"/>
    <cellStyle name="Normal 8 4 5 2 3 2 2" xfId="11619"/>
    <cellStyle name="Normal 8 4 5 2 3 2 2 2" xfId="35414"/>
    <cellStyle name="Normal 8 4 5 2 3 2 3" xfId="19550"/>
    <cellStyle name="Normal 8 4 5 2 3 2 3 2" xfId="43344"/>
    <cellStyle name="Normal 8 4 5 2 3 2 4" xfId="27483"/>
    <cellStyle name="Normal 8 4 5 2 3 3" xfId="5625"/>
    <cellStyle name="Normal 8 4 5 2 3 3 2" xfId="13600"/>
    <cellStyle name="Normal 8 4 5 2 3 3 2 2" xfId="37395"/>
    <cellStyle name="Normal 8 4 5 2 3 3 3" xfId="21531"/>
    <cellStyle name="Normal 8 4 5 2 3 3 3 2" xfId="45325"/>
    <cellStyle name="Normal 8 4 5 2 3 3 4" xfId="29464"/>
    <cellStyle name="Normal 8 4 5 2 3 4" xfId="7648"/>
    <cellStyle name="Normal 8 4 5 2 3 4 2" xfId="15581"/>
    <cellStyle name="Normal 8 4 5 2 3 4 2 2" xfId="39376"/>
    <cellStyle name="Normal 8 4 5 2 3 4 3" xfId="23512"/>
    <cellStyle name="Normal 8 4 5 2 3 4 3 2" xfId="47306"/>
    <cellStyle name="Normal 8 4 5 2 3 4 4" xfId="31446"/>
    <cellStyle name="Normal 8 4 5 2 3 5" xfId="9638"/>
    <cellStyle name="Normal 8 4 5 2 3 5 2" xfId="33433"/>
    <cellStyle name="Normal 8 4 5 2 3 6" xfId="17569"/>
    <cellStyle name="Normal 8 4 5 2 3 6 2" xfId="41363"/>
    <cellStyle name="Normal 8 4 5 2 3 7" xfId="25502"/>
    <cellStyle name="Normal 8 4 5 2 4" xfId="1660"/>
    <cellStyle name="Normal 8 4 5 2 4 2" xfId="3644"/>
    <cellStyle name="Normal 8 4 5 2 4 2 2" xfId="11620"/>
    <cellStyle name="Normal 8 4 5 2 4 2 2 2" xfId="35415"/>
    <cellStyle name="Normal 8 4 5 2 4 2 3" xfId="19551"/>
    <cellStyle name="Normal 8 4 5 2 4 2 3 2" xfId="43345"/>
    <cellStyle name="Normal 8 4 5 2 4 2 4" xfId="27484"/>
    <cellStyle name="Normal 8 4 5 2 4 3" xfId="5626"/>
    <cellStyle name="Normal 8 4 5 2 4 3 2" xfId="13601"/>
    <cellStyle name="Normal 8 4 5 2 4 3 2 2" xfId="37396"/>
    <cellStyle name="Normal 8 4 5 2 4 3 3" xfId="21532"/>
    <cellStyle name="Normal 8 4 5 2 4 3 3 2" xfId="45326"/>
    <cellStyle name="Normal 8 4 5 2 4 3 4" xfId="29465"/>
    <cellStyle name="Normal 8 4 5 2 4 4" xfId="7649"/>
    <cellStyle name="Normal 8 4 5 2 4 4 2" xfId="15582"/>
    <cellStyle name="Normal 8 4 5 2 4 4 2 2" xfId="39377"/>
    <cellStyle name="Normal 8 4 5 2 4 4 3" xfId="23513"/>
    <cellStyle name="Normal 8 4 5 2 4 4 3 2" xfId="47307"/>
    <cellStyle name="Normal 8 4 5 2 4 4 4" xfId="31447"/>
    <cellStyle name="Normal 8 4 5 2 4 5" xfId="9639"/>
    <cellStyle name="Normal 8 4 5 2 4 5 2" xfId="33434"/>
    <cellStyle name="Normal 8 4 5 2 4 6" xfId="17570"/>
    <cellStyle name="Normal 8 4 5 2 4 6 2" xfId="41364"/>
    <cellStyle name="Normal 8 4 5 2 4 7" xfId="25503"/>
    <cellStyle name="Normal 8 4 5 2 5" xfId="1661"/>
    <cellStyle name="Normal 8 4 5 2 5 2" xfId="3645"/>
    <cellStyle name="Normal 8 4 5 2 5 2 2" xfId="11621"/>
    <cellStyle name="Normal 8 4 5 2 5 2 2 2" xfId="35416"/>
    <cellStyle name="Normal 8 4 5 2 5 2 3" xfId="19552"/>
    <cellStyle name="Normal 8 4 5 2 5 2 3 2" xfId="43346"/>
    <cellStyle name="Normal 8 4 5 2 5 2 4" xfId="27485"/>
    <cellStyle name="Normal 8 4 5 2 5 3" xfId="5627"/>
    <cellStyle name="Normal 8 4 5 2 5 3 2" xfId="13602"/>
    <cellStyle name="Normal 8 4 5 2 5 3 2 2" xfId="37397"/>
    <cellStyle name="Normal 8 4 5 2 5 3 3" xfId="21533"/>
    <cellStyle name="Normal 8 4 5 2 5 3 3 2" xfId="45327"/>
    <cellStyle name="Normal 8 4 5 2 5 3 4" xfId="29466"/>
    <cellStyle name="Normal 8 4 5 2 5 4" xfId="7650"/>
    <cellStyle name="Normal 8 4 5 2 5 4 2" xfId="15583"/>
    <cellStyle name="Normal 8 4 5 2 5 4 2 2" xfId="39378"/>
    <cellStyle name="Normal 8 4 5 2 5 4 3" xfId="23514"/>
    <cellStyle name="Normal 8 4 5 2 5 4 3 2" xfId="47308"/>
    <cellStyle name="Normal 8 4 5 2 5 4 4" xfId="31448"/>
    <cellStyle name="Normal 8 4 5 2 5 5" xfId="9640"/>
    <cellStyle name="Normal 8 4 5 2 5 5 2" xfId="33435"/>
    <cellStyle name="Normal 8 4 5 2 5 6" xfId="17571"/>
    <cellStyle name="Normal 8 4 5 2 5 6 2" xfId="41365"/>
    <cellStyle name="Normal 8 4 5 2 5 7" xfId="25504"/>
    <cellStyle name="Normal 8 4 5 2 6" xfId="1662"/>
    <cellStyle name="Normal 8 4 5 2 6 2" xfId="3646"/>
    <cellStyle name="Normal 8 4 5 2 6 2 2" xfId="11622"/>
    <cellStyle name="Normal 8 4 5 2 6 2 2 2" xfId="35417"/>
    <cellStyle name="Normal 8 4 5 2 6 2 3" xfId="19553"/>
    <cellStyle name="Normal 8 4 5 2 6 2 3 2" xfId="43347"/>
    <cellStyle name="Normal 8 4 5 2 6 2 4" xfId="27486"/>
    <cellStyle name="Normal 8 4 5 2 6 3" xfId="5628"/>
    <cellStyle name="Normal 8 4 5 2 6 3 2" xfId="13603"/>
    <cellStyle name="Normal 8 4 5 2 6 3 2 2" xfId="37398"/>
    <cellStyle name="Normal 8 4 5 2 6 3 3" xfId="21534"/>
    <cellStyle name="Normal 8 4 5 2 6 3 3 2" xfId="45328"/>
    <cellStyle name="Normal 8 4 5 2 6 3 4" xfId="29467"/>
    <cellStyle name="Normal 8 4 5 2 6 4" xfId="7651"/>
    <cellStyle name="Normal 8 4 5 2 6 4 2" xfId="15584"/>
    <cellStyle name="Normal 8 4 5 2 6 4 2 2" xfId="39379"/>
    <cellStyle name="Normal 8 4 5 2 6 4 3" xfId="23515"/>
    <cellStyle name="Normal 8 4 5 2 6 4 3 2" xfId="47309"/>
    <cellStyle name="Normal 8 4 5 2 6 4 4" xfId="31449"/>
    <cellStyle name="Normal 8 4 5 2 6 5" xfId="9641"/>
    <cellStyle name="Normal 8 4 5 2 6 5 2" xfId="33436"/>
    <cellStyle name="Normal 8 4 5 2 6 6" xfId="17572"/>
    <cellStyle name="Normal 8 4 5 2 6 6 2" xfId="41366"/>
    <cellStyle name="Normal 8 4 5 2 6 7" xfId="25505"/>
    <cellStyle name="Normal 8 4 5 2 7" xfId="3637"/>
    <cellStyle name="Normal 8 4 5 2 7 2" xfId="11613"/>
    <cellStyle name="Normal 8 4 5 2 7 2 2" xfId="35408"/>
    <cellStyle name="Normal 8 4 5 2 7 3" xfId="19544"/>
    <cellStyle name="Normal 8 4 5 2 7 3 2" xfId="43338"/>
    <cellStyle name="Normal 8 4 5 2 7 4" xfId="27477"/>
    <cellStyle name="Normal 8 4 5 2 8" xfId="5619"/>
    <cellStyle name="Normal 8 4 5 2 8 2" xfId="13594"/>
    <cellStyle name="Normal 8 4 5 2 8 2 2" xfId="37389"/>
    <cellStyle name="Normal 8 4 5 2 8 3" xfId="21525"/>
    <cellStyle name="Normal 8 4 5 2 8 3 2" xfId="45319"/>
    <cellStyle name="Normal 8 4 5 2 8 4" xfId="29458"/>
    <cellStyle name="Normal 8 4 5 2 9" xfId="7642"/>
    <cellStyle name="Normal 8 4 5 2 9 2" xfId="15575"/>
    <cellStyle name="Normal 8 4 5 2 9 2 2" xfId="39370"/>
    <cellStyle name="Normal 8 4 5 2 9 3" xfId="23506"/>
    <cellStyle name="Normal 8 4 5 2 9 3 2" xfId="47300"/>
    <cellStyle name="Normal 8 4 5 2 9 4" xfId="31440"/>
    <cellStyle name="Normal 8 4 5 3" xfId="1663"/>
    <cellStyle name="Normal 8 4 5 3 10" xfId="9642"/>
    <cellStyle name="Normal 8 4 5 3 10 2" xfId="33437"/>
    <cellStyle name="Normal 8 4 5 3 11" xfId="17573"/>
    <cellStyle name="Normal 8 4 5 3 11 2" xfId="41367"/>
    <cellStyle name="Normal 8 4 5 3 12" xfId="25506"/>
    <cellStyle name="Normal 8 4 5 3 2" xfId="1664"/>
    <cellStyle name="Normal 8 4 5 3 2 10" xfId="17574"/>
    <cellStyle name="Normal 8 4 5 3 2 10 2" xfId="41368"/>
    <cellStyle name="Normal 8 4 5 3 2 11" xfId="25507"/>
    <cellStyle name="Normal 8 4 5 3 2 2" xfId="1665"/>
    <cellStyle name="Normal 8 4 5 3 2 2 2" xfId="3649"/>
    <cellStyle name="Normal 8 4 5 3 2 2 2 2" xfId="11625"/>
    <cellStyle name="Normal 8 4 5 3 2 2 2 2 2" xfId="35420"/>
    <cellStyle name="Normal 8 4 5 3 2 2 2 3" xfId="19556"/>
    <cellStyle name="Normal 8 4 5 3 2 2 2 3 2" xfId="43350"/>
    <cellStyle name="Normal 8 4 5 3 2 2 2 4" xfId="27489"/>
    <cellStyle name="Normal 8 4 5 3 2 2 3" xfId="5631"/>
    <cellStyle name="Normal 8 4 5 3 2 2 3 2" xfId="13606"/>
    <cellStyle name="Normal 8 4 5 3 2 2 3 2 2" xfId="37401"/>
    <cellStyle name="Normal 8 4 5 3 2 2 3 3" xfId="21537"/>
    <cellStyle name="Normal 8 4 5 3 2 2 3 3 2" xfId="45331"/>
    <cellStyle name="Normal 8 4 5 3 2 2 3 4" xfId="29470"/>
    <cellStyle name="Normal 8 4 5 3 2 2 4" xfId="7654"/>
    <cellStyle name="Normal 8 4 5 3 2 2 4 2" xfId="15587"/>
    <cellStyle name="Normal 8 4 5 3 2 2 4 2 2" xfId="39382"/>
    <cellStyle name="Normal 8 4 5 3 2 2 4 3" xfId="23518"/>
    <cellStyle name="Normal 8 4 5 3 2 2 4 3 2" xfId="47312"/>
    <cellStyle name="Normal 8 4 5 3 2 2 4 4" xfId="31452"/>
    <cellStyle name="Normal 8 4 5 3 2 2 5" xfId="9644"/>
    <cellStyle name="Normal 8 4 5 3 2 2 5 2" xfId="33439"/>
    <cellStyle name="Normal 8 4 5 3 2 2 6" xfId="17575"/>
    <cellStyle name="Normal 8 4 5 3 2 2 6 2" xfId="41369"/>
    <cellStyle name="Normal 8 4 5 3 2 2 7" xfId="25508"/>
    <cellStyle name="Normal 8 4 5 3 2 3" xfId="1666"/>
    <cellStyle name="Normal 8 4 5 3 2 3 2" xfId="3650"/>
    <cellStyle name="Normal 8 4 5 3 2 3 2 2" xfId="11626"/>
    <cellStyle name="Normal 8 4 5 3 2 3 2 2 2" xfId="35421"/>
    <cellStyle name="Normal 8 4 5 3 2 3 2 3" xfId="19557"/>
    <cellStyle name="Normal 8 4 5 3 2 3 2 3 2" xfId="43351"/>
    <cellStyle name="Normal 8 4 5 3 2 3 2 4" xfId="27490"/>
    <cellStyle name="Normal 8 4 5 3 2 3 3" xfId="5632"/>
    <cellStyle name="Normal 8 4 5 3 2 3 3 2" xfId="13607"/>
    <cellStyle name="Normal 8 4 5 3 2 3 3 2 2" xfId="37402"/>
    <cellStyle name="Normal 8 4 5 3 2 3 3 3" xfId="21538"/>
    <cellStyle name="Normal 8 4 5 3 2 3 3 3 2" xfId="45332"/>
    <cellStyle name="Normal 8 4 5 3 2 3 3 4" xfId="29471"/>
    <cellStyle name="Normal 8 4 5 3 2 3 4" xfId="7655"/>
    <cellStyle name="Normal 8 4 5 3 2 3 4 2" xfId="15588"/>
    <cellStyle name="Normal 8 4 5 3 2 3 4 2 2" xfId="39383"/>
    <cellStyle name="Normal 8 4 5 3 2 3 4 3" xfId="23519"/>
    <cellStyle name="Normal 8 4 5 3 2 3 4 3 2" xfId="47313"/>
    <cellStyle name="Normal 8 4 5 3 2 3 4 4" xfId="31453"/>
    <cellStyle name="Normal 8 4 5 3 2 3 5" xfId="9645"/>
    <cellStyle name="Normal 8 4 5 3 2 3 5 2" xfId="33440"/>
    <cellStyle name="Normal 8 4 5 3 2 3 6" xfId="17576"/>
    <cellStyle name="Normal 8 4 5 3 2 3 6 2" xfId="41370"/>
    <cellStyle name="Normal 8 4 5 3 2 3 7" xfId="25509"/>
    <cellStyle name="Normal 8 4 5 3 2 4" xfId="1667"/>
    <cellStyle name="Normal 8 4 5 3 2 4 2" xfId="3651"/>
    <cellStyle name="Normal 8 4 5 3 2 4 2 2" xfId="11627"/>
    <cellStyle name="Normal 8 4 5 3 2 4 2 2 2" xfId="35422"/>
    <cellStyle name="Normal 8 4 5 3 2 4 2 3" xfId="19558"/>
    <cellStyle name="Normal 8 4 5 3 2 4 2 3 2" xfId="43352"/>
    <cellStyle name="Normal 8 4 5 3 2 4 2 4" xfId="27491"/>
    <cellStyle name="Normal 8 4 5 3 2 4 3" xfId="5633"/>
    <cellStyle name="Normal 8 4 5 3 2 4 3 2" xfId="13608"/>
    <cellStyle name="Normal 8 4 5 3 2 4 3 2 2" xfId="37403"/>
    <cellStyle name="Normal 8 4 5 3 2 4 3 3" xfId="21539"/>
    <cellStyle name="Normal 8 4 5 3 2 4 3 3 2" xfId="45333"/>
    <cellStyle name="Normal 8 4 5 3 2 4 3 4" xfId="29472"/>
    <cellStyle name="Normal 8 4 5 3 2 4 4" xfId="7656"/>
    <cellStyle name="Normal 8 4 5 3 2 4 4 2" xfId="15589"/>
    <cellStyle name="Normal 8 4 5 3 2 4 4 2 2" xfId="39384"/>
    <cellStyle name="Normal 8 4 5 3 2 4 4 3" xfId="23520"/>
    <cellStyle name="Normal 8 4 5 3 2 4 4 3 2" xfId="47314"/>
    <cellStyle name="Normal 8 4 5 3 2 4 4 4" xfId="31454"/>
    <cellStyle name="Normal 8 4 5 3 2 4 5" xfId="9646"/>
    <cellStyle name="Normal 8 4 5 3 2 4 5 2" xfId="33441"/>
    <cellStyle name="Normal 8 4 5 3 2 4 6" xfId="17577"/>
    <cellStyle name="Normal 8 4 5 3 2 4 6 2" xfId="41371"/>
    <cellStyle name="Normal 8 4 5 3 2 4 7" xfId="25510"/>
    <cellStyle name="Normal 8 4 5 3 2 5" xfId="1668"/>
    <cellStyle name="Normal 8 4 5 3 2 5 2" xfId="3652"/>
    <cellStyle name="Normal 8 4 5 3 2 5 2 2" xfId="11628"/>
    <cellStyle name="Normal 8 4 5 3 2 5 2 2 2" xfId="35423"/>
    <cellStyle name="Normal 8 4 5 3 2 5 2 3" xfId="19559"/>
    <cellStyle name="Normal 8 4 5 3 2 5 2 3 2" xfId="43353"/>
    <cellStyle name="Normal 8 4 5 3 2 5 2 4" xfId="27492"/>
    <cellStyle name="Normal 8 4 5 3 2 5 3" xfId="5634"/>
    <cellStyle name="Normal 8 4 5 3 2 5 3 2" xfId="13609"/>
    <cellStyle name="Normal 8 4 5 3 2 5 3 2 2" xfId="37404"/>
    <cellStyle name="Normal 8 4 5 3 2 5 3 3" xfId="21540"/>
    <cellStyle name="Normal 8 4 5 3 2 5 3 3 2" xfId="45334"/>
    <cellStyle name="Normal 8 4 5 3 2 5 3 4" xfId="29473"/>
    <cellStyle name="Normal 8 4 5 3 2 5 4" xfId="7657"/>
    <cellStyle name="Normal 8 4 5 3 2 5 4 2" xfId="15590"/>
    <cellStyle name="Normal 8 4 5 3 2 5 4 2 2" xfId="39385"/>
    <cellStyle name="Normal 8 4 5 3 2 5 4 3" xfId="23521"/>
    <cellStyle name="Normal 8 4 5 3 2 5 4 3 2" xfId="47315"/>
    <cellStyle name="Normal 8 4 5 3 2 5 4 4" xfId="31455"/>
    <cellStyle name="Normal 8 4 5 3 2 5 5" xfId="9647"/>
    <cellStyle name="Normal 8 4 5 3 2 5 5 2" xfId="33442"/>
    <cellStyle name="Normal 8 4 5 3 2 5 6" xfId="17578"/>
    <cellStyle name="Normal 8 4 5 3 2 5 6 2" xfId="41372"/>
    <cellStyle name="Normal 8 4 5 3 2 5 7" xfId="25511"/>
    <cellStyle name="Normal 8 4 5 3 2 6" xfId="3648"/>
    <cellStyle name="Normal 8 4 5 3 2 6 2" xfId="11624"/>
    <cellStyle name="Normal 8 4 5 3 2 6 2 2" xfId="35419"/>
    <cellStyle name="Normal 8 4 5 3 2 6 3" xfId="19555"/>
    <cellStyle name="Normal 8 4 5 3 2 6 3 2" xfId="43349"/>
    <cellStyle name="Normal 8 4 5 3 2 6 4" xfId="27488"/>
    <cellStyle name="Normal 8 4 5 3 2 7" xfId="5630"/>
    <cellStyle name="Normal 8 4 5 3 2 7 2" xfId="13605"/>
    <cellStyle name="Normal 8 4 5 3 2 7 2 2" xfId="37400"/>
    <cellStyle name="Normal 8 4 5 3 2 7 3" xfId="21536"/>
    <cellStyle name="Normal 8 4 5 3 2 7 3 2" xfId="45330"/>
    <cellStyle name="Normal 8 4 5 3 2 7 4" xfId="29469"/>
    <cellStyle name="Normal 8 4 5 3 2 8" xfId="7653"/>
    <cellStyle name="Normal 8 4 5 3 2 8 2" xfId="15586"/>
    <cellStyle name="Normal 8 4 5 3 2 8 2 2" xfId="39381"/>
    <cellStyle name="Normal 8 4 5 3 2 8 3" xfId="23517"/>
    <cellStyle name="Normal 8 4 5 3 2 8 3 2" xfId="47311"/>
    <cellStyle name="Normal 8 4 5 3 2 8 4" xfId="31451"/>
    <cellStyle name="Normal 8 4 5 3 2 9" xfId="9643"/>
    <cellStyle name="Normal 8 4 5 3 2 9 2" xfId="33438"/>
    <cellStyle name="Normal 8 4 5 3 3" xfId="1669"/>
    <cellStyle name="Normal 8 4 5 3 3 2" xfId="3653"/>
    <cellStyle name="Normal 8 4 5 3 3 2 2" xfId="11629"/>
    <cellStyle name="Normal 8 4 5 3 3 2 2 2" xfId="35424"/>
    <cellStyle name="Normal 8 4 5 3 3 2 3" xfId="19560"/>
    <cellStyle name="Normal 8 4 5 3 3 2 3 2" xfId="43354"/>
    <cellStyle name="Normal 8 4 5 3 3 2 4" xfId="27493"/>
    <cellStyle name="Normal 8 4 5 3 3 3" xfId="5635"/>
    <cellStyle name="Normal 8 4 5 3 3 3 2" xfId="13610"/>
    <cellStyle name="Normal 8 4 5 3 3 3 2 2" xfId="37405"/>
    <cellStyle name="Normal 8 4 5 3 3 3 3" xfId="21541"/>
    <cellStyle name="Normal 8 4 5 3 3 3 3 2" xfId="45335"/>
    <cellStyle name="Normal 8 4 5 3 3 3 4" xfId="29474"/>
    <cellStyle name="Normal 8 4 5 3 3 4" xfId="7658"/>
    <cellStyle name="Normal 8 4 5 3 3 4 2" xfId="15591"/>
    <cellStyle name="Normal 8 4 5 3 3 4 2 2" xfId="39386"/>
    <cellStyle name="Normal 8 4 5 3 3 4 3" xfId="23522"/>
    <cellStyle name="Normal 8 4 5 3 3 4 3 2" xfId="47316"/>
    <cellStyle name="Normal 8 4 5 3 3 4 4" xfId="31456"/>
    <cellStyle name="Normal 8 4 5 3 3 5" xfId="9648"/>
    <cellStyle name="Normal 8 4 5 3 3 5 2" xfId="33443"/>
    <cellStyle name="Normal 8 4 5 3 3 6" xfId="17579"/>
    <cellStyle name="Normal 8 4 5 3 3 6 2" xfId="41373"/>
    <cellStyle name="Normal 8 4 5 3 3 7" xfId="25512"/>
    <cellStyle name="Normal 8 4 5 3 4" xfId="1670"/>
    <cellStyle name="Normal 8 4 5 3 4 2" xfId="3654"/>
    <cellStyle name="Normal 8 4 5 3 4 2 2" xfId="11630"/>
    <cellStyle name="Normal 8 4 5 3 4 2 2 2" xfId="35425"/>
    <cellStyle name="Normal 8 4 5 3 4 2 3" xfId="19561"/>
    <cellStyle name="Normal 8 4 5 3 4 2 3 2" xfId="43355"/>
    <cellStyle name="Normal 8 4 5 3 4 2 4" xfId="27494"/>
    <cellStyle name="Normal 8 4 5 3 4 3" xfId="5636"/>
    <cellStyle name="Normal 8 4 5 3 4 3 2" xfId="13611"/>
    <cellStyle name="Normal 8 4 5 3 4 3 2 2" xfId="37406"/>
    <cellStyle name="Normal 8 4 5 3 4 3 3" xfId="21542"/>
    <cellStyle name="Normal 8 4 5 3 4 3 3 2" xfId="45336"/>
    <cellStyle name="Normal 8 4 5 3 4 3 4" xfId="29475"/>
    <cellStyle name="Normal 8 4 5 3 4 4" xfId="7659"/>
    <cellStyle name="Normal 8 4 5 3 4 4 2" xfId="15592"/>
    <cellStyle name="Normal 8 4 5 3 4 4 2 2" xfId="39387"/>
    <cellStyle name="Normal 8 4 5 3 4 4 3" xfId="23523"/>
    <cellStyle name="Normal 8 4 5 3 4 4 3 2" xfId="47317"/>
    <cellStyle name="Normal 8 4 5 3 4 4 4" xfId="31457"/>
    <cellStyle name="Normal 8 4 5 3 4 5" xfId="9649"/>
    <cellStyle name="Normal 8 4 5 3 4 5 2" xfId="33444"/>
    <cellStyle name="Normal 8 4 5 3 4 6" xfId="17580"/>
    <cellStyle name="Normal 8 4 5 3 4 6 2" xfId="41374"/>
    <cellStyle name="Normal 8 4 5 3 4 7" xfId="25513"/>
    <cellStyle name="Normal 8 4 5 3 5" xfId="1671"/>
    <cellStyle name="Normal 8 4 5 3 5 2" xfId="3655"/>
    <cellStyle name="Normal 8 4 5 3 5 2 2" xfId="11631"/>
    <cellStyle name="Normal 8 4 5 3 5 2 2 2" xfId="35426"/>
    <cellStyle name="Normal 8 4 5 3 5 2 3" xfId="19562"/>
    <cellStyle name="Normal 8 4 5 3 5 2 3 2" xfId="43356"/>
    <cellStyle name="Normal 8 4 5 3 5 2 4" xfId="27495"/>
    <cellStyle name="Normal 8 4 5 3 5 3" xfId="5637"/>
    <cellStyle name="Normal 8 4 5 3 5 3 2" xfId="13612"/>
    <cellStyle name="Normal 8 4 5 3 5 3 2 2" xfId="37407"/>
    <cellStyle name="Normal 8 4 5 3 5 3 3" xfId="21543"/>
    <cellStyle name="Normal 8 4 5 3 5 3 3 2" xfId="45337"/>
    <cellStyle name="Normal 8 4 5 3 5 3 4" xfId="29476"/>
    <cellStyle name="Normal 8 4 5 3 5 4" xfId="7660"/>
    <cellStyle name="Normal 8 4 5 3 5 4 2" xfId="15593"/>
    <cellStyle name="Normal 8 4 5 3 5 4 2 2" xfId="39388"/>
    <cellStyle name="Normal 8 4 5 3 5 4 3" xfId="23524"/>
    <cellStyle name="Normal 8 4 5 3 5 4 3 2" xfId="47318"/>
    <cellStyle name="Normal 8 4 5 3 5 4 4" xfId="31458"/>
    <cellStyle name="Normal 8 4 5 3 5 5" xfId="9650"/>
    <cellStyle name="Normal 8 4 5 3 5 5 2" xfId="33445"/>
    <cellStyle name="Normal 8 4 5 3 5 6" xfId="17581"/>
    <cellStyle name="Normal 8 4 5 3 5 6 2" xfId="41375"/>
    <cellStyle name="Normal 8 4 5 3 5 7" xfId="25514"/>
    <cellStyle name="Normal 8 4 5 3 6" xfId="1672"/>
    <cellStyle name="Normal 8 4 5 3 6 2" xfId="3656"/>
    <cellStyle name="Normal 8 4 5 3 6 2 2" xfId="11632"/>
    <cellStyle name="Normal 8 4 5 3 6 2 2 2" xfId="35427"/>
    <cellStyle name="Normal 8 4 5 3 6 2 3" xfId="19563"/>
    <cellStyle name="Normal 8 4 5 3 6 2 3 2" xfId="43357"/>
    <cellStyle name="Normal 8 4 5 3 6 2 4" xfId="27496"/>
    <cellStyle name="Normal 8 4 5 3 6 3" xfId="5638"/>
    <cellStyle name="Normal 8 4 5 3 6 3 2" xfId="13613"/>
    <cellStyle name="Normal 8 4 5 3 6 3 2 2" xfId="37408"/>
    <cellStyle name="Normal 8 4 5 3 6 3 3" xfId="21544"/>
    <cellStyle name="Normal 8 4 5 3 6 3 3 2" xfId="45338"/>
    <cellStyle name="Normal 8 4 5 3 6 3 4" xfId="29477"/>
    <cellStyle name="Normal 8 4 5 3 6 4" xfId="7661"/>
    <cellStyle name="Normal 8 4 5 3 6 4 2" xfId="15594"/>
    <cellStyle name="Normal 8 4 5 3 6 4 2 2" xfId="39389"/>
    <cellStyle name="Normal 8 4 5 3 6 4 3" xfId="23525"/>
    <cellStyle name="Normal 8 4 5 3 6 4 3 2" xfId="47319"/>
    <cellStyle name="Normal 8 4 5 3 6 4 4" xfId="31459"/>
    <cellStyle name="Normal 8 4 5 3 6 5" xfId="9651"/>
    <cellStyle name="Normal 8 4 5 3 6 5 2" xfId="33446"/>
    <cellStyle name="Normal 8 4 5 3 6 6" xfId="17582"/>
    <cellStyle name="Normal 8 4 5 3 6 6 2" xfId="41376"/>
    <cellStyle name="Normal 8 4 5 3 6 7" xfId="25515"/>
    <cellStyle name="Normal 8 4 5 3 7" xfId="3647"/>
    <cellStyle name="Normal 8 4 5 3 7 2" xfId="11623"/>
    <cellStyle name="Normal 8 4 5 3 7 2 2" xfId="35418"/>
    <cellStyle name="Normal 8 4 5 3 7 3" xfId="19554"/>
    <cellStyle name="Normal 8 4 5 3 7 3 2" xfId="43348"/>
    <cellStyle name="Normal 8 4 5 3 7 4" xfId="27487"/>
    <cellStyle name="Normal 8 4 5 3 8" xfId="5629"/>
    <cellStyle name="Normal 8 4 5 3 8 2" xfId="13604"/>
    <cellStyle name="Normal 8 4 5 3 8 2 2" xfId="37399"/>
    <cellStyle name="Normal 8 4 5 3 8 3" xfId="21535"/>
    <cellStyle name="Normal 8 4 5 3 8 3 2" xfId="45329"/>
    <cellStyle name="Normal 8 4 5 3 8 4" xfId="29468"/>
    <cellStyle name="Normal 8 4 5 3 9" xfId="7652"/>
    <cellStyle name="Normal 8 4 5 3 9 2" xfId="15585"/>
    <cellStyle name="Normal 8 4 5 3 9 2 2" xfId="39380"/>
    <cellStyle name="Normal 8 4 5 3 9 3" xfId="23516"/>
    <cellStyle name="Normal 8 4 5 3 9 3 2" xfId="47310"/>
    <cellStyle name="Normal 8 4 5 3 9 4" xfId="31450"/>
    <cellStyle name="Normal 8 4 5 4" xfId="1673"/>
    <cellStyle name="Normal 8 4 5 4 10" xfId="17583"/>
    <cellStyle name="Normal 8 4 5 4 10 2" xfId="41377"/>
    <cellStyle name="Normal 8 4 5 4 11" xfId="25516"/>
    <cellStyle name="Normal 8 4 5 4 2" xfId="1674"/>
    <cellStyle name="Normal 8 4 5 4 2 2" xfId="3658"/>
    <cellStyle name="Normal 8 4 5 4 2 2 2" xfId="11634"/>
    <cellStyle name="Normal 8 4 5 4 2 2 2 2" xfId="35429"/>
    <cellStyle name="Normal 8 4 5 4 2 2 3" xfId="19565"/>
    <cellStyle name="Normal 8 4 5 4 2 2 3 2" xfId="43359"/>
    <cellStyle name="Normal 8 4 5 4 2 2 4" xfId="27498"/>
    <cellStyle name="Normal 8 4 5 4 2 3" xfId="5640"/>
    <cellStyle name="Normal 8 4 5 4 2 3 2" xfId="13615"/>
    <cellStyle name="Normal 8 4 5 4 2 3 2 2" xfId="37410"/>
    <cellStyle name="Normal 8 4 5 4 2 3 3" xfId="21546"/>
    <cellStyle name="Normal 8 4 5 4 2 3 3 2" xfId="45340"/>
    <cellStyle name="Normal 8 4 5 4 2 3 4" xfId="29479"/>
    <cellStyle name="Normal 8 4 5 4 2 4" xfId="7663"/>
    <cellStyle name="Normal 8 4 5 4 2 4 2" xfId="15596"/>
    <cellStyle name="Normal 8 4 5 4 2 4 2 2" xfId="39391"/>
    <cellStyle name="Normal 8 4 5 4 2 4 3" xfId="23527"/>
    <cellStyle name="Normal 8 4 5 4 2 4 3 2" xfId="47321"/>
    <cellStyle name="Normal 8 4 5 4 2 4 4" xfId="31461"/>
    <cellStyle name="Normal 8 4 5 4 2 5" xfId="9653"/>
    <cellStyle name="Normal 8 4 5 4 2 5 2" xfId="33448"/>
    <cellStyle name="Normal 8 4 5 4 2 6" xfId="17584"/>
    <cellStyle name="Normal 8 4 5 4 2 6 2" xfId="41378"/>
    <cellStyle name="Normal 8 4 5 4 2 7" xfId="25517"/>
    <cellStyle name="Normal 8 4 5 4 3" xfId="1675"/>
    <cellStyle name="Normal 8 4 5 4 3 2" xfId="3659"/>
    <cellStyle name="Normal 8 4 5 4 3 2 2" xfId="11635"/>
    <cellStyle name="Normal 8 4 5 4 3 2 2 2" xfId="35430"/>
    <cellStyle name="Normal 8 4 5 4 3 2 3" xfId="19566"/>
    <cellStyle name="Normal 8 4 5 4 3 2 3 2" xfId="43360"/>
    <cellStyle name="Normal 8 4 5 4 3 2 4" xfId="27499"/>
    <cellStyle name="Normal 8 4 5 4 3 3" xfId="5641"/>
    <cellStyle name="Normal 8 4 5 4 3 3 2" xfId="13616"/>
    <cellStyle name="Normal 8 4 5 4 3 3 2 2" xfId="37411"/>
    <cellStyle name="Normal 8 4 5 4 3 3 3" xfId="21547"/>
    <cellStyle name="Normal 8 4 5 4 3 3 3 2" xfId="45341"/>
    <cellStyle name="Normal 8 4 5 4 3 3 4" xfId="29480"/>
    <cellStyle name="Normal 8 4 5 4 3 4" xfId="7664"/>
    <cellStyle name="Normal 8 4 5 4 3 4 2" xfId="15597"/>
    <cellStyle name="Normal 8 4 5 4 3 4 2 2" xfId="39392"/>
    <cellStyle name="Normal 8 4 5 4 3 4 3" xfId="23528"/>
    <cellStyle name="Normal 8 4 5 4 3 4 3 2" xfId="47322"/>
    <cellStyle name="Normal 8 4 5 4 3 4 4" xfId="31462"/>
    <cellStyle name="Normal 8 4 5 4 3 5" xfId="9654"/>
    <cellStyle name="Normal 8 4 5 4 3 5 2" xfId="33449"/>
    <cellStyle name="Normal 8 4 5 4 3 6" xfId="17585"/>
    <cellStyle name="Normal 8 4 5 4 3 6 2" xfId="41379"/>
    <cellStyle name="Normal 8 4 5 4 3 7" xfId="25518"/>
    <cellStyle name="Normal 8 4 5 4 4" xfId="1676"/>
    <cellStyle name="Normal 8 4 5 4 4 2" xfId="3660"/>
    <cellStyle name="Normal 8 4 5 4 4 2 2" xfId="11636"/>
    <cellStyle name="Normal 8 4 5 4 4 2 2 2" xfId="35431"/>
    <cellStyle name="Normal 8 4 5 4 4 2 3" xfId="19567"/>
    <cellStyle name="Normal 8 4 5 4 4 2 3 2" xfId="43361"/>
    <cellStyle name="Normal 8 4 5 4 4 2 4" xfId="27500"/>
    <cellStyle name="Normal 8 4 5 4 4 3" xfId="5642"/>
    <cellStyle name="Normal 8 4 5 4 4 3 2" xfId="13617"/>
    <cellStyle name="Normal 8 4 5 4 4 3 2 2" xfId="37412"/>
    <cellStyle name="Normal 8 4 5 4 4 3 3" xfId="21548"/>
    <cellStyle name="Normal 8 4 5 4 4 3 3 2" xfId="45342"/>
    <cellStyle name="Normal 8 4 5 4 4 3 4" xfId="29481"/>
    <cellStyle name="Normal 8 4 5 4 4 4" xfId="7665"/>
    <cellStyle name="Normal 8 4 5 4 4 4 2" xfId="15598"/>
    <cellStyle name="Normal 8 4 5 4 4 4 2 2" xfId="39393"/>
    <cellStyle name="Normal 8 4 5 4 4 4 3" xfId="23529"/>
    <cellStyle name="Normal 8 4 5 4 4 4 3 2" xfId="47323"/>
    <cellStyle name="Normal 8 4 5 4 4 4 4" xfId="31463"/>
    <cellStyle name="Normal 8 4 5 4 4 5" xfId="9655"/>
    <cellStyle name="Normal 8 4 5 4 4 5 2" xfId="33450"/>
    <cellStyle name="Normal 8 4 5 4 4 6" xfId="17586"/>
    <cellStyle name="Normal 8 4 5 4 4 6 2" xfId="41380"/>
    <cellStyle name="Normal 8 4 5 4 4 7" xfId="25519"/>
    <cellStyle name="Normal 8 4 5 4 5" xfId="1677"/>
    <cellStyle name="Normal 8 4 5 4 5 2" xfId="3661"/>
    <cellStyle name="Normal 8 4 5 4 5 2 2" xfId="11637"/>
    <cellStyle name="Normal 8 4 5 4 5 2 2 2" xfId="35432"/>
    <cellStyle name="Normal 8 4 5 4 5 2 3" xfId="19568"/>
    <cellStyle name="Normal 8 4 5 4 5 2 3 2" xfId="43362"/>
    <cellStyle name="Normal 8 4 5 4 5 2 4" xfId="27501"/>
    <cellStyle name="Normal 8 4 5 4 5 3" xfId="5643"/>
    <cellStyle name="Normal 8 4 5 4 5 3 2" xfId="13618"/>
    <cellStyle name="Normal 8 4 5 4 5 3 2 2" xfId="37413"/>
    <cellStyle name="Normal 8 4 5 4 5 3 3" xfId="21549"/>
    <cellStyle name="Normal 8 4 5 4 5 3 3 2" xfId="45343"/>
    <cellStyle name="Normal 8 4 5 4 5 3 4" xfId="29482"/>
    <cellStyle name="Normal 8 4 5 4 5 4" xfId="7666"/>
    <cellStyle name="Normal 8 4 5 4 5 4 2" xfId="15599"/>
    <cellStyle name="Normal 8 4 5 4 5 4 2 2" xfId="39394"/>
    <cellStyle name="Normal 8 4 5 4 5 4 3" xfId="23530"/>
    <cellStyle name="Normal 8 4 5 4 5 4 3 2" xfId="47324"/>
    <cellStyle name="Normal 8 4 5 4 5 4 4" xfId="31464"/>
    <cellStyle name="Normal 8 4 5 4 5 5" xfId="9656"/>
    <cellStyle name="Normal 8 4 5 4 5 5 2" xfId="33451"/>
    <cellStyle name="Normal 8 4 5 4 5 6" xfId="17587"/>
    <cellStyle name="Normal 8 4 5 4 5 6 2" xfId="41381"/>
    <cellStyle name="Normal 8 4 5 4 5 7" xfId="25520"/>
    <cellStyle name="Normal 8 4 5 4 6" xfId="3657"/>
    <cellStyle name="Normal 8 4 5 4 6 2" xfId="11633"/>
    <cellStyle name="Normal 8 4 5 4 6 2 2" xfId="35428"/>
    <cellStyle name="Normal 8 4 5 4 6 3" xfId="19564"/>
    <cellStyle name="Normal 8 4 5 4 6 3 2" xfId="43358"/>
    <cellStyle name="Normal 8 4 5 4 6 4" xfId="27497"/>
    <cellStyle name="Normal 8 4 5 4 7" xfId="5639"/>
    <cellStyle name="Normal 8 4 5 4 7 2" xfId="13614"/>
    <cellStyle name="Normal 8 4 5 4 7 2 2" xfId="37409"/>
    <cellStyle name="Normal 8 4 5 4 7 3" xfId="21545"/>
    <cellStyle name="Normal 8 4 5 4 7 3 2" xfId="45339"/>
    <cellStyle name="Normal 8 4 5 4 7 4" xfId="29478"/>
    <cellStyle name="Normal 8 4 5 4 8" xfId="7662"/>
    <cellStyle name="Normal 8 4 5 4 8 2" xfId="15595"/>
    <cellStyle name="Normal 8 4 5 4 8 2 2" xfId="39390"/>
    <cellStyle name="Normal 8 4 5 4 8 3" xfId="23526"/>
    <cellStyle name="Normal 8 4 5 4 8 3 2" xfId="47320"/>
    <cellStyle name="Normal 8 4 5 4 8 4" xfId="31460"/>
    <cellStyle name="Normal 8 4 5 4 9" xfId="9652"/>
    <cellStyle name="Normal 8 4 5 4 9 2" xfId="33447"/>
    <cellStyle name="Normal 8 4 5 5" xfId="1678"/>
    <cellStyle name="Normal 8 4 5 5 2" xfId="3662"/>
    <cellStyle name="Normal 8 4 5 5 2 2" xfId="11638"/>
    <cellStyle name="Normal 8 4 5 5 2 2 2" xfId="35433"/>
    <cellStyle name="Normal 8 4 5 5 2 3" xfId="19569"/>
    <cellStyle name="Normal 8 4 5 5 2 3 2" xfId="43363"/>
    <cellStyle name="Normal 8 4 5 5 2 4" xfId="27502"/>
    <cellStyle name="Normal 8 4 5 5 3" xfId="5644"/>
    <cellStyle name="Normal 8 4 5 5 3 2" xfId="13619"/>
    <cellStyle name="Normal 8 4 5 5 3 2 2" xfId="37414"/>
    <cellStyle name="Normal 8 4 5 5 3 3" xfId="21550"/>
    <cellStyle name="Normal 8 4 5 5 3 3 2" xfId="45344"/>
    <cellStyle name="Normal 8 4 5 5 3 4" xfId="29483"/>
    <cellStyle name="Normal 8 4 5 5 4" xfId="7667"/>
    <cellStyle name="Normal 8 4 5 5 4 2" xfId="15600"/>
    <cellStyle name="Normal 8 4 5 5 4 2 2" xfId="39395"/>
    <cellStyle name="Normal 8 4 5 5 4 3" xfId="23531"/>
    <cellStyle name="Normal 8 4 5 5 4 3 2" xfId="47325"/>
    <cellStyle name="Normal 8 4 5 5 4 4" xfId="31465"/>
    <cellStyle name="Normal 8 4 5 5 5" xfId="9657"/>
    <cellStyle name="Normal 8 4 5 5 5 2" xfId="33452"/>
    <cellStyle name="Normal 8 4 5 5 6" xfId="17588"/>
    <cellStyle name="Normal 8 4 5 5 6 2" xfId="41382"/>
    <cellStyle name="Normal 8 4 5 5 7" xfId="25521"/>
    <cellStyle name="Normal 8 4 5 6" xfId="1679"/>
    <cellStyle name="Normal 8 4 5 6 2" xfId="3663"/>
    <cellStyle name="Normal 8 4 5 6 2 2" xfId="11639"/>
    <cellStyle name="Normal 8 4 5 6 2 2 2" xfId="35434"/>
    <cellStyle name="Normal 8 4 5 6 2 3" xfId="19570"/>
    <cellStyle name="Normal 8 4 5 6 2 3 2" xfId="43364"/>
    <cellStyle name="Normal 8 4 5 6 2 4" xfId="27503"/>
    <cellStyle name="Normal 8 4 5 6 3" xfId="5645"/>
    <cellStyle name="Normal 8 4 5 6 3 2" xfId="13620"/>
    <cellStyle name="Normal 8 4 5 6 3 2 2" xfId="37415"/>
    <cellStyle name="Normal 8 4 5 6 3 3" xfId="21551"/>
    <cellStyle name="Normal 8 4 5 6 3 3 2" xfId="45345"/>
    <cellStyle name="Normal 8 4 5 6 3 4" xfId="29484"/>
    <cellStyle name="Normal 8 4 5 6 4" xfId="7668"/>
    <cellStyle name="Normal 8 4 5 6 4 2" xfId="15601"/>
    <cellStyle name="Normal 8 4 5 6 4 2 2" xfId="39396"/>
    <cellStyle name="Normal 8 4 5 6 4 3" xfId="23532"/>
    <cellStyle name="Normal 8 4 5 6 4 3 2" xfId="47326"/>
    <cellStyle name="Normal 8 4 5 6 4 4" xfId="31466"/>
    <cellStyle name="Normal 8 4 5 6 5" xfId="9658"/>
    <cellStyle name="Normal 8 4 5 6 5 2" xfId="33453"/>
    <cellStyle name="Normal 8 4 5 6 6" xfId="17589"/>
    <cellStyle name="Normal 8 4 5 6 6 2" xfId="41383"/>
    <cellStyle name="Normal 8 4 5 6 7" xfId="25522"/>
    <cellStyle name="Normal 8 4 5 7" xfId="1680"/>
    <cellStyle name="Normal 8 4 5 7 2" xfId="3664"/>
    <cellStyle name="Normal 8 4 5 7 2 2" xfId="11640"/>
    <cellStyle name="Normal 8 4 5 7 2 2 2" xfId="35435"/>
    <cellStyle name="Normal 8 4 5 7 2 3" xfId="19571"/>
    <cellStyle name="Normal 8 4 5 7 2 3 2" xfId="43365"/>
    <cellStyle name="Normal 8 4 5 7 2 4" xfId="27504"/>
    <cellStyle name="Normal 8 4 5 7 3" xfId="5646"/>
    <cellStyle name="Normal 8 4 5 7 3 2" xfId="13621"/>
    <cellStyle name="Normal 8 4 5 7 3 2 2" xfId="37416"/>
    <cellStyle name="Normal 8 4 5 7 3 3" xfId="21552"/>
    <cellStyle name="Normal 8 4 5 7 3 3 2" xfId="45346"/>
    <cellStyle name="Normal 8 4 5 7 3 4" xfId="29485"/>
    <cellStyle name="Normal 8 4 5 7 4" xfId="7669"/>
    <cellStyle name="Normal 8 4 5 7 4 2" xfId="15602"/>
    <cellStyle name="Normal 8 4 5 7 4 2 2" xfId="39397"/>
    <cellStyle name="Normal 8 4 5 7 4 3" xfId="23533"/>
    <cellStyle name="Normal 8 4 5 7 4 3 2" xfId="47327"/>
    <cellStyle name="Normal 8 4 5 7 4 4" xfId="31467"/>
    <cellStyle name="Normal 8 4 5 7 5" xfId="9659"/>
    <cellStyle name="Normal 8 4 5 7 5 2" xfId="33454"/>
    <cellStyle name="Normal 8 4 5 7 6" xfId="17590"/>
    <cellStyle name="Normal 8 4 5 7 6 2" xfId="41384"/>
    <cellStyle name="Normal 8 4 5 7 7" xfId="25523"/>
    <cellStyle name="Normal 8 4 5 8" xfId="1681"/>
    <cellStyle name="Normal 8 4 5 8 2" xfId="3665"/>
    <cellStyle name="Normal 8 4 5 8 2 2" xfId="11641"/>
    <cellStyle name="Normal 8 4 5 8 2 2 2" xfId="35436"/>
    <cellStyle name="Normal 8 4 5 8 2 3" xfId="19572"/>
    <cellStyle name="Normal 8 4 5 8 2 3 2" xfId="43366"/>
    <cellStyle name="Normal 8 4 5 8 2 4" xfId="27505"/>
    <cellStyle name="Normal 8 4 5 8 3" xfId="5647"/>
    <cellStyle name="Normal 8 4 5 8 3 2" xfId="13622"/>
    <cellStyle name="Normal 8 4 5 8 3 2 2" xfId="37417"/>
    <cellStyle name="Normal 8 4 5 8 3 3" xfId="21553"/>
    <cellStyle name="Normal 8 4 5 8 3 3 2" xfId="45347"/>
    <cellStyle name="Normal 8 4 5 8 3 4" xfId="29486"/>
    <cellStyle name="Normal 8 4 5 8 4" xfId="7670"/>
    <cellStyle name="Normal 8 4 5 8 4 2" xfId="15603"/>
    <cellStyle name="Normal 8 4 5 8 4 2 2" xfId="39398"/>
    <cellStyle name="Normal 8 4 5 8 4 3" xfId="23534"/>
    <cellStyle name="Normal 8 4 5 8 4 3 2" xfId="47328"/>
    <cellStyle name="Normal 8 4 5 8 4 4" xfId="31468"/>
    <cellStyle name="Normal 8 4 5 8 5" xfId="9660"/>
    <cellStyle name="Normal 8 4 5 8 5 2" xfId="33455"/>
    <cellStyle name="Normal 8 4 5 8 6" xfId="17591"/>
    <cellStyle name="Normal 8 4 5 8 6 2" xfId="41385"/>
    <cellStyle name="Normal 8 4 5 8 7" xfId="25524"/>
    <cellStyle name="Normal 8 4 5 9" xfId="3636"/>
    <cellStyle name="Normal 8 4 5 9 2" xfId="11612"/>
    <cellStyle name="Normal 8 4 5 9 2 2" xfId="35407"/>
    <cellStyle name="Normal 8 4 5 9 3" xfId="19543"/>
    <cellStyle name="Normal 8 4 5 9 3 2" xfId="43337"/>
    <cellStyle name="Normal 8 4 5 9 4" xfId="27476"/>
    <cellStyle name="Normal 8 4 6" xfId="1682"/>
    <cellStyle name="Normal 8 4 6 10" xfId="9661"/>
    <cellStyle name="Normal 8 4 6 10 2" xfId="33456"/>
    <cellStyle name="Normal 8 4 6 11" xfId="17592"/>
    <cellStyle name="Normal 8 4 6 11 2" xfId="41386"/>
    <cellStyle name="Normal 8 4 6 12" xfId="25525"/>
    <cellStyle name="Normal 8 4 6 2" xfId="1683"/>
    <cellStyle name="Normal 8 4 6 2 10" xfId="17593"/>
    <cellStyle name="Normal 8 4 6 2 10 2" xfId="41387"/>
    <cellStyle name="Normal 8 4 6 2 11" xfId="25526"/>
    <cellStyle name="Normal 8 4 6 2 2" xfId="1684"/>
    <cellStyle name="Normal 8 4 6 2 2 2" xfId="3668"/>
    <cellStyle name="Normal 8 4 6 2 2 2 2" xfId="11644"/>
    <cellStyle name="Normal 8 4 6 2 2 2 2 2" xfId="35439"/>
    <cellStyle name="Normal 8 4 6 2 2 2 3" xfId="19575"/>
    <cellStyle name="Normal 8 4 6 2 2 2 3 2" xfId="43369"/>
    <cellStyle name="Normal 8 4 6 2 2 2 4" xfId="27508"/>
    <cellStyle name="Normal 8 4 6 2 2 3" xfId="5650"/>
    <cellStyle name="Normal 8 4 6 2 2 3 2" xfId="13625"/>
    <cellStyle name="Normal 8 4 6 2 2 3 2 2" xfId="37420"/>
    <cellStyle name="Normal 8 4 6 2 2 3 3" xfId="21556"/>
    <cellStyle name="Normal 8 4 6 2 2 3 3 2" xfId="45350"/>
    <cellStyle name="Normal 8 4 6 2 2 3 4" xfId="29489"/>
    <cellStyle name="Normal 8 4 6 2 2 4" xfId="7673"/>
    <cellStyle name="Normal 8 4 6 2 2 4 2" xfId="15606"/>
    <cellStyle name="Normal 8 4 6 2 2 4 2 2" xfId="39401"/>
    <cellStyle name="Normal 8 4 6 2 2 4 3" xfId="23537"/>
    <cellStyle name="Normal 8 4 6 2 2 4 3 2" xfId="47331"/>
    <cellStyle name="Normal 8 4 6 2 2 4 4" xfId="31471"/>
    <cellStyle name="Normal 8 4 6 2 2 5" xfId="9663"/>
    <cellStyle name="Normal 8 4 6 2 2 5 2" xfId="33458"/>
    <cellStyle name="Normal 8 4 6 2 2 6" xfId="17594"/>
    <cellStyle name="Normal 8 4 6 2 2 6 2" xfId="41388"/>
    <cellStyle name="Normal 8 4 6 2 2 7" xfId="25527"/>
    <cellStyle name="Normal 8 4 6 2 3" xfId="1685"/>
    <cellStyle name="Normal 8 4 6 2 3 2" xfId="3669"/>
    <cellStyle name="Normal 8 4 6 2 3 2 2" xfId="11645"/>
    <cellStyle name="Normal 8 4 6 2 3 2 2 2" xfId="35440"/>
    <cellStyle name="Normal 8 4 6 2 3 2 3" xfId="19576"/>
    <cellStyle name="Normal 8 4 6 2 3 2 3 2" xfId="43370"/>
    <cellStyle name="Normal 8 4 6 2 3 2 4" xfId="27509"/>
    <cellStyle name="Normal 8 4 6 2 3 3" xfId="5651"/>
    <cellStyle name="Normal 8 4 6 2 3 3 2" xfId="13626"/>
    <cellStyle name="Normal 8 4 6 2 3 3 2 2" xfId="37421"/>
    <cellStyle name="Normal 8 4 6 2 3 3 3" xfId="21557"/>
    <cellStyle name="Normal 8 4 6 2 3 3 3 2" xfId="45351"/>
    <cellStyle name="Normal 8 4 6 2 3 3 4" xfId="29490"/>
    <cellStyle name="Normal 8 4 6 2 3 4" xfId="7674"/>
    <cellStyle name="Normal 8 4 6 2 3 4 2" xfId="15607"/>
    <cellStyle name="Normal 8 4 6 2 3 4 2 2" xfId="39402"/>
    <cellStyle name="Normal 8 4 6 2 3 4 3" xfId="23538"/>
    <cellStyle name="Normal 8 4 6 2 3 4 3 2" xfId="47332"/>
    <cellStyle name="Normal 8 4 6 2 3 4 4" xfId="31472"/>
    <cellStyle name="Normal 8 4 6 2 3 5" xfId="9664"/>
    <cellStyle name="Normal 8 4 6 2 3 5 2" xfId="33459"/>
    <cellStyle name="Normal 8 4 6 2 3 6" xfId="17595"/>
    <cellStyle name="Normal 8 4 6 2 3 6 2" xfId="41389"/>
    <cellStyle name="Normal 8 4 6 2 3 7" xfId="25528"/>
    <cellStyle name="Normal 8 4 6 2 4" xfId="1686"/>
    <cellStyle name="Normal 8 4 6 2 4 2" xfId="3670"/>
    <cellStyle name="Normal 8 4 6 2 4 2 2" xfId="11646"/>
    <cellStyle name="Normal 8 4 6 2 4 2 2 2" xfId="35441"/>
    <cellStyle name="Normal 8 4 6 2 4 2 3" xfId="19577"/>
    <cellStyle name="Normal 8 4 6 2 4 2 3 2" xfId="43371"/>
    <cellStyle name="Normal 8 4 6 2 4 2 4" xfId="27510"/>
    <cellStyle name="Normal 8 4 6 2 4 3" xfId="5652"/>
    <cellStyle name="Normal 8 4 6 2 4 3 2" xfId="13627"/>
    <cellStyle name="Normal 8 4 6 2 4 3 2 2" xfId="37422"/>
    <cellStyle name="Normal 8 4 6 2 4 3 3" xfId="21558"/>
    <cellStyle name="Normal 8 4 6 2 4 3 3 2" xfId="45352"/>
    <cellStyle name="Normal 8 4 6 2 4 3 4" xfId="29491"/>
    <cellStyle name="Normal 8 4 6 2 4 4" xfId="7675"/>
    <cellStyle name="Normal 8 4 6 2 4 4 2" xfId="15608"/>
    <cellStyle name="Normal 8 4 6 2 4 4 2 2" xfId="39403"/>
    <cellStyle name="Normal 8 4 6 2 4 4 3" xfId="23539"/>
    <cellStyle name="Normal 8 4 6 2 4 4 3 2" xfId="47333"/>
    <cellStyle name="Normal 8 4 6 2 4 4 4" xfId="31473"/>
    <cellStyle name="Normal 8 4 6 2 4 5" xfId="9665"/>
    <cellStyle name="Normal 8 4 6 2 4 5 2" xfId="33460"/>
    <cellStyle name="Normal 8 4 6 2 4 6" xfId="17596"/>
    <cellStyle name="Normal 8 4 6 2 4 6 2" xfId="41390"/>
    <cellStyle name="Normal 8 4 6 2 4 7" xfId="25529"/>
    <cellStyle name="Normal 8 4 6 2 5" xfId="1687"/>
    <cellStyle name="Normal 8 4 6 2 5 2" xfId="3671"/>
    <cellStyle name="Normal 8 4 6 2 5 2 2" xfId="11647"/>
    <cellStyle name="Normal 8 4 6 2 5 2 2 2" xfId="35442"/>
    <cellStyle name="Normal 8 4 6 2 5 2 3" xfId="19578"/>
    <cellStyle name="Normal 8 4 6 2 5 2 3 2" xfId="43372"/>
    <cellStyle name="Normal 8 4 6 2 5 2 4" xfId="27511"/>
    <cellStyle name="Normal 8 4 6 2 5 3" xfId="5653"/>
    <cellStyle name="Normal 8 4 6 2 5 3 2" xfId="13628"/>
    <cellStyle name="Normal 8 4 6 2 5 3 2 2" xfId="37423"/>
    <cellStyle name="Normal 8 4 6 2 5 3 3" xfId="21559"/>
    <cellStyle name="Normal 8 4 6 2 5 3 3 2" xfId="45353"/>
    <cellStyle name="Normal 8 4 6 2 5 3 4" xfId="29492"/>
    <cellStyle name="Normal 8 4 6 2 5 4" xfId="7676"/>
    <cellStyle name="Normal 8 4 6 2 5 4 2" xfId="15609"/>
    <cellStyle name="Normal 8 4 6 2 5 4 2 2" xfId="39404"/>
    <cellStyle name="Normal 8 4 6 2 5 4 3" xfId="23540"/>
    <cellStyle name="Normal 8 4 6 2 5 4 3 2" xfId="47334"/>
    <cellStyle name="Normal 8 4 6 2 5 4 4" xfId="31474"/>
    <cellStyle name="Normal 8 4 6 2 5 5" xfId="9666"/>
    <cellStyle name="Normal 8 4 6 2 5 5 2" xfId="33461"/>
    <cellStyle name="Normal 8 4 6 2 5 6" xfId="17597"/>
    <cellStyle name="Normal 8 4 6 2 5 6 2" xfId="41391"/>
    <cellStyle name="Normal 8 4 6 2 5 7" xfId="25530"/>
    <cellStyle name="Normal 8 4 6 2 6" xfId="3667"/>
    <cellStyle name="Normal 8 4 6 2 6 2" xfId="11643"/>
    <cellStyle name="Normal 8 4 6 2 6 2 2" xfId="35438"/>
    <cellStyle name="Normal 8 4 6 2 6 3" xfId="19574"/>
    <cellStyle name="Normal 8 4 6 2 6 3 2" xfId="43368"/>
    <cellStyle name="Normal 8 4 6 2 6 4" xfId="27507"/>
    <cellStyle name="Normal 8 4 6 2 7" xfId="5649"/>
    <cellStyle name="Normal 8 4 6 2 7 2" xfId="13624"/>
    <cellStyle name="Normal 8 4 6 2 7 2 2" xfId="37419"/>
    <cellStyle name="Normal 8 4 6 2 7 3" xfId="21555"/>
    <cellStyle name="Normal 8 4 6 2 7 3 2" xfId="45349"/>
    <cellStyle name="Normal 8 4 6 2 7 4" xfId="29488"/>
    <cellStyle name="Normal 8 4 6 2 8" xfId="7672"/>
    <cellStyle name="Normal 8 4 6 2 8 2" xfId="15605"/>
    <cellStyle name="Normal 8 4 6 2 8 2 2" xfId="39400"/>
    <cellStyle name="Normal 8 4 6 2 8 3" xfId="23536"/>
    <cellStyle name="Normal 8 4 6 2 8 3 2" xfId="47330"/>
    <cellStyle name="Normal 8 4 6 2 8 4" xfId="31470"/>
    <cellStyle name="Normal 8 4 6 2 9" xfId="9662"/>
    <cellStyle name="Normal 8 4 6 2 9 2" xfId="33457"/>
    <cellStyle name="Normal 8 4 6 3" xfId="1688"/>
    <cellStyle name="Normal 8 4 6 3 2" xfId="3672"/>
    <cellStyle name="Normal 8 4 6 3 2 2" xfId="11648"/>
    <cellStyle name="Normal 8 4 6 3 2 2 2" xfId="35443"/>
    <cellStyle name="Normal 8 4 6 3 2 3" xfId="19579"/>
    <cellStyle name="Normal 8 4 6 3 2 3 2" xfId="43373"/>
    <cellStyle name="Normal 8 4 6 3 2 4" xfId="27512"/>
    <cellStyle name="Normal 8 4 6 3 3" xfId="5654"/>
    <cellStyle name="Normal 8 4 6 3 3 2" xfId="13629"/>
    <cellStyle name="Normal 8 4 6 3 3 2 2" xfId="37424"/>
    <cellStyle name="Normal 8 4 6 3 3 3" xfId="21560"/>
    <cellStyle name="Normal 8 4 6 3 3 3 2" xfId="45354"/>
    <cellStyle name="Normal 8 4 6 3 3 4" xfId="29493"/>
    <cellStyle name="Normal 8 4 6 3 4" xfId="7677"/>
    <cellStyle name="Normal 8 4 6 3 4 2" xfId="15610"/>
    <cellStyle name="Normal 8 4 6 3 4 2 2" xfId="39405"/>
    <cellStyle name="Normal 8 4 6 3 4 3" xfId="23541"/>
    <cellStyle name="Normal 8 4 6 3 4 3 2" xfId="47335"/>
    <cellStyle name="Normal 8 4 6 3 4 4" xfId="31475"/>
    <cellStyle name="Normal 8 4 6 3 5" xfId="9667"/>
    <cellStyle name="Normal 8 4 6 3 5 2" xfId="33462"/>
    <cellStyle name="Normal 8 4 6 3 6" xfId="17598"/>
    <cellStyle name="Normal 8 4 6 3 6 2" xfId="41392"/>
    <cellStyle name="Normal 8 4 6 3 7" xfId="25531"/>
    <cellStyle name="Normal 8 4 6 4" xfId="1689"/>
    <cellStyle name="Normal 8 4 6 4 2" xfId="3673"/>
    <cellStyle name="Normal 8 4 6 4 2 2" xfId="11649"/>
    <cellStyle name="Normal 8 4 6 4 2 2 2" xfId="35444"/>
    <cellStyle name="Normal 8 4 6 4 2 3" xfId="19580"/>
    <cellStyle name="Normal 8 4 6 4 2 3 2" xfId="43374"/>
    <cellStyle name="Normal 8 4 6 4 2 4" xfId="27513"/>
    <cellStyle name="Normal 8 4 6 4 3" xfId="5655"/>
    <cellStyle name="Normal 8 4 6 4 3 2" xfId="13630"/>
    <cellStyle name="Normal 8 4 6 4 3 2 2" xfId="37425"/>
    <cellStyle name="Normal 8 4 6 4 3 3" xfId="21561"/>
    <cellStyle name="Normal 8 4 6 4 3 3 2" xfId="45355"/>
    <cellStyle name="Normal 8 4 6 4 3 4" xfId="29494"/>
    <cellStyle name="Normal 8 4 6 4 4" xfId="7678"/>
    <cellStyle name="Normal 8 4 6 4 4 2" xfId="15611"/>
    <cellStyle name="Normal 8 4 6 4 4 2 2" xfId="39406"/>
    <cellStyle name="Normal 8 4 6 4 4 3" xfId="23542"/>
    <cellStyle name="Normal 8 4 6 4 4 3 2" xfId="47336"/>
    <cellStyle name="Normal 8 4 6 4 4 4" xfId="31476"/>
    <cellStyle name="Normal 8 4 6 4 5" xfId="9668"/>
    <cellStyle name="Normal 8 4 6 4 5 2" xfId="33463"/>
    <cellStyle name="Normal 8 4 6 4 6" xfId="17599"/>
    <cellStyle name="Normal 8 4 6 4 6 2" xfId="41393"/>
    <cellStyle name="Normal 8 4 6 4 7" xfId="25532"/>
    <cellStyle name="Normal 8 4 6 5" xfId="1690"/>
    <cellStyle name="Normal 8 4 6 5 2" xfId="3674"/>
    <cellStyle name="Normal 8 4 6 5 2 2" xfId="11650"/>
    <cellStyle name="Normal 8 4 6 5 2 2 2" xfId="35445"/>
    <cellStyle name="Normal 8 4 6 5 2 3" xfId="19581"/>
    <cellStyle name="Normal 8 4 6 5 2 3 2" xfId="43375"/>
    <cellStyle name="Normal 8 4 6 5 2 4" xfId="27514"/>
    <cellStyle name="Normal 8 4 6 5 3" xfId="5656"/>
    <cellStyle name="Normal 8 4 6 5 3 2" xfId="13631"/>
    <cellStyle name="Normal 8 4 6 5 3 2 2" xfId="37426"/>
    <cellStyle name="Normal 8 4 6 5 3 3" xfId="21562"/>
    <cellStyle name="Normal 8 4 6 5 3 3 2" xfId="45356"/>
    <cellStyle name="Normal 8 4 6 5 3 4" xfId="29495"/>
    <cellStyle name="Normal 8 4 6 5 4" xfId="7679"/>
    <cellStyle name="Normal 8 4 6 5 4 2" xfId="15612"/>
    <cellStyle name="Normal 8 4 6 5 4 2 2" xfId="39407"/>
    <cellStyle name="Normal 8 4 6 5 4 3" xfId="23543"/>
    <cellStyle name="Normal 8 4 6 5 4 3 2" xfId="47337"/>
    <cellStyle name="Normal 8 4 6 5 4 4" xfId="31477"/>
    <cellStyle name="Normal 8 4 6 5 5" xfId="9669"/>
    <cellStyle name="Normal 8 4 6 5 5 2" xfId="33464"/>
    <cellStyle name="Normal 8 4 6 5 6" xfId="17600"/>
    <cellStyle name="Normal 8 4 6 5 6 2" xfId="41394"/>
    <cellStyle name="Normal 8 4 6 5 7" xfId="25533"/>
    <cellStyle name="Normal 8 4 6 6" xfId="1691"/>
    <cellStyle name="Normal 8 4 6 6 2" xfId="3675"/>
    <cellStyle name="Normal 8 4 6 6 2 2" xfId="11651"/>
    <cellStyle name="Normal 8 4 6 6 2 2 2" xfId="35446"/>
    <cellStyle name="Normal 8 4 6 6 2 3" xfId="19582"/>
    <cellStyle name="Normal 8 4 6 6 2 3 2" xfId="43376"/>
    <cellStyle name="Normal 8 4 6 6 2 4" xfId="27515"/>
    <cellStyle name="Normal 8 4 6 6 3" xfId="5657"/>
    <cellStyle name="Normal 8 4 6 6 3 2" xfId="13632"/>
    <cellStyle name="Normal 8 4 6 6 3 2 2" xfId="37427"/>
    <cellStyle name="Normal 8 4 6 6 3 3" xfId="21563"/>
    <cellStyle name="Normal 8 4 6 6 3 3 2" xfId="45357"/>
    <cellStyle name="Normal 8 4 6 6 3 4" xfId="29496"/>
    <cellStyle name="Normal 8 4 6 6 4" xfId="7680"/>
    <cellStyle name="Normal 8 4 6 6 4 2" xfId="15613"/>
    <cellStyle name="Normal 8 4 6 6 4 2 2" xfId="39408"/>
    <cellStyle name="Normal 8 4 6 6 4 3" xfId="23544"/>
    <cellStyle name="Normal 8 4 6 6 4 3 2" xfId="47338"/>
    <cellStyle name="Normal 8 4 6 6 4 4" xfId="31478"/>
    <cellStyle name="Normal 8 4 6 6 5" xfId="9670"/>
    <cellStyle name="Normal 8 4 6 6 5 2" xfId="33465"/>
    <cellStyle name="Normal 8 4 6 6 6" xfId="17601"/>
    <cellStyle name="Normal 8 4 6 6 6 2" xfId="41395"/>
    <cellStyle name="Normal 8 4 6 6 7" xfId="25534"/>
    <cellStyle name="Normal 8 4 6 7" xfId="3666"/>
    <cellStyle name="Normal 8 4 6 7 2" xfId="11642"/>
    <cellStyle name="Normal 8 4 6 7 2 2" xfId="35437"/>
    <cellStyle name="Normal 8 4 6 7 3" xfId="19573"/>
    <cellStyle name="Normal 8 4 6 7 3 2" xfId="43367"/>
    <cellStyle name="Normal 8 4 6 7 4" xfId="27506"/>
    <cellStyle name="Normal 8 4 6 8" xfId="5648"/>
    <cellStyle name="Normal 8 4 6 8 2" xfId="13623"/>
    <cellStyle name="Normal 8 4 6 8 2 2" xfId="37418"/>
    <cellStyle name="Normal 8 4 6 8 3" xfId="21554"/>
    <cellStyle name="Normal 8 4 6 8 3 2" xfId="45348"/>
    <cellStyle name="Normal 8 4 6 8 4" xfId="29487"/>
    <cellStyle name="Normal 8 4 6 9" xfId="7671"/>
    <cellStyle name="Normal 8 4 6 9 2" xfId="15604"/>
    <cellStyle name="Normal 8 4 6 9 2 2" xfId="39399"/>
    <cellStyle name="Normal 8 4 6 9 3" xfId="23535"/>
    <cellStyle name="Normal 8 4 6 9 3 2" xfId="47329"/>
    <cellStyle name="Normal 8 4 6 9 4" xfId="31469"/>
    <cellStyle name="Normal 8 4 7" xfId="1692"/>
    <cellStyle name="Normal 8 4 7 10" xfId="9671"/>
    <cellStyle name="Normal 8 4 7 10 2" xfId="33466"/>
    <cellStyle name="Normal 8 4 7 11" xfId="17602"/>
    <cellStyle name="Normal 8 4 7 11 2" xfId="41396"/>
    <cellStyle name="Normal 8 4 7 12" xfId="25535"/>
    <cellStyle name="Normal 8 4 7 2" xfId="1693"/>
    <cellStyle name="Normal 8 4 7 2 10" xfId="17603"/>
    <cellStyle name="Normal 8 4 7 2 10 2" xfId="41397"/>
    <cellStyle name="Normal 8 4 7 2 11" xfId="25536"/>
    <cellStyle name="Normal 8 4 7 2 2" xfId="1694"/>
    <cellStyle name="Normal 8 4 7 2 2 2" xfId="3678"/>
    <cellStyle name="Normal 8 4 7 2 2 2 2" xfId="11654"/>
    <cellStyle name="Normal 8 4 7 2 2 2 2 2" xfId="35449"/>
    <cellStyle name="Normal 8 4 7 2 2 2 3" xfId="19585"/>
    <cellStyle name="Normal 8 4 7 2 2 2 3 2" xfId="43379"/>
    <cellStyle name="Normal 8 4 7 2 2 2 4" xfId="27518"/>
    <cellStyle name="Normal 8 4 7 2 2 3" xfId="5660"/>
    <cellStyle name="Normal 8 4 7 2 2 3 2" xfId="13635"/>
    <cellStyle name="Normal 8 4 7 2 2 3 2 2" xfId="37430"/>
    <cellStyle name="Normal 8 4 7 2 2 3 3" xfId="21566"/>
    <cellStyle name="Normal 8 4 7 2 2 3 3 2" xfId="45360"/>
    <cellStyle name="Normal 8 4 7 2 2 3 4" xfId="29499"/>
    <cellStyle name="Normal 8 4 7 2 2 4" xfId="7683"/>
    <cellStyle name="Normal 8 4 7 2 2 4 2" xfId="15616"/>
    <cellStyle name="Normal 8 4 7 2 2 4 2 2" xfId="39411"/>
    <cellStyle name="Normal 8 4 7 2 2 4 3" xfId="23547"/>
    <cellStyle name="Normal 8 4 7 2 2 4 3 2" xfId="47341"/>
    <cellStyle name="Normal 8 4 7 2 2 4 4" xfId="31481"/>
    <cellStyle name="Normal 8 4 7 2 2 5" xfId="9673"/>
    <cellStyle name="Normal 8 4 7 2 2 5 2" xfId="33468"/>
    <cellStyle name="Normal 8 4 7 2 2 6" xfId="17604"/>
    <cellStyle name="Normal 8 4 7 2 2 6 2" xfId="41398"/>
    <cellStyle name="Normal 8 4 7 2 2 7" xfId="25537"/>
    <cellStyle name="Normal 8 4 7 2 3" xfId="1695"/>
    <cellStyle name="Normal 8 4 7 2 3 2" xfId="3679"/>
    <cellStyle name="Normal 8 4 7 2 3 2 2" xfId="11655"/>
    <cellStyle name="Normal 8 4 7 2 3 2 2 2" xfId="35450"/>
    <cellStyle name="Normal 8 4 7 2 3 2 3" xfId="19586"/>
    <cellStyle name="Normal 8 4 7 2 3 2 3 2" xfId="43380"/>
    <cellStyle name="Normal 8 4 7 2 3 2 4" xfId="27519"/>
    <cellStyle name="Normal 8 4 7 2 3 3" xfId="5661"/>
    <cellStyle name="Normal 8 4 7 2 3 3 2" xfId="13636"/>
    <cellStyle name="Normal 8 4 7 2 3 3 2 2" xfId="37431"/>
    <cellStyle name="Normal 8 4 7 2 3 3 3" xfId="21567"/>
    <cellStyle name="Normal 8 4 7 2 3 3 3 2" xfId="45361"/>
    <cellStyle name="Normal 8 4 7 2 3 3 4" xfId="29500"/>
    <cellStyle name="Normal 8 4 7 2 3 4" xfId="7684"/>
    <cellStyle name="Normal 8 4 7 2 3 4 2" xfId="15617"/>
    <cellStyle name="Normal 8 4 7 2 3 4 2 2" xfId="39412"/>
    <cellStyle name="Normal 8 4 7 2 3 4 3" xfId="23548"/>
    <cellStyle name="Normal 8 4 7 2 3 4 3 2" xfId="47342"/>
    <cellStyle name="Normal 8 4 7 2 3 4 4" xfId="31482"/>
    <cellStyle name="Normal 8 4 7 2 3 5" xfId="9674"/>
    <cellStyle name="Normal 8 4 7 2 3 5 2" xfId="33469"/>
    <cellStyle name="Normal 8 4 7 2 3 6" xfId="17605"/>
    <cellStyle name="Normal 8 4 7 2 3 6 2" xfId="41399"/>
    <cellStyle name="Normal 8 4 7 2 3 7" xfId="25538"/>
    <cellStyle name="Normal 8 4 7 2 4" xfId="1696"/>
    <cellStyle name="Normal 8 4 7 2 4 2" xfId="3680"/>
    <cellStyle name="Normal 8 4 7 2 4 2 2" xfId="11656"/>
    <cellStyle name="Normal 8 4 7 2 4 2 2 2" xfId="35451"/>
    <cellStyle name="Normal 8 4 7 2 4 2 3" xfId="19587"/>
    <cellStyle name="Normal 8 4 7 2 4 2 3 2" xfId="43381"/>
    <cellStyle name="Normal 8 4 7 2 4 2 4" xfId="27520"/>
    <cellStyle name="Normal 8 4 7 2 4 3" xfId="5662"/>
    <cellStyle name="Normal 8 4 7 2 4 3 2" xfId="13637"/>
    <cellStyle name="Normal 8 4 7 2 4 3 2 2" xfId="37432"/>
    <cellStyle name="Normal 8 4 7 2 4 3 3" xfId="21568"/>
    <cellStyle name="Normal 8 4 7 2 4 3 3 2" xfId="45362"/>
    <cellStyle name="Normal 8 4 7 2 4 3 4" xfId="29501"/>
    <cellStyle name="Normal 8 4 7 2 4 4" xfId="7685"/>
    <cellStyle name="Normal 8 4 7 2 4 4 2" xfId="15618"/>
    <cellStyle name="Normal 8 4 7 2 4 4 2 2" xfId="39413"/>
    <cellStyle name="Normal 8 4 7 2 4 4 3" xfId="23549"/>
    <cellStyle name="Normal 8 4 7 2 4 4 3 2" xfId="47343"/>
    <cellStyle name="Normal 8 4 7 2 4 4 4" xfId="31483"/>
    <cellStyle name="Normal 8 4 7 2 4 5" xfId="9675"/>
    <cellStyle name="Normal 8 4 7 2 4 5 2" xfId="33470"/>
    <cellStyle name="Normal 8 4 7 2 4 6" xfId="17606"/>
    <cellStyle name="Normal 8 4 7 2 4 6 2" xfId="41400"/>
    <cellStyle name="Normal 8 4 7 2 4 7" xfId="25539"/>
    <cellStyle name="Normal 8 4 7 2 5" xfId="1697"/>
    <cellStyle name="Normal 8 4 7 2 5 2" xfId="3681"/>
    <cellStyle name="Normal 8 4 7 2 5 2 2" xfId="11657"/>
    <cellStyle name="Normal 8 4 7 2 5 2 2 2" xfId="35452"/>
    <cellStyle name="Normal 8 4 7 2 5 2 3" xfId="19588"/>
    <cellStyle name="Normal 8 4 7 2 5 2 3 2" xfId="43382"/>
    <cellStyle name="Normal 8 4 7 2 5 2 4" xfId="27521"/>
    <cellStyle name="Normal 8 4 7 2 5 3" xfId="5663"/>
    <cellStyle name="Normal 8 4 7 2 5 3 2" xfId="13638"/>
    <cellStyle name="Normal 8 4 7 2 5 3 2 2" xfId="37433"/>
    <cellStyle name="Normal 8 4 7 2 5 3 3" xfId="21569"/>
    <cellStyle name="Normal 8 4 7 2 5 3 3 2" xfId="45363"/>
    <cellStyle name="Normal 8 4 7 2 5 3 4" xfId="29502"/>
    <cellStyle name="Normal 8 4 7 2 5 4" xfId="7686"/>
    <cellStyle name="Normal 8 4 7 2 5 4 2" xfId="15619"/>
    <cellStyle name="Normal 8 4 7 2 5 4 2 2" xfId="39414"/>
    <cellStyle name="Normal 8 4 7 2 5 4 3" xfId="23550"/>
    <cellStyle name="Normal 8 4 7 2 5 4 3 2" xfId="47344"/>
    <cellStyle name="Normal 8 4 7 2 5 4 4" xfId="31484"/>
    <cellStyle name="Normal 8 4 7 2 5 5" xfId="9676"/>
    <cellStyle name="Normal 8 4 7 2 5 5 2" xfId="33471"/>
    <cellStyle name="Normal 8 4 7 2 5 6" xfId="17607"/>
    <cellStyle name="Normal 8 4 7 2 5 6 2" xfId="41401"/>
    <cellStyle name="Normal 8 4 7 2 5 7" xfId="25540"/>
    <cellStyle name="Normal 8 4 7 2 6" xfId="3677"/>
    <cellStyle name="Normal 8 4 7 2 6 2" xfId="11653"/>
    <cellStyle name="Normal 8 4 7 2 6 2 2" xfId="35448"/>
    <cellStyle name="Normal 8 4 7 2 6 3" xfId="19584"/>
    <cellStyle name="Normal 8 4 7 2 6 3 2" xfId="43378"/>
    <cellStyle name="Normal 8 4 7 2 6 4" xfId="27517"/>
    <cellStyle name="Normal 8 4 7 2 7" xfId="5659"/>
    <cellStyle name="Normal 8 4 7 2 7 2" xfId="13634"/>
    <cellStyle name="Normal 8 4 7 2 7 2 2" xfId="37429"/>
    <cellStyle name="Normal 8 4 7 2 7 3" xfId="21565"/>
    <cellStyle name="Normal 8 4 7 2 7 3 2" xfId="45359"/>
    <cellStyle name="Normal 8 4 7 2 7 4" xfId="29498"/>
    <cellStyle name="Normal 8 4 7 2 8" xfId="7682"/>
    <cellStyle name="Normal 8 4 7 2 8 2" xfId="15615"/>
    <cellStyle name="Normal 8 4 7 2 8 2 2" xfId="39410"/>
    <cellStyle name="Normal 8 4 7 2 8 3" xfId="23546"/>
    <cellStyle name="Normal 8 4 7 2 8 3 2" xfId="47340"/>
    <cellStyle name="Normal 8 4 7 2 8 4" xfId="31480"/>
    <cellStyle name="Normal 8 4 7 2 9" xfId="9672"/>
    <cellStyle name="Normal 8 4 7 2 9 2" xfId="33467"/>
    <cellStyle name="Normal 8 4 7 3" xfId="1698"/>
    <cellStyle name="Normal 8 4 7 3 2" xfId="3682"/>
    <cellStyle name="Normal 8 4 7 3 2 2" xfId="11658"/>
    <cellStyle name="Normal 8 4 7 3 2 2 2" xfId="35453"/>
    <cellStyle name="Normal 8 4 7 3 2 3" xfId="19589"/>
    <cellStyle name="Normal 8 4 7 3 2 3 2" xfId="43383"/>
    <cellStyle name="Normal 8 4 7 3 2 4" xfId="27522"/>
    <cellStyle name="Normal 8 4 7 3 3" xfId="5664"/>
    <cellStyle name="Normal 8 4 7 3 3 2" xfId="13639"/>
    <cellStyle name="Normal 8 4 7 3 3 2 2" xfId="37434"/>
    <cellStyle name="Normal 8 4 7 3 3 3" xfId="21570"/>
    <cellStyle name="Normal 8 4 7 3 3 3 2" xfId="45364"/>
    <cellStyle name="Normal 8 4 7 3 3 4" xfId="29503"/>
    <cellStyle name="Normal 8 4 7 3 4" xfId="7687"/>
    <cellStyle name="Normal 8 4 7 3 4 2" xfId="15620"/>
    <cellStyle name="Normal 8 4 7 3 4 2 2" xfId="39415"/>
    <cellStyle name="Normal 8 4 7 3 4 3" xfId="23551"/>
    <cellStyle name="Normal 8 4 7 3 4 3 2" xfId="47345"/>
    <cellStyle name="Normal 8 4 7 3 4 4" xfId="31485"/>
    <cellStyle name="Normal 8 4 7 3 5" xfId="9677"/>
    <cellStyle name="Normal 8 4 7 3 5 2" xfId="33472"/>
    <cellStyle name="Normal 8 4 7 3 6" xfId="17608"/>
    <cellStyle name="Normal 8 4 7 3 6 2" xfId="41402"/>
    <cellStyle name="Normal 8 4 7 3 7" xfId="25541"/>
    <cellStyle name="Normal 8 4 7 4" xfId="1699"/>
    <cellStyle name="Normal 8 4 7 4 2" xfId="3683"/>
    <cellStyle name="Normal 8 4 7 4 2 2" xfId="11659"/>
    <cellStyle name="Normal 8 4 7 4 2 2 2" xfId="35454"/>
    <cellStyle name="Normal 8 4 7 4 2 3" xfId="19590"/>
    <cellStyle name="Normal 8 4 7 4 2 3 2" xfId="43384"/>
    <cellStyle name="Normal 8 4 7 4 2 4" xfId="27523"/>
    <cellStyle name="Normal 8 4 7 4 3" xfId="5665"/>
    <cellStyle name="Normal 8 4 7 4 3 2" xfId="13640"/>
    <cellStyle name="Normal 8 4 7 4 3 2 2" xfId="37435"/>
    <cellStyle name="Normal 8 4 7 4 3 3" xfId="21571"/>
    <cellStyle name="Normal 8 4 7 4 3 3 2" xfId="45365"/>
    <cellStyle name="Normal 8 4 7 4 3 4" xfId="29504"/>
    <cellStyle name="Normal 8 4 7 4 4" xfId="7688"/>
    <cellStyle name="Normal 8 4 7 4 4 2" xfId="15621"/>
    <cellStyle name="Normal 8 4 7 4 4 2 2" xfId="39416"/>
    <cellStyle name="Normal 8 4 7 4 4 3" xfId="23552"/>
    <cellStyle name="Normal 8 4 7 4 4 3 2" xfId="47346"/>
    <cellStyle name="Normal 8 4 7 4 4 4" xfId="31486"/>
    <cellStyle name="Normal 8 4 7 4 5" xfId="9678"/>
    <cellStyle name="Normal 8 4 7 4 5 2" xfId="33473"/>
    <cellStyle name="Normal 8 4 7 4 6" xfId="17609"/>
    <cellStyle name="Normal 8 4 7 4 6 2" xfId="41403"/>
    <cellStyle name="Normal 8 4 7 4 7" xfId="25542"/>
    <cellStyle name="Normal 8 4 7 5" xfId="1700"/>
    <cellStyle name="Normal 8 4 7 5 2" xfId="3684"/>
    <cellStyle name="Normal 8 4 7 5 2 2" xfId="11660"/>
    <cellStyle name="Normal 8 4 7 5 2 2 2" xfId="35455"/>
    <cellStyle name="Normal 8 4 7 5 2 3" xfId="19591"/>
    <cellStyle name="Normal 8 4 7 5 2 3 2" xfId="43385"/>
    <cellStyle name="Normal 8 4 7 5 2 4" xfId="27524"/>
    <cellStyle name="Normal 8 4 7 5 3" xfId="5666"/>
    <cellStyle name="Normal 8 4 7 5 3 2" xfId="13641"/>
    <cellStyle name="Normal 8 4 7 5 3 2 2" xfId="37436"/>
    <cellStyle name="Normal 8 4 7 5 3 3" xfId="21572"/>
    <cellStyle name="Normal 8 4 7 5 3 3 2" xfId="45366"/>
    <cellStyle name="Normal 8 4 7 5 3 4" xfId="29505"/>
    <cellStyle name="Normal 8 4 7 5 4" xfId="7689"/>
    <cellStyle name="Normal 8 4 7 5 4 2" xfId="15622"/>
    <cellStyle name="Normal 8 4 7 5 4 2 2" xfId="39417"/>
    <cellStyle name="Normal 8 4 7 5 4 3" xfId="23553"/>
    <cellStyle name="Normal 8 4 7 5 4 3 2" xfId="47347"/>
    <cellStyle name="Normal 8 4 7 5 4 4" xfId="31487"/>
    <cellStyle name="Normal 8 4 7 5 5" xfId="9679"/>
    <cellStyle name="Normal 8 4 7 5 5 2" xfId="33474"/>
    <cellStyle name="Normal 8 4 7 5 6" xfId="17610"/>
    <cellStyle name="Normal 8 4 7 5 6 2" xfId="41404"/>
    <cellStyle name="Normal 8 4 7 5 7" xfId="25543"/>
    <cellStyle name="Normal 8 4 7 6" xfId="1701"/>
    <cellStyle name="Normal 8 4 7 6 2" xfId="3685"/>
    <cellStyle name="Normal 8 4 7 6 2 2" xfId="11661"/>
    <cellStyle name="Normal 8 4 7 6 2 2 2" xfId="35456"/>
    <cellStyle name="Normal 8 4 7 6 2 3" xfId="19592"/>
    <cellStyle name="Normal 8 4 7 6 2 3 2" xfId="43386"/>
    <cellStyle name="Normal 8 4 7 6 2 4" xfId="27525"/>
    <cellStyle name="Normal 8 4 7 6 3" xfId="5667"/>
    <cellStyle name="Normal 8 4 7 6 3 2" xfId="13642"/>
    <cellStyle name="Normal 8 4 7 6 3 2 2" xfId="37437"/>
    <cellStyle name="Normal 8 4 7 6 3 3" xfId="21573"/>
    <cellStyle name="Normal 8 4 7 6 3 3 2" xfId="45367"/>
    <cellStyle name="Normal 8 4 7 6 3 4" xfId="29506"/>
    <cellStyle name="Normal 8 4 7 6 4" xfId="7690"/>
    <cellStyle name="Normal 8 4 7 6 4 2" xfId="15623"/>
    <cellStyle name="Normal 8 4 7 6 4 2 2" xfId="39418"/>
    <cellStyle name="Normal 8 4 7 6 4 3" xfId="23554"/>
    <cellStyle name="Normal 8 4 7 6 4 3 2" xfId="47348"/>
    <cellStyle name="Normal 8 4 7 6 4 4" xfId="31488"/>
    <cellStyle name="Normal 8 4 7 6 5" xfId="9680"/>
    <cellStyle name="Normal 8 4 7 6 5 2" xfId="33475"/>
    <cellStyle name="Normal 8 4 7 6 6" xfId="17611"/>
    <cellStyle name="Normal 8 4 7 6 6 2" xfId="41405"/>
    <cellStyle name="Normal 8 4 7 6 7" xfId="25544"/>
    <cellStyle name="Normal 8 4 7 7" xfId="3676"/>
    <cellStyle name="Normal 8 4 7 7 2" xfId="11652"/>
    <cellStyle name="Normal 8 4 7 7 2 2" xfId="35447"/>
    <cellStyle name="Normal 8 4 7 7 3" xfId="19583"/>
    <cellStyle name="Normal 8 4 7 7 3 2" xfId="43377"/>
    <cellStyle name="Normal 8 4 7 7 4" xfId="27516"/>
    <cellStyle name="Normal 8 4 7 8" xfId="5658"/>
    <cellStyle name="Normal 8 4 7 8 2" xfId="13633"/>
    <cellStyle name="Normal 8 4 7 8 2 2" xfId="37428"/>
    <cellStyle name="Normal 8 4 7 8 3" xfId="21564"/>
    <cellStyle name="Normal 8 4 7 8 3 2" xfId="45358"/>
    <cellStyle name="Normal 8 4 7 8 4" xfId="29497"/>
    <cellStyle name="Normal 8 4 7 9" xfId="7681"/>
    <cellStyle name="Normal 8 4 7 9 2" xfId="15614"/>
    <cellStyle name="Normal 8 4 7 9 2 2" xfId="39409"/>
    <cellStyle name="Normal 8 4 7 9 3" xfId="23545"/>
    <cellStyle name="Normal 8 4 7 9 3 2" xfId="47339"/>
    <cellStyle name="Normal 8 4 7 9 4" xfId="31479"/>
    <cellStyle name="Normal 8 4 8" xfId="1702"/>
    <cellStyle name="Normal 8 4 8 10" xfId="9681"/>
    <cellStyle name="Normal 8 4 8 10 2" xfId="33476"/>
    <cellStyle name="Normal 8 4 8 11" xfId="17612"/>
    <cellStyle name="Normal 8 4 8 11 2" xfId="41406"/>
    <cellStyle name="Normal 8 4 8 12" xfId="25545"/>
    <cellStyle name="Normal 8 4 8 2" xfId="1703"/>
    <cellStyle name="Normal 8 4 8 2 10" xfId="17613"/>
    <cellStyle name="Normal 8 4 8 2 10 2" xfId="41407"/>
    <cellStyle name="Normal 8 4 8 2 11" xfId="25546"/>
    <cellStyle name="Normal 8 4 8 2 2" xfId="1704"/>
    <cellStyle name="Normal 8 4 8 2 2 2" xfId="3688"/>
    <cellStyle name="Normal 8 4 8 2 2 2 2" xfId="11664"/>
    <cellStyle name="Normal 8 4 8 2 2 2 2 2" xfId="35459"/>
    <cellStyle name="Normal 8 4 8 2 2 2 3" xfId="19595"/>
    <cellStyle name="Normal 8 4 8 2 2 2 3 2" xfId="43389"/>
    <cellStyle name="Normal 8 4 8 2 2 2 4" xfId="27528"/>
    <cellStyle name="Normal 8 4 8 2 2 3" xfId="5670"/>
    <cellStyle name="Normal 8 4 8 2 2 3 2" xfId="13645"/>
    <cellStyle name="Normal 8 4 8 2 2 3 2 2" xfId="37440"/>
    <cellStyle name="Normal 8 4 8 2 2 3 3" xfId="21576"/>
    <cellStyle name="Normal 8 4 8 2 2 3 3 2" xfId="45370"/>
    <cellStyle name="Normal 8 4 8 2 2 3 4" xfId="29509"/>
    <cellStyle name="Normal 8 4 8 2 2 4" xfId="7693"/>
    <cellStyle name="Normal 8 4 8 2 2 4 2" xfId="15626"/>
    <cellStyle name="Normal 8 4 8 2 2 4 2 2" xfId="39421"/>
    <cellStyle name="Normal 8 4 8 2 2 4 3" xfId="23557"/>
    <cellStyle name="Normal 8 4 8 2 2 4 3 2" xfId="47351"/>
    <cellStyle name="Normal 8 4 8 2 2 4 4" xfId="31491"/>
    <cellStyle name="Normal 8 4 8 2 2 5" xfId="9683"/>
    <cellStyle name="Normal 8 4 8 2 2 5 2" xfId="33478"/>
    <cellStyle name="Normal 8 4 8 2 2 6" xfId="17614"/>
    <cellStyle name="Normal 8 4 8 2 2 6 2" xfId="41408"/>
    <cellStyle name="Normal 8 4 8 2 2 7" xfId="25547"/>
    <cellStyle name="Normal 8 4 8 2 3" xfId="1705"/>
    <cellStyle name="Normal 8 4 8 2 3 2" xfId="3689"/>
    <cellStyle name="Normal 8 4 8 2 3 2 2" xfId="11665"/>
    <cellStyle name="Normal 8 4 8 2 3 2 2 2" xfId="35460"/>
    <cellStyle name="Normal 8 4 8 2 3 2 3" xfId="19596"/>
    <cellStyle name="Normal 8 4 8 2 3 2 3 2" xfId="43390"/>
    <cellStyle name="Normal 8 4 8 2 3 2 4" xfId="27529"/>
    <cellStyle name="Normal 8 4 8 2 3 3" xfId="5671"/>
    <cellStyle name="Normal 8 4 8 2 3 3 2" xfId="13646"/>
    <cellStyle name="Normal 8 4 8 2 3 3 2 2" xfId="37441"/>
    <cellStyle name="Normal 8 4 8 2 3 3 3" xfId="21577"/>
    <cellStyle name="Normal 8 4 8 2 3 3 3 2" xfId="45371"/>
    <cellStyle name="Normal 8 4 8 2 3 3 4" xfId="29510"/>
    <cellStyle name="Normal 8 4 8 2 3 4" xfId="7694"/>
    <cellStyle name="Normal 8 4 8 2 3 4 2" xfId="15627"/>
    <cellStyle name="Normal 8 4 8 2 3 4 2 2" xfId="39422"/>
    <cellStyle name="Normal 8 4 8 2 3 4 3" xfId="23558"/>
    <cellStyle name="Normal 8 4 8 2 3 4 3 2" xfId="47352"/>
    <cellStyle name="Normal 8 4 8 2 3 4 4" xfId="31492"/>
    <cellStyle name="Normal 8 4 8 2 3 5" xfId="9684"/>
    <cellStyle name="Normal 8 4 8 2 3 5 2" xfId="33479"/>
    <cellStyle name="Normal 8 4 8 2 3 6" xfId="17615"/>
    <cellStyle name="Normal 8 4 8 2 3 6 2" xfId="41409"/>
    <cellStyle name="Normal 8 4 8 2 3 7" xfId="25548"/>
    <cellStyle name="Normal 8 4 8 2 4" xfId="1706"/>
    <cellStyle name="Normal 8 4 8 2 4 2" xfId="3690"/>
    <cellStyle name="Normal 8 4 8 2 4 2 2" xfId="11666"/>
    <cellStyle name="Normal 8 4 8 2 4 2 2 2" xfId="35461"/>
    <cellStyle name="Normal 8 4 8 2 4 2 3" xfId="19597"/>
    <cellStyle name="Normal 8 4 8 2 4 2 3 2" xfId="43391"/>
    <cellStyle name="Normal 8 4 8 2 4 2 4" xfId="27530"/>
    <cellStyle name="Normal 8 4 8 2 4 3" xfId="5672"/>
    <cellStyle name="Normal 8 4 8 2 4 3 2" xfId="13647"/>
    <cellStyle name="Normal 8 4 8 2 4 3 2 2" xfId="37442"/>
    <cellStyle name="Normal 8 4 8 2 4 3 3" xfId="21578"/>
    <cellStyle name="Normal 8 4 8 2 4 3 3 2" xfId="45372"/>
    <cellStyle name="Normal 8 4 8 2 4 3 4" xfId="29511"/>
    <cellStyle name="Normal 8 4 8 2 4 4" xfId="7695"/>
    <cellStyle name="Normal 8 4 8 2 4 4 2" xfId="15628"/>
    <cellStyle name="Normal 8 4 8 2 4 4 2 2" xfId="39423"/>
    <cellStyle name="Normal 8 4 8 2 4 4 3" xfId="23559"/>
    <cellStyle name="Normal 8 4 8 2 4 4 3 2" xfId="47353"/>
    <cellStyle name="Normal 8 4 8 2 4 4 4" xfId="31493"/>
    <cellStyle name="Normal 8 4 8 2 4 5" xfId="9685"/>
    <cellStyle name="Normal 8 4 8 2 4 5 2" xfId="33480"/>
    <cellStyle name="Normal 8 4 8 2 4 6" xfId="17616"/>
    <cellStyle name="Normal 8 4 8 2 4 6 2" xfId="41410"/>
    <cellStyle name="Normal 8 4 8 2 4 7" xfId="25549"/>
    <cellStyle name="Normal 8 4 8 2 5" xfId="1707"/>
    <cellStyle name="Normal 8 4 8 2 5 2" xfId="3691"/>
    <cellStyle name="Normal 8 4 8 2 5 2 2" xfId="11667"/>
    <cellStyle name="Normal 8 4 8 2 5 2 2 2" xfId="35462"/>
    <cellStyle name="Normal 8 4 8 2 5 2 3" xfId="19598"/>
    <cellStyle name="Normal 8 4 8 2 5 2 3 2" xfId="43392"/>
    <cellStyle name="Normal 8 4 8 2 5 2 4" xfId="27531"/>
    <cellStyle name="Normal 8 4 8 2 5 3" xfId="5673"/>
    <cellStyle name="Normal 8 4 8 2 5 3 2" xfId="13648"/>
    <cellStyle name="Normal 8 4 8 2 5 3 2 2" xfId="37443"/>
    <cellStyle name="Normal 8 4 8 2 5 3 3" xfId="21579"/>
    <cellStyle name="Normal 8 4 8 2 5 3 3 2" xfId="45373"/>
    <cellStyle name="Normal 8 4 8 2 5 3 4" xfId="29512"/>
    <cellStyle name="Normal 8 4 8 2 5 4" xfId="7696"/>
    <cellStyle name="Normal 8 4 8 2 5 4 2" xfId="15629"/>
    <cellStyle name="Normal 8 4 8 2 5 4 2 2" xfId="39424"/>
    <cellStyle name="Normal 8 4 8 2 5 4 3" xfId="23560"/>
    <cellStyle name="Normal 8 4 8 2 5 4 3 2" xfId="47354"/>
    <cellStyle name="Normal 8 4 8 2 5 4 4" xfId="31494"/>
    <cellStyle name="Normal 8 4 8 2 5 5" xfId="9686"/>
    <cellStyle name="Normal 8 4 8 2 5 5 2" xfId="33481"/>
    <cellStyle name="Normal 8 4 8 2 5 6" xfId="17617"/>
    <cellStyle name="Normal 8 4 8 2 5 6 2" xfId="41411"/>
    <cellStyle name="Normal 8 4 8 2 5 7" xfId="25550"/>
    <cellStyle name="Normal 8 4 8 2 6" xfId="3687"/>
    <cellStyle name="Normal 8 4 8 2 6 2" xfId="11663"/>
    <cellStyle name="Normal 8 4 8 2 6 2 2" xfId="35458"/>
    <cellStyle name="Normal 8 4 8 2 6 3" xfId="19594"/>
    <cellStyle name="Normal 8 4 8 2 6 3 2" xfId="43388"/>
    <cellStyle name="Normal 8 4 8 2 6 4" xfId="27527"/>
    <cellStyle name="Normal 8 4 8 2 7" xfId="5669"/>
    <cellStyle name="Normal 8 4 8 2 7 2" xfId="13644"/>
    <cellStyle name="Normal 8 4 8 2 7 2 2" xfId="37439"/>
    <cellStyle name="Normal 8 4 8 2 7 3" xfId="21575"/>
    <cellStyle name="Normal 8 4 8 2 7 3 2" xfId="45369"/>
    <cellStyle name="Normal 8 4 8 2 7 4" xfId="29508"/>
    <cellStyle name="Normal 8 4 8 2 8" xfId="7692"/>
    <cellStyle name="Normal 8 4 8 2 8 2" xfId="15625"/>
    <cellStyle name="Normal 8 4 8 2 8 2 2" xfId="39420"/>
    <cellStyle name="Normal 8 4 8 2 8 3" xfId="23556"/>
    <cellStyle name="Normal 8 4 8 2 8 3 2" xfId="47350"/>
    <cellStyle name="Normal 8 4 8 2 8 4" xfId="31490"/>
    <cellStyle name="Normal 8 4 8 2 9" xfId="9682"/>
    <cellStyle name="Normal 8 4 8 2 9 2" xfId="33477"/>
    <cellStyle name="Normal 8 4 8 3" xfId="1708"/>
    <cellStyle name="Normal 8 4 8 3 2" xfId="3692"/>
    <cellStyle name="Normal 8 4 8 3 2 2" xfId="11668"/>
    <cellStyle name="Normal 8 4 8 3 2 2 2" xfId="35463"/>
    <cellStyle name="Normal 8 4 8 3 2 3" xfId="19599"/>
    <cellStyle name="Normal 8 4 8 3 2 3 2" xfId="43393"/>
    <cellStyle name="Normal 8 4 8 3 2 4" xfId="27532"/>
    <cellStyle name="Normal 8 4 8 3 3" xfId="5674"/>
    <cellStyle name="Normal 8 4 8 3 3 2" xfId="13649"/>
    <cellStyle name="Normal 8 4 8 3 3 2 2" xfId="37444"/>
    <cellStyle name="Normal 8 4 8 3 3 3" xfId="21580"/>
    <cellStyle name="Normal 8 4 8 3 3 3 2" xfId="45374"/>
    <cellStyle name="Normal 8 4 8 3 3 4" xfId="29513"/>
    <cellStyle name="Normal 8 4 8 3 4" xfId="7697"/>
    <cellStyle name="Normal 8 4 8 3 4 2" xfId="15630"/>
    <cellStyle name="Normal 8 4 8 3 4 2 2" xfId="39425"/>
    <cellStyle name="Normal 8 4 8 3 4 3" xfId="23561"/>
    <cellStyle name="Normal 8 4 8 3 4 3 2" xfId="47355"/>
    <cellStyle name="Normal 8 4 8 3 4 4" xfId="31495"/>
    <cellStyle name="Normal 8 4 8 3 5" xfId="9687"/>
    <cellStyle name="Normal 8 4 8 3 5 2" xfId="33482"/>
    <cellStyle name="Normal 8 4 8 3 6" xfId="17618"/>
    <cellStyle name="Normal 8 4 8 3 6 2" xfId="41412"/>
    <cellStyle name="Normal 8 4 8 3 7" xfId="25551"/>
    <cellStyle name="Normal 8 4 8 4" xfId="1709"/>
    <cellStyle name="Normal 8 4 8 4 2" xfId="3693"/>
    <cellStyle name="Normal 8 4 8 4 2 2" xfId="11669"/>
    <cellStyle name="Normal 8 4 8 4 2 2 2" xfId="35464"/>
    <cellStyle name="Normal 8 4 8 4 2 3" xfId="19600"/>
    <cellStyle name="Normal 8 4 8 4 2 3 2" xfId="43394"/>
    <cellStyle name="Normal 8 4 8 4 2 4" xfId="27533"/>
    <cellStyle name="Normal 8 4 8 4 3" xfId="5675"/>
    <cellStyle name="Normal 8 4 8 4 3 2" xfId="13650"/>
    <cellStyle name="Normal 8 4 8 4 3 2 2" xfId="37445"/>
    <cellStyle name="Normal 8 4 8 4 3 3" xfId="21581"/>
    <cellStyle name="Normal 8 4 8 4 3 3 2" xfId="45375"/>
    <cellStyle name="Normal 8 4 8 4 3 4" xfId="29514"/>
    <cellStyle name="Normal 8 4 8 4 4" xfId="7698"/>
    <cellStyle name="Normal 8 4 8 4 4 2" xfId="15631"/>
    <cellStyle name="Normal 8 4 8 4 4 2 2" xfId="39426"/>
    <cellStyle name="Normal 8 4 8 4 4 3" xfId="23562"/>
    <cellStyle name="Normal 8 4 8 4 4 3 2" xfId="47356"/>
    <cellStyle name="Normal 8 4 8 4 4 4" xfId="31496"/>
    <cellStyle name="Normal 8 4 8 4 5" xfId="9688"/>
    <cellStyle name="Normal 8 4 8 4 5 2" xfId="33483"/>
    <cellStyle name="Normal 8 4 8 4 6" xfId="17619"/>
    <cellStyle name="Normal 8 4 8 4 6 2" xfId="41413"/>
    <cellStyle name="Normal 8 4 8 4 7" xfId="25552"/>
    <cellStyle name="Normal 8 4 8 5" xfId="1710"/>
    <cellStyle name="Normal 8 4 8 5 2" xfId="3694"/>
    <cellStyle name="Normal 8 4 8 5 2 2" xfId="11670"/>
    <cellStyle name="Normal 8 4 8 5 2 2 2" xfId="35465"/>
    <cellStyle name="Normal 8 4 8 5 2 3" xfId="19601"/>
    <cellStyle name="Normal 8 4 8 5 2 3 2" xfId="43395"/>
    <cellStyle name="Normal 8 4 8 5 2 4" xfId="27534"/>
    <cellStyle name="Normal 8 4 8 5 3" xfId="5676"/>
    <cellStyle name="Normal 8 4 8 5 3 2" xfId="13651"/>
    <cellStyle name="Normal 8 4 8 5 3 2 2" xfId="37446"/>
    <cellStyle name="Normal 8 4 8 5 3 3" xfId="21582"/>
    <cellStyle name="Normal 8 4 8 5 3 3 2" xfId="45376"/>
    <cellStyle name="Normal 8 4 8 5 3 4" xfId="29515"/>
    <cellStyle name="Normal 8 4 8 5 4" xfId="7699"/>
    <cellStyle name="Normal 8 4 8 5 4 2" xfId="15632"/>
    <cellStyle name="Normal 8 4 8 5 4 2 2" xfId="39427"/>
    <cellStyle name="Normal 8 4 8 5 4 3" xfId="23563"/>
    <cellStyle name="Normal 8 4 8 5 4 3 2" xfId="47357"/>
    <cellStyle name="Normal 8 4 8 5 4 4" xfId="31497"/>
    <cellStyle name="Normal 8 4 8 5 5" xfId="9689"/>
    <cellStyle name="Normal 8 4 8 5 5 2" xfId="33484"/>
    <cellStyle name="Normal 8 4 8 5 6" xfId="17620"/>
    <cellStyle name="Normal 8 4 8 5 6 2" xfId="41414"/>
    <cellStyle name="Normal 8 4 8 5 7" xfId="25553"/>
    <cellStyle name="Normal 8 4 8 6" xfId="1711"/>
    <cellStyle name="Normal 8 4 8 6 2" xfId="3695"/>
    <cellStyle name="Normal 8 4 8 6 2 2" xfId="11671"/>
    <cellStyle name="Normal 8 4 8 6 2 2 2" xfId="35466"/>
    <cellStyle name="Normal 8 4 8 6 2 3" xfId="19602"/>
    <cellStyle name="Normal 8 4 8 6 2 3 2" xfId="43396"/>
    <cellStyle name="Normal 8 4 8 6 2 4" xfId="27535"/>
    <cellStyle name="Normal 8 4 8 6 3" xfId="5677"/>
    <cellStyle name="Normal 8 4 8 6 3 2" xfId="13652"/>
    <cellStyle name="Normal 8 4 8 6 3 2 2" xfId="37447"/>
    <cellStyle name="Normal 8 4 8 6 3 3" xfId="21583"/>
    <cellStyle name="Normal 8 4 8 6 3 3 2" xfId="45377"/>
    <cellStyle name="Normal 8 4 8 6 3 4" xfId="29516"/>
    <cellStyle name="Normal 8 4 8 6 4" xfId="7700"/>
    <cellStyle name="Normal 8 4 8 6 4 2" xfId="15633"/>
    <cellStyle name="Normal 8 4 8 6 4 2 2" xfId="39428"/>
    <cellStyle name="Normal 8 4 8 6 4 3" xfId="23564"/>
    <cellStyle name="Normal 8 4 8 6 4 3 2" xfId="47358"/>
    <cellStyle name="Normal 8 4 8 6 4 4" xfId="31498"/>
    <cellStyle name="Normal 8 4 8 6 5" xfId="9690"/>
    <cellStyle name="Normal 8 4 8 6 5 2" xfId="33485"/>
    <cellStyle name="Normal 8 4 8 6 6" xfId="17621"/>
    <cellStyle name="Normal 8 4 8 6 6 2" xfId="41415"/>
    <cellStyle name="Normal 8 4 8 6 7" xfId="25554"/>
    <cellStyle name="Normal 8 4 8 7" xfId="3686"/>
    <cellStyle name="Normal 8 4 8 7 2" xfId="11662"/>
    <cellStyle name="Normal 8 4 8 7 2 2" xfId="35457"/>
    <cellStyle name="Normal 8 4 8 7 3" xfId="19593"/>
    <cellStyle name="Normal 8 4 8 7 3 2" xfId="43387"/>
    <cellStyle name="Normal 8 4 8 7 4" xfId="27526"/>
    <cellStyle name="Normal 8 4 8 8" xfId="5668"/>
    <cellStyle name="Normal 8 4 8 8 2" xfId="13643"/>
    <cellStyle name="Normal 8 4 8 8 2 2" xfId="37438"/>
    <cellStyle name="Normal 8 4 8 8 3" xfId="21574"/>
    <cellStyle name="Normal 8 4 8 8 3 2" xfId="45368"/>
    <cellStyle name="Normal 8 4 8 8 4" xfId="29507"/>
    <cellStyle name="Normal 8 4 8 9" xfId="7691"/>
    <cellStyle name="Normal 8 4 8 9 2" xfId="15624"/>
    <cellStyle name="Normal 8 4 8 9 2 2" xfId="39419"/>
    <cellStyle name="Normal 8 4 8 9 3" xfId="23555"/>
    <cellStyle name="Normal 8 4 8 9 3 2" xfId="47349"/>
    <cellStyle name="Normal 8 4 8 9 4" xfId="31489"/>
    <cellStyle name="Normal 8 4 9" xfId="1712"/>
    <cellStyle name="Normal 8 4 9 10" xfId="9691"/>
    <cellStyle name="Normal 8 4 9 10 2" xfId="33486"/>
    <cellStyle name="Normal 8 4 9 11" xfId="17622"/>
    <cellStyle name="Normal 8 4 9 11 2" xfId="41416"/>
    <cellStyle name="Normal 8 4 9 12" xfId="25555"/>
    <cellStyle name="Normal 8 4 9 2" xfId="1713"/>
    <cellStyle name="Normal 8 4 9 2 10" xfId="17623"/>
    <cellStyle name="Normal 8 4 9 2 10 2" xfId="41417"/>
    <cellStyle name="Normal 8 4 9 2 11" xfId="25556"/>
    <cellStyle name="Normal 8 4 9 2 2" xfId="1714"/>
    <cellStyle name="Normal 8 4 9 2 2 2" xfId="3698"/>
    <cellStyle name="Normal 8 4 9 2 2 2 2" xfId="11674"/>
    <cellStyle name="Normal 8 4 9 2 2 2 2 2" xfId="35469"/>
    <cellStyle name="Normal 8 4 9 2 2 2 3" xfId="19605"/>
    <cellStyle name="Normal 8 4 9 2 2 2 3 2" xfId="43399"/>
    <cellStyle name="Normal 8 4 9 2 2 2 4" xfId="27538"/>
    <cellStyle name="Normal 8 4 9 2 2 3" xfId="5680"/>
    <cellStyle name="Normal 8 4 9 2 2 3 2" xfId="13655"/>
    <cellStyle name="Normal 8 4 9 2 2 3 2 2" xfId="37450"/>
    <cellStyle name="Normal 8 4 9 2 2 3 3" xfId="21586"/>
    <cellStyle name="Normal 8 4 9 2 2 3 3 2" xfId="45380"/>
    <cellStyle name="Normal 8 4 9 2 2 3 4" xfId="29519"/>
    <cellStyle name="Normal 8 4 9 2 2 4" xfId="7703"/>
    <cellStyle name="Normal 8 4 9 2 2 4 2" xfId="15636"/>
    <cellStyle name="Normal 8 4 9 2 2 4 2 2" xfId="39431"/>
    <cellStyle name="Normal 8 4 9 2 2 4 3" xfId="23567"/>
    <cellStyle name="Normal 8 4 9 2 2 4 3 2" xfId="47361"/>
    <cellStyle name="Normal 8 4 9 2 2 4 4" xfId="31501"/>
    <cellStyle name="Normal 8 4 9 2 2 5" xfId="9693"/>
    <cellStyle name="Normal 8 4 9 2 2 5 2" xfId="33488"/>
    <cellStyle name="Normal 8 4 9 2 2 6" xfId="17624"/>
    <cellStyle name="Normal 8 4 9 2 2 6 2" xfId="41418"/>
    <cellStyle name="Normal 8 4 9 2 2 7" xfId="25557"/>
    <cellStyle name="Normal 8 4 9 2 3" xfId="1715"/>
    <cellStyle name="Normal 8 4 9 2 3 2" xfId="3699"/>
    <cellStyle name="Normal 8 4 9 2 3 2 2" xfId="11675"/>
    <cellStyle name="Normal 8 4 9 2 3 2 2 2" xfId="35470"/>
    <cellStyle name="Normal 8 4 9 2 3 2 3" xfId="19606"/>
    <cellStyle name="Normal 8 4 9 2 3 2 3 2" xfId="43400"/>
    <cellStyle name="Normal 8 4 9 2 3 2 4" xfId="27539"/>
    <cellStyle name="Normal 8 4 9 2 3 3" xfId="5681"/>
    <cellStyle name="Normal 8 4 9 2 3 3 2" xfId="13656"/>
    <cellStyle name="Normal 8 4 9 2 3 3 2 2" xfId="37451"/>
    <cellStyle name="Normal 8 4 9 2 3 3 3" xfId="21587"/>
    <cellStyle name="Normal 8 4 9 2 3 3 3 2" xfId="45381"/>
    <cellStyle name="Normal 8 4 9 2 3 3 4" xfId="29520"/>
    <cellStyle name="Normal 8 4 9 2 3 4" xfId="7704"/>
    <cellStyle name="Normal 8 4 9 2 3 4 2" xfId="15637"/>
    <cellStyle name="Normal 8 4 9 2 3 4 2 2" xfId="39432"/>
    <cellStyle name="Normal 8 4 9 2 3 4 3" xfId="23568"/>
    <cellStyle name="Normal 8 4 9 2 3 4 3 2" xfId="47362"/>
    <cellStyle name="Normal 8 4 9 2 3 4 4" xfId="31502"/>
    <cellStyle name="Normal 8 4 9 2 3 5" xfId="9694"/>
    <cellStyle name="Normal 8 4 9 2 3 5 2" xfId="33489"/>
    <cellStyle name="Normal 8 4 9 2 3 6" xfId="17625"/>
    <cellStyle name="Normal 8 4 9 2 3 6 2" xfId="41419"/>
    <cellStyle name="Normal 8 4 9 2 3 7" xfId="25558"/>
    <cellStyle name="Normal 8 4 9 2 4" xfId="1716"/>
    <cellStyle name="Normal 8 4 9 2 4 2" xfId="3700"/>
    <cellStyle name="Normal 8 4 9 2 4 2 2" xfId="11676"/>
    <cellStyle name="Normal 8 4 9 2 4 2 2 2" xfId="35471"/>
    <cellStyle name="Normal 8 4 9 2 4 2 3" xfId="19607"/>
    <cellStyle name="Normal 8 4 9 2 4 2 3 2" xfId="43401"/>
    <cellStyle name="Normal 8 4 9 2 4 2 4" xfId="27540"/>
    <cellStyle name="Normal 8 4 9 2 4 3" xfId="5682"/>
    <cellStyle name="Normal 8 4 9 2 4 3 2" xfId="13657"/>
    <cellStyle name="Normal 8 4 9 2 4 3 2 2" xfId="37452"/>
    <cellStyle name="Normal 8 4 9 2 4 3 3" xfId="21588"/>
    <cellStyle name="Normal 8 4 9 2 4 3 3 2" xfId="45382"/>
    <cellStyle name="Normal 8 4 9 2 4 3 4" xfId="29521"/>
    <cellStyle name="Normal 8 4 9 2 4 4" xfId="7705"/>
    <cellStyle name="Normal 8 4 9 2 4 4 2" xfId="15638"/>
    <cellStyle name="Normal 8 4 9 2 4 4 2 2" xfId="39433"/>
    <cellStyle name="Normal 8 4 9 2 4 4 3" xfId="23569"/>
    <cellStyle name="Normal 8 4 9 2 4 4 3 2" xfId="47363"/>
    <cellStyle name="Normal 8 4 9 2 4 4 4" xfId="31503"/>
    <cellStyle name="Normal 8 4 9 2 4 5" xfId="9695"/>
    <cellStyle name="Normal 8 4 9 2 4 5 2" xfId="33490"/>
    <cellStyle name="Normal 8 4 9 2 4 6" xfId="17626"/>
    <cellStyle name="Normal 8 4 9 2 4 6 2" xfId="41420"/>
    <cellStyle name="Normal 8 4 9 2 4 7" xfId="25559"/>
    <cellStyle name="Normal 8 4 9 2 5" xfId="1717"/>
    <cellStyle name="Normal 8 4 9 2 5 2" xfId="3701"/>
    <cellStyle name="Normal 8 4 9 2 5 2 2" xfId="11677"/>
    <cellStyle name="Normal 8 4 9 2 5 2 2 2" xfId="35472"/>
    <cellStyle name="Normal 8 4 9 2 5 2 3" xfId="19608"/>
    <cellStyle name="Normal 8 4 9 2 5 2 3 2" xfId="43402"/>
    <cellStyle name="Normal 8 4 9 2 5 2 4" xfId="27541"/>
    <cellStyle name="Normal 8 4 9 2 5 3" xfId="5683"/>
    <cellStyle name="Normal 8 4 9 2 5 3 2" xfId="13658"/>
    <cellStyle name="Normal 8 4 9 2 5 3 2 2" xfId="37453"/>
    <cellStyle name="Normal 8 4 9 2 5 3 3" xfId="21589"/>
    <cellStyle name="Normal 8 4 9 2 5 3 3 2" xfId="45383"/>
    <cellStyle name="Normal 8 4 9 2 5 3 4" xfId="29522"/>
    <cellStyle name="Normal 8 4 9 2 5 4" xfId="7706"/>
    <cellStyle name="Normal 8 4 9 2 5 4 2" xfId="15639"/>
    <cellStyle name="Normal 8 4 9 2 5 4 2 2" xfId="39434"/>
    <cellStyle name="Normal 8 4 9 2 5 4 3" xfId="23570"/>
    <cellStyle name="Normal 8 4 9 2 5 4 3 2" xfId="47364"/>
    <cellStyle name="Normal 8 4 9 2 5 4 4" xfId="31504"/>
    <cellStyle name="Normal 8 4 9 2 5 5" xfId="9696"/>
    <cellStyle name="Normal 8 4 9 2 5 5 2" xfId="33491"/>
    <cellStyle name="Normal 8 4 9 2 5 6" xfId="17627"/>
    <cellStyle name="Normal 8 4 9 2 5 6 2" xfId="41421"/>
    <cellStyle name="Normal 8 4 9 2 5 7" xfId="25560"/>
    <cellStyle name="Normal 8 4 9 2 6" xfId="3697"/>
    <cellStyle name="Normal 8 4 9 2 6 2" xfId="11673"/>
    <cellStyle name="Normal 8 4 9 2 6 2 2" xfId="35468"/>
    <cellStyle name="Normal 8 4 9 2 6 3" xfId="19604"/>
    <cellStyle name="Normal 8 4 9 2 6 3 2" xfId="43398"/>
    <cellStyle name="Normal 8 4 9 2 6 4" xfId="27537"/>
    <cellStyle name="Normal 8 4 9 2 7" xfId="5679"/>
    <cellStyle name="Normal 8 4 9 2 7 2" xfId="13654"/>
    <cellStyle name="Normal 8 4 9 2 7 2 2" xfId="37449"/>
    <cellStyle name="Normal 8 4 9 2 7 3" xfId="21585"/>
    <cellStyle name="Normal 8 4 9 2 7 3 2" xfId="45379"/>
    <cellStyle name="Normal 8 4 9 2 7 4" xfId="29518"/>
    <cellStyle name="Normal 8 4 9 2 8" xfId="7702"/>
    <cellStyle name="Normal 8 4 9 2 8 2" xfId="15635"/>
    <cellStyle name="Normal 8 4 9 2 8 2 2" xfId="39430"/>
    <cellStyle name="Normal 8 4 9 2 8 3" xfId="23566"/>
    <cellStyle name="Normal 8 4 9 2 8 3 2" xfId="47360"/>
    <cellStyle name="Normal 8 4 9 2 8 4" xfId="31500"/>
    <cellStyle name="Normal 8 4 9 2 9" xfId="9692"/>
    <cellStyle name="Normal 8 4 9 2 9 2" xfId="33487"/>
    <cellStyle name="Normal 8 4 9 3" xfId="1718"/>
    <cellStyle name="Normal 8 4 9 3 2" xfId="3702"/>
    <cellStyle name="Normal 8 4 9 3 2 2" xfId="11678"/>
    <cellStyle name="Normal 8 4 9 3 2 2 2" xfId="35473"/>
    <cellStyle name="Normal 8 4 9 3 2 3" xfId="19609"/>
    <cellStyle name="Normal 8 4 9 3 2 3 2" xfId="43403"/>
    <cellStyle name="Normal 8 4 9 3 2 4" xfId="27542"/>
    <cellStyle name="Normal 8 4 9 3 3" xfId="5684"/>
    <cellStyle name="Normal 8 4 9 3 3 2" xfId="13659"/>
    <cellStyle name="Normal 8 4 9 3 3 2 2" xfId="37454"/>
    <cellStyle name="Normal 8 4 9 3 3 3" xfId="21590"/>
    <cellStyle name="Normal 8 4 9 3 3 3 2" xfId="45384"/>
    <cellStyle name="Normal 8 4 9 3 3 4" xfId="29523"/>
    <cellStyle name="Normal 8 4 9 3 4" xfId="7707"/>
    <cellStyle name="Normal 8 4 9 3 4 2" xfId="15640"/>
    <cellStyle name="Normal 8 4 9 3 4 2 2" xfId="39435"/>
    <cellStyle name="Normal 8 4 9 3 4 3" xfId="23571"/>
    <cellStyle name="Normal 8 4 9 3 4 3 2" xfId="47365"/>
    <cellStyle name="Normal 8 4 9 3 4 4" xfId="31505"/>
    <cellStyle name="Normal 8 4 9 3 5" xfId="9697"/>
    <cellStyle name="Normal 8 4 9 3 5 2" xfId="33492"/>
    <cellStyle name="Normal 8 4 9 3 6" xfId="17628"/>
    <cellStyle name="Normal 8 4 9 3 6 2" xfId="41422"/>
    <cellStyle name="Normal 8 4 9 3 7" xfId="25561"/>
    <cellStyle name="Normal 8 4 9 4" xfId="1719"/>
    <cellStyle name="Normal 8 4 9 4 2" xfId="3703"/>
    <cellStyle name="Normal 8 4 9 4 2 2" xfId="11679"/>
    <cellStyle name="Normal 8 4 9 4 2 2 2" xfId="35474"/>
    <cellStyle name="Normal 8 4 9 4 2 3" xfId="19610"/>
    <cellStyle name="Normal 8 4 9 4 2 3 2" xfId="43404"/>
    <cellStyle name="Normal 8 4 9 4 2 4" xfId="27543"/>
    <cellStyle name="Normal 8 4 9 4 3" xfId="5685"/>
    <cellStyle name="Normal 8 4 9 4 3 2" xfId="13660"/>
    <cellStyle name="Normal 8 4 9 4 3 2 2" xfId="37455"/>
    <cellStyle name="Normal 8 4 9 4 3 3" xfId="21591"/>
    <cellStyle name="Normal 8 4 9 4 3 3 2" xfId="45385"/>
    <cellStyle name="Normal 8 4 9 4 3 4" xfId="29524"/>
    <cellStyle name="Normal 8 4 9 4 4" xfId="7708"/>
    <cellStyle name="Normal 8 4 9 4 4 2" xfId="15641"/>
    <cellStyle name="Normal 8 4 9 4 4 2 2" xfId="39436"/>
    <cellStyle name="Normal 8 4 9 4 4 3" xfId="23572"/>
    <cellStyle name="Normal 8 4 9 4 4 3 2" xfId="47366"/>
    <cellStyle name="Normal 8 4 9 4 4 4" xfId="31506"/>
    <cellStyle name="Normal 8 4 9 4 5" xfId="9698"/>
    <cellStyle name="Normal 8 4 9 4 5 2" xfId="33493"/>
    <cellStyle name="Normal 8 4 9 4 6" xfId="17629"/>
    <cellStyle name="Normal 8 4 9 4 6 2" xfId="41423"/>
    <cellStyle name="Normal 8 4 9 4 7" xfId="25562"/>
    <cellStyle name="Normal 8 4 9 5" xfId="1720"/>
    <cellStyle name="Normal 8 4 9 5 2" xfId="3704"/>
    <cellStyle name="Normal 8 4 9 5 2 2" xfId="11680"/>
    <cellStyle name="Normal 8 4 9 5 2 2 2" xfId="35475"/>
    <cellStyle name="Normal 8 4 9 5 2 3" xfId="19611"/>
    <cellStyle name="Normal 8 4 9 5 2 3 2" xfId="43405"/>
    <cellStyle name="Normal 8 4 9 5 2 4" xfId="27544"/>
    <cellStyle name="Normal 8 4 9 5 3" xfId="5686"/>
    <cellStyle name="Normal 8 4 9 5 3 2" xfId="13661"/>
    <cellStyle name="Normal 8 4 9 5 3 2 2" xfId="37456"/>
    <cellStyle name="Normal 8 4 9 5 3 3" xfId="21592"/>
    <cellStyle name="Normal 8 4 9 5 3 3 2" xfId="45386"/>
    <cellStyle name="Normal 8 4 9 5 3 4" xfId="29525"/>
    <cellStyle name="Normal 8 4 9 5 4" xfId="7709"/>
    <cellStyle name="Normal 8 4 9 5 4 2" xfId="15642"/>
    <cellStyle name="Normal 8 4 9 5 4 2 2" xfId="39437"/>
    <cellStyle name="Normal 8 4 9 5 4 3" xfId="23573"/>
    <cellStyle name="Normal 8 4 9 5 4 3 2" xfId="47367"/>
    <cellStyle name="Normal 8 4 9 5 4 4" xfId="31507"/>
    <cellStyle name="Normal 8 4 9 5 5" xfId="9699"/>
    <cellStyle name="Normal 8 4 9 5 5 2" xfId="33494"/>
    <cellStyle name="Normal 8 4 9 5 6" xfId="17630"/>
    <cellStyle name="Normal 8 4 9 5 6 2" xfId="41424"/>
    <cellStyle name="Normal 8 4 9 5 7" xfId="25563"/>
    <cellStyle name="Normal 8 4 9 6" xfId="1721"/>
    <cellStyle name="Normal 8 4 9 6 2" xfId="3705"/>
    <cellStyle name="Normal 8 4 9 6 2 2" xfId="11681"/>
    <cellStyle name="Normal 8 4 9 6 2 2 2" xfId="35476"/>
    <cellStyle name="Normal 8 4 9 6 2 3" xfId="19612"/>
    <cellStyle name="Normal 8 4 9 6 2 3 2" xfId="43406"/>
    <cellStyle name="Normal 8 4 9 6 2 4" xfId="27545"/>
    <cellStyle name="Normal 8 4 9 6 3" xfId="5687"/>
    <cellStyle name="Normal 8 4 9 6 3 2" xfId="13662"/>
    <cellStyle name="Normal 8 4 9 6 3 2 2" xfId="37457"/>
    <cellStyle name="Normal 8 4 9 6 3 3" xfId="21593"/>
    <cellStyle name="Normal 8 4 9 6 3 3 2" xfId="45387"/>
    <cellStyle name="Normal 8 4 9 6 3 4" xfId="29526"/>
    <cellStyle name="Normal 8 4 9 6 4" xfId="7710"/>
    <cellStyle name="Normal 8 4 9 6 4 2" xfId="15643"/>
    <cellStyle name="Normal 8 4 9 6 4 2 2" xfId="39438"/>
    <cellStyle name="Normal 8 4 9 6 4 3" xfId="23574"/>
    <cellStyle name="Normal 8 4 9 6 4 3 2" xfId="47368"/>
    <cellStyle name="Normal 8 4 9 6 4 4" xfId="31508"/>
    <cellStyle name="Normal 8 4 9 6 5" xfId="9700"/>
    <cellStyle name="Normal 8 4 9 6 5 2" xfId="33495"/>
    <cellStyle name="Normal 8 4 9 6 6" xfId="17631"/>
    <cellStyle name="Normal 8 4 9 6 6 2" xfId="41425"/>
    <cellStyle name="Normal 8 4 9 6 7" xfId="25564"/>
    <cellStyle name="Normal 8 4 9 7" xfId="3696"/>
    <cellStyle name="Normal 8 4 9 7 2" xfId="11672"/>
    <cellStyle name="Normal 8 4 9 7 2 2" xfId="35467"/>
    <cellStyle name="Normal 8 4 9 7 3" xfId="19603"/>
    <cellStyle name="Normal 8 4 9 7 3 2" xfId="43397"/>
    <cellStyle name="Normal 8 4 9 7 4" xfId="27536"/>
    <cellStyle name="Normal 8 4 9 8" xfId="5678"/>
    <cellStyle name="Normal 8 4 9 8 2" xfId="13653"/>
    <cellStyle name="Normal 8 4 9 8 2 2" xfId="37448"/>
    <cellStyle name="Normal 8 4 9 8 3" xfId="21584"/>
    <cellStyle name="Normal 8 4 9 8 3 2" xfId="45378"/>
    <cellStyle name="Normal 8 4 9 8 4" xfId="29517"/>
    <cellStyle name="Normal 8 4 9 9" xfId="7701"/>
    <cellStyle name="Normal 8 4 9 9 2" xfId="15634"/>
    <cellStyle name="Normal 8 4 9 9 2 2" xfId="39429"/>
    <cellStyle name="Normal 8 4 9 9 3" xfId="23565"/>
    <cellStyle name="Normal 8 4 9 9 3 2" xfId="47359"/>
    <cellStyle name="Normal 8 4 9 9 4" xfId="31499"/>
    <cellStyle name="Normal 8 5" xfId="1722"/>
    <cellStyle name="Normal 8 5 10" xfId="1723"/>
    <cellStyle name="Normal 8 5 10 2" xfId="3707"/>
    <cellStyle name="Normal 8 5 10 2 2" xfId="11683"/>
    <cellStyle name="Normal 8 5 10 2 2 2" xfId="35478"/>
    <cellStyle name="Normal 8 5 10 2 3" xfId="19614"/>
    <cellStyle name="Normal 8 5 10 2 3 2" xfId="43408"/>
    <cellStyle name="Normal 8 5 10 2 4" xfId="27547"/>
    <cellStyle name="Normal 8 5 10 3" xfId="5689"/>
    <cellStyle name="Normal 8 5 10 3 2" xfId="13664"/>
    <cellStyle name="Normal 8 5 10 3 2 2" xfId="37459"/>
    <cellStyle name="Normal 8 5 10 3 3" xfId="21595"/>
    <cellStyle name="Normal 8 5 10 3 3 2" xfId="45389"/>
    <cellStyle name="Normal 8 5 10 3 4" xfId="29528"/>
    <cellStyle name="Normal 8 5 10 4" xfId="7712"/>
    <cellStyle name="Normal 8 5 10 4 2" xfId="15645"/>
    <cellStyle name="Normal 8 5 10 4 2 2" xfId="39440"/>
    <cellStyle name="Normal 8 5 10 4 3" xfId="23576"/>
    <cellStyle name="Normal 8 5 10 4 3 2" xfId="47370"/>
    <cellStyle name="Normal 8 5 10 4 4" xfId="31510"/>
    <cellStyle name="Normal 8 5 10 5" xfId="9702"/>
    <cellStyle name="Normal 8 5 10 5 2" xfId="33497"/>
    <cellStyle name="Normal 8 5 10 6" xfId="17633"/>
    <cellStyle name="Normal 8 5 10 6 2" xfId="41427"/>
    <cellStyle name="Normal 8 5 10 7" xfId="25566"/>
    <cellStyle name="Normal 8 5 11" xfId="1724"/>
    <cellStyle name="Normal 8 5 11 2" xfId="3708"/>
    <cellStyle name="Normal 8 5 11 2 2" xfId="11684"/>
    <cellStyle name="Normal 8 5 11 2 2 2" xfId="35479"/>
    <cellStyle name="Normal 8 5 11 2 3" xfId="19615"/>
    <cellStyle name="Normal 8 5 11 2 3 2" xfId="43409"/>
    <cellStyle name="Normal 8 5 11 2 4" xfId="27548"/>
    <cellStyle name="Normal 8 5 11 3" xfId="5690"/>
    <cellStyle name="Normal 8 5 11 3 2" xfId="13665"/>
    <cellStyle name="Normal 8 5 11 3 2 2" xfId="37460"/>
    <cellStyle name="Normal 8 5 11 3 3" xfId="21596"/>
    <cellStyle name="Normal 8 5 11 3 3 2" xfId="45390"/>
    <cellStyle name="Normal 8 5 11 3 4" xfId="29529"/>
    <cellStyle name="Normal 8 5 11 4" xfId="7713"/>
    <cellStyle name="Normal 8 5 11 4 2" xfId="15646"/>
    <cellStyle name="Normal 8 5 11 4 2 2" xfId="39441"/>
    <cellStyle name="Normal 8 5 11 4 3" xfId="23577"/>
    <cellStyle name="Normal 8 5 11 4 3 2" xfId="47371"/>
    <cellStyle name="Normal 8 5 11 4 4" xfId="31511"/>
    <cellStyle name="Normal 8 5 11 5" xfId="9703"/>
    <cellStyle name="Normal 8 5 11 5 2" xfId="33498"/>
    <cellStyle name="Normal 8 5 11 6" xfId="17634"/>
    <cellStyle name="Normal 8 5 11 6 2" xfId="41428"/>
    <cellStyle name="Normal 8 5 11 7" xfId="25567"/>
    <cellStyle name="Normal 8 5 12" xfId="3706"/>
    <cellStyle name="Normal 8 5 12 2" xfId="11682"/>
    <cellStyle name="Normal 8 5 12 2 2" xfId="35477"/>
    <cellStyle name="Normal 8 5 12 3" xfId="19613"/>
    <cellStyle name="Normal 8 5 12 3 2" xfId="43407"/>
    <cellStyle name="Normal 8 5 12 4" xfId="27546"/>
    <cellStyle name="Normal 8 5 13" xfId="5688"/>
    <cellStyle name="Normal 8 5 13 2" xfId="13663"/>
    <cellStyle name="Normal 8 5 13 2 2" xfId="37458"/>
    <cellStyle name="Normal 8 5 13 3" xfId="21594"/>
    <cellStyle name="Normal 8 5 13 3 2" xfId="45388"/>
    <cellStyle name="Normal 8 5 13 4" xfId="29527"/>
    <cellStyle name="Normal 8 5 14" xfId="7711"/>
    <cellStyle name="Normal 8 5 14 2" xfId="15644"/>
    <cellStyle name="Normal 8 5 14 2 2" xfId="39439"/>
    <cellStyle name="Normal 8 5 14 3" xfId="23575"/>
    <cellStyle name="Normal 8 5 14 3 2" xfId="47369"/>
    <cellStyle name="Normal 8 5 14 4" xfId="31509"/>
    <cellStyle name="Normal 8 5 15" xfId="9701"/>
    <cellStyle name="Normal 8 5 15 2" xfId="33496"/>
    <cellStyle name="Normal 8 5 16" xfId="17632"/>
    <cellStyle name="Normal 8 5 16 2" xfId="41426"/>
    <cellStyle name="Normal 8 5 17" xfId="25565"/>
    <cellStyle name="Normal 8 5 2" xfId="1725"/>
    <cellStyle name="Normal 8 5 2 10" xfId="1726"/>
    <cellStyle name="Normal 8 5 2 10 2" xfId="3710"/>
    <cellStyle name="Normal 8 5 2 10 2 2" xfId="11686"/>
    <cellStyle name="Normal 8 5 2 10 2 2 2" xfId="35481"/>
    <cellStyle name="Normal 8 5 2 10 2 3" xfId="19617"/>
    <cellStyle name="Normal 8 5 2 10 2 3 2" xfId="43411"/>
    <cellStyle name="Normal 8 5 2 10 2 4" xfId="27550"/>
    <cellStyle name="Normal 8 5 2 10 3" xfId="5692"/>
    <cellStyle name="Normal 8 5 2 10 3 2" xfId="13667"/>
    <cellStyle name="Normal 8 5 2 10 3 2 2" xfId="37462"/>
    <cellStyle name="Normal 8 5 2 10 3 3" xfId="21598"/>
    <cellStyle name="Normal 8 5 2 10 3 3 2" xfId="45392"/>
    <cellStyle name="Normal 8 5 2 10 3 4" xfId="29531"/>
    <cellStyle name="Normal 8 5 2 10 4" xfId="7715"/>
    <cellStyle name="Normal 8 5 2 10 4 2" xfId="15648"/>
    <cellStyle name="Normal 8 5 2 10 4 2 2" xfId="39443"/>
    <cellStyle name="Normal 8 5 2 10 4 3" xfId="23579"/>
    <cellStyle name="Normal 8 5 2 10 4 3 2" xfId="47373"/>
    <cellStyle name="Normal 8 5 2 10 4 4" xfId="31513"/>
    <cellStyle name="Normal 8 5 2 10 5" xfId="9705"/>
    <cellStyle name="Normal 8 5 2 10 5 2" xfId="33500"/>
    <cellStyle name="Normal 8 5 2 10 6" xfId="17636"/>
    <cellStyle name="Normal 8 5 2 10 6 2" xfId="41430"/>
    <cellStyle name="Normal 8 5 2 10 7" xfId="25569"/>
    <cellStyle name="Normal 8 5 2 11" xfId="3709"/>
    <cellStyle name="Normal 8 5 2 11 2" xfId="11685"/>
    <cellStyle name="Normal 8 5 2 11 2 2" xfId="35480"/>
    <cellStyle name="Normal 8 5 2 11 3" xfId="19616"/>
    <cellStyle name="Normal 8 5 2 11 3 2" xfId="43410"/>
    <cellStyle name="Normal 8 5 2 11 4" xfId="27549"/>
    <cellStyle name="Normal 8 5 2 12" xfId="5691"/>
    <cellStyle name="Normal 8 5 2 12 2" xfId="13666"/>
    <cellStyle name="Normal 8 5 2 12 2 2" xfId="37461"/>
    <cellStyle name="Normal 8 5 2 12 3" xfId="21597"/>
    <cellStyle name="Normal 8 5 2 12 3 2" xfId="45391"/>
    <cellStyle name="Normal 8 5 2 12 4" xfId="29530"/>
    <cellStyle name="Normal 8 5 2 13" xfId="7714"/>
    <cellStyle name="Normal 8 5 2 13 2" xfId="15647"/>
    <cellStyle name="Normal 8 5 2 13 2 2" xfId="39442"/>
    <cellStyle name="Normal 8 5 2 13 3" xfId="23578"/>
    <cellStyle name="Normal 8 5 2 13 3 2" xfId="47372"/>
    <cellStyle name="Normal 8 5 2 13 4" xfId="31512"/>
    <cellStyle name="Normal 8 5 2 14" xfId="9704"/>
    <cellStyle name="Normal 8 5 2 14 2" xfId="33499"/>
    <cellStyle name="Normal 8 5 2 15" xfId="17635"/>
    <cellStyle name="Normal 8 5 2 15 2" xfId="41429"/>
    <cellStyle name="Normal 8 5 2 16" xfId="25568"/>
    <cellStyle name="Normal 8 5 2 2" xfId="1727"/>
    <cellStyle name="Normal 8 5 2 2 10" xfId="9706"/>
    <cellStyle name="Normal 8 5 2 2 10 2" xfId="33501"/>
    <cellStyle name="Normal 8 5 2 2 11" xfId="17637"/>
    <cellStyle name="Normal 8 5 2 2 11 2" xfId="41431"/>
    <cellStyle name="Normal 8 5 2 2 12" xfId="25570"/>
    <cellStyle name="Normal 8 5 2 2 2" xfId="1728"/>
    <cellStyle name="Normal 8 5 2 2 2 10" xfId="17638"/>
    <cellStyle name="Normal 8 5 2 2 2 10 2" xfId="41432"/>
    <cellStyle name="Normal 8 5 2 2 2 11" xfId="25571"/>
    <cellStyle name="Normal 8 5 2 2 2 2" xfId="1729"/>
    <cellStyle name="Normal 8 5 2 2 2 2 2" xfId="3713"/>
    <cellStyle name="Normal 8 5 2 2 2 2 2 2" xfId="11689"/>
    <cellStyle name="Normal 8 5 2 2 2 2 2 2 2" xfId="35484"/>
    <cellStyle name="Normal 8 5 2 2 2 2 2 3" xfId="19620"/>
    <cellStyle name="Normal 8 5 2 2 2 2 2 3 2" xfId="43414"/>
    <cellStyle name="Normal 8 5 2 2 2 2 2 4" xfId="27553"/>
    <cellStyle name="Normal 8 5 2 2 2 2 3" xfId="5695"/>
    <cellStyle name="Normal 8 5 2 2 2 2 3 2" xfId="13670"/>
    <cellStyle name="Normal 8 5 2 2 2 2 3 2 2" xfId="37465"/>
    <cellStyle name="Normal 8 5 2 2 2 2 3 3" xfId="21601"/>
    <cellStyle name="Normal 8 5 2 2 2 2 3 3 2" xfId="45395"/>
    <cellStyle name="Normal 8 5 2 2 2 2 3 4" xfId="29534"/>
    <cellStyle name="Normal 8 5 2 2 2 2 4" xfId="7718"/>
    <cellStyle name="Normal 8 5 2 2 2 2 4 2" xfId="15651"/>
    <cellStyle name="Normal 8 5 2 2 2 2 4 2 2" xfId="39446"/>
    <cellStyle name="Normal 8 5 2 2 2 2 4 3" xfId="23582"/>
    <cellStyle name="Normal 8 5 2 2 2 2 4 3 2" xfId="47376"/>
    <cellStyle name="Normal 8 5 2 2 2 2 4 4" xfId="31516"/>
    <cellStyle name="Normal 8 5 2 2 2 2 5" xfId="9708"/>
    <cellStyle name="Normal 8 5 2 2 2 2 5 2" xfId="33503"/>
    <cellStyle name="Normal 8 5 2 2 2 2 6" xfId="17639"/>
    <cellStyle name="Normal 8 5 2 2 2 2 6 2" xfId="41433"/>
    <cellStyle name="Normal 8 5 2 2 2 2 7" xfId="25572"/>
    <cellStyle name="Normal 8 5 2 2 2 3" xfId="1730"/>
    <cellStyle name="Normal 8 5 2 2 2 3 2" xfId="3714"/>
    <cellStyle name="Normal 8 5 2 2 2 3 2 2" xfId="11690"/>
    <cellStyle name="Normal 8 5 2 2 2 3 2 2 2" xfId="35485"/>
    <cellStyle name="Normal 8 5 2 2 2 3 2 3" xfId="19621"/>
    <cellStyle name="Normal 8 5 2 2 2 3 2 3 2" xfId="43415"/>
    <cellStyle name="Normal 8 5 2 2 2 3 2 4" xfId="27554"/>
    <cellStyle name="Normal 8 5 2 2 2 3 3" xfId="5696"/>
    <cellStyle name="Normal 8 5 2 2 2 3 3 2" xfId="13671"/>
    <cellStyle name="Normal 8 5 2 2 2 3 3 2 2" xfId="37466"/>
    <cellStyle name="Normal 8 5 2 2 2 3 3 3" xfId="21602"/>
    <cellStyle name="Normal 8 5 2 2 2 3 3 3 2" xfId="45396"/>
    <cellStyle name="Normal 8 5 2 2 2 3 3 4" xfId="29535"/>
    <cellStyle name="Normal 8 5 2 2 2 3 4" xfId="7719"/>
    <cellStyle name="Normal 8 5 2 2 2 3 4 2" xfId="15652"/>
    <cellStyle name="Normal 8 5 2 2 2 3 4 2 2" xfId="39447"/>
    <cellStyle name="Normal 8 5 2 2 2 3 4 3" xfId="23583"/>
    <cellStyle name="Normal 8 5 2 2 2 3 4 3 2" xfId="47377"/>
    <cellStyle name="Normal 8 5 2 2 2 3 4 4" xfId="31517"/>
    <cellStyle name="Normal 8 5 2 2 2 3 5" xfId="9709"/>
    <cellStyle name="Normal 8 5 2 2 2 3 5 2" xfId="33504"/>
    <cellStyle name="Normal 8 5 2 2 2 3 6" xfId="17640"/>
    <cellStyle name="Normal 8 5 2 2 2 3 6 2" xfId="41434"/>
    <cellStyle name="Normal 8 5 2 2 2 3 7" xfId="25573"/>
    <cellStyle name="Normal 8 5 2 2 2 4" xfId="1731"/>
    <cellStyle name="Normal 8 5 2 2 2 4 2" xfId="3715"/>
    <cellStyle name="Normal 8 5 2 2 2 4 2 2" xfId="11691"/>
    <cellStyle name="Normal 8 5 2 2 2 4 2 2 2" xfId="35486"/>
    <cellStyle name="Normal 8 5 2 2 2 4 2 3" xfId="19622"/>
    <cellStyle name="Normal 8 5 2 2 2 4 2 3 2" xfId="43416"/>
    <cellStyle name="Normal 8 5 2 2 2 4 2 4" xfId="27555"/>
    <cellStyle name="Normal 8 5 2 2 2 4 3" xfId="5697"/>
    <cellStyle name="Normal 8 5 2 2 2 4 3 2" xfId="13672"/>
    <cellStyle name="Normal 8 5 2 2 2 4 3 2 2" xfId="37467"/>
    <cellStyle name="Normal 8 5 2 2 2 4 3 3" xfId="21603"/>
    <cellStyle name="Normal 8 5 2 2 2 4 3 3 2" xfId="45397"/>
    <cellStyle name="Normal 8 5 2 2 2 4 3 4" xfId="29536"/>
    <cellStyle name="Normal 8 5 2 2 2 4 4" xfId="7720"/>
    <cellStyle name="Normal 8 5 2 2 2 4 4 2" xfId="15653"/>
    <cellStyle name="Normal 8 5 2 2 2 4 4 2 2" xfId="39448"/>
    <cellStyle name="Normal 8 5 2 2 2 4 4 3" xfId="23584"/>
    <cellStyle name="Normal 8 5 2 2 2 4 4 3 2" xfId="47378"/>
    <cellStyle name="Normal 8 5 2 2 2 4 4 4" xfId="31518"/>
    <cellStyle name="Normal 8 5 2 2 2 4 5" xfId="9710"/>
    <cellStyle name="Normal 8 5 2 2 2 4 5 2" xfId="33505"/>
    <cellStyle name="Normal 8 5 2 2 2 4 6" xfId="17641"/>
    <cellStyle name="Normal 8 5 2 2 2 4 6 2" xfId="41435"/>
    <cellStyle name="Normal 8 5 2 2 2 4 7" xfId="25574"/>
    <cellStyle name="Normal 8 5 2 2 2 5" xfId="1732"/>
    <cellStyle name="Normal 8 5 2 2 2 5 2" xfId="3716"/>
    <cellStyle name="Normal 8 5 2 2 2 5 2 2" xfId="11692"/>
    <cellStyle name="Normal 8 5 2 2 2 5 2 2 2" xfId="35487"/>
    <cellStyle name="Normal 8 5 2 2 2 5 2 3" xfId="19623"/>
    <cellStyle name="Normal 8 5 2 2 2 5 2 3 2" xfId="43417"/>
    <cellStyle name="Normal 8 5 2 2 2 5 2 4" xfId="27556"/>
    <cellStyle name="Normal 8 5 2 2 2 5 3" xfId="5698"/>
    <cellStyle name="Normal 8 5 2 2 2 5 3 2" xfId="13673"/>
    <cellStyle name="Normal 8 5 2 2 2 5 3 2 2" xfId="37468"/>
    <cellStyle name="Normal 8 5 2 2 2 5 3 3" xfId="21604"/>
    <cellStyle name="Normal 8 5 2 2 2 5 3 3 2" xfId="45398"/>
    <cellStyle name="Normal 8 5 2 2 2 5 3 4" xfId="29537"/>
    <cellStyle name="Normal 8 5 2 2 2 5 4" xfId="7721"/>
    <cellStyle name="Normal 8 5 2 2 2 5 4 2" xfId="15654"/>
    <cellStyle name="Normal 8 5 2 2 2 5 4 2 2" xfId="39449"/>
    <cellStyle name="Normal 8 5 2 2 2 5 4 3" xfId="23585"/>
    <cellStyle name="Normal 8 5 2 2 2 5 4 3 2" xfId="47379"/>
    <cellStyle name="Normal 8 5 2 2 2 5 4 4" xfId="31519"/>
    <cellStyle name="Normal 8 5 2 2 2 5 5" xfId="9711"/>
    <cellStyle name="Normal 8 5 2 2 2 5 5 2" xfId="33506"/>
    <cellStyle name="Normal 8 5 2 2 2 5 6" xfId="17642"/>
    <cellStyle name="Normal 8 5 2 2 2 5 6 2" xfId="41436"/>
    <cellStyle name="Normal 8 5 2 2 2 5 7" xfId="25575"/>
    <cellStyle name="Normal 8 5 2 2 2 6" xfId="3712"/>
    <cellStyle name="Normal 8 5 2 2 2 6 2" xfId="11688"/>
    <cellStyle name="Normal 8 5 2 2 2 6 2 2" xfId="35483"/>
    <cellStyle name="Normal 8 5 2 2 2 6 3" xfId="19619"/>
    <cellStyle name="Normal 8 5 2 2 2 6 3 2" xfId="43413"/>
    <cellStyle name="Normal 8 5 2 2 2 6 4" xfId="27552"/>
    <cellStyle name="Normal 8 5 2 2 2 7" xfId="5694"/>
    <cellStyle name="Normal 8 5 2 2 2 7 2" xfId="13669"/>
    <cellStyle name="Normal 8 5 2 2 2 7 2 2" xfId="37464"/>
    <cellStyle name="Normal 8 5 2 2 2 7 3" xfId="21600"/>
    <cellStyle name="Normal 8 5 2 2 2 7 3 2" xfId="45394"/>
    <cellStyle name="Normal 8 5 2 2 2 7 4" xfId="29533"/>
    <cellStyle name="Normal 8 5 2 2 2 8" xfId="7717"/>
    <cellStyle name="Normal 8 5 2 2 2 8 2" xfId="15650"/>
    <cellStyle name="Normal 8 5 2 2 2 8 2 2" xfId="39445"/>
    <cellStyle name="Normal 8 5 2 2 2 8 3" xfId="23581"/>
    <cellStyle name="Normal 8 5 2 2 2 8 3 2" xfId="47375"/>
    <cellStyle name="Normal 8 5 2 2 2 8 4" xfId="31515"/>
    <cellStyle name="Normal 8 5 2 2 2 9" xfId="9707"/>
    <cellStyle name="Normal 8 5 2 2 2 9 2" xfId="33502"/>
    <cellStyle name="Normal 8 5 2 2 3" xfId="1733"/>
    <cellStyle name="Normal 8 5 2 2 3 2" xfId="3717"/>
    <cellStyle name="Normal 8 5 2 2 3 2 2" xfId="11693"/>
    <cellStyle name="Normal 8 5 2 2 3 2 2 2" xfId="35488"/>
    <cellStyle name="Normal 8 5 2 2 3 2 3" xfId="19624"/>
    <cellStyle name="Normal 8 5 2 2 3 2 3 2" xfId="43418"/>
    <cellStyle name="Normal 8 5 2 2 3 2 4" xfId="27557"/>
    <cellStyle name="Normal 8 5 2 2 3 3" xfId="5699"/>
    <cellStyle name="Normal 8 5 2 2 3 3 2" xfId="13674"/>
    <cellStyle name="Normal 8 5 2 2 3 3 2 2" xfId="37469"/>
    <cellStyle name="Normal 8 5 2 2 3 3 3" xfId="21605"/>
    <cellStyle name="Normal 8 5 2 2 3 3 3 2" xfId="45399"/>
    <cellStyle name="Normal 8 5 2 2 3 3 4" xfId="29538"/>
    <cellStyle name="Normal 8 5 2 2 3 4" xfId="7722"/>
    <cellStyle name="Normal 8 5 2 2 3 4 2" xfId="15655"/>
    <cellStyle name="Normal 8 5 2 2 3 4 2 2" xfId="39450"/>
    <cellStyle name="Normal 8 5 2 2 3 4 3" xfId="23586"/>
    <cellStyle name="Normal 8 5 2 2 3 4 3 2" xfId="47380"/>
    <cellStyle name="Normal 8 5 2 2 3 4 4" xfId="31520"/>
    <cellStyle name="Normal 8 5 2 2 3 5" xfId="9712"/>
    <cellStyle name="Normal 8 5 2 2 3 5 2" xfId="33507"/>
    <cellStyle name="Normal 8 5 2 2 3 6" xfId="17643"/>
    <cellStyle name="Normal 8 5 2 2 3 6 2" xfId="41437"/>
    <cellStyle name="Normal 8 5 2 2 3 7" xfId="25576"/>
    <cellStyle name="Normal 8 5 2 2 4" xfId="1734"/>
    <cellStyle name="Normal 8 5 2 2 4 2" xfId="3718"/>
    <cellStyle name="Normal 8 5 2 2 4 2 2" xfId="11694"/>
    <cellStyle name="Normal 8 5 2 2 4 2 2 2" xfId="35489"/>
    <cellStyle name="Normal 8 5 2 2 4 2 3" xfId="19625"/>
    <cellStyle name="Normal 8 5 2 2 4 2 3 2" xfId="43419"/>
    <cellStyle name="Normal 8 5 2 2 4 2 4" xfId="27558"/>
    <cellStyle name="Normal 8 5 2 2 4 3" xfId="5700"/>
    <cellStyle name="Normal 8 5 2 2 4 3 2" xfId="13675"/>
    <cellStyle name="Normal 8 5 2 2 4 3 2 2" xfId="37470"/>
    <cellStyle name="Normal 8 5 2 2 4 3 3" xfId="21606"/>
    <cellStyle name="Normal 8 5 2 2 4 3 3 2" xfId="45400"/>
    <cellStyle name="Normal 8 5 2 2 4 3 4" xfId="29539"/>
    <cellStyle name="Normal 8 5 2 2 4 4" xfId="7723"/>
    <cellStyle name="Normal 8 5 2 2 4 4 2" xfId="15656"/>
    <cellStyle name="Normal 8 5 2 2 4 4 2 2" xfId="39451"/>
    <cellStyle name="Normal 8 5 2 2 4 4 3" xfId="23587"/>
    <cellStyle name="Normal 8 5 2 2 4 4 3 2" xfId="47381"/>
    <cellStyle name="Normal 8 5 2 2 4 4 4" xfId="31521"/>
    <cellStyle name="Normal 8 5 2 2 4 5" xfId="9713"/>
    <cellStyle name="Normal 8 5 2 2 4 5 2" xfId="33508"/>
    <cellStyle name="Normal 8 5 2 2 4 6" xfId="17644"/>
    <cellStyle name="Normal 8 5 2 2 4 6 2" xfId="41438"/>
    <cellStyle name="Normal 8 5 2 2 4 7" xfId="25577"/>
    <cellStyle name="Normal 8 5 2 2 5" xfId="1735"/>
    <cellStyle name="Normal 8 5 2 2 5 2" xfId="3719"/>
    <cellStyle name="Normal 8 5 2 2 5 2 2" xfId="11695"/>
    <cellStyle name="Normal 8 5 2 2 5 2 2 2" xfId="35490"/>
    <cellStyle name="Normal 8 5 2 2 5 2 3" xfId="19626"/>
    <cellStyle name="Normal 8 5 2 2 5 2 3 2" xfId="43420"/>
    <cellStyle name="Normal 8 5 2 2 5 2 4" xfId="27559"/>
    <cellStyle name="Normal 8 5 2 2 5 3" xfId="5701"/>
    <cellStyle name="Normal 8 5 2 2 5 3 2" xfId="13676"/>
    <cellStyle name="Normal 8 5 2 2 5 3 2 2" xfId="37471"/>
    <cellStyle name="Normal 8 5 2 2 5 3 3" xfId="21607"/>
    <cellStyle name="Normal 8 5 2 2 5 3 3 2" xfId="45401"/>
    <cellStyle name="Normal 8 5 2 2 5 3 4" xfId="29540"/>
    <cellStyle name="Normal 8 5 2 2 5 4" xfId="7724"/>
    <cellStyle name="Normal 8 5 2 2 5 4 2" xfId="15657"/>
    <cellStyle name="Normal 8 5 2 2 5 4 2 2" xfId="39452"/>
    <cellStyle name="Normal 8 5 2 2 5 4 3" xfId="23588"/>
    <cellStyle name="Normal 8 5 2 2 5 4 3 2" xfId="47382"/>
    <cellStyle name="Normal 8 5 2 2 5 4 4" xfId="31522"/>
    <cellStyle name="Normal 8 5 2 2 5 5" xfId="9714"/>
    <cellStyle name="Normal 8 5 2 2 5 5 2" xfId="33509"/>
    <cellStyle name="Normal 8 5 2 2 5 6" xfId="17645"/>
    <cellStyle name="Normal 8 5 2 2 5 6 2" xfId="41439"/>
    <cellStyle name="Normal 8 5 2 2 5 7" xfId="25578"/>
    <cellStyle name="Normal 8 5 2 2 6" xfId="1736"/>
    <cellStyle name="Normal 8 5 2 2 6 2" xfId="3720"/>
    <cellStyle name="Normal 8 5 2 2 6 2 2" xfId="11696"/>
    <cellStyle name="Normal 8 5 2 2 6 2 2 2" xfId="35491"/>
    <cellStyle name="Normal 8 5 2 2 6 2 3" xfId="19627"/>
    <cellStyle name="Normal 8 5 2 2 6 2 3 2" xfId="43421"/>
    <cellStyle name="Normal 8 5 2 2 6 2 4" xfId="27560"/>
    <cellStyle name="Normal 8 5 2 2 6 3" xfId="5702"/>
    <cellStyle name="Normal 8 5 2 2 6 3 2" xfId="13677"/>
    <cellStyle name="Normal 8 5 2 2 6 3 2 2" xfId="37472"/>
    <cellStyle name="Normal 8 5 2 2 6 3 3" xfId="21608"/>
    <cellStyle name="Normal 8 5 2 2 6 3 3 2" xfId="45402"/>
    <cellStyle name="Normal 8 5 2 2 6 3 4" xfId="29541"/>
    <cellStyle name="Normal 8 5 2 2 6 4" xfId="7725"/>
    <cellStyle name="Normal 8 5 2 2 6 4 2" xfId="15658"/>
    <cellStyle name="Normal 8 5 2 2 6 4 2 2" xfId="39453"/>
    <cellStyle name="Normal 8 5 2 2 6 4 3" xfId="23589"/>
    <cellStyle name="Normal 8 5 2 2 6 4 3 2" xfId="47383"/>
    <cellStyle name="Normal 8 5 2 2 6 4 4" xfId="31523"/>
    <cellStyle name="Normal 8 5 2 2 6 5" xfId="9715"/>
    <cellStyle name="Normal 8 5 2 2 6 5 2" xfId="33510"/>
    <cellStyle name="Normal 8 5 2 2 6 6" xfId="17646"/>
    <cellStyle name="Normal 8 5 2 2 6 6 2" xfId="41440"/>
    <cellStyle name="Normal 8 5 2 2 6 7" xfId="25579"/>
    <cellStyle name="Normal 8 5 2 2 7" xfId="3711"/>
    <cellStyle name="Normal 8 5 2 2 7 2" xfId="11687"/>
    <cellStyle name="Normal 8 5 2 2 7 2 2" xfId="35482"/>
    <cellStyle name="Normal 8 5 2 2 7 3" xfId="19618"/>
    <cellStyle name="Normal 8 5 2 2 7 3 2" xfId="43412"/>
    <cellStyle name="Normal 8 5 2 2 7 4" xfId="27551"/>
    <cellStyle name="Normal 8 5 2 2 8" xfId="5693"/>
    <cellStyle name="Normal 8 5 2 2 8 2" xfId="13668"/>
    <cellStyle name="Normal 8 5 2 2 8 2 2" xfId="37463"/>
    <cellStyle name="Normal 8 5 2 2 8 3" xfId="21599"/>
    <cellStyle name="Normal 8 5 2 2 8 3 2" xfId="45393"/>
    <cellStyle name="Normal 8 5 2 2 8 4" xfId="29532"/>
    <cellStyle name="Normal 8 5 2 2 9" xfId="7716"/>
    <cellStyle name="Normal 8 5 2 2 9 2" xfId="15649"/>
    <cellStyle name="Normal 8 5 2 2 9 2 2" xfId="39444"/>
    <cellStyle name="Normal 8 5 2 2 9 3" xfId="23580"/>
    <cellStyle name="Normal 8 5 2 2 9 3 2" xfId="47374"/>
    <cellStyle name="Normal 8 5 2 2 9 4" xfId="31514"/>
    <cellStyle name="Normal 8 5 2 3" xfId="1737"/>
    <cellStyle name="Normal 8 5 2 3 10" xfId="9716"/>
    <cellStyle name="Normal 8 5 2 3 10 2" xfId="33511"/>
    <cellStyle name="Normal 8 5 2 3 11" xfId="17647"/>
    <cellStyle name="Normal 8 5 2 3 11 2" xfId="41441"/>
    <cellStyle name="Normal 8 5 2 3 12" xfId="25580"/>
    <cellStyle name="Normal 8 5 2 3 2" xfId="1738"/>
    <cellStyle name="Normal 8 5 2 3 2 10" xfId="17648"/>
    <cellStyle name="Normal 8 5 2 3 2 10 2" xfId="41442"/>
    <cellStyle name="Normal 8 5 2 3 2 11" xfId="25581"/>
    <cellStyle name="Normal 8 5 2 3 2 2" xfId="1739"/>
    <cellStyle name="Normal 8 5 2 3 2 2 2" xfId="3723"/>
    <cellStyle name="Normal 8 5 2 3 2 2 2 2" xfId="11699"/>
    <cellStyle name="Normal 8 5 2 3 2 2 2 2 2" xfId="35494"/>
    <cellStyle name="Normal 8 5 2 3 2 2 2 3" xfId="19630"/>
    <cellStyle name="Normal 8 5 2 3 2 2 2 3 2" xfId="43424"/>
    <cellStyle name="Normal 8 5 2 3 2 2 2 4" xfId="27563"/>
    <cellStyle name="Normal 8 5 2 3 2 2 3" xfId="5705"/>
    <cellStyle name="Normal 8 5 2 3 2 2 3 2" xfId="13680"/>
    <cellStyle name="Normal 8 5 2 3 2 2 3 2 2" xfId="37475"/>
    <cellStyle name="Normal 8 5 2 3 2 2 3 3" xfId="21611"/>
    <cellStyle name="Normal 8 5 2 3 2 2 3 3 2" xfId="45405"/>
    <cellStyle name="Normal 8 5 2 3 2 2 3 4" xfId="29544"/>
    <cellStyle name="Normal 8 5 2 3 2 2 4" xfId="7728"/>
    <cellStyle name="Normal 8 5 2 3 2 2 4 2" xfId="15661"/>
    <cellStyle name="Normal 8 5 2 3 2 2 4 2 2" xfId="39456"/>
    <cellStyle name="Normal 8 5 2 3 2 2 4 3" xfId="23592"/>
    <cellStyle name="Normal 8 5 2 3 2 2 4 3 2" xfId="47386"/>
    <cellStyle name="Normal 8 5 2 3 2 2 4 4" xfId="31526"/>
    <cellStyle name="Normal 8 5 2 3 2 2 5" xfId="9718"/>
    <cellStyle name="Normal 8 5 2 3 2 2 5 2" xfId="33513"/>
    <cellStyle name="Normal 8 5 2 3 2 2 6" xfId="17649"/>
    <cellStyle name="Normal 8 5 2 3 2 2 6 2" xfId="41443"/>
    <cellStyle name="Normal 8 5 2 3 2 2 7" xfId="25582"/>
    <cellStyle name="Normal 8 5 2 3 2 3" xfId="1740"/>
    <cellStyle name="Normal 8 5 2 3 2 3 2" xfId="3724"/>
    <cellStyle name="Normal 8 5 2 3 2 3 2 2" xfId="11700"/>
    <cellStyle name="Normal 8 5 2 3 2 3 2 2 2" xfId="35495"/>
    <cellStyle name="Normal 8 5 2 3 2 3 2 3" xfId="19631"/>
    <cellStyle name="Normal 8 5 2 3 2 3 2 3 2" xfId="43425"/>
    <cellStyle name="Normal 8 5 2 3 2 3 2 4" xfId="27564"/>
    <cellStyle name="Normal 8 5 2 3 2 3 3" xfId="5706"/>
    <cellStyle name="Normal 8 5 2 3 2 3 3 2" xfId="13681"/>
    <cellStyle name="Normal 8 5 2 3 2 3 3 2 2" xfId="37476"/>
    <cellStyle name="Normal 8 5 2 3 2 3 3 3" xfId="21612"/>
    <cellStyle name="Normal 8 5 2 3 2 3 3 3 2" xfId="45406"/>
    <cellStyle name="Normal 8 5 2 3 2 3 3 4" xfId="29545"/>
    <cellStyle name="Normal 8 5 2 3 2 3 4" xfId="7729"/>
    <cellStyle name="Normal 8 5 2 3 2 3 4 2" xfId="15662"/>
    <cellStyle name="Normal 8 5 2 3 2 3 4 2 2" xfId="39457"/>
    <cellStyle name="Normal 8 5 2 3 2 3 4 3" xfId="23593"/>
    <cellStyle name="Normal 8 5 2 3 2 3 4 3 2" xfId="47387"/>
    <cellStyle name="Normal 8 5 2 3 2 3 4 4" xfId="31527"/>
    <cellStyle name="Normal 8 5 2 3 2 3 5" xfId="9719"/>
    <cellStyle name="Normal 8 5 2 3 2 3 5 2" xfId="33514"/>
    <cellStyle name="Normal 8 5 2 3 2 3 6" xfId="17650"/>
    <cellStyle name="Normal 8 5 2 3 2 3 6 2" xfId="41444"/>
    <cellStyle name="Normal 8 5 2 3 2 3 7" xfId="25583"/>
    <cellStyle name="Normal 8 5 2 3 2 4" xfId="1741"/>
    <cellStyle name="Normal 8 5 2 3 2 4 2" xfId="3725"/>
    <cellStyle name="Normal 8 5 2 3 2 4 2 2" xfId="11701"/>
    <cellStyle name="Normal 8 5 2 3 2 4 2 2 2" xfId="35496"/>
    <cellStyle name="Normal 8 5 2 3 2 4 2 3" xfId="19632"/>
    <cellStyle name="Normal 8 5 2 3 2 4 2 3 2" xfId="43426"/>
    <cellStyle name="Normal 8 5 2 3 2 4 2 4" xfId="27565"/>
    <cellStyle name="Normal 8 5 2 3 2 4 3" xfId="5707"/>
    <cellStyle name="Normal 8 5 2 3 2 4 3 2" xfId="13682"/>
    <cellStyle name="Normal 8 5 2 3 2 4 3 2 2" xfId="37477"/>
    <cellStyle name="Normal 8 5 2 3 2 4 3 3" xfId="21613"/>
    <cellStyle name="Normal 8 5 2 3 2 4 3 3 2" xfId="45407"/>
    <cellStyle name="Normal 8 5 2 3 2 4 3 4" xfId="29546"/>
    <cellStyle name="Normal 8 5 2 3 2 4 4" xfId="7730"/>
    <cellStyle name="Normal 8 5 2 3 2 4 4 2" xfId="15663"/>
    <cellStyle name="Normal 8 5 2 3 2 4 4 2 2" xfId="39458"/>
    <cellStyle name="Normal 8 5 2 3 2 4 4 3" xfId="23594"/>
    <cellStyle name="Normal 8 5 2 3 2 4 4 3 2" xfId="47388"/>
    <cellStyle name="Normal 8 5 2 3 2 4 4 4" xfId="31528"/>
    <cellStyle name="Normal 8 5 2 3 2 4 5" xfId="9720"/>
    <cellStyle name="Normal 8 5 2 3 2 4 5 2" xfId="33515"/>
    <cellStyle name="Normal 8 5 2 3 2 4 6" xfId="17651"/>
    <cellStyle name="Normal 8 5 2 3 2 4 6 2" xfId="41445"/>
    <cellStyle name="Normal 8 5 2 3 2 4 7" xfId="25584"/>
    <cellStyle name="Normal 8 5 2 3 2 5" xfId="1742"/>
    <cellStyle name="Normal 8 5 2 3 2 5 2" xfId="3726"/>
    <cellStyle name="Normal 8 5 2 3 2 5 2 2" xfId="11702"/>
    <cellStyle name="Normal 8 5 2 3 2 5 2 2 2" xfId="35497"/>
    <cellStyle name="Normal 8 5 2 3 2 5 2 3" xfId="19633"/>
    <cellStyle name="Normal 8 5 2 3 2 5 2 3 2" xfId="43427"/>
    <cellStyle name="Normal 8 5 2 3 2 5 2 4" xfId="27566"/>
    <cellStyle name="Normal 8 5 2 3 2 5 3" xfId="5708"/>
    <cellStyle name="Normal 8 5 2 3 2 5 3 2" xfId="13683"/>
    <cellStyle name="Normal 8 5 2 3 2 5 3 2 2" xfId="37478"/>
    <cellStyle name="Normal 8 5 2 3 2 5 3 3" xfId="21614"/>
    <cellStyle name="Normal 8 5 2 3 2 5 3 3 2" xfId="45408"/>
    <cellStyle name="Normal 8 5 2 3 2 5 3 4" xfId="29547"/>
    <cellStyle name="Normal 8 5 2 3 2 5 4" xfId="7731"/>
    <cellStyle name="Normal 8 5 2 3 2 5 4 2" xfId="15664"/>
    <cellStyle name="Normal 8 5 2 3 2 5 4 2 2" xfId="39459"/>
    <cellStyle name="Normal 8 5 2 3 2 5 4 3" xfId="23595"/>
    <cellStyle name="Normal 8 5 2 3 2 5 4 3 2" xfId="47389"/>
    <cellStyle name="Normal 8 5 2 3 2 5 4 4" xfId="31529"/>
    <cellStyle name="Normal 8 5 2 3 2 5 5" xfId="9721"/>
    <cellStyle name="Normal 8 5 2 3 2 5 5 2" xfId="33516"/>
    <cellStyle name="Normal 8 5 2 3 2 5 6" xfId="17652"/>
    <cellStyle name="Normal 8 5 2 3 2 5 6 2" xfId="41446"/>
    <cellStyle name="Normal 8 5 2 3 2 5 7" xfId="25585"/>
    <cellStyle name="Normal 8 5 2 3 2 6" xfId="3722"/>
    <cellStyle name="Normal 8 5 2 3 2 6 2" xfId="11698"/>
    <cellStyle name="Normal 8 5 2 3 2 6 2 2" xfId="35493"/>
    <cellStyle name="Normal 8 5 2 3 2 6 3" xfId="19629"/>
    <cellStyle name="Normal 8 5 2 3 2 6 3 2" xfId="43423"/>
    <cellStyle name="Normal 8 5 2 3 2 6 4" xfId="27562"/>
    <cellStyle name="Normal 8 5 2 3 2 7" xfId="5704"/>
    <cellStyle name="Normal 8 5 2 3 2 7 2" xfId="13679"/>
    <cellStyle name="Normal 8 5 2 3 2 7 2 2" xfId="37474"/>
    <cellStyle name="Normal 8 5 2 3 2 7 3" xfId="21610"/>
    <cellStyle name="Normal 8 5 2 3 2 7 3 2" xfId="45404"/>
    <cellStyle name="Normal 8 5 2 3 2 7 4" xfId="29543"/>
    <cellStyle name="Normal 8 5 2 3 2 8" xfId="7727"/>
    <cellStyle name="Normal 8 5 2 3 2 8 2" xfId="15660"/>
    <cellStyle name="Normal 8 5 2 3 2 8 2 2" xfId="39455"/>
    <cellStyle name="Normal 8 5 2 3 2 8 3" xfId="23591"/>
    <cellStyle name="Normal 8 5 2 3 2 8 3 2" xfId="47385"/>
    <cellStyle name="Normal 8 5 2 3 2 8 4" xfId="31525"/>
    <cellStyle name="Normal 8 5 2 3 2 9" xfId="9717"/>
    <cellStyle name="Normal 8 5 2 3 2 9 2" xfId="33512"/>
    <cellStyle name="Normal 8 5 2 3 3" xfId="1743"/>
    <cellStyle name="Normal 8 5 2 3 3 2" xfId="3727"/>
    <cellStyle name="Normal 8 5 2 3 3 2 2" xfId="11703"/>
    <cellStyle name="Normal 8 5 2 3 3 2 2 2" xfId="35498"/>
    <cellStyle name="Normal 8 5 2 3 3 2 3" xfId="19634"/>
    <cellStyle name="Normal 8 5 2 3 3 2 3 2" xfId="43428"/>
    <cellStyle name="Normal 8 5 2 3 3 2 4" xfId="27567"/>
    <cellStyle name="Normal 8 5 2 3 3 3" xfId="5709"/>
    <cellStyle name="Normal 8 5 2 3 3 3 2" xfId="13684"/>
    <cellStyle name="Normal 8 5 2 3 3 3 2 2" xfId="37479"/>
    <cellStyle name="Normal 8 5 2 3 3 3 3" xfId="21615"/>
    <cellStyle name="Normal 8 5 2 3 3 3 3 2" xfId="45409"/>
    <cellStyle name="Normal 8 5 2 3 3 3 4" xfId="29548"/>
    <cellStyle name="Normal 8 5 2 3 3 4" xfId="7732"/>
    <cellStyle name="Normal 8 5 2 3 3 4 2" xfId="15665"/>
    <cellStyle name="Normal 8 5 2 3 3 4 2 2" xfId="39460"/>
    <cellStyle name="Normal 8 5 2 3 3 4 3" xfId="23596"/>
    <cellStyle name="Normal 8 5 2 3 3 4 3 2" xfId="47390"/>
    <cellStyle name="Normal 8 5 2 3 3 4 4" xfId="31530"/>
    <cellStyle name="Normal 8 5 2 3 3 5" xfId="9722"/>
    <cellStyle name="Normal 8 5 2 3 3 5 2" xfId="33517"/>
    <cellStyle name="Normal 8 5 2 3 3 6" xfId="17653"/>
    <cellStyle name="Normal 8 5 2 3 3 6 2" xfId="41447"/>
    <cellStyle name="Normal 8 5 2 3 3 7" xfId="25586"/>
    <cellStyle name="Normal 8 5 2 3 4" xfId="1744"/>
    <cellStyle name="Normal 8 5 2 3 4 2" xfId="3728"/>
    <cellStyle name="Normal 8 5 2 3 4 2 2" xfId="11704"/>
    <cellStyle name="Normal 8 5 2 3 4 2 2 2" xfId="35499"/>
    <cellStyle name="Normal 8 5 2 3 4 2 3" xfId="19635"/>
    <cellStyle name="Normal 8 5 2 3 4 2 3 2" xfId="43429"/>
    <cellStyle name="Normal 8 5 2 3 4 2 4" xfId="27568"/>
    <cellStyle name="Normal 8 5 2 3 4 3" xfId="5710"/>
    <cellStyle name="Normal 8 5 2 3 4 3 2" xfId="13685"/>
    <cellStyle name="Normal 8 5 2 3 4 3 2 2" xfId="37480"/>
    <cellStyle name="Normal 8 5 2 3 4 3 3" xfId="21616"/>
    <cellStyle name="Normal 8 5 2 3 4 3 3 2" xfId="45410"/>
    <cellStyle name="Normal 8 5 2 3 4 3 4" xfId="29549"/>
    <cellStyle name="Normal 8 5 2 3 4 4" xfId="7733"/>
    <cellStyle name="Normal 8 5 2 3 4 4 2" xfId="15666"/>
    <cellStyle name="Normal 8 5 2 3 4 4 2 2" xfId="39461"/>
    <cellStyle name="Normal 8 5 2 3 4 4 3" xfId="23597"/>
    <cellStyle name="Normal 8 5 2 3 4 4 3 2" xfId="47391"/>
    <cellStyle name="Normal 8 5 2 3 4 4 4" xfId="31531"/>
    <cellStyle name="Normal 8 5 2 3 4 5" xfId="9723"/>
    <cellStyle name="Normal 8 5 2 3 4 5 2" xfId="33518"/>
    <cellStyle name="Normal 8 5 2 3 4 6" xfId="17654"/>
    <cellStyle name="Normal 8 5 2 3 4 6 2" xfId="41448"/>
    <cellStyle name="Normal 8 5 2 3 4 7" xfId="25587"/>
    <cellStyle name="Normal 8 5 2 3 5" xfId="1745"/>
    <cellStyle name="Normal 8 5 2 3 5 2" xfId="3729"/>
    <cellStyle name="Normal 8 5 2 3 5 2 2" xfId="11705"/>
    <cellStyle name="Normal 8 5 2 3 5 2 2 2" xfId="35500"/>
    <cellStyle name="Normal 8 5 2 3 5 2 3" xfId="19636"/>
    <cellStyle name="Normal 8 5 2 3 5 2 3 2" xfId="43430"/>
    <cellStyle name="Normal 8 5 2 3 5 2 4" xfId="27569"/>
    <cellStyle name="Normal 8 5 2 3 5 3" xfId="5711"/>
    <cellStyle name="Normal 8 5 2 3 5 3 2" xfId="13686"/>
    <cellStyle name="Normal 8 5 2 3 5 3 2 2" xfId="37481"/>
    <cellStyle name="Normal 8 5 2 3 5 3 3" xfId="21617"/>
    <cellStyle name="Normal 8 5 2 3 5 3 3 2" xfId="45411"/>
    <cellStyle name="Normal 8 5 2 3 5 3 4" xfId="29550"/>
    <cellStyle name="Normal 8 5 2 3 5 4" xfId="7734"/>
    <cellStyle name="Normal 8 5 2 3 5 4 2" xfId="15667"/>
    <cellStyle name="Normal 8 5 2 3 5 4 2 2" xfId="39462"/>
    <cellStyle name="Normal 8 5 2 3 5 4 3" xfId="23598"/>
    <cellStyle name="Normal 8 5 2 3 5 4 3 2" xfId="47392"/>
    <cellStyle name="Normal 8 5 2 3 5 4 4" xfId="31532"/>
    <cellStyle name="Normal 8 5 2 3 5 5" xfId="9724"/>
    <cellStyle name="Normal 8 5 2 3 5 5 2" xfId="33519"/>
    <cellStyle name="Normal 8 5 2 3 5 6" xfId="17655"/>
    <cellStyle name="Normal 8 5 2 3 5 6 2" xfId="41449"/>
    <cellStyle name="Normal 8 5 2 3 5 7" xfId="25588"/>
    <cellStyle name="Normal 8 5 2 3 6" xfId="1746"/>
    <cellStyle name="Normal 8 5 2 3 6 2" xfId="3730"/>
    <cellStyle name="Normal 8 5 2 3 6 2 2" xfId="11706"/>
    <cellStyle name="Normal 8 5 2 3 6 2 2 2" xfId="35501"/>
    <cellStyle name="Normal 8 5 2 3 6 2 3" xfId="19637"/>
    <cellStyle name="Normal 8 5 2 3 6 2 3 2" xfId="43431"/>
    <cellStyle name="Normal 8 5 2 3 6 2 4" xfId="27570"/>
    <cellStyle name="Normal 8 5 2 3 6 3" xfId="5712"/>
    <cellStyle name="Normal 8 5 2 3 6 3 2" xfId="13687"/>
    <cellStyle name="Normal 8 5 2 3 6 3 2 2" xfId="37482"/>
    <cellStyle name="Normal 8 5 2 3 6 3 3" xfId="21618"/>
    <cellStyle name="Normal 8 5 2 3 6 3 3 2" xfId="45412"/>
    <cellStyle name="Normal 8 5 2 3 6 3 4" xfId="29551"/>
    <cellStyle name="Normal 8 5 2 3 6 4" xfId="7735"/>
    <cellStyle name="Normal 8 5 2 3 6 4 2" xfId="15668"/>
    <cellStyle name="Normal 8 5 2 3 6 4 2 2" xfId="39463"/>
    <cellStyle name="Normal 8 5 2 3 6 4 3" xfId="23599"/>
    <cellStyle name="Normal 8 5 2 3 6 4 3 2" xfId="47393"/>
    <cellStyle name="Normal 8 5 2 3 6 4 4" xfId="31533"/>
    <cellStyle name="Normal 8 5 2 3 6 5" xfId="9725"/>
    <cellStyle name="Normal 8 5 2 3 6 5 2" xfId="33520"/>
    <cellStyle name="Normal 8 5 2 3 6 6" xfId="17656"/>
    <cellStyle name="Normal 8 5 2 3 6 6 2" xfId="41450"/>
    <cellStyle name="Normal 8 5 2 3 6 7" xfId="25589"/>
    <cellStyle name="Normal 8 5 2 3 7" xfId="3721"/>
    <cellStyle name="Normal 8 5 2 3 7 2" xfId="11697"/>
    <cellStyle name="Normal 8 5 2 3 7 2 2" xfId="35492"/>
    <cellStyle name="Normal 8 5 2 3 7 3" xfId="19628"/>
    <cellStyle name="Normal 8 5 2 3 7 3 2" xfId="43422"/>
    <cellStyle name="Normal 8 5 2 3 7 4" xfId="27561"/>
    <cellStyle name="Normal 8 5 2 3 8" xfId="5703"/>
    <cellStyle name="Normal 8 5 2 3 8 2" xfId="13678"/>
    <cellStyle name="Normal 8 5 2 3 8 2 2" xfId="37473"/>
    <cellStyle name="Normal 8 5 2 3 8 3" xfId="21609"/>
    <cellStyle name="Normal 8 5 2 3 8 3 2" xfId="45403"/>
    <cellStyle name="Normal 8 5 2 3 8 4" xfId="29542"/>
    <cellStyle name="Normal 8 5 2 3 9" xfId="7726"/>
    <cellStyle name="Normal 8 5 2 3 9 2" xfId="15659"/>
    <cellStyle name="Normal 8 5 2 3 9 2 2" xfId="39454"/>
    <cellStyle name="Normal 8 5 2 3 9 3" xfId="23590"/>
    <cellStyle name="Normal 8 5 2 3 9 3 2" xfId="47384"/>
    <cellStyle name="Normal 8 5 2 3 9 4" xfId="31524"/>
    <cellStyle name="Normal 8 5 2 4" xfId="1747"/>
    <cellStyle name="Normal 8 5 2 4 10" xfId="9726"/>
    <cellStyle name="Normal 8 5 2 4 10 2" xfId="33521"/>
    <cellStyle name="Normal 8 5 2 4 11" xfId="17657"/>
    <cellStyle name="Normal 8 5 2 4 11 2" xfId="41451"/>
    <cellStyle name="Normal 8 5 2 4 12" xfId="25590"/>
    <cellStyle name="Normal 8 5 2 4 2" xfId="1748"/>
    <cellStyle name="Normal 8 5 2 4 2 10" xfId="17658"/>
    <cellStyle name="Normal 8 5 2 4 2 10 2" xfId="41452"/>
    <cellStyle name="Normal 8 5 2 4 2 11" xfId="25591"/>
    <cellStyle name="Normal 8 5 2 4 2 2" xfId="1749"/>
    <cellStyle name="Normal 8 5 2 4 2 2 2" xfId="3733"/>
    <cellStyle name="Normal 8 5 2 4 2 2 2 2" xfId="11709"/>
    <cellStyle name="Normal 8 5 2 4 2 2 2 2 2" xfId="35504"/>
    <cellStyle name="Normal 8 5 2 4 2 2 2 3" xfId="19640"/>
    <cellStyle name="Normal 8 5 2 4 2 2 2 3 2" xfId="43434"/>
    <cellStyle name="Normal 8 5 2 4 2 2 2 4" xfId="27573"/>
    <cellStyle name="Normal 8 5 2 4 2 2 3" xfId="5715"/>
    <cellStyle name="Normal 8 5 2 4 2 2 3 2" xfId="13690"/>
    <cellStyle name="Normal 8 5 2 4 2 2 3 2 2" xfId="37485"/>
    <cellStyle name="Normal 8 5 2 4 2 2 3 3" xfId="21621"/>
    <cellStyle name="Normal 8 5 2 4 2 2 3 3 2" xfId="45415"/>
    <cellStyle name="Normal 8 5 2 4 2 2 3 4" xfId="29554"/>
    <cellStyle name="Normal 8 5 2 4 2 2 4" xfId="7738"/>
    <cellStyle name="Normal 8 5 2 4 2 2 4 2" xfId="15671"/>
    <cellStyle name="Normal 8 5 2 4 2 2 4 2 2" xfId="39466"/>
    <cellStyle name="Normal 8 5 2 4 2 2 4 3" xfId="23602"/>
    <cellStyle name="Normal 8 5 2 4 2 2 4 3 2" xfId="47396"/>
    <cellStyle name="Normal 8 5 2 4 2 2 4 4" xfId="31536"/>
    <cellStyle name="Normal 8 5 2 4 2 2 5" xfId="9728"/>
    <cellStyle name="Normal 8 5 2 4 2 2 5 2" xfId="33523"/>
    <cellStyle name="Normal 8 5 2 4 2 2 6" xfId="17659"/>
    <cellStyle name="Normal 8 5 2 4 2 2 6 2" xfId="41453"/>
    <cellStyle name="Normal 8 5 2 4 2 2 7" xfId="25592"/>
    <cellStyle name="Normal 8 5 2 4 2 3" xfId="1750"/>
    <cellStyle name="Normal 8 5 2 4 2 3 2" xfId="3734"/>
    <cellStyle name="Normal 8 5 2 4 2 3 2 2" xfId="11710"/>
    <cellStyle name="Normal 8 5 2 4 2 3 2 2 2" xfId="35505"/>
    <cellStyle name="Normal 8 5 2 4 2 3 2 3" xfId="19641"/>
    <cellStyle name="Normal 8 5 2 4 2 3 2 3 2" xfId="43435"/>
    <cellStyle name="Normal 8 5 2 4 2 3 2 4" xfId="27574"/>
    <cellStyle name="Normal 8 5 2 4 2 3 3" xfId="5716"/>
    <cellStyle name="Normal 8 5 2 4 2 3 3 2" xfId="13691"/>
    <cellStyle name="Normal 8 5 2 4 2 3 3 2 2" xfId="37486"/>
    <cellStyle name="Normal 8 5 2 4 2 3 3 3" xfId="21622"/>
    <cellStyle name="Normal 8 5 2 4 2 3 3 3 2" xfId="45416"/>
    <cellStyle name="Normal 8 5 2 4 2 3 3 4" xfId="29555"/>
    <cellStyle name="Normal 8 5 2 4 2 3 4" xfId="7739"/>
    <cellStyle name="Normal 8 5 2 4 2 3 4 2" xfId="15672"/>
    <cellStyle name="Normal 8 5 2 4 2 3 4 2 2" xfId="39467"/>
    <cellStyle name="Normal 8 5 2 4 2 3 4 3" xfId="23603"/>
    <cellStyle name="Normal 8 5 2 4 2 3 4 3 2" xfId="47397"/>
    <cellStyle name="Normal 8 5 2 4 2 3 4 4" xfId="31537"/>
    <cellStyle name="Normal 8 5 2 4 2 3 5" xfId="9729"/>
    <cellStyle name="Normal 8 5 2 4 2 3 5 2" xfId="33524"/>
    <cellStyle name="Normal 8 5 2 4 2 3 6" xfId="17660"/>
    <cellStyle name="Normal 8 5 2 4 2 3 6 2" xfId="41454"/>
    <cellStyle name="Normal 8 5 2 4 2 3 7" xfId="25593"/>
    <cellStyle name="Normal 8 5 2 4 2 4" xfId="1751"/>
    <cellStyle name="Normal 8 5 2 4 2 4 2" xfId="3735"/>
    <cellStyle name="Normal 8 5 2 4 2 4 2 2" xfId="11711"/>
    <cellStyle name="Normal 8 5 2 4 2 4 2 2 2" xfId="35506"/>
    <cellStyle name="Normal 8 5 2 4 2 4 2 3" xfId="19642"/>
    <cellStyle name="Normal 8 5 2 4 2 4 2 3 2" xfId="43436"/>
    <cellStyle name="Normal 8 5 2 4 2 4 2 4" xfId="27575"/>
    <cellStyle name="Normal 8 5 2 4 2 4 3" xfId="5717"/>
    <cellStyle name="Normal 8 5 2 4 2 4 3 2" xfId="13692"/>
    <cellStyle name="Normal 8 5 2 4 2 4 3 2 2" xfId="37487"/>
    <cellStyle name="Normal 8 5 2 4 2 4 3 3" xfId="21623"/>
    <cellStyle name="Normal 8 5 2 4 2 4 3 3 2" xfId="45417"/>
    <cellStyle name="Normal 8 5 2 4 2 4 3 4" xfId="29556"/>
    <cellStyle name="Normal 8 5 2 4 2 4 4" xfId="7740"/>
    <cellStyle name="Normal 8 5 2 4 2 4 4 2" xfId="15673"/>
    <cellStyle name="Normal 8 5 2 4 2 4 4 2 2" xfId="39468"/>
    <cellStyle name="Normal 8 5 2 4 2 4 4 3" xfId="23604"/>
    <cellStyle name="Normal 8 5 2 4 2 4 4 3 2" xfId="47398"/>
    <cellStyle name="Normal 8 5 2 4 2 4 4 4" xfId="31538"/>
    <cellStyle name="Normal 8 5 2 4 2 4 5" xfId="9730"/>
    <cellStyle name="Normal 8 5 2 4 2 4 5 2" xfId="33525"/>
    <cellStyle name="Normal 8 5 2 4 2 4 6" xfId="17661"/>
    <cellStyle name="Normal 8 5 2 4 2 4 6 2" xfId="41455"/>
    <cellStyle name="Normal 8 5 2 4 2 4 7" xfId="25594"/>
    <cellStyle name="Normal 8 5 2 4 2 5" xfId="1752"/>
    <cellStyle name="Normal 8 5 2 4 2 5 2" xfId="3736"/>
    <cellStyle name="Normal 8 5 2 4 2 5 2 2" xfId="11712"/>
    <cellStyle name="Normal 8 5 2 4 2 5 2 2 2" xfId="35507"/>
    <cellStyle name="Normal 8 5 2 4 2 5 2 3" xfId="19643"/>
    <cellStyle name="Normal 8 5 2 4 2 5 2 3 2" xfId="43437"/>
    <cellStyle name="Normal 8 5 2 4 2 5 2 4" xfId="27576"/>
    <cellStyle name="Normal 8 5 2 4 2 5 3" xfId="5718"/>
    <cellStyle name="Normal 8 5 2 4 2 5 3 2" xfId="13693"/>
    <cellStyle name="Normal 8 5 2 4 2 5 3 2 2" xfId="37488"/>
    <cellStyle name="Normal 8 5 2 4 2 5 3 3" xfId="21624"/>
    <cellStyle name="Normal 8 5 2 4 2 5 3 3 2" xfId="45418"/>
    <cellStyle name="Normal 8 5 2 4 2 5 3 4" xfId="29557"/>
    <cellStyle name="Normal 8 5 2 4 2 5 4" xfId="7741"/>
    <cellStyle name="Normal 8 5 2 4 2 5 4 2" xfId="15674"/>
    <cellStyle name="Normal 8 5 2 4 2 5 4 2 2" xfId="39469"/>
    <cellStyle name="Normal 8 5 2 4 2 5 4 3" xfId="23605"/>
    <cellStyle name="Normal 8 5 2 4 2 5 4 3 2" xfId="47399"/>
    <cellStyle name="Normal 8 5 2 4 2 5 4 4" xfId="31539"/>
    <cellStyle name="Normal 8 5 2 4 2 5 5" xfId="9731"/>
    <cellStyle name="Normal 8 5 2 4 2 5 5 2" xfId="33526"/>
    <cellStyle name="Normal 8 5 2 4 2 5 6" xfId="17662"/>
    <cellStyle name="Normal 8 5 2 4 2 5 6 2" xfId="41456"/>
    <cellStyle name="Normal 8 5 2 4 2 5 7" xfId="25595"/>
    <cellStyle name="Normal 8 5 2 4 2 6" xfId="3732"/>
    <cellStyle name="Normal 8 5 2 4 2 6 2" xfId="11708"/>
    <cellStyle name="Normal 8 5 2 4 2 6 2 2" xfId="35503"/>
    <cellStyle name="Normal 8 5 2 4 2 6 3" xfId="19639"/>
    <cellStyle name="Normal 8 5 2 4 2 6 3 2" xfId="43433"/>
    <cellStyle name="Normal 8 5 2 4 2 6 4" xfId="27572"/>
    <cellStyle name="Normal 8 5 2 4 2 7" xfId="5714"/>
    <cellStyle name="Normal 8 5 2 4 2 7 2" xfId="13689"/>
    <cellStyle name="Normal 8 5 2 4 2 7 2 2" xfId="37484"/>
    <cellStyle name="Normal 8 5 2 4 2 7 3" xfId="21620"/>
    <cellStyle name="Normal 8 5 2 4 2 7 3 2" xfId="45414"/>
    <cellStyle name="Normal 8 5 2 4 2 7 4" xfId="29553"/>
    <cellStyle name="Normal 8 5 2 4 2 8" xfId="7737"/>
    <cellStyle name="Normal 8 5 2 4 2 8 2" xfId="15670"/>
    <cellStyle name="Normal 8 5 2 4 2 8 2 2" xfId="39465"/>
    <cellStyle name="Normal 8 5 2 4 2 8 3" xfId="23601"/>
    <cellStyle name="Normal 8 5 2 4 2 8 3 2" xfId="47395"/>
    <cellStyle name="Normal 8 5 2 4 2 8 4" xfId="31535"/>
    <cellStyle name="Normal 8 5 2 4 2 9" xfId="9727"/>
    <cellStyle name="Normal 8 5 2 4 2 9 2" xfId="33522"/>
    <cellStyle name="Normal 8 5 2 4 3" xfId="1753"/>
    <cellStyle name="Normal 8 5 2 4 3 2" xfId="3737"/>
    <cellStyle name="Normal 8 5 2 4 3 2 2" xfId="11713"/>
    <cellStyle name="Normal 8 5 2 4 3 2 2 2" xfId="35508"/>
    <cellStyle name="Normal 8 5 2 4 3 2 3" xfId="19644"/>
    <cellStyle name="Normal 8 5 2 4 3 2 3 2" xfId="43438"/>
    <cellStyle name="Normal 8 5 2 4 3 2 4" xfId="27577"/>
    <cellStyle name="Normal 8 5 2 4 3 3" xfId="5719"/>
    <cellStyle name="Normal 8 5 2 4 3 3 2" xfId="13694"/>
    <cellStyle name="Normal 8 5 2 4 3 3 2 2" xfId="37489"/>
    <cellStyle name="Normal 8 5 2 4 3 3 3" xfId="21625"/>
    <cellStyle name="Normal 8 5 2 4 3 3 3 2" xfId="45419"/>
    <cellStyle name="Normal 8 5 2 4 3 3 4" xfId="29558"/>
    <cellStyle name="Normal 8 5 2 4 3 4" xfId="7742"/>
    <cellStyle name="Normal 8 5 2 4 3 4 2" xfId="15675"/>
    <cellStyle name="Normal 8 5 2 4 3 4 2 2" xfId="39470"/>
    <cellStyle name="Normal 8 5 2 4 3 4 3" xfId="23606"/>
    <cellStyle name="Normal 8 5 2 4 3 4 3 2" xfId="47400"/>
    <cellStyle name="Normal 8 5 2 4 3 4 4" xfId="31540"/>
    <cellStyle name="Normal 8 5 2 4 3 5" xfId="9732"/>
    <cellStyle name="Normal 8 5 2 4 3 5 2" xfId="33527"/>
    <cellStyle name="Normal 8 5 2 4 3 6" xfId="17663"/>
    <cellStyle name="Normal 8 5 2 4 3 6 2" xfId="41457"/>
    <cellStyle name="Normal 8 5 2 4 3 7" xfId="25596"/>
    <cellStyle name="Normal 8 5 2 4 4" xfId="1754"/>
    <cellStyle name="Normal 8 5 2 4 4 2" xfId="3738"/>
    <cellStyle name="Normal 8 5 2 4 4 2 2" xfId="11714"/>
    <cellStyle name="Normal 8 5 2 4 4 2 2 2" xfId="35509"/>
    <cellStyle name="Normal 8 5 2 4 4 2 3" xfId="19645"/>
    <cellStyle name="Normal 8 5 2 4 4 2 3 2" xfId="43439"/>
    <cellStyle name="Normal 8 5 2 4 4 2 4" xfId="27578"/>
    <cellStyle name="Normal 8 5 2 4 4 3" xfId="5720"/>
    <cellStyle name="Normal 8 5 2 4 4 3 2" xfId="13695"/>
    <cellStyle name="Normal 8 5 2 4 4 3 2 2" xfId="37490"/>
    <cellStyle name="Normal 8 5 2 4 4 3 3" xfId="21626"/>
    <cellStyle name="Normal 8 5 2 4 4 3 3 2" xfId="45420"/>
    <cellStyle name="Normal 8 5 2 4 4 3 4" xfId="29559"/>
    <cellStyle name="Normal 8 5 2 4 4 4" xfId="7743"/>
    <cellStyle name="Normal 8 5 2 4 4 4 2" xfId="15676"/>
    <cellStyle name="Normal 8 5 2 4 4 4 2 2" xfId="39471"/>
    <cellStyle name="Normal 8 5 2 4 4 4 3" xfId="23607"/>
    <cellStyle name="Normal 8 5 2 4 4 4 3 2" xfId="47401"/>
    <cellStyle name="Normal 8 5 2 4 4 4 4" xfId="31541"/>
    <cellStyle name="Normal 8 5 2 4 4 5" xfId="9733"/>
    <cellStyle name="Normal 8 5 2 4 4 5 2" xfId="33528"/>
    <cellStyle name="Normal 8 5 2 4 4 6" xfId="17664"/>
    <cellStyle name="Normal 8 5 2 4 4 6 2" xfId="41458"/>
    <cellStyle name="Normal 8 5 2 4 4 7" xfId="25597"/>
    <cellStyle name="Normal 8 5 2 4 5" xfId="1755"/>
    <cellStyle name="Normal 8 5 2 4 5 2" xfId="3739"/>
    <cellStyle name="Normal 8 5 2 4 5 2 2" xfId="11715"/>
    <cellStyle name="Normal 8 5 2 4 5 2 2 2" xfId="35510"/>
    <cellStyle name="Normal 8 5 2 4 5 2 3" xfId="19646"/>
    <cellStyle name="Normal 8 5 2 4 5 2 3 2" xfId="43440"/>
    <cellStyle name="Normal 8 5 2 4 5 2 4" xfId="27579"/>
    <cellStyle name="Normal 8 5 2 4 5 3" xfId="5721"/>
    <cellStyle name="Normal 8 5 2 4 5 3 2" xfId="13696"/>
    <cellStyle name="Normal 8 5 2 4 5 3 2 2" xfId="37491"/>
    <cellStyle name="Normal 8 5 2 4 5 3 3" xfId="21627"/>
    <cellStyle name="Normal 8 5 2 4 5 3 3 2" xfId="45421"/>
    <cellStyle name="Normal 8 5 2 4 5 3 4" xfId="29560"/>
    <cellStyle name="Normal 8 5 2 4 5 4" xfId="7744"/>
    <cellStyle name="Normal 8 5 2 4 5 4 2" xfId="15677"/>
    <cellStyle name="Normal 8 5 2 4 5 4 2 2" xfId="39472"/>
    <cellStyle name="Normal 8 5 2 4 5 4 3" xfId="23608"/>
    <cellStyle name="Normal 8 5 2 4 5 4 3 2" xfId="47402"/>
    <cellStyle name="Normal 8 5 2 4 5 4 4" xfId="31542"/>
    <cellStyle name="Normal 8 5 2 4 5 5" xfId="9734"/>
    <cellStyle name="Normal 8 5 2 4 5 5 2" xfId="33529"/>
    <cellStyle name="Normal 8 5 2 4 5 6" xfId="17665"/>
    <cellStyle name="Normal 8 5 2 4 5 6 2" xfId="41459"/>
    <cellStyle name="Normal 8 5 2 4 5 7" xfId="25598"/>
    <cellStyle name="Normal 8 5 2 4 6" xfId="1756"/>
    <cellStyle name="Normal 8 5 2 4 6 2" xfId="3740"/>
    <cellStyle name="Normal 8 5 2 4 6 2 2" xfId="11716"/>
    <cellStyle name="Normal 8 5 2 4 6 2 2 2" xfId="35511"/>
    <cellStyle name="Normal 8 5 2 4 6 2 3" xfId="19647"/>
    <cellStyle name="Normal 8 5 2 4 6 2 3 2" xfId="43441"/>
    <cellStyle name="Normal 8 5 2 4 6 2 4" xfId="27580"/>
    <cellStyle name="Normal 8 5 2 4 6 3" xfId="5722"/>
    <cellStyle name="Normal 8 5 2 4 6 3 2" xfId="13697"/>
    <cellStyle name="Normal 8 5 2 4 6 3 2 2" xfId="37492"/>
    <cellStyle name="Normal 8 5 2 4 6 3 3" xfId="21628"/>
    <cellStyle name="Normal 8 5 2 4 6 3 3 2" xfId="45422"/>
    <cellStyle name="Normal 8 5 2 4 6 3 4" xfId="29561"/>
    <cellStyle name="Normal 8 5 2 4 6 4" xfId="7745"/>
    <cellStyle name="Normal 8 5 2 4 6 4 2" xfId="15678"/>
    <cellStyle name="Normal 8 5 2 4 6 4 2 2" xfId="39473"/>
    <cellStyle name="Normal 8 5 2 4 6 4 3" xfId="23609"/>
    <cellStyle name="Normal 8 5 2 4 6 4 3 2" xfId="47403"/>
    <cellStyle name="Normal 8 5 2 4 6 4 4" xfId="31543"/>
    <cellStyle name="Normal 8 5 2 4 6 5" xfId="9735"/>
    <cellStyle name="Normal 8 5 2 4 6 5 2" xfId="33530"/>
    <cellStyle name="Normal 8 5 2 4 6 6" xfId="17666"/>
    <cellStyle name="Normal 8 5 2 4 6 6 2" xfId="41460"/>
    <cellStyle name="Normal 8 5 2 4 6 7" xfId="25599"/>
    <cellStyle name="Normal 8 5 2 4 7" xfId="3731"/>
    <cellStyle name="Normal 8 5 2 4 7 2" xfId="11707"/>
    <cellStyle name="Normal 8 5 2 4 7 2 2" xfId="35502"/>
    <cellStyle name="Normal 8 5 2 4 7 3" xfId="19638"/>
    <cellStyle name="Normal 8 5 2 4 7 3 2" xfId="43432"/>
    <cellStyle name="Normal 8 5 2 4 7 4" xfId="27571"/>
    <cellStyle name="Normal 8 5 2 4 8" xfId="5713"/>
    <cellStyle name="Normal 8 5 2 4 8 2" xfId="13688"/>
    <cellStyle name="Normal 8 5 2 4 8 2 2" xfId="37483"/>
    <cellStyle name="Normal 8 5 2 4 8 3" xfId="21619"/>
    <cellStyle name="Normal 8 5 2 4 8 3 2" xfId="45413"/>
    <cellStyle name="Normal 8 5 2 4 8 4" xfId="29552"/>
    <cellStyle name="Normal 8 5 2 4 9" xfId="7736"/>
    <cellStyle name="Normal 8 5 2 4 9 2" xfId="15669"/>
    <cellStyle name="Normal 8 5 2 4 9 2 2" xfId="39464"/>
    <cellStyle name="Normal 8 5 2 4 9 3" xfId="23600"/>
    <cellStyle name="Normal 8 5 2 4 9 3 2" xfId="47394"/>
    <cellStyle name="Normal 8 5 2 4 9 4" xfId="31534"/>
    <cellStyle name="Normal 8 5 2 5" xfId="1757"/>
    <cellStyle name="Normal 8 5 2 5 10" xfId="9736"/>
    <cellStyle name="Normal 8 5 2 5 10 2" xfId="33531"/>
    <cellStyle name="Normal 8 5 2 5 11" xfId="17667"/>
    <cellStyle name="Normal 8 5 2 5 11 2" xfId="41461"/>
    <cellStyle name="Normal 8 5 2 5 12" xfId="25600"/>
    <cellStyle name="Normal 8 5 2 5 2" xfId="1758"/>
    <cellStyle name="Normal 8 5 2 5 2 10" xfId="17668"/>
    <cellStyle name="Normal 8 5 2 5 2 10 2" xfId="41462"/>
    <cellStyle name="Normal 8 5 2 5 2 11" xfId="25601"/>
    <cellStyle name="Normal 8 5 2 5 2 2" xfId="1759"/>
    <cellStyle name="Normal 8 5 2 5 2 2 2" xfId="3743"/>
    <cellStyle name="Normal 8 5 2 5 2 2 2 2" xfId="11719"/>
    <cellStyle name="Normal 8 5 2 5 2 2 2 2 2" xfId="35514"/>
    <cellStyle name="Normal 8 5 2 5 2 2 2 3" xfId="19650"/>
    <cellStyle name="Normal 8 5 2 5 2 2 2 3 2" xfId="43444"/>
    <cellStyle name="Normal 8 5 2 5 2 2 2 4" xfId="27583"/>
    <cellStyle name="Normal 8 5 2 5 2 2 3" xfId="5725"/>
    <cellStyle name="Normal 8 5 2 5 2 2 3 2" xfId="13700"/>
    <cellStyle name="Normal 8 5 2 5 2 2 3 2 2" xfId="37495"/>
    <cellStyle name="Normal 8 5 2 5 2 2 3 3" xfId="21631"/>
    <cellStyle name="Normal 8 5 2 5 2 2 3 3 2" xfId="45425"/>
    <cellStyle name="Normal 8 5 2 5 2 2 3 4" xfId="29564"/>
    <cellStyle name="Normal 8 5 2 5 2 2 4" xfId="7748"/>
    <cellStyle name="Normal 8 5 2 5 2 2 4 2" xfId="15681"/>
    <cellStyle name="Normal 8 5 2 5 2 2 4 2 2" xfId="39476"/>
    <cellStyle name="Normal 8 5 2 5 2 2 4 3" xfId="23612"/>
    <cellStyle name="Normal 8 5 2 5 2 2 4 3 2" xfId="47406"/>
    <cellStyle name="Normal 8 5 2 5 2 2 4 4" xfId="31546"/>
    <cellStyle name="Normal 8 5 2 5 2 2 5" xfId="9738"/>
    <cellStyle name="Normal 8 5 2 5 2 2 5 2" xfId="33533"/>
    <cellStyle name="Normal 8 5 2 5 2 2 6" xfId="17669"/>
    <cellStyle name="Normal 8 5 2 5 2 2 6 2" xfId="41463"/>
    <cellStyle name="Normal 8 5 2 5 2 2 7" xfId="25602"/>
    <cellStyle name="Normal 8 5 2 5 2 3" xfId="1760"/>
    <cellStyle name="Normal 8 5 2 5 2 3 2" xfId="3744"/>
    <cellStyle name="Normal 8 5 2 5 2 3 2 2" xfId="11720"/>
    <cellStyle name="Normal 8 5 2 5 2 3 2 2 2" xfId="35515"/>
    <cellStyle name="Normal 8 5 2 5 2 3 2 3" xfId="19651"/>
    <cellStyle name="Normal 8 5 2 5 2 3 2 3 2" xfId="43445"/>
    <cellStyle name="Normal 8 5 2 5 2 3 2 4" xfId="27584"/>
    <cellStyle name="Normal 8 5 2 5 2 3 3" xfId="5726"/>
    <cellStyle name="Normal 8 5 2 5 2 3 3 2" xfId="13701"/>
    <cellStyle name="Normal 8 5 2 5 2 3 3 2 2" xfId="37496"/>
    <cellStyle name="Normal 8 5 2 5 2 3 3 3" xfId="21632"/>
    <cellStyle name="Normal 8 5 2 5 2 3 3 3 2" xfId="45426"/>
    <cellStyle name="Normal 8 5 2 5 2 3 3 4" xfId="29565"/>
    <cellStyle name="Normal 8 5 2 5 2 3 4" xfId="7749"/>
    <cellStyle name="Normal 8 5 2 5 2 3 4 2" xfId="15682"/>
    <cellStyle name="Normal 8 5 2 5 2 3 4 2 2" xfId="39477"/>
    <cellStyle name="Normal 8 5 2 5 2 3 4 3" xfId="23613"/>
    <cellStyle name="Normal 8 5 2 5 2 3 4 3 2" xfId="47407"/>
    <cellStyle name="Normal 8 5 2 5 2 3 4 4" xfId="31547"/>
    <cellStyle name="Normal 8 5 2 5 2 3 5" xfId="9739"/>
    <cellStyle name="Normal 8 5 2 5 2 3 5 2" xfId="33534"/>
    <cellStyle name="Normal 8 5 2 5 2 3 6" xfId="17670"/>
    <cellStyle name="Normal 8 5 2 5 2 3 6 2" xfId="41464"/>
    <cellStyle name="Normal 8 5 2 5 2 3 7" xfId="25603"/>
    <cellStyle name="Normal 8 5 2 5 2 4" xfId="1761"/>
    <cellStyle name="Normal 8 5 2 5 2 4 2" xfId="3745"/>
    <cellStyle name="Normal 8 5 2 5 2 4 2 2" xfId="11721"/>
    <cellStyle name="Normal 8 5 2 5 2 4 2 2 2" xfId="35516"/>
    <cellStyle name="Normal 8 5 2 5 2 4 2 3" xfId="19652"/>
    <cellStyle name="Normal 8 5 2 5 2 4 2 3 2" xfId="43446"/>
    <cellStyle name="Normal 8 5 2 5 2 4 2 4" xfId="27585"/>
    <cellStyle name="Normal 8 5 2 5 2 4 3" xfId="5727"/>
    <cellStyle name="Normal 8 5 2 5 2 4 3 2" xfId="13702"/>
    <cellStyle name="Normal 8 5 2 5 2 4 3 2 2" xfId="37497"/>
    <cellStyle name="Normal 8 5 2 5 2 4 3 3" xfId="21633"/>
    <cellStyle name="Normal 8 5 2 5 2 4 3 3 2" xfId="45427"/>
    <cellStyle name="Normal 8 5 2 5 2 4 3 4" xfId="29566"/>
    <cellStyle name="Normal 8 5 2 5 2 4 4" xfId="7750"/>
    <cellStyle name="Normal 8 5 2 5 2 4 4 2" xfId="15683"/>
    <cellStyle name="Normal 8 5 2 5 2 4 4 2 2" xfId="39478"/>
    <cellStyle name="Normal 8 5 2 5 2 4 4 3" xfId="23614"/>
    <cellStyle name="Normal 8 5 2 5 2 4 4 3 2" xfId="47408"/>
    <cellStyle name="Normal 8 5 2 5 2 4 4 4" xfId="31548"/>
    <cellStyle name="Normal 8 5 2 5 2 4 5" xfId="9740"/>
    <cellStyle name="Normal 8 5 2 5 2 4 5 2" xfId="33535"/>
    <cellStyle name="Normal 8 5 2 5 2 4 6" xfId="17671"/>
    <cellStyle name="Normal 8 5 2 5 2 4 6 2" xfId="41465"/>
    <cellStyle name="Normal 8 5 2 5 2 4 7" xfId="25604"/>
    <cellStyle name="Normal 8 5 2 5 2 5" xfId="1762"/>
    <cellStyle name="Normal 8 5 2 5 2 5 2" xfId="3746"/>
    <cellStyle name="Normal 8 5 2 5 2 5 2 2" xfId="11722"/>
    <cellStyle name="Normal 8 5 2 5 2 5 2 2 2" xfId="35517"/>
    <cellStyle name="Normal 8 5 2 5 2 5 2 3" xfId="19653"/>
    <cellStyle name="Normal 8 5 2 5 2 5 2 3 2" xfId="43447"/>
    <cellStyle name="Normal 8 5 2 5 2 5 2 4" xfId="27586"/>
    <cellStyle name="Normal 8 5 2 5 2 5 3" xfId="5728"/>
    <cellStyle name="Normal 8 5 2 5 2 5 3 2" xfId="13703"/>
    <cellStyle name="Normal 8 5 2 5 2 5 3 2 2" xfId="37498"/>
    <cellStyle name="Normal 8 5 2 5 2 5 3 3" xfId="21634"/>
    <cellStyle name="Normal 8 5 2 5 2 5 3 3 2" xfId="45428"/>
    <cellStyle name="Normal 8 5 2 5 2 5 3 4" xfId="29567"/>
    <cellStyle name="Normal 8 5 2 5 2 5 4" xfId="7751"/>
    <cellStyle name="Normal 8 5 2 5 2 5 4 2" xfId="15684"/>
    <cellStyle name="Normal 8 5 2 5 2 5 4 2 2" xfId="39479"/>
    <cellStyle name="Normal 8 5 2 5 2 5 4 3" xfId="23615"/>
    <cellStyle name="Normal 8 5 2 5 2 5 4 3 2" xfId="47409"/>
    <cellStyle name="Normal 8 5 2 5 2 5 4 4" xfId="31549"/>
    <cellStyle name="Normal 8 5 2 5 2 5 5" xfId="9741"/>
    <cellStyle name="Normal 8 5 2 5 2 5 5 2" xfId="33536"/>
    <cellStyle name="Normal 8 5 2 5 2 5 6" xfId="17672"/>
    <cellStyle name="Normal 8 5 2 5 2 5 6 2" xfId="41466"/>
    <cellStyle name="Normal 8 5 2 5 2 5 7" xfId="25605"/>
    <cellStyle name="Normal 8 5 2 5 2 6" xfId="3742"/>
    <cellStyle name="Normal 8 5 2 5 2 6 2" xfId="11718"/>
    <cellStyle name="Normal 8 5 2 5 2 6 2 2" xfId="35513"/>
    <cellStyle name="Normal 8 5 2 5 2 6 3" xfId="19649"/>
    <cellStyle name="Normal 8 5 2 5 2 6 3 2" xfId="43443"/>
    <cellStyle name="Normal 8 5 2 5 2 6 4" xfId="27582"/>
    <cellStyle name="Normal 8 5 2 5 2 7" xfId="5724"/>
    <cellStyle name="Normal 8 5 2 5 2 7 2" xfId="13699"/>
    <cellStyle name="Normal 8 5 2 5 2 7 2 2" xfId="37494"/>
    <cellStyle name="Normal 8 5 2 5 2 7 3" xfId="21630"/>
    <cellStyle name="Normal 8 5 2 5 2 7 3 2" xfId="45424"/>
    <cellStyle name="Normal 8 5 2 5 2 7 4" xfId="29563"/>
    <cellStyle name="Normal 8 5 2 5 2 8" xfId="7747"/>
    <cellStyle name="Normal 8 5 2 5 2 8 2" xfId="15680"/>
    <cellStyle name="Normal 8 5 2 5 2 8 2 2" xfId="39475"/>
    <cellStyle name="Normal 8 5 2 5 2 8 3" xfId="23611"/>
    <cellStyle name="Normal 8 5 2 5 2 8 3 2" xfId="47405"/>
    <cellStyle name="Normal 8 5 2 5 2 8 4" xfId="31545"/>
    <cellStyle name="Normal 8 5 2 5 2 9" xfId="9737"/>
    <cellStyle name="Normal 8 5 2 5 2 9 2" xfId="33532"/>
    <cellStyle name="Normal 8 5 2 5 3" xfId="1763"/>
    <cellStyle name="Normal 8 5 2 5 3 2" xfId="3747"/>
    <cellStyle name="Normal 8 5 2 5 3 2 2" xfId="11723"/>
    <cellStyle name="Normal 8 5 2 5 3 2 2 2" xfId="35518"/>
    <cellStyle name="Normal 8 5 2 5 3 2 3" xfId="19654"/>
    <cellStyle name="Normal 8 5 2 5 3 2 3 2" xfId="43448"/>
    <cellStyle name="Normal 8 5 2 5 3 2 4" xfId="27587"/>
    <cellStyle name="Normal 8 5 2 5 3 3" xfId="5729"/>
    <cellStyle name="Normal 8 5 2 5 3 3 2" xfId="13704"/>
    <cellStyle name="Normal 8 5 2 5 3 3 2 2" xfId="37499"/>
    <cellStyle name="Normal 8 5 2 5 3 3 3" xfId="21635"/>
    <cellStyle name="Normal 8 5 2 5 3 3 3 2" xfId="45429"/>
    <cellStyle name="Normal 8 5 2 5 3 3 4" xfId="29568"/>
    <cellStyle name="Normal 8 5 2 5 3 4" xfId="7752"/>
    <cellStyle name="Normal 8 5 2 5 3 4 2" xfId="15685"/>
    <cellStyle name="Normal 8 5 2 5 3 4 2 2" xfId="39480"/>
    <cellStyle name="Normal 8 5 2 5 3 4 3" xfId="23616"/>
    <cellStyle name="Normal 8 5 2 5 3 4 3 2" xfId="47410"/>
    <cellStyle name="Normal 8 5 2 5 3 4 4" xfId="31550"/>
    <cellStyle name="Normal 8 5 2 5 3 5" xfId="9742"/>
    <cellStyle name="Normal 8 5 2 5 3 5 2" xfId="33537"/>
    <cellStyle name="Normal 8 5 2 5 3 6" xfId="17673"/>
    <cellStyle name="Normal 8 5 2 5 3 6 2" xfId="41467"/>
    <cellStyle name="Normal 8 5 2 5 3 7" xfId="25606"/>
    <cellStyle name="Normal 8 5 2 5 4" xfId="1764"/>
    <cellStyle name="Normal 8 5 2 5 4 2" xfId="3748"/>
    <cellStyle name="Normal 8 5 2 5 4 2 2" xfId="11724"/>
    <cellStyle name="Normal 8 5 2 5 4 2 2 2" xfId="35519"/>
    <cellStyle name="Normal 8 5 2 5 4 2 3" xfId="19655"/>
    <cellStyle name="Normal 8 5 2 5 4 2 3 2" xfId="43449"/>
    <cellStyle name="Normal 8 5 2 5 4 2 4" xfId="27588"/>
    <cellStyle name="Normal 8 5 2 5 4 3" xfId="5730"/>
    <cellStyle name="Normal 8 5 2 5 4 3 2" xfId="13705"/>
    <cellStyle name="Normal 8 5 2 5 4 3 2 2" xfId="37500"/>
    <cellStyle name="Normal 8 5 2 5 4 3 3" xfId="21636"/>
    <cellStyle name="Normal 8 5 2 5 4 3 3 2" xfId="45430"/>
    <cellStyle name="Normal 8 5 2 5 4 3 4" xfId="29569"/>
    <cellStyle name="Normal 8 5 2 5 4 4" xfId="7753"/>
    <cellStyle name="Normal 8 5 2 5 4 4 2" xfId="15686"/>
    <cellStyle name="Normal 8 5 2 5 4 4 2 2" xfId="39481"/>
    <cellStyle name="Normal 8 5 2 5 4 4 3" xfId="23617"/>
    <cellStyle name="Normal 8 5 2 5 4 4 3 2" xfId="47411"/>
    <cellStyle name="Normal 8 5 2 5 4 4 4" xfId="31551"/>
    <cellStyle name="Normal 8 5 2 5 4 5" xfId="9743"/>
    <cellStyle name="Normal 8 5 2 5 4 5 2" xfId="33538"/>
    <cellStyle name="Normal 8 5 2 5 4 6" xfId="17674"/>
    <cellStyle name="Normal 8 5 2 5 4 6 2" xfId="41468"/>
    <cellStyle name="Normal 8 5 2 5 4 7" xfId="25607"/>
    <cellStyle name="Normal 8 5 2 5 5" xfId="1765"/>
    <cellStyle name="Normal 8 5 2 5 5 2" xfId="3749"/>
    <cellStyle name="Normal 8 5 2 5 5 2 2" xfId="11725"/>
    <cellStyle name="Normal 8 5 2 5 5 2 2 2" xfId="35520"/>
    <cellStyle name="Normal 8 5 2 5 5 2 3" xfId="19656"/>
    <cellStyle name="Normal 8 5 2 5 5 2 3 2" xfId="43450"/>
    <cellStyle name="Normal 8 5 2 5 5 2 4" xfId="27589"/>
    <cellStyle name="Normal 8 5 2 5 5 3" xfId="5731"/>
    <cellStyle name="Normal 8 5 2 5 5 3 2" xfId="13706"/>
    <cellStyle name="Normal 8 5 2 5 5 3 2 2" xfId="37501"/>
    <cellStyle name="Normal 8 5 2 5 5 3 3" xfId="21637"/>
    <cellStyle name="Normal 8 5 2 5 5 3 3 2" xfId="45431"/>
    <cellStyle name="Normal 8 5 2 5 5 3 4" xfId="29570"/>
    <cellStyle name="Normal 8 5 2 5 5 4" xfId="7754"/>
    <cellStyle name="Normal 8 5 2 5 5 4 2" xfId="15687"/>
    <cellStyle name="Normal 8 5 2 5 5 4 2 2" xfId="39482"/>
    <cellStyle name="Normal 8 5 2 5 5 4 3" xfId="23618"/>
    <cellStyle name="Normal 8 5 2 5 5 4 3 2" xfId="47412"/>
    <cellStyle name="Normal 8 5 2 5 5 4 4" xfId="31552"/>
    <cellStyle name="Normal 8 5 2 5 5 5" xfId="9744"/>
    <cellStyle name="Normal 8 5 2 5 5 5 2" xfId="33539"/>
    <cellStyle name="Normal 8 5 2 5 5 6" xfId="17675"/>
    <cellStyle name="Normal 8 5 2 5 5 6 2" xfId="41469"/>
    <cellStyle name="Normal 8 5 2 5 5 7" xfId="25608"/>
    <cellStyle name="Normal 8 5 2 5 6" xfId="1766"/>
    <cellStyle name="Normal 8 5 2 5 6 2" xfId="3750"/>
    <cellStyle name="Normal 8 5 2 5 6 2 2" xfId="11726"/>
    <cellStyle name="Normal 8 5 2 5 6 2 2 2" xfId="35521"/>
    <cellStyle name="Normal 8 5 2 5 6 2 3" xfId="19657"/>
    <cellStyle name="Normal 8 5 2 5 6 2 3 2" xfId="43451"/>
    <cellStyle name="Normal 8 5 2 5 6 2 4" xfId="27590"/>
    <cellStyle name="Normal 8 5 2 5 6 3" xfId="5732"/>
    <cellStyle name="Normal 8 5 2 5 6 3 2" xfId="13707"/>
    <cellStyle name="Normal 8 5 2 5 6 3 2 2" xfId="37502"/>
    <cellStyle name="Normal 8 5 2 5 6 3 3" xfId="21638"/>
    <cellStyle name="Normal 8 5 2 5 6 3 3 2" xfId="45432"/>
    <cellStyle name="Normal 8 5 2 5 6 3 4" xfId="29571"/>
    <cellStyle name="Normal 8 5 2 5 6 4" xfId="7755"/>
    <cellStyle name="Normal 8 5 2 5 6 4 2" xfId="15688"/>
    <cellStyle name="Normal 8 5 2 5 6 4 2 2" xfId="39483"/>
    <cellStyle name="Normal 8 5 2 5 6 4 3" xfId="23619"/>
    <cellStyle name="Normal 8 5 2 5 6 4 3 2" xfId="47413"/>
    <cellStyle name="Normal 8 5 2 5 6 4 4" xfId="31553"/>
    <cellStyle name="Normal 8 5 2 5 6 5" xfId="9745"/>
    <cellStyle name="Normal 8 5 2 5 6 5 2" xfId="33540"/>
    <cellStyle name="Normal 8 5 2 5 6 6" xfId="17676"/>
    <cellStyle name="Normal 8 5 2 5 6 6 2" xfId="41470"/>
    <cellStyle name="Normal 8 5 2 5 6 7" xfId="25609"/>
    <cellStyle name="Normal 8 5 2 5 7" xfId="3741"/>
    <cellStyle name="Normal 8 5 2 5 7 2" xfId="11717"/>
    <cellStyle name="Normal 8 5 2 5 7 2 2" xfId="35512"/>
    <cellStyle name="Normal 8 5 2 5 7 3" xfId="19648"/>
    <cellStyle name="Normal 8 5 2 5 7 3 2" xfId="43442"/>
    <cellStyle name="Normal 8 5 2 5 7 4" xfId="27581"/>
    <cellStyle name="Normal 8 5 2 5 8" xfId="5723"/>
    <cellStyle name="Normal 8 5 2 5 8 2" xfId="13698"/>
    <cellStyle name="Normal 8 5 2 5 8 2 2" xfId="37493"/>
    <cellStyle name="Normal 8 5 2 5 8 3" xfId="21629"/>
    <cellStyle name="Normal 8 5 2 5 8 3 2" xfId="45423"/>
    <cellStyle name="Normal 8 5 2 5 8 4" xfId="29562"/>
    <cellStyle name="Normal 8 5 2 5 9" xfId="7746"/>
    <cellStyle name="Normal 8 5 2 5 9 2" xfId="15679"/>
    <cellStyle name="Normal 8 5 2 5 9 2 2" xfId="39474"/>
    <cellStyle name="Normal 8 5 2 5 9 3" xfId="23610"/>
    <cellStyle name="Normal 8 5 2 5 9 3 2" xfId="47404"/>
    <cellStyle name="Normal 8 5 2 5 9 4" xfId="31544"/>
    <cellStyle name="Normal 8 5 2 6" xfId="1767"/>
    <cellStyle name="Normal 8 5 2 6 10" xfId="17677"/>
    <cellStyle name="Normal 8 5 2 6 10 2" xfId="41471"/>
    <cellStyle name="Normal 8 5 2 6 11" xfId="25610"/>
    <cellStyle name="Normal 8 5 2 6 2" xfId="1768"/>
    <cellStyle name="Normal 8 5 2 6 2 2" xfId="3752"/>
    <cellStyle name="Normal 8 5 2 6 2 2 2" xfId="11728"/>
    <cellStyle name="Normal 8 5 2 6 2 2 2 2" xfId="35523"/>
    <cellStyle name="Normal 8 5 2 6 2 2 3" xfId="19659"/>
    <cellStyle name="Normal 8 5 2 6 2 2 3 2" xfId="43453"/>
    <cellStyle name="Normal 8 5 2 6 2 2 4" xfId="27592"/>
    <cellStyle name="Normal 8 5 2 6 2 3" xfId="5734"/>
    <cellStyle name="Normal 8 5 2 6 2 3 2" xfId="13709"/>
    <cellStyle name="Normal 8 5 2 6 2 3 2 2" xfId="37504"/>
    <cellStyle name="Normal 8 5 2 6 2 3 3" xfId="21640"/>
    <cellStyle name="Normal 8 5 2 6 2 3 3 2" xfId="45434"/>
    <cellStyle name="Normal 8 5 2 6 2 3 4" xfId="29573"/>
    <cellStyle name="Normal 8 5 2 6 2 4" xfId="7757"/>
    <cellStyle name="Normal 8 5 2 6 2 4 2" xfId="15690"/>
    <cellStyle name="Normal 8 5 2 6 2 4 2 2" xfId="39485"/>
    <cellStyle name="Normal 8 5 2 6 2 4 3" xfId="23621"/>
    <cellStyle name="Normal 8 5 2 6 2 4 3 2" xfId="47415"/>
    <cellStyle name="Normal 8 5 2 6 2 4 4" xfId="31555"/>
    <cellStyle name="Normal 8 5 2 6 2 5" xfId="9747"/>
    <cellStyle name="Normal 8 5 2 6 2 5 2" xfId="33542"/>
    <cellStyle name="Normal 8 5 2 6 2 6" xfId="17678"/>
    <cellStyle name="Normal 8 5 2 6 2 6 2" xfId="41472"/>
    <cellStyle name="Normal 8 5 2 6 2 7" xfId="25611"/>
    <cellStyle name="Normal 8 5 2 6 3" xfId="1769"/>
    <cellStyle name="Normal 8 5 2 6 3 2" xfId="3753"/>
    <cellStyle name="Normal 8 5 2 6 3 2 2" xfId="11729"/>
    <cellStyle name="Normal 8 5 2 6 3 2 2 2" xfId="35524"/>
    <cellStyle name="Normal 8 5 2 6 3 2 3" xfId="19660"/>
    <cellStyle name="Normal 8 5 2 6 3 2 3 2" xfId="43454"/>
    <cellStyle name="Normal 8 5 2 6 3 2 4" xfId="27593"/>
    <cellStyle name="Normal 8 5 2 6 3 3" xfId="5735"/>
    <cellStyle name="Normal 8 5 2 6 3 3 2" xfId="13710"/>
    <cellStyle name="Normal 8 5 2 6 3 3 2 2" xfId="37505"/>
    <cellStyle name="Normal 8 5 2 6 3 3 3" xfId="21641"/>
    <cellStyle name="Normal 8 5 2 6 3 3 3 2" xfId="45435"/>
    <cellStyle name="Normal 8 5 2 6 3 3 4" xfId="29574"/>
    <cellStyle name="Normal 8 5 2 6 3 4" xfId="7758"/>
    <cellStyle name="Normal 8 5 2 6 3 4 2" xfId="15691"/>
    <cellStyle name="Normal 8 5 2 6 3 4 2 2" xfId="39486"/>
    <cellStyle name="Normal 8 5 2 6 3 4 3" xfId="23622"/>
    <cellStyle name="Normal 8 5 2 6 3 4 3 2" xfId="47416"/>
    <cellStyle name="Normal 8 5 2 6 3 4 4" xfId="31556"/>
    <cellStyle name="Normal 8 5 2 6 3 5" xfId="9748"/>
    <cellStyle name="Normal 8 5 2 6 3 5 2" xfId="33543"/>
    <cellStyle name="Normal 8 5 2 6 3 6" xfId="17679"/>
    <cellStyle name="Normal 8 5 2 6 3 6 2" xfId="41473"/>
    <cellStyle name="Normal 8 5 2 6 3 7" xfId="25612"/>
    <cellStyle name="Normal 8 5 2 6 4" xfId="1770"/>
    <cellStyle name="Normal 8 5 2 6 4 2" xfId="3754"/>
    <cellStyle name="Normal 8 5 2 6 4 2 2" xfId="11730"/>
    <cellStyle name="Normal 8 5 2 6 4 2 2 2" xfId="35525"/>
    <cellStyle name="Normal 8 5 2 6 4 2 3" xfId="19661"/>
    <cellStyle name="Normal 8 5 2 6 4 2 3 2" xfId="43455"/>
    <cellStyle name="Normal 8 5 2 6 4 2 4" xfId="27594"/>
    <cellStyle name="Normal 8 5 2 6 4 3" xfId="5736"/>
    <cellStyle name="Normal 8 5 2 6 4 3 2" xfId="13711"/>
    <cellStyle name="Normal 8 5 2 6 4 3 2 2" xfId="37506"/>
    <cellStyle name="Normal 8 5 2 6 4 3 3" xfId="21642"/>
    <cellStyle name="Normal 8 5 2 6 4 3 3 2" xfId="45436"/>
    <cellStyle name="Normal 8 5 2 6 4 3 4" xfId="29575"/>
    <cellStyle name="Normal 8 5 2 6 4 4" xfId="7759"/>
    <cellStyle name="Normal 8 5 2 6 4 4 2" xfId="15692"/>
    <cellStyle name="Normal 8 5 2 6 4 4 2 2" xfId="39487"/>
    <cellStyle name="Normal 8 5 2 6 4 4 3" xfId="23623"/>
    <cellStyle name="Normal 8 5 2 6 4 4 3 2" xfId="47417"/>
    <cellStyle name="Normal 8 5 2 6 4 4 4" xfId="31557"/>
    <cellStyle name="Normal 8 5 2 6 4 5" xfId="9749"/>
    <cellStyle name="Normal 8 5 2 6 4 5 2" xfId="33544"/>
    <cellStyle name="Normal 8 5 2 6 4 6" xfId="17680"/>
    <cellStyle name="Normal 8 5 2 6 4 6 2" xfId="41474"/>
    <cellStyle name="Normal 8 5 2 6 4 7" xfId="25613"/>
    <cellStyle name="Normal 8 5 2 6 5" xfId="1771"/>
    <cellStyle name="Normal 8 5 2 6 5 2" xfId="3755"/>
    <cellStyle name="Normal 8 5 2 6 5 2 2" xfId="11731"/>
    <cellStyle name="Normal 8 5 2 6 5 2 2 2" xfId="35526"/>
    <cellStyle name="Normal 8 5 2 6 5 2 3" xfId="19662"/>
    <cellStyle name="Normal 8 5 2 6 5 2 3 2" xfId="43456"/>
    <cellStyle name="Normal 8 5 2 6 5 2 4" xfId="27595"/>
    <cellStyle name="Normal 8 5 2 6 5 3" xfId="5737"/>
    <cellStyle name="Normal 8 5 2 6 5 3 2" xfId="13712"/>
    <cellStyle name="Normal 8 5 2 6 5 3 2 2" xfId="37507"/>
    <cellStyle name="Normal 8 5 2 6 5 3 3" xfId="21643"/>
    <cellStyle name="Normal 8 5 2 6 5 3 3 2" xfId="45437"/>
    <cellStyle name="Normal 8 5 2 6 5 3 4" xfId="29576"/>
    <cellStyle name="Normal 8 5 2 6 5 4" xfId="7760"/>
    <cellStyle name="Normal 8 5 2 6 5 4 2" xfId="15693"/>
    <cellStyle name="Normal 8 5 2 6 5 4 2 2" xfId="39488"/>
    <cellStyle name="Normal 8 5 2 6 5 4 3" xfId="23624"/>
    <cellStyle name="Normal 8 5 2 6 5 4 3 2" xfId="47418"/>
    <cellStyle name="Normal 8 5 2 6 5 4 4" xfId="31558"/>
    <cellStyle name="Normal 8 5 2 6 5 5" xfId="9750"/>
    <cellStyle name="Normal 8 5 2 6 5 5 2" xfId="33545"/>
    <cellStyle name="Normal 8 5 2 6 5 6" xfId="17681"/>
    <cellStyle name="Normal 8 5 2 6 5 6 2" xfId="41475"/>
    <cellStyle name="Normal 8 5 2 6 5 7" xfId="25614"/>
    <cellStyle name="Normal 8 5 2 6 6" xfId="3751"/>
    <cellStyle name="Normal 8 5 2 6 6 2" xfId="11727"/>
    <cellStyle name="Normal 8 5 2 6 6 2 2" xfId="35522"/>
    <cellStyle name="Normal 8 5 2 6 6 3" xfId="19658"/>
    <cellStyle name="Normal 8 5 2 6 6 3 2" xfId="43452"/>
    <cellStyle name="Normal 8 5 2 6 6 4" xfId="27591"/>
    <cellStyle name="Normal 8 5 2 6 7" xfId="5733"/>
    <cellStyle name="Normal 8 5 2 6 7 2" xfId="13708"/>
    <cellStyle name="Normal 8 5 2 6 7 2 2" xfId="37503"/>
    <cellStyle name="Normal 8 5 2 6 7 3" xfId="21639"/>
    <cellStyle name="Normal 8 5 2 6 7 3 2" xfId="45433"/>
    <cellStyle name="Normal 8 5 2 6 7 4" xfId="29572"/>
    <cellStyle name="Normal 8 5 2 6 8" xfId="7756"/>
    <cellStyle name="Normal 8 5 2 6 8 2" xfId="15689"/>
    <cellStyle name="Normal 8 5 2 6 8 2 2" xfId="39484"/>
    <cellStyle name="Normal 8 5 2 6 8 3" xfId="23620"/>
    <cellStyle name="Normal 8 5 2 6 8 3 2" xfId="47414"/>
    <cellStyle name="Normal 8 5 2 6 8 4" xfId="31554"/>
    <cellStyle name="Normal 8 5 2 6 9" xfId="9746"/>
    <cellStyle name="Normal 8 5 2 6 9 2" xfId="33541"/>
    <cellStyle name="Normal 8 5 2 7" xfId="1772"/>
    <cellStyle name="Normal 8 5 2 7 2" xfId="3756"/>
    <cellStyle name="Normal 8 5 2 7 2 2" xfId="11732"/>
    <cellStyle name="Normal 8 5 2 7 2 2 2" xfId="35527"/>
    <cellStyle name="Normal 8 5 2 7 2 3" xfId="19663"/>
    <cellStyle name="Normal 8 5 2 7 2 3 2" xfId="43457"/>
    <cellStyle name="Normal 8 5 2 7 2 4" xfId="27596"/>
    <cellStyle name="Normal 8 5 2 7 3" xfId="5738"/>
    <cellStyle name="Normal 8 5 2 7 3 2" xfId="13713"/>
    <cellStyle name="Normal 8 5 2 7 3 2 2" xfId="37508"/>
    <cellStyle name="Normal 8 5 2 7 3 3" xfId="21644"/>
    <cellStyle name="Normal 8 5 2 7 3 3 2" xfId="45438"/>
    <cellStyle name="Normal 8 5 2 7 3 4" xfId="29577"/>
    <cellStyle name="Normal 8 5 2 7 4" xfId="7761"/>
    <cellStyle name="Normal 8 5 2 7 4 2" xfId="15694"/>
    <cellStyle name="Normal 8 5 2 7 4 2 2" xfId="39489"/>
    <cellStyle name="Normal 8 5 2 7 4 3" xfId="23625"/>
    <cellStyle name="Normal 8 5 2 7 4 3 2" xfId="47419"/>
    <cellStyle name="Normal 8 5 2 7 4 4" xfId="31559"/>
    <cellStyle name="Normal 8 5 2 7 5" xfId="9751"/>
    <cellStyle name="Normal 8 5 2 7 5 2" xfId="33546"/>
    <cellStyle name="Normal 8 5 2 7 6" xfId="17682"/>
    <cellStyle name="Normal 8 5 2 7 6 2" xfId="41476"/>
    <cellStyle name="Normal 8 5 2 7 7" xfId="25615"/>
    <cellStyle name="Normal 8 5 2 8" xfId="1773"/>
    <cellStyle name="Normal 8 5 2 8 2" xfId="3757"/>
    <cellStyle name="Normal 8 5 2 8 2 2" xfId="11733"/>
    <cellStyle name="Normal 8 5 2 8 2 2 2" xfId="35528"/>
    <cellStyle name="Normal 8 5 2 8 2 3" xfId="19664"/>
    <cellStyle name="Normal 8 5 2 8 2 3 2" xfId="43458"/>
    <cellStyle name="Normal 8 5 2 8 2 4" xfId="27597"/>
    <cellStyle name="Normal 8 5 2 8 3" xfId="5739"/>
    <cellStyle name="Normal 8 5 2 8 3 2" xfId="13714"/>
    <cellStyle name="Normal 8 5 2 8 3 2 2" xfId="37509"/>
    <cellStyle name="Normal 8 5 2 8 3 3" xfId="21645"/>
    <cellStyle name="Normal 8 5 2 8 3 3 2" xfId="45439"/>
    <cellStyle name="Normal 8 5 2 8 3 4" xfId="29578"/>
    <cellStyle name="Normal 8 5 2 8 4" xfId="7762"/>
    <cellStyle name="Normal 8 5 2 8 4 2" xfId="15695"/>
    <cellStyle name="Normal 8 5 2 8 4 2 2" xfId="39490"/>
    <cellStyle name="Normal 8 5 2 8 4 3" xfId="23626"/>
    <cellStyle name="Normal 8 5 2 8 4 3 2" xfId="47420"/>
    <cellStyle name="Normal 8 5 2 8 4 4" xfId="31560"/>
    <cellStyle name="Normal 8 5 2 8 5" xfId="9752"/>
    <cellStyle name="Normal 8 5 2 8 5 2" xfId="33547"/>
    <cellStyle name="Normal 8 5 2 8 6" xfId="17683"/>
    <cellStyle name="Normal 8 5 2 8 6 2" xfId="41477"/>
    <cellStyle name="Normal 8 5 2 8 7" xfId="25616"/>
    <cellStyle name="Normal 8 5 2 9" xfId="1774"/>
    <cellStyle name="Normal 8 5 2 9 2" xfId="3758"/>
    <cellStyle name="Normal 8 5 2 9 2 2" xfId="11734"/>
    <cellStyle name="Normal 8 5 2 9 2 2 2" xfId="35529"/>
    <cellStyle name="Normal 8 5 2 9 2 3" xfId="19665"/>
    <cellStyle name="Normal 8 5 2 9 2 3 2" xfId="43459"/>
    <cellStyle name="Normal 8 5 2 9 2 4" xfId="27598"/>
    <cellStyle name="Normal 8 5 2 9 3" xfId="5740"/>
    <cellStyle name="Normal 8 5 2 9 3 2" xfId="13715"/>
    <cellStyle name="Normal 8 5 2 9 3 2 2" xfId="37510"/>
    <cellStyle name="Normal 8 5 2 9 3 3" xfId="21646"/>
    <cellStyle name="Normal 8 5 2 9 3 3 2" xfId="45440"/>
    <cellStyle name="Normal 8 5 2 9 3 4" xfId="29579"/>
    <cellStyle name="Normal 8 5 2 9 4" xfId="7763"/>
    <cellStyle name="Normal 8 5 2 9 4 2" xfId="15696"/>
    <cellStyle name="Normal 8 5 2 9 4 2 2" xfId="39491"/>
    <cellStyle name="Normal 8 5 2 9 4 3" xfId="23627"/>
    <cellStyle name="Normal 8 5 2 9 4 3 2" xfId="47421"/>
    <cellStyle name="Normal 8 5 2 9 4 4" xfId="31561"/>
    <cellStyle name="Normal 8 5 2 9 5" xfId="9753"/>
    <cellStyle name="Normal 8 5 2 9 5 2" xfId="33548"/>
    <cellStyle name="Normal 8 5 2 9 6" xfId="17684"/>
    <cellStyle name="Normal 8 5 2 9 6 2" xfId="41478"/>
    <cellStyle name="Normal 8 5 2 9 7" xfId="25617"/>
    <cellStyle name="Normal 8 5 3" xfId="1775"/>
    <cellStyle name="Normal 8 5 3 10" xfId="9754"/>
    <cellStyle name="Normal 8 5 3 10 2" xfId="33549"/>
    <cellStyle name="Normal 8 5 3 11" xfId="17685"/>
    <cellStyle name="Normal 8 5 3 11 2" xfId="41479"/>
    <cellStyle name="Normal 8 5 3 12" xfId="25618"/>
    <cellStyle name="Normal 8 5 3 2" xfId="1776"/>
    <cellStyle name="Normal 8 5 3 2 10" xfId="17686"/>
    <cellStyle name="Normal 8 5 3 2 10 2" xfId="41480"/>
    <cellStyle name="Normal 8 5 3 2 11" xfId="25619"/>
    <cellStyle name="Normal 8 5 3 2 2" xfId="1777"/>
    <cellStyle name="Normal 8 5 3 2 2 2" xfId="3761"/>
    <cellStyle name="Normal 8 5 3 2 2 2 2" xfId="11737"/>
    <cellStyle name="Normal 8 5 3 2 2 2 2 2" xfId="35532"/>
    <cellStyle name="Normal 8 5 3 2 2 2 3" xfId="19668"/>
    <cellStyle name="Normal 8 5 3 2 2 2 3 2" xfId="43462"/>
    <cellStyle name="Normal 8 5 3 2 2 2 4" xfId="27601"/>
    <cellStyle name="Normal 8 5 3 2 2 3" xfId="5743"/>
    <cellStyle name="Normal 8 5 3 2 2 3 2" xfId="13718"/>
    <cellStyle name="Normal 8 5 3 2 2 3 2 2" xfId="37513"/>
    <cellStyle name="Normal 8 5 3 2 2 3 3" xfId="21649"/>
    <cellStyle name="Normal 8 5 3 2 2 3 3 2" xfId="45443"/>
    <cellStyle name="Normal 8 5 3 2 2 3 4" xfId="29582"/>
    <cellStyle name="Normal 8 5 3 2 2 4" xfId="7766"/>
    <cellStyle name="Normal 8 5 3 2 2 4 2" xfId="15699"/>
    <cellStyle name="Normal 8 5 3 2 2 4 2 2" xfId="39494"/>
    <cellStyle name="Normal 8 5 3 2 2 4 3" xfId="23630"/>
    <cellStyle name="Normal 8 5 3 2 2 4 3 2" xfId="47424"/>
    <cellStyle name="Normal 8 5 3 2 2 4 4" xfId="31564"/>
    <cellStyle name="Normal 8 5 3 2 2 5" xfId="9756"/>
    <cellStyle name="Normal 8 5 3 2 2 5 2" xfId="33551"/>
    <cellStyle name="Normal 8 5 3 2 2 6" xfId="17687"/>
    <cellStyle name="Normal 8 5 3 2 2 6 2" xfId="41481"/>
    <cellStyle name="Normal 8 5 3 2 2 7" xfId="25620"/>
    <cellStyle name="Normal 8 5 3 2 3" xfId="1778"/>
    <cellStyle name="Normal 8 5 3 2 3 2" xfId="3762"/>
    <cellStyle name="Normal 8 5 3 2 3 2 2" xfId="11738"/>
    <cellStyle name="Normal 8 5 3 2 3 2 2 2" xfId="35533"/>
    <cellStyle name="Normal 8 5 3 2 3 2 3" xfId="19669"/>
    <cellStyle name="Normal 8 5 3 2 3 2 3 2" xfId="43463"/>
    <cellStyle name="Normal 8 5 3 2 3 2 4" xfId="27602"/>
    <cellStyle name="Normal 8 5 3 2 3 3" xfId="5744"/>
    <cellStyle name="Normal 8 5 3 2 3 3 2" xfId="13719"/>
    <cellStyle name="Normal 8 5 3 2 3 3 2 2" xfId="37514"/>
    <cellStyle name="Normal 8 5 3 2 3 3 3" xfId="21650"/>
    <cellStyle name="Normal 8 5 3 2 3 3 3 2" xfId="45444"/>
    <cellStyle name="Normal 8 5 3 2 3 3 4" xfId="29583"/>
    <cellStyle name="Normal 8 5 3 2 3 4" xfId="7767"/>
    <cellStyle name="Normal 8 5 3 2 3 4 2" xfId="15700"/>
    <cellStyle name="Normal 8 5 3 2 3 4 2 2" xfId="39495"/>
    <cellStyle name="Normal 8 5 3 2 3 4 3" xfId="23631"/>
    <cellStyle name="Normal 8 5 3 2 3 4 3 2" xfId="47425"/>
    <cellStyle name="Normal 8 5 3 2 3 4 4" xfId="31565"/>
    <cellStyle name="Normal 8 5 3 2 3 5" xfId="9757"/>
    <cellStyle name="Normal 8 5 3 2 3 5 2" xfId="33552"/>
    <cellStyle name="Normal 8 5 3 2 3 6" xfId="17688"/>
    <cellStyle name="Normal 8 5 3 2 3 6 2" xfId="41482"/>
    <cellStyle name="Normal 8 5 3 2 3 7" xfId="25621"/>
    <cellStyle name="Normal 8 5 3 2 4" xfId="1779"/>
    <cellStyle name="Normal 8 5 3 2 4 2" xfId="3763"/>
    <cellStyle name="Normal 8 5 3 2 4 2 2" xfId="11739"/>
    <cellStyle name="Normal 8 5 3 2 4 2 2 2" xfId="35534"/>
    <cellStyle name="Normal 8 5 3 2 4 2 3" xfId="19670"/>
    <cellStyle name="Normal 8 5 3 2 4 2 3 2" xfId="43464"/>
    <cellStyle name="Normal 8 5 3 2 4 2 4" xfId="27603"/>
    <cellStyle name="Normal 8 5 3 2 4 3" xfId="5745"/>
    <cellStyle name="Normal 8 5 3 2 4 3 2" xfId="13720"/>
    <cellStyle name="Normal 8 5 3 2 4 3 2 2" xfId="37515"/>
    <cellStyle name="Normal 8 5 3 2 4 3 3" xfId="21651"/>
    <cellStyle name="Normal 8 5 3 2 4 3 3 2" xfId="45445"/>
    <cellStyle name="Normal 8 5 3 2 4 3 4" xfId="29584"/>
    <cellStyle name="Normal 8 5 3 2 4 4" xfId="7768"/>
    <cellStyle name="Normal 8 5 3 2 4 4 2" xfId="15701"/>
    <cellStyle name="Normal 8 5 3 2 4 4 2 2" xfId="39496"/>
    <cellStyle name="Normal 8 5 3 2 4 4 3" xfId="23632"/>
    <cellStyle name="Normal 8 5 3 2 4 4 3 2" xfId="47426"/>
    <cellStyle name="Normal 8 5 3 2 4 4 4" xfId="31566"/>
    <cellStyle name="Normal 8 5 3 2 4 5" xfId="9758"/>
    <cellStyle name="Normal 8 5 3 2 4 5 2" xfId="33553"/>
    <cellStyle name="Normal 8 5 3 2 4 6" xfId="17689"/>
    <cellStyle name="Normal 8 5 3 2 4 6 2" xfId="41483"/>
    <cellStyle name="Normal 8 5 3 2 4 7" xfId="25622"/>
    <cellStyle name="Normal 8 5 3 2 5" xfId="1780"/>
    <cellStyle name="Normal 8 5 3 2 5 2" xfId="3764"/>
    <cellStyle name="Normal 8 5 3 2 5 2 2" xfId="11740"/>
    <cellStyle name="Normal 8 5 3 2 5 2 2 2" xfId="35535"/>
    <cellStyle name="Normal 8 5 3 2 5 2 3" xfId="19671"/>
    <cellStyle name="Normal 8 5 3 2 5 2 3 2" xfId="43465"/>
    <cellStyle name="Normal 8 5 3 2 5 2 4" xfId="27604"/>
    <cellStyle name="Normal 8 5 3 2 5 3" xfId="5746"/>
    <cellStyle name="Normal 8 5 3 2 5 3 2" xfId="13721"/>
    <cellStyle name="Normal 8 5 3 2 5 3 2 2" xfId="37516"/>
    <cellStyle name="Normal 8 5 3 2 5 3 3" xfId="21652"/>
    <cellStyle name="Normal 8 5 3 2 5 3 3 2" xfId="45446"/>
    <cellStyle name="Normal 8 5 3 2 5 3 4" xfId="29585"/>
    <cellStyle name="Normal 8 5 3 2 5 4" xfId="7769"/>
    <cellStyle name="Normal 8 5 3 2 5 4 2" xfId="15702"/>
    <cellStyle name="Normal 8 5 3 2 5 4 2 2" xfId="39497"/>
    <cellStyle name="Normal 8 5 3 2 5 4 3" xfId="23633"/>
    <cellStyle name="Normal 8 5 3 2 5 4 3 2" xfId="47427"/>
    <cellStyle name="Normal 8 5 3 2 5 4 4" xfId="31567"/>
    <cellStyle name="Normal 8 5 3 2 5 5" xfId="9759"/>
    <cellStyle name="Normal 8 5 3 2 5 5 2" xfId="33554"/>
    <cellStyle name="Normal 8 5 3 2 5 6" xfId="17690"/>
    <cellStyle name="Normal 8 5 3 2 5 6 2" xfId="41484"/>
    <cellStyle name="Normal 8 5 3 2 5 7" xfId="25623"/>
    <cellStyle name="Normal 8 5 3 2 6" xfId="3760"/>
    <cellStyle name="Normal 8 5 3 2 6 2" xfId="11736"/>
    <cellStyle name="Normal 8 5 3 2 6 2 2" xfId="35531"/>
    <cellStyle name="Normal 8 5 3 2 6 3" xfId="19667"/>
    <cellStyle name="Normal 8 5 3 2 6 3 2" xfId="43461"/>
    <cellStyle name="Normal 8 5 3 2 6 4" xfId="27600"/>
    <cellStyle name="Normal 8 5 3 2 7" xfId="5742"/>
    <cellStyle name="Normal 8 5 3 2 7 2" xfId="13717"/>
    <cellStyle name="Normal 8 5 3 2 7 2 2" xfId="37512"/>
    <cellStyle name="Normal 8 5 3 2 7 3" xfId="21648"/>
    <cellStyle name="Normal 8 5 3 2 7 3 2" xfId="45442"/>
    <cellStyle name="Normal 8 5 3 2 7 4" xfId="29581"/>
    <cellStyle name="Normal 8 5 3 2 8" xfId="7765"/>
    <cellStyle name="Normal 8 5 3 2 8 2" xfId="15698"/>
    <cellStyle name="Normal 8 5 3 2 8 2 2" xfId="39493"/>
    <cellStyle name="Normal 8 5 3 2 8 3" xfId="23629"/>
    <cellStyle name="Normal 8 5 3 2 8 3 2" xfId="47423"/>
    <cellStyle name="Normal 8 5 3 2 8 4" xfId="31563"/>
    <cellStyle name="Normal 8 5 3 2 9" xfId="9755"/>
    <cellStyle name="Normal 8 5 3 2 9 2" xfId="33550"/>
    <cellStyle name="Normal 8 5 3 3" xfId="1781"/>
    <cellStyle name="Normal 8 5 3 3 2" xfId="3765"/>
    <cellStyle name="Normal 8 5 3 3 2 2" xfId="11741"/>
    <cellStyle name="Normal 8 5 3 3 2 2 2" xfId="35536"/>
    <cellStyle name="Normal 8 5 3 3 2 3" xfId="19672"/>
    <cellStyle name="Normal 8 5 3 3 2 3 2" xfId="43466"/>
    <cellStyle name="Normal 8 5 3 3 2 4" xfId="27605"/>
    <cellStyle name="Normal 8 5 3 3 3" xfId="5747"/>
    <cellStyle name="Normal 8 5 3 3 3 2" xfId="13722"/>
    <cellStyle name="Normal 8 5 3 3 3 2 2" xfId="37517"/>
    <cellStyle name="Normal 8 5 3 3 3 3" xfId="21653"/>
    <cellStyle name="Normal 8 5 3 3 3 3 2" xfId="45447"/>
    <cellStyle name="Normal 8 5 3 3 3 4" xfId="29586"/>
    <cellStyle name="Normal 8 5 3 3 4" xfId="7770"/>
    <cellStyle name="Normal 8 5 3 3 4 2" xfId="15703"/>
    <cellStyle name="Normal 8 5 3 3 4 2 2" xfId="39498"/>
    <cellStyle name="Normal 8 5 3 3 4 3" xfId="23634"/>
    <cellStyle name="Normal 8 5 3 3 4 3 2" xfId="47428"/>
    <cellStyle name="Normal 8 5 3 3 4 4" xfId="31568"/>
    <cellStyle name="Normal 8 5 3 3 5" xfId="9760"/>
    <cellStyle name="Normal 8 5 3 3 5 2" xfId="33555"/>
    <cellStyle name="Normal 8 5 3 3 6" xfId="17691"/>
    <cellStyle name="Normal 8 5 3 3 6 2" xfId="41485"/>
    <cellStyle name="Normal 8 5 3 3 7" xfId="25624"/>
    <cellStyle name="Normal 8 5 3 4" xfId="1782"/>
    <cellStyle name="Normal 8 5 3 4 2" xfId="3766"/>
    <cellStyle name="Normal 8 5 3 4 2 2" xfId="11742"/>
    <cellStyle name="Normal 8 5 3 4 2 2 2" xfId="35537"/>
    <cellStyle name="Normal 8 5 3 4 2 3" xfId="19673"/>
    <cellStyle name="Normal 8 5 3 4 2 3 2" xfId="43467"/>
    <cellStyle name="Normal 8 5 3 4 2 4" xfId="27606"/>
    <cellStyle name="Normal 8 5 3 4 3" xfId="5748"/>
    <cellStyle name="Normal 8 5 3 4 3 2" xfId="13723"/>
    <cellStyle name="Normal 8 5 3 4 3 2 2" xfId="37518"/>
    <cellStyle name="Normal 8 5 3 4 3 3" xfId="21654"/>
    <cellStyle name="Normal 8 5 3 4 3 3 2" xfId="45448"/>
    <cellStyle name="Normal 8 5 3 4 3 4" xfId="29587"/>
    <cellStyle name="Normal 8 5 3 4 4" xfId="7771"/>
    <cellStyle name="Normal 8 5 3 4 4 2" xfId="15704"/>
    <cellStyle name="Normal 8 5 3 4 4 2 2" xfId="39499"/>
    <cellStyle name="Normal 8 5 3 4 4 3" xfId="23635"/>
    <cellStyle name="Normal 8 5 3 4 4 3 2" xfId="47429"/>
    <cellStyle name="Normal 8 5 3 4 4 4" xfId="31569"/>
    <cellStyle name="Normal 8 5 3 4 5" xfId="9761"/>
    <cellStyle name="Normal 8 5 3 4 5 2" xfId="33556"/>
    <cellStyle name="Normal 8 5 3 4 6" xfId="17692"/>
    <cellStyle name="Normal 8 5 3 4 6 2" xfId="41486"/>
    <cellStyle name="Normal 8 5 3 4 7" xfId="25625"/>
    <cellStyle name="Normal 8 5 3 5" xfId="1783"/>
    <cellStyle name="Normal 8 5 3 5 2" xfId="3767"/>
    <cellStyle name="Normal 8 5 3 5 2 2" xfId="11743"/>
    <cellStyle name="Normal 8 5 3 5 2 2 2" xfId="35538"/>
    <cellStyle name="Normal 8 5 3 5 2 3" xfId="19674"/>
    <cellStyle name="Normal 8 5 3 5 2 3 2" xfId="43468"/>
    <cellStyle name="Normal 8 5 3 5 2 4" xfId="27607"/>
    <cellStyle name="Normal 8 5 3 5 3" xfId="5749"/>
    <cellStyle name="Normal 8 5 3 5 3 2" xfId="13724"/>
    <cellStyle name="Normal 8 5 3 5 3 2 2" xfId="37519"/>
    <cellStyle name="Normal 8 5 3 5 3 3" xfId="21655"/>
    <cellStyle name="Normal 8 5 3 5 3 3 2" xfId="45449"/>
    <cellStyle name="Normal 8 5 3 5 3 4" xfId="29588"/>
    <cellStyle name="Normal 8 5 3 5 4" xfId="7772"/>
    <cellStyle name="Normal 8 5 3 5 4 2" xfId="15705"/>
    <cellStyle name="Normal 8 5 3 5 4 2 2" xfId="39500"/>
    <cellStyle name="Normal 8 5 3 5 4 3" xfId="23636"/>
    <cellStyle name="Normal 8 5 3 5 4 3 2" xfId="47430"/>
    <cellStyle name="Normal 8 5 3 5 4 4" xfId="31570"/>
    <cellStyle name="Normal 8 5 3 5 5" xfId="9762"/>
    <cellStyle name="Normal 8 5 3 5 5 2" xfId="33557"/>
    <cellStyle name="Normal 8 5 3 5 6" xfId="17693"/>
    <cellStyle name="Normal 8 5 3 5 6 2" xfId="41487"/>
    <cellStyle name="Normal 8 5 3 5 7" xfId="25626"/>
    <cellStyle name="Normal 8 5 3 6" xfId="1784"/>
    <cellStyle name="Normal 8 5 3 6 2" xfId="3768"/>
    <cellStyle name="Normal 8 5 3 6 2 2" xfId="11744"/>
    <cellStyle name="Normal 8 5 3 6 2 2 2" xfId="35539"/>
    <cellStyle name="Normal 8 5 3 6 2 3" xfId="19675"/>
    <cellStyle name="Normal 8 5 3 6 2 3 2" xfId="43469"/>
    <cellStyle name="Normal 8 5 3 6 2 4" xfId="27608"/>
    <cellStyle name="Normal 8 5 3 6 3" xfId="5750"/>
    <cellStyle name="Normal 8 5 3 6 3 2" xfId="13725"/>
    <cellStyle name="Normal 8 5 3 6 3 2 2" xfId="37520"/>
    <cellStyle name="Normal 8 5 3 6 3 3" xfId="21656"/>
    <cellStyle name="Normal 8 5 3 6 3 3 2" xfId="45450"/>
    <cellStyle name="Normal 8 5 3 6 3 4" xfId="29589"/>
    <cellStyle name="Normal 8 5 3 6 4" xfId="7773"/>
    <cellStyle name="Normal 8 5 3 6 4 2" xfId="15706"/>
    <cellStyle name="Normal 8 5 3 6 4 2 2" xfId="39501"/>
    <cellStyle name="Normal 8 5 3 6 4 3" xfId="23637"/>
    <cellStyle name="Normal 8 5 3 6 4 3 2" xfId="47431"/>
    <cellStyle name="Normal 8 5 3 6 4 4" xfId="31571"/>
    <cellStyle name="Normal 8 5 3 6 5" xfId="9763"/>
    <cellStyle name="Normal 8 5 3 6 5 2" xfId="33558"/>
    <cellStyle name="Normal 8 5 3 6 6" xfId="17694"/>
    <cellStyle name="Normal 8 5 3 6 6 2" xfId="41488"/>
    <cellStyle name="Normal 8 5 3 6 7" xfId="25627"/>
    <cellStyle name="Normal 8 5 3 7" xfId="3759"/>
    <cellStyle name="Normal 8 5 3 7 2" xfId="11735"/>
    <cellStyle name="Normal 8 5 3 7 2 2" xfId="35530"/>
    <cellStyle name="Normal 8 5 3 7 3" xfId="19666"/>
    <cellStyle name="Normal 8 5 3 7 3 2" xfId="43460"/>
    <cellStyle name="Normal 8 5 3 7 4" xfId="27599"/>
    <cellStyle name="Normal 8 5 3 8" xfId="5741"/>
    <cellStyle name="Normal 8 5 3 8 2" xfId="13716"/>
    <cellStyle name="Normal 8 5 3 8 2 2" xfId="37511"/>
    <cellStyle name="Normal 8 5 3 8 3" xfId="21647"/>
    <cellStyle name="Normal 8 5 3 8 3 2" xfId="45441"/>
    <cellStyle name="Normal 8 5 3 8 4" xfId="29580"/>
    <cellStyle name="Normal 8 5 3 9" xfId="7764"/>
    <cellStyle name="Normal 8 5 3 9 2" xfId="15697"/>
    <cellStyle name="Normal 8 5 3 9 2 2" xfId="39492"/>
    <cellStyle name="Normal 8 5 3 9 3" xfId="23628"/>
    <cellStyle name="Normal 8 5 3 9 3 2" xfId="47422"/>
    <cellStyle name="Normal 8 5 3 9 4" xfId="31562"/>
    <cellStyle name="Normal 8 5 4" xfId="1785"/>
    <cellStyle name="Normal 8 5 4 10" xfId="9764"/>
    <cellStyle name="Normal 8 5 4 10 2" xfId="33559"/>
    <cellStyle name="Normal 8 5 4 11" xfId="17695"/>
    <cellStyle name="Normal 8 5 4 11 2" xfId="41489"/>
    <cellStyle name="Normal 8 5 4 12" xfId="25628"/>
    <cellStyle name="Normal 8 5 4 2" xfId="1786"/>
    <cellStyle name="Normal 8 5 4 2 10" xfId="17696"/>
    <cellStyle name="Normal 8 5 4 2 10 2" xfId="41490"/>
    <cellStyle name="Normal 8 5 4 2 11" xfId="25629"/>
    <cellStyle name="Normal 8 5 4 2 2" xfId="1787"/>
    <cellStyle name="Normal 8 5 4 2 2 2" xfId="3771"/>
    <cellStyle name="Normal 8 5 4 2 2 2 2" xfId="11747"/>
    <cellStyle name="Normal 8 5 4 2 2 2 2 2" xfId="35542"/>
    <cellStyle name="Normal 8 5 4 2 2 2 3" xfId="19678"/>
    <cellStyle name="Normal 8 5 4 2 2 2 3 2" xfId="43472"/>
    <cellStyle name="Normal 8 5 4 2 2 2 4" xfId="27611"/>
    <cellStyle name="Normal 8 5 4 2 2 3" xfId="5753"/>
    <cellStyle name="Normal 8 5 4 2 2 3 2" xfId="13728"/>
    <cellStyle name="Normal 8 5 4 2 2 3 2 2" xfId="37523"/>
    <cellStyle name="Normal 8 5 4 2 2 3 3" xfId="21659"/>
    <cellStyle name="Normal 8 5 4 2 2 3 3 2" xfId="45453"/>
    <cellStyle name="Normal 8 5 4 2 2 3 4" xfId="29592"/>
    <cellStyle name="Normal 8 5 4 2 2 4" xfId="7776"/>
    <cellStyle name="Normal 8 5 4 2 2 4 2" xfId="15709"/>
    <cellStyle name="Normal 8 5 4 2 2 4 2 2" xfId="39504"/>
    <cellStyle name="Normal 8 5 4 2 2 4 3" xfId="23640"/>
    <cellStyle name="Normal 8 5 4 2 2 4 3 2" xfId="47434"/>
    <cellStyle name="Normal 8 5 4 2 2 4 4" xfId="31574"/>
    <cellStyle name="Normal 8 5 4 2 2 5" xfId="9766"/>
    <cellStyle name="Normal 8 5 4 2 2 5 2" xfId="33561"/>
    <cellStyle name="Normal 8 5 4 2 2 6" xfId="17697"/>
    <cellStyle name="Normal 8 5 4 2 2 6 2" xfId="41491"/>
    <cellStyle name="Normal 8 5 4 2 2 7" xfId="25630"/>
    <cellStyle name="Normal 8 5 4 2 3" xfId="1788"/>
    <cellStyle name="Normal 8 5 4 2 3 2" xfId="3772"/>
    <cellStyle name="Normal 8 5 4 2 3 2 2" xfId="11748"/>
    <cellStyle name="Normal 8 5 4 2 3 2 2 2" xfId="35543"/>
    <cellStyle name="Normal 8 5 4 2 3 2 3" xfId="19679"/>
    <cellStyle name="Normal 8 5 4 2 3 2 3 2" xfId="43473"/>
    <cellStyle name="Normal 8 5 4 2 3 2 4" xfId="27612"/>
    <cellStyle name="Normal 8 5 4 2 3 3" xfId="5754"/>
    <cellStyle name="Normal 8 5 4 2 3 3 2" xfId="13729"/>
    <cellStyle name="Normal 8 5 4 2 3 3 2 2" xfId="37524"/>
    <cellStyle name="Normal 8 5 4 2 3 3 3" xfId="21660"/>
    <cellStyle name="Normal 8 5 4 2 3 3 3 2" xfId="45454"/>
    <cellStyle name="Normal 8 5 4 2 3 3 4" xfId="29593"/>
    <cellStyle name="Normal 8 5 4 2 3 4" xfId="7777"/>
    <cellStyle name="Normal 8 5 4 2 3 4 2" xfId="15710"/>
    <cellStyle name="Normal 8 5 4 2 3 4 2 2" xfId="39505"/>
    <cellStyle name="Normal 8 5 4 2 3 4 3" xfId="23641"/>
    <cellStyle name="Normal 8 5 4 2 3 4 3 2" xfId="47435"/>
    <cellStyle name="Normal 8 5 4 2 3 4 4" xfId="31575"/>
    <cellStyle name="Normal 8 5 4 2 3 5" xfId="9767"/>
    <cellStyle name="Normal 8 5 4 2 3 5 2" xfId="33562"/>
    <cellStyle name="Normal 8 5 4 2 3 6" xfId="17698"/>
    <cellStyle name="Normal 8 5 4 2 3 6 2" xfId="41492"/>
    <cellStyle name="Normal 8 5 4 2 3 7" xfId="25631"/>
    <cellStyle name="Normal 8 5 4 2 4" xfId="1789"/>
    <cellStyle name="Normal 8 5 4 2 4 2" xfId="3773"/>
    <cellStyle name="Normal 8 5 4 2 4 2 2" xfId="11749"/>
    <cellStyle name="Normal 8 5 4 2 4 2 2 2" xfId="35544"/>
    <cellStyle name="Normal 8 5 4 2 4 2 3" xfId="19680"/>
    <cellStyle name="Normal 8 5 4 2 4 2 3 2" xfId="43474"/>
    <cellStyle name="Normal 8 5 4 2 4 2 4" xfId="27613"/>
    <cellStyle name="Normal 8 5 4 2 4 3" xfId="5755"/>
    <cellStyle name="Normal 8 5 4 2 4 3 2" xfId="13730"/>
    <cellStyle name="Normal 8 5 4 2 4 3 2 2" xfId="37525"/>
    <cellStyle name="Normal 8 5 4 2 4 3 3" xfId="21661"/>
    <cellStyle name="Normal 8 5 4 2 4 3 3 2" xfId="45455"/>
    <cellStyle name="Normal 8 5 4 2 4 3 4" xfId="29594"/>
    <cellStyle name="Normal 8 5 4 2 4 4" xfId="7778"/>
    <cellStyle name="Normal 8 5 4 2 4 4 2" xfId="15711"/>
    <cellStyle name="Normal 8 5 4 2 4 4 2 2" xfId="39506"/>
    <cellStyle name="Normal 8 5 4 2 4 4 3" xfId="23642"/>
    <cellStyle name="Normal 8 5 4 2 4 4 3 2" xfId="47436"/>
    <cellStyle name="Normal 8 5 4 2 4 4 4" xfId="31576"/>
    <cellStyle name="Normal 8 5 4 2 4 5" xfId="9768"/>
    <cellStyle name="Normal 8 5 4 2 4 5 2" xfId="33563"/>
    <cellStyle name="Normal 8 5 4 2 4 6" xfId="17699"/>
    <cellStyle name="Normal 8 5 4 2 4 6 2" xfId="41493"/>
    <cellStyle name="Normal 8 5 4 2 4 7" xfId="25632"/>
    <cellStyle name="Normal 8 5 4 2 5" xfId="1790"/>
    <cellStyle name="Normal 8 5 4 2 5 2" xfId="3774"/>
    <cellStyle name="Normal 8 5 4 2 5 2 2" xfId="11750"/>
    <cellStyle name="Normal 8 5 4 2 5 2 2 2" xfId="35545"/>
    <cellStyle name="Normal 8 5 4 2 5 2 3" xfId="19681"/>
    <cellStyle name="Normal 8 5 4 2 5 2 3 2" xfId="43475"/>
    <cellStyle name="Normal 8 5 4 2 5 2 4" xfId="27614"/>
    <cellStyle name="Normal 8 5 4 2 5 3" xfId="5756"/>
    <cellStyle name="Normal 8 5 4 2 5 3 2" xfId="13731"/>
    <cellStyle name="Normal 8 5 4 2 5 3 2 2" xfId="37526"/>
    <cellStyle name="Normal 8 5 4 2 5 3 3" xfId="21662"/>
    <cellStyle name="Normal 8 5 4 2 5 3 3 2" xfId="45456"/>
    <cellStyle name="Normal 8 5 4 2 5 3 4" xfId="29595"/>
    <cellStyle name="Normal 8 5 4 2 5 4" xfId="7779"/>
    <cellStyle name="Normal 8 5 4 2 5 4 2" xfId="15712"/>
    <cellStyle name="Normal 8 5 4 2 5 4 2 2" xfId="39507"/>
    <cellStyle name="Normal 8 5 4 2 5 4 3" xfId="23643"/>
    <cellStyle name="Normal 8 5 4 2 5 4 3 2" xfId="47437"/>
    <cellStyle name="Normal 8 5 4 2 5 4 4" xfId="31577"/>
    <cellStyle name="Normal 8 5 4 2 5 5" xfId="9769"/>
    <cellStyle name="Normal 8 5 4 2 5 5 2" xfId="33564"/>
    <cellStyle name="Normal 8 5 4 2 5 6" xfId="17700"/>
    <cellStyle name="Normal 8 5 4 2 5 6 2" xfId="41494"/>
    <cellStyle name="Normal 8 5 4 2 5 7" xfId="25633"/>
    <cellStyle name="Normal 8 5 4 2 6" xfId="3770"/>
    <cellStyle name="Normal 8 5 4 2 6 2" xfId="11746"/>
    <cellStyle name="Normal 8 5 4 2 6 2 2" xfId="35541"/>
    <cellStyle name="Normal 8 5 4 2 6 3" xfId="19677"/>
    <cellStyle name="Normal 8 5 4 2 6 3 2" xfId="43471"/>
    <cellStyle name="Normal 8 5 4 2 6 4" xfId="27610"/>
    <cellStyle name="Normal 8 5 4 2 7" xfId="5752"/>
    <cellStyle name="Normal 8 5 4 2 7 2" xfId="13727"/>
    <cellStyle name="Normal 8 5 4 2 7 2 2" xfId="37522"/>
    <cellStyle name="Normal 8 5 4 2 7 3" xfId="21658"/>
    <cellStyle name="Normal 8 5 4 2 7 3 2" xfId="45452"/>
    <cellStyle name="Normal 8 5 4 2 7 4" xfId="29591"/>
    <cellStyle name="Normal 8 5 4 2 8" xfId="7775"/>
    <cellStyle name="Normal 8 5 4 2 8 2" xfId="15708"/>
    <cellStyle name="Normal 8 5 4 2 8 2 2" xfId="39503"/>
    <cellStyle name="Normal 8 5 4 2 8 3" xfId="23639"/>
    <cellStyle name="Normal 8 5 4 2 8 3 2" xfId="47433"/>
    <cellStyle name="Normal 8 5 4 2 8 4" xfId="31573"/>
    <cellStyle name="Normal 8 5 4 2 9" xfId="9765"/>
    <cellStyle name="Normal 8 5 4 2 9 2" xfId="33560"/>
    <cellStyle name="Normal 8 5 4 3" xfId="1791"/>
    <cellStyle name="Normal 8 5 4 3 2" xfId="3775"/>
    <cellStyle name="Normal 8 5 4 3 2 2" xfId="11751"/>
    <cellStyle name="Normal 8 5 4 3 2 2 2" xfId="35546"/>
    <cellStyle name="Normal 8 5 4 3 2 3" xfId="19682"/>
    <cellStyle name="Normal 8 5 4 3 2 3 2" xfId="43476"/>
    <cellStyle name="Normal 8 5 4 3 2 4" xfId="27615"/>
    <cellStyle name="Normal 8 5 4 3 3" xfId="5757"/>
    <cellStyle name="Normal 8 5 4 3 3 2" xfId="13732"/>
    <cellStyle name="Normal 8 5 4 3 3 2 2" xfId="37527"/>
    <cellStyle name="Normal 8 5 4 3 3 3" xfId="21663"/>
    <cellStyle name="Normal 8 5 4 3 3 3 2" xfId="45457"/>
    <cellStyle name="Normal 8 5 4 3 3 4" xfId="29596"/>
    <cellStyle name="Normal 8 5 4 3 4" xfId="7780"/>
    <cellStyle name="Normal 8 5 4 3 4 2" xfId="15713"/>
    <cellStyle name="Normal 8 5 4 3 4 2 2" xfId="39508"/>
    <cellStyle name="Normal 8 5 4 3 4 3" xfId="23644"/>
    <cellStyle name="Normal 8 5 4 3 4 3 2" xfId="47438"/>
    <cellStyle name="Normal 8 5 4 3 4 4" xfId="31578"/>
    <cellStyle name="Normal 8 5 4 3 5" xfId="9770"/>
    <cellStyle name="Normal 8 5 4 3 5 2" xfId="33565"/>
    <cellStyle name="Normal 8 5 4 3 6" xfId="17701"/>
    <cellStyle name="Normal 8 5 4 3 6 2" xfId="41495"/>
    <cellStyle name="Normal 8 5 4 3 7" xfId="25634"/>
    <cellStyle name="Normal 8 5 4 4" xfId="1792"/>
    <cellStyle name="Normal 8 5 4 4 2" xfId="3776"/>
    <cellStyle name="Normal 8 5 4 4 2 2" xfId="11752"/>
    <cellStyle name="Normal 8 5 4 4 2 2 2" xfId="35547"/>
    <cellStyle name="Normal 8 5 4 4 2 3" xfId="19683"/>
    <cellStyle name="Normal 8 5 4 4 2 3 2" xfId="43477"/>
    <cellStyle name="Normal 8 5 4 4 2 4" xfId="27616"/>
    <cellStyle name="Normal 8 5 4 4 3" xfId="5758"/>
    <cellStyle name="Normal 8 5 4 4 3 2" xfId="13733"/>
    <cellStyle name="Normal 8 5 4 4 3 2 2" xfId="37528"/>
    <cellStyle name="Normal 8 5 4 4 3 3" xfId="21664"/>
    <cellStyle name="Normal 8 5 4 4 3 3 2" xfId="45458"/>
    <cellStyle name="Normal 8 5 4 4 3 4" xfId="29597"/>
    <cellStyle name="Normal 8 5 4 4 4" xfId="7781"/>
    <cellStyle name="Normal 8 5 4 4 4 2" xfId="15714"/>
    <cellStyle name="Normal 8 5 4 4 4 2 2" xfId="39509"/>
    <cellStyle name="Normal 8 5 4 4 4 3" xfId="23645"/>
    <cellStyle name="Normal 8 5 4 4 4 3 2" xfId="47439"/>
    <cellStyle name="Normal 8 5 4 4 4 4" xfId="31579"/>
    <cellStyle name="Normal 8 5 4 4 5" xfId="9771"/>
    <cellStyle name="Normal 8 5 4 4 5 2" xfId="33566"/>
    <cellStyle name="Normal 8 5 4 4 6" xfId="17702"/>
    <cellStyle name="Normal 8 5 4 4 6 2" xfId="41496"/>
    <cellStyle name="Normal 8 5 4 4 7" xfId="25635"/>
    <cellStyle name="Normal 8 5 4 5" xfId="1793"/>
    <cellStyle name="Normal 8 5 4 5 2" xfId="3777"/>
    <cellStyle name="Normal 8 5 4 5 2 2" xfId="11753"/>
    <cellStyle name="Normal 8 5 4 5 2 2 2" xfId="35548"/>
    <cellStyle name="Normal 8 5 4 5 2 3" xfId="19684"/>
    <cellStyle name="Normal 8 5 4 5 2 3 2" xfId="43478"/>
    <cellStyle name="Normal 8 5 4 5 2 4" xfId="27617"/>
    <cellStyle name="Normal 8 5 4 5 3" xfId="5759"/>
    <cellStyle name="Normal 8 5 4 5 3 2" xfId="13734"/>
    <cellStyle name="Normal 8 5 4 5 3 2 2" xfId="37529"/>
    <cellStyle name="Normal 8 5 4 5 3 3" xfId="21665"/>
    <cellStyle name="Normal 8 5 4 5 3 3 2" xfId="45459"/>
    <cellStyle name="Normal 8 5 4 5 3 4" xfId="29598"/>
    <cellStyle name="Normal 8 5 4 5 4" xfId="7782"/>
    <cellStyle name="Normal 8 5 4 5 4 2" xfId="15715"/>
    <cellStyle name="Normal 8 5 4 5 4 2 2" xfId="39510"/>
    <cellStyle name="Normal 8 5 4 5 4 3" xfId="23646"/>
    <cellStyle name="Normal 8 5 4 5 4 3 2" xfId="47440"/>
    <cellStyle name="Normal 8 5 4 5 4 4" xfId="31580"/>
    <cellStyle name="Normal 8 5 4 5 5" xfId="9772"/>
    <cellStyle name="Normal 8 5 4 5 5 2" xfId="33567"/>
    <cellStyle name="Normal 8 5 4 5 6" xfId="17703"/>
    <cellStyle name="Normal 8 5 4 5 6 2" xfId="41497"/>
    <cellStyle name="Normal 8 5 4 5 7" xfId="25636"/>
    <cellStyle name="Normal 8 5 4 6" xfId="1794"/>
    <cellStyle name="Normal 8 5 4 6 2" xfId="3778"/>
    <cellStyle name="Normal 8 5 4 6 2 2" xfId="11754"/>
    <cellStyle name="Normal 8 5 4 6 2 2 2" xfId="35549"/>
    <cellStyle name="Normal 8 5 4 6 2 3" xfId="19685"/>
    <cellStyle name="Normal 8 5 4 6 2 3 2" xfId="43479"/>
    <cellStyle name="Normal 8 5 4 6 2 4" xfId="27618"/>
    <cellStyle name="Normal 8 5 4 6 3" xfId="5760"/>
    <cellStyle name="Normal 8 5 4 6 3 2" xfId="13735"/>
    <cellStyle name="Normal 8 5 4 6 3 2 2" xfId="37530"/>
    <cellStyle name="Normal 8 5 4 6 3 3" xfId="21666"/>
    <cellStyle name="Normal 8 5 4 6 3 3 2" xfId="45460"/>
    <cellStyle name="Normal 8 5 4 6 3 4" xfId="29599"/>
    <cellStyle name="Normal 8 5 4 6 4" xfId="7783"/>
    <cellStyle name="Normal 8 5 4 6 4 2" xfId="15716"/>
    <cellStyle name="Normal 8 5 4 6 4 2 2" xfId="39511"/>
    <cellStyle name="Normal 8 5 4 6 4 3" xfId="23647"/>
    <cellStyle name="Normal 8 5 4 6 4 3 2" xfId="47441"/>
    <cellStyle name="Normal 8 5 4 6 4 4" xfId="31581"/>
    <cellStyle name="Normal 8 5 4 6 5" xfId="9773"/>
    <cellStyle name="Normal 8 5 4 6 5 2" xfId="33568"/>
    <cellStyle name="Normal 8 5 4 6 6" xfId="17704"/>
    <cellStyle name="Normal 8 5 4 6 6 2" xfId="41498"/>
    <cellStyle name="Normal 8 5 4 6 7" xfId="25637"/>
    <cellStyle name="Normal 8 5 4 7" xfId="3769"/>
    <cellStyle name="Normal 8 5 4 7 2" xfId="11745"/>
    <cellStyle name="Normal 8 5 4 7 2 2" xfId="35540"/>
    <cellStyle name="Normal 8 5 4 7 3" xfId="19676"/>
    <cellStyle name="Normal 8 5 4 7 3 2" xfId="43470"/>
    <cellStyle name="Normal 8 5 4 7 4" xfId="27609"/>
    <cellStyle name="Normal 8 5 4 8" xfId="5751"/>
    <cellStyle name="Normal 8 5 4 8 2" xfId="13726"/>
    <cellStyle name="Normal 8 5 4 8 2 2" xfId="37521"/>
    <cellStyle name="Normal 8 5 4 8 3" xfId="21657"/>
    <cellStyle name="Normal 8 5 4 8 3 2" xfId="45451"/>
    <cellStyle name="Normal 8 5 4 8 4" xfId="29590"/>
    <cellStyle name="Normal 8 5 4 9" xfId="7774"/>
    <cellStyle name="Normal 8 5 4 9 2" xfId="15707"/>
    <cellStyle name="Normal 8 5 4 9 2 2" xfId="39502"/>
    <cellStyle name="Normal 8 5 4 9 3" xfId="23638"/>
    <cellStyle name="Normal 8 5 4 9 3 2" xfId="47432"/>
    <cellStyle name="Normal 8 5 4 9 4" xfId="31572"/>
    <cellStyle name="Normal 8 5 5" xfId="1795"/>
    <cellStyle name="Normal 8 5 5 10" xfId="9774"/>
    <cellStyle name="Normal 8 5 5 10 2" xfId="33569"/>
    <cellStyle name="Normal 8 5 5 11" xfId="17705"/>
    <cellStyle name="Normal 8 5 5 11 2" xfId="41499"/>
    <cellStyle name="Normal 8 5 5 12" xfId="25638"/>
    <cellStyle name="Normal 8 5 5 2" xfId="1796"/>
    <cellStyle name="Normal 8 5 5 2 10" xfId="17706"/>
    <cellStyle name="Normal 8 5 5 2 10 2" xfId="41500"/>
    <cellStyle name="Normal 8 5 5 2 11" xfId="25639"/>
    <cellStyle name="Normal 8 5 5 2 2" xfId="1797"/>
    <cellStyle name="Normal 8 5 5 2 2 2" xfId="3781"/>
    <cellStyle name="Normal 8 5 5 2 2 2 2" xfId="11757"/>
    <cellStyle name="Normal 8 5 5 2 2 2 2 2" xfId="35552"/>
    <cellStyle name="Normal 8 5 5 2 2 2 3" xfId="19688"/>
    <cellStyle name="Normal 8 5 5 2 2 2 3 2" xfId="43482"/>
    <cellStyle name="Normal 8 5 5 2 2 2 4" xfId="27621"/>
    <cellStyle name="Normal 8 5 5 2 2 3" xfId="5763"/>
    <cellStyle name="Normal 8 5 5 2 2 3 2" xfId="13738"/>
    <cellStyle name="Normal 8 5 5 2 2 3 2 2" xfId="37533"/>
    <cellStyle name="Normal 8 5 5 2 2 3 3" xfId="21669"/>
    <cellStyle name="Normal 8 5 5 2 2 3 3 2" xfId="45463"/>
    <cellStyle name="Normal 8 5 5 2 2 3 4" xfId="29602"/>
    <cellStyle name="Normal 8 5 5 2 2 4" xfId="7786"/>
    <cellStyle name="Normal 8 5 5 2 2 4 2" xfId="15719"/>
    <cellStyle name="Normal 8 5 5 2 2 4 2 2" xfId="39514"/>
    <cellStyle name="Normal 8 5 5 2 2 4 3" xfId="23650"/>
    <cellStyle name="Normal 8 5 5 2 2 4 3 2" xfId="47444"/>
    <cellStyle name="Normal 8 5 5 2 2 4 4" xfId="31584"/>
    <cellStyle name="Normal 8 5 5 2 2 5" xfId="9776"/>
    <cellStyle name="Normal 8 5 5 2 2 5 2" xfId="33571"/>
    <cellStyle name="Normal 8 5 5 2 2 6" xfId="17707"/>
    <cellStyle name="Normal 8 5 5 2 2 6 2" xfId="41501"/>
    <cellStyle name="Normal 8 5 5 2 2 7" xfId="25640"/>
    <cellStyle name="Normal 8 5 5 2 3" xfId="1798"/>
    <cellStyle name="Normal 8 5 5 2 3 2" xfId="3782"/>
    <cellStyle name="Normal 8 5 5 2 3 2 2" xfId="11758"/>
    <cellStyle name="Normal 8 5 5 2 3 2 2 2" xfId="35553"/>
    <cellStyle name="Normal 8 5 5 2 3 2 3" xfId="19689"/>
    <cellStyle name="Normal 8 5 5 2 3 2 3 2" xfId="43483"/>
    <cellStyle name="Normal 8 5 5 2 3 2 4" xfId="27622"/>
    <cellStyle name="Normal 8 5 5 2 3 3" xfId="5764"/>
    <cellStyle name="Normal 8 5 5 2 3 3 2" xfId="13739"/>
    <cellStyle name="Normal 8 5 5 2 3 3 2 2" xfId="37534"/>
    <cellStyle name="Normal 8 5 5 2 3 3 3" xfId="21670"/>
    <cellStyle name="Normal 8 5 5 2 3 3 3 2" xfId="45464"/>
    <cellStyle name="Normal 8 5 5 2 3 3 4" xfId="29603"/>
    <cellStyle name="Normal 8 5 5 2 3 4" xfId="7787"/>
    <cellStyle name="Normal 8 5 5 2 3 4 2" xfId="15720"/>
    <cellStyle name="Normal 8 5 5 2 3 4 2 2" xfId="39515"/>
    <cellStyle name="Normal 8 5 5 2 3 4 3" xfId="23651"/>
    <cellStyle name="Normal 8 5 5 2 3 4 3 2" xfId="47445"/>
    <cellStyle name="Normal 8 5 5 2 3 4 4" xfId="31585"/>
    <cellStyle name="Normal 8 5 5 2 3 5" xfId="9777"/>
    <cellStyle name="Normal 8 5 5 2 3 5 2" xfId="33572"/>
    <cellStyle name="Normal 8 5 5 2 3 6" xfId="17708"/>
    <cellStyle name="Normal 8 5 5 2 3 6 2" xfId="41502"/>
    <cellStyle name="Normal 8 5 5 2 3 7" xfId="25641"/>
    <cellStyle name="Normal 8 5 5 2 4" xfId="1799"/>
    <cellStyle name="Normal 8 5 5 2 4 2" xfId="3783"/>
    <cellStyle name="Normal 8 5 5 2 4 2 2" xfId="11759"/>
    <cellStyle name="Normal 8 5 5 2 4 2 2 2" xfId="35554"/>
    <cellStyle name="Normal 8 5 5 2 4 2 3" xfId="19690"/>
    <cellStyle name="Normal 8 5 5 2 4 2 3 2" xfId="43484"/>
    <cellStyle name="Normal 8 5 5 2 4 2 4" xfId="27623"/>
    <cellStyle name="Normal 8 5 5 2 4 3" xfId="5765"/>
    <cellStyle name="Normal 8 5 5 2 4 3 2" xfId="13740"/>
    <cellStyle name="Normal 8 5 5 2 4 3 2 2" xfId="37535"/>
    <cellStyle name="Normal 8 5 5 2 4 3 3" xfId="21671"/>
    <cellStyle name="Normal 8 5 5 2 4 3 3 2" xfId="45465"/>
    <cellStyle name="Normal 8 5 5 2 4 3 4" xfId="29604"/>
    <cellStyle name="Normal 8 5 5 2 4 4" xfId="7788"/>
    <cellStyle name="Normal 8 5 5 2 4 4 2" xfId="15721"/>
    <cellStyle name="Normal 8 5 5 2 4 4 2 2" xfId="39516"/>
    <cellStyle name="Normal 8 5 5 2 4 4 3" xfId="23652"/>
    <cellStyle name="Normal 8 5 5 2 4 4 3 2" xfId="47446"/>
    <cellStyle name="Normal 8 5 5 2 4 4 4" xfId="31586"/>
    <cellStyle name="Normal 8 5 5 2 4 5" xfId="9778"/>
    <cellStyle name="Normal 8 5 5 2 4 5 2" xfId="33573"/>
    <cellStyle name="Normal 8 5 5 2 4 6" xfId="17709"/>
    <cellStyle name="Normal 8 5 5 2 4 6 2" xfId="41503"/>
    <cellStyle name="Normal 8 5 5 2 4 7" xfId="25642"/>
    <cellStyle name="Normal 8 5 5 2 5" xfId="1800"/>
    <cellStyle name="Normal 8 5 5 2 5 2" xfId="3784"/>
    <cellStyle name="Normal 8 5 5 2 5 2 2" xfId="11760"/>
    <cellStyle name="Normal 8 5 5 2 5 2 2 2" xfId="35555"/>
    <cellStyle name="Normal 8 5 5 2 5 2 3" xfId="19691"/>
    <cellStyle name="Normal 8 5 5 2 5 2 3 2" xfId="43485"/>
    <cellStyle name="Normal 8 5 5 2 5 2 4" xfId="27624"/>
    <cellStyle name="Normal 8 5 5 2 5 3" xfId="5766"/>
    <cellStyle name="Normal 8 5 5 2 5 3 2" xfId="13741"/>
    <cellStyle name="Normal 8 5 5 2 5 3 2 2" xfId="37536"/>
    <cellStyle name="Normal 8 5 5 2 5 3 3" xfId="21672"/>
    <cellStyle name="Normal 8 5 5 2 5 3 3 2" xfId="45466"/>
    <cellStyle name="Normal 8 5 5 2 5 3 4" xfId="29605"/>
    <cellStyle name="Normal 8 5 5 2 5 4" xfId="7789"/>
    <cellStyle name="Normal 8 5 5 2 5 4 2" xfId="15722"/>
    <cellStyle name="Normal 8 5 5 2 5 4 2 2" xfId="39517"/>
    <cellStyle name="Normal 8 5 5 2 5 4 3" xfId="23653"/>
    <cellStyle name="Normal 8 5 5 2 5 4 3 2" xfId="47447"/>
    <cellStyle name="Normal 8 5 5 2 5 4 4" xfId="31587"/>
    <cellStyle name="Normal 8 5 5 2 5 5" xfId="9779"/>
    <cellStyle name="Normal 8 5 5 2 5 5 2" xfId="33574"/>
    <cellStyle name="Normal 8 5 5 2 5 6" xfId="17710"/>
    <cellStyle name="Normal 8 5 5 2 5 6 2" xfId="41504"/>
    <cellStyle name="Normal 8 5 5 2 5 7" xfId="25643"/>
    <cellStyle name="Normal 8 5 5 2 6" xfId="3780"/>
    <cellStyle name="Normal 8 5 5 2 6 2" xfId="11756"/>
    <cellStyle name="Normal 8 5 5 2 6 2 2" xfId="35551"/>
    <cellStyle name="Normal 8 5 5 2 6 3" xfId="19687"/>
    <cellStyle name="Normal 8 5 5 2 6 3 2" xfId="43481"/>
    <cellStyle name="Normal 8 5 5 2 6 4" xfId="27620"/>
    <cellStyle name="Normal 8 5 5 2 7" xfId="5762"/>
    <cellStyle name="Normal 8 5 5 2 7 2" xfId="13737"/>
    <cellStyle name="Normal 8 5 5 2 7 2 2" xfId="37532"/>
    <cellStyle name="Normal 8 5 5 2 7 3" xfId="21668"/>
    <cellStyle name="Normal 8 5 5 2 7 3 2" xfId="45462"/>
    <cellStyle name="Normal 8 5 5 2 7 4" xfId="29601"/>
    <cellStyle name="Normal 8 5 5 2 8" xfId="7785"/>
    <cellStyle name="Normal 8 5 5 2 8 2" xfId="15718"/>
    <cellStyle name="Normal 8 5 5 2 8 2 2" xfId="39513"/>
    <cellStyle name="Normal 8 5 5 2 8 3" xfId="23649"/>
    <cellStyle name="Normal 8 5 5 2 8 3 2" xfId="47443"/>
    <cellStyle name="Normal 8 5 5 2 8 4" xfId="31583"/>
    <cellStyle name="Normal 8 5 5 2 9" xfId="9775"/>
    <cellStyle name="Normal 8 5 5 2 9 2" xfId="33570"/>
    <cellStyle name="Normal 8 5 5 3" xfId="1801"/>
    <cellStyle name="Normal 8 5 5 3 2" xfId="3785"/>
    <cellStyle name="Normal 8 5 5 3 2 2" xfId="11761"/>
    <cellStyle name="Normal 8 5 5 3 2 2 2" xfId="35556"/>
    <cellStyle name="Normal 8 5 5 3 2 3" xfId="19692"/>
    <cellStyle name="Normal 8 5 5 3 2 3 2" xfId="43486"/>
    <cellStyle name="Normal 8 5 5 3 2 4" xfId="27625"/>
    <cellStyle name="Normal 8 5 5 3 3" xfId="5767"/>
    <cellStyle name="Normal 8 5 5 3 3 2" xfId="13742"/>
    <cellStyle name="Normal 8 5 5 3 3 2 2" xfId="37537"/>
    <cellStyle name="Normal 8 5 5 3 3 3" xfId="21673"/>
    <cellStyle name="Normal 8 5 5 3 3 3 2" xfId="45467"/>
    <cellStyle name="Normal 8 5 5 3 3 4" xfId="29606"/>
    <cellStyle name="Normal 8 5 5 3 4" xfId="7790"/>
    <cellStyle name="Normal 8 5 5 3 4 2" xfId="15723"/>
    <cellStyle name="Normal 8 5 5 3 4 2 2" xfId="39518"/>
    <cellStyle name="Normal 8 5 5 3 4 3" xfId="23654"/>
    <cellStyle name="Normal 8 5 5 3 4 3 2" xfId="47448"/>
    <cellStyle name="Normal 8 5 5 3 4 4" xfId="31588"/>
    <cellStyle name="Normal 8 5 5 3 5" xfId="9780"/>
    <cellStyle name="Normal 8 5 5 3 5 2" xfId="33575"/>
    <cellStyle name="Normal 8 5 5 3 6" xfId="17711"/>
    <cellStyle name="Normal 8 5 5 3 6 2" xfId="41505"/>
    <cellStyle name="Normal 8 5 5 3 7" xfId="25644"/>
    <cellStyle name="Normal 8 5 5 4" xfId="1802"/>
    <cellStyle name="Normal 8 5 5 4 2" xfId="3786"/>
    <cellStyle name="Normal 8 5 5 4 2 2" xfId="11762"/>
    <cellStyle name="Normal 8 5 5 4 2 2 2" xfId="35557"/>
    <cellStyle name="Normal 8 5 5 4 2 3" xfId="19693"/>
    <cellStyle name="Normal 8 5 5 4 2 3 2" xfId="43487"/>
    <cellStyle name="Normal 8 5 5 4 2 4" xfId="27626"/>
    <cellStyle name="Normal 8 5 5 4 3" xfId="5768"/>
    <cellStyle name="Normal 8 5 5 4 3 2" xfId="13743"/>
    <cellStyle name="Normal 8 5 5 4 3 2 2" xfId="37538"/>
    <cellStyle name="Normal 8 5 5 4 3 3" xfId="21674"/>
    <cellStyle name="Normal 8 5 5 4 3 3 2" xfId="45468"/>
    <cellStyle name="Normal 8 5 5 4 3 4" xfId="29607"/>
    <cellStyle name="Normal 8 5 5 4 4" xfId="7791"/>
    <cellStyle name="Normal 8 5 5 4 4 2" xfId="15724"/>
    <cellStyle name="Normal 8 5 5 4 4 2 2" xfId="39519"/>
    <cellStyle name="Normal 8 5 5 4 4 3" xfId="23655"/>
    <cellStyle name="Normal 8 5 5 4 4 3 2" xfId="47449"/>
    <cellStyle name="Normal 8 5 5 4 4 4" xfId="31589"/>
    <cellStyle name="Normal 8 5 5 4 5" xfId="9781"/>
    <cellStyle name="Normal 8 5 5 4 5 2" xfId="33576"/>
    <cellStyle name="Normal 8 5 5 4 6" xfId="17712"/>
    <cellStyle name="Normal 8 5 5 4 6 2" xfId="41506"/>
    <cellStyle name="Normal 8 5 5 4 7" xfId="25645"/>
    <cellStyle name="Normal 8 5 5 5" xfId="1803"/>
    <cellStyle name="Normal 8 5 5 5 2" xfId="3787"/>
    <cellStyle name="Normal 8 5 5 5 2 2" xfId="11763"/>
    <cellStyle name="Normal 8 5 5 5 2 2 2" xfId="35558"/>
    <cellStyle name="Normal 8 5 5 5 2 3" xfId="19694"/>
    <cellStyle name="Normal 8 5 5 5 2 3 2" xfId="43488"/>
    <cellStyle name="Normal 8 5 5 5 2 4" xfId="27627"/>
    <cellStyle name="Normal 8 5 5 5 3" xfId="5769"/>
    <cellStyle name="Normal 8 5 5 5 3 2" xfId="13744"/>
    <cellStyle name="Normal 8 5 5 5 3 2 2" xfId="37539"/>
    <cellStyle name="Normal 8 5 5 5 3 3" xfId="21675"/>
    <cellStyle name="Normal 8 5 5 5 3 3 2" xfId="45469"/>
    <cellStyle name="Normal 8 5 5 5 3 4" xfId="29608"/>
    <cellStyle name="Normal 8 5 5 5 4" xfId="7792"/>
    <cellStyle name="Normal 8 5 5 5 4 2" xfId="15725"/>
    <cellStyle name="Normal 8 5 5 5 4 2 2" xfId="39520"/>
    <cellStyle name="Normal 8 5 5 5 4 3" xfId="23656"/>
    <cellStyle name="Normal 8 5 5 5 4 3 2" xfId="47450"/>
    <cellStyle name="Normal 8 5 5 5 4 4" xfId="31590"/>
    <cellStyle name="Normal 8 5 5 5 5" xfId="9782"/>
    <cellStyle name="Normal 8 5 5 5 5 2" xfId="33577"/>
    <cellStyle name="Normal 8 5 5 5 6" xfId="17713"/>
    <cellStyle name="Normal 8 5 5 5 6 2" xfId="41507"/>
    <cellStyle name="Normal 8 5 5 5 7" xfId="25646"/>
    <cellStyle name="Normal 8 5 5 6" xfId="1804"/>
    <cellStyle name="Normal 8 5 5 6 2" xfId="3788"/>
    <cellStyle name="Normal 8 5 5 6 2 2" xfId="11764"/>
    <cellStyle name="Normal 8 5 5 6 2 2 2" xfId="35559"/>
    <cellStyle name="Normal 8 5 5 6 2 3" xfId="19695"/>
    <cellStyle name="Normal 8 5 5 6 2 3 2" xfId="43489"/>
    <cellStyle name="Normal 8 5 5 6 2 4" xfId="27628"/>
    <cellStyle name="Normal 8 5 5 6 3" xfId="5770"/>
    <cellStyle name="Normal 8 5 5 6 3 2" xfId="13745"/>
    <cellStyle name="Normal 8 5 5 6 3 2 2" xfId="37540"/>
    <cellStyle name="Normal 8 5 5 6 3 3" xfId="21676"/>
    <cellStyle name="Normal 8 5 5 6 3 3 2" xfId="45470"/>
    <cellStyle name="Normal 8 5 5 6 3 4" xfId="29609"/>
    <cellStyle name="Normal 8 5 5 6 4" xfId="7793"/>
    <cellStyle name="Normal 8 5 5 6 4 2" xfId="15726"/>
    <cellStyle name="Normal 8 5 5 6 4 2 2" xfId="39521"/>
    <cellStyle name="Normal 8 5 5 6 4 3" xfId="23657"/>
    <cellStyle name="Normal 8 5 5 6 4 3 2" xfId="47451"/>
    <cellStyle name="Normal 8 5 5 6 4 4" xfId="31591"/>
    <cellStyle name="Normal 8 5 5 6 5" xfId="9783"/>
    <cellStyle name="Normal 8 5 5 6 5 2" xfId="33578"/>
    <cellStyle name="Normal 8 5 5 6 6" xfId="17714"/>
    <cellStyle name="Normal 8 5 5 6 6 2" xfId="41508"/>
    <cellStyle name="Normal 8 5 5 6 7" xfId="25647"/>
    <cellStyle name="Normal 8 5 5 7" xfId="3779"/>
    <cellStyle name="Normal 8 5 5 7 2" xfId="11755"/>
    <cellStyle name="Normal 8 5 5 7 2 2" xfId="35550"/>
    <cellStyle name="Normal 8 5 5 7 3" xfId="19686"/>
    <cellStyle name="Normal 8 5 5 7 3 2" xfId="43480"/>
    <cellStyle name="Normal 8 5 5 7 4" xfId="27619"/>
    <cellStyle name="Normal 8 5 5 8" xfId="5761"/>
    <cellStyle name="Normal 8 5 5 8 2" xfId="13736"/>
    <cellStyle name="Normal 8 5 5 8 2 2" xfId="37531"/>
    <cellStyle name="Normal 8 5 5 8 3" xfId="21667"/>
    <cellStyle name="Normal 8 5 5 8 3 2" xfId="45461"/>
    <cellStyle name="Normal 8 5 5 8 4" xfId="29600"/>
    <cellStyle name="Normal 8 5 5 9" xfId="7784"/>
    <cellStyle name="Normal 8 5 5 9 2" xfId="15717"/>
    <cellStyle name="Normal 8 5 5 9 2 2" xfId="39512"/>
    <cellStyle name="Normal 8 5 5 9 3" xfId="23648"/>
    <cellStyle name="Normal 8 5 5 9 3 2" xfId="47442"/>
    <cellStyle name="Normal 8 5 5 9 4" xfId="31582"/>
    <cellStyle name="Normal 8 5 6" xfId="1805"/>
    <cellStyle name="Normal 8 5 6 10" xfId="9784"/>
    <cellStyle name="Normal 8 5 6 10 2" xfId="33579"/>
    <cellStyle name="Normal 8 5 6 11" xfId="17715"/>
    <cellStyle name="Normal 8 5 6 11 2" xfId="41509"/>
    <cellStyle name="Normal 8 5 6 12" xfId="25648"/>
    <cellStyle name="Normal 8 5 6 2" xfId="1806"/>
    <cellStyle name="Normal 8 5 6 2 10" xfId="17716"/>
    <cellStyle name="Normal 8 5 6 2 10 2" xfId="41510"/>
    <cellStyle name="Normal 8 5 6 2 11" xfId="25649"/>
    <cellStyle name="Normal 8 5 6 2 2" xfId="1807"/>
    <cellStyle name="Normal 8 5 6 2 2 2" xfId="3791"/>
    <cellStyle name="Normal 8 5 6 2 2 2 2" xfId="11767"/>
    <cellStyle name="Normal 8 5 6 2 2 2 2 2" xfId="35562"/>
    <cellStyle name="Normal 8 5 6 2 2 2 3" xfId="19698"/>
    <cellStyle name="Normal 8 5 6 2 2 2 3 2" xfId="43492"/>
    <cellStyle name="Normal 8 5 6 2 2 2 4" xfId="27631"/>
    <cellStyle name="Normal 8 5 6 2 2 3" xfId="5773"/>
    <cellStyle name="Normal 8 5 6 2 2 3 2" xfId="13748"/>
    <cellStyle name="Normal 8 5 6 2 2 3 2 2" xfId="37543"/>
    <cellStyle name="Normal 8 5 6 2 2 3 3" xfId="21679"/>
    <cellStyle name="Normal 8 5 6 2 2 3 3 2" xfId="45473"/>
    <cellStyle name="Normal 8 5 6 2 2 3 4" xfId="29612"/>
    <cellStyle name="Normal 8 5 6 2 2 4" xfId="7796"/>
    <cellStyle name="Normal 8 5 6 2 2 4 2" xfId="15729"/>
    <cellStyle name="Normal 8 5 6 2 2 4 2 2" xfId="39524"/>
    <cellStyle name="Normal 8 5 6 2 2 4 3" xfId="23660"/>
    <cellStyle name="Normal 8 5 6 2 2 4 3 2" xfId="47454"/>
    <cellStyle name="Normal 8 5 6 2 2 4 4" xfId="31594"/>
    <cellStyle name="Normal 8 5 6 2 2 5" xfId="9786"/>
    <cellStyle name="Normal 8 5 6 2 2 5 2" xfId="33581"/>
    <cellStyle name="Normal 8 5 6 2 2 6" xfId="17717"/>
    <cellStyle name="Normal 8 5 6 2 2 6 2" xfId="41511"/>
    <cellStyle name="Normal 8 5 6 2 2 7" xfId="25650"/>
    <cellStyle name="Normal 8 5 6 2 3" xfId="1808"/>
    <cellStyle name="Normal 8 5 6 2 3 2" xfId="3792"/>
    <cellStyle name="Normal 8 5 6 2 3 2 2" xfId="11768"/>
    <cellStyle name="Normal 8 5 6 2 3 2 2 2" xfId="35563"/>
    <cellStyle name="Normal 8 5 6 2 3 2 3" xfId="19699"/>
    <cellStyle name="Normal 8 5 6 2 3 2 3 2" xfId="43493"/>
    <cellStyle name="Normal 8 5 6 2 3 2 4" xfId="27632"/>
    <cellStyle name="Normal 8 5 6 2 3 3" xfId="5774"/>
    <cellStyle name="Normal 8 5 6 2 3 3 2" xfId="13749"/>
    <cellStyle name="Normal 8 5 6 2 3 3 2 2" xfId="37544"/>
    <cellStyle name="Normal 8 5 6 2 3 3 3" xfId="21680"/>
    <cellStyle name="Normal 8 5 6 2 3 3 3 2" xfId="45474"/>
    <cellStyle name="Normal 8 5 6 2 3 3 4" xfId="29613"/>
    <cellStyle name="Normal 8 5 6 2 3 4" xfId="7797"/>
    <cellStyle name="Normal 8 5 6 2 3 4 2" xfId="15730"/>
    <cellStyle name="Normal 8 5 6 2 3 4 2 2" xfId="39525"/>
    <cellStyle name="Normal 8 5 6 2 3 4 3" xfId="23661"/>
    <cellStyle name="Normal 8 5 6 2 3 4 3 2" xfId="47455"/>
    <cellStyle name="Normal 8 5 6 2 3 4 4" xfId="31595"/>
    <cellStyle name="Normal 8 5 6 2 3 5" xfId="9787"/>
    <cellStyle name="Normal 8 5 6 2 3 5 2" xfId="33582"/>
    <cellStyle name="Normal 8 5 6 2 3 6" xfId="17718"/>
    <cellStyle name="Normal 8 5 6 2 3 6 2" xfId="41512"/>
    <cellStyle name="Normal 8 5 6 2 3 7" xfId="25651"/>
    <cellStyle name="Normal 8 5 6 2 4" xfId="1809"/>
    <cellStyle name="Normal 8 5 6 2 4 2" xfId="3793"/>
    <cellStyle name="Normal 8 5 6 2 4 2 2" xfId="11769"/>
    <cellStyle name="Normal 8 5 6 2 4 2 2 2" xfId="35564"/>
    <cellStyle name="Normal 8 5 6 2 4 2 3" xfId="19700"/>
    <cellStyle name="Normal 8 5 6 2 4 2 3 2" xfId="43494"/>
    <cellStyle name="Normal 8 5 6 2 4 2 4" xfId="27633"/>
    <cellStyle name="Normal 8 5 6 2 4 3" xfId="5775"/>
    <cellStyle name="Normal 8 5 6 2 4 3 2" xfId="13750"/>
    <cellStyle name="Normal 8 5 6 2 4 3 2 2" xfId="37545"/>
    <cellStyle name="Normal 8 5 6 2 4 3 3" xfId="21681"/>
    <cellStyle name="Normal 8 5 6 2 4 3 3 2" xfId="45475"/>
    <cellStyle name="Normal 8 5 6 2 4 3 4" xfId="29614"/>
    <cellStyle name="Normal 8 5 6 2 4 4" xfId="7798"/>
    <cellStyle name="Normal 8 5 6 2 4 4 2" xfId="15731"/>
    <cellStyle name="Normal 8 5 6 2 4 4 2 2" xfId="39526"/>
    <cellStyle name="Normal 8 5 6 2 4 4 3" xfId="23662"/>
    <cellStyle name="Normal 8 5 6 2 4 4 3 2" xfId="47456"/>
    <cellStyle name="Normal 8 5 6 2 4 4 4" xfId="31596"/>
    <cellStyle name="Normal 8 5 6 2 4 5" xfId="9788"/>
    <cellStyle name="Normal 8 5 6 2 4 5 2" xfId="33583"/>
    <cellStyle name="Normal 8 5 6 2 4 6" xfId="17719"/>
    <cellStyle name="Normal 8 5 6 2 4 6 2" xfId="41513"/>
    <cellStyle name="Normal 8 5 6 2 4 7" xfId="25652"/>
    <cellStyle name="Normal 8 5 6 2 5" xfId="1810"/>
    <cellStyle name="Normal 8 5 6 2 5 2" xfId="3794"/>
    <cellStyle name="Normal 8 5 6 2 5 2 2" xfId="11770"/>
    <cellStyle name="Normal 8 5 6 2 5 2 2 2" xfId="35565"/>
    <cellStyle name="Normal 8 5 6 2 5 2 3" xfId="19701"/>
    <cellStyle name="Normal 8 5 6 2 5 2 3 2" xfId="43495"/>
    <cellStyle name="Normal 8 5 6 2 5 2 4" xfId="27634"/>
    <cellStyle name="Normal 8 5 6 2 5 3" xfId="5776"/>
    <cellStyle name="Normal 8 5 6 2 5 3 2" xfId="13751"/>
    <cellStyle name="Normal 8 5 6 2 5 3 2 2" xfId="37546"/>
    <cellStyle name="Normal 8 5 6 2 5 3 3" xfId="21682"/>
    <cellStyle name="Normal 8 5 6 2 5 3 3 2" xfId="45476"/>
    <cellStyle name="Normal 8 5 6 2 5 3 4" xfId="29615"/>
    <cellStyle name="Normal 8 5 6 2 5 4" xfId="7799"/>
    <cellStyle name="Normal 8 5 6 2 5 4 2" xfId="15732"/>
    <cellStyle name="Normal 8 5 6 2 5 4 2 2" xfId="39527"/>
    <cellStyle name="Normal 8 5 6 2 5 4 3" xfId="23663"/>
    <cellStyle name="Normal 8 5 6 2 5 4 3 2" xfId="47457"/>
    <cellStyle name="Normal 8 5 6 2 5 4 4" xfId="31597"/>
    <cellStyle name="Normal 8 5 6 2 5 5" xfId="9789"/>
    <cellStyle name="Normal 8 5 6 2 5 5 2" xfId="33584"/>
    <cellStyle name="Normal 8 5 6 2 5 6" xfId="17720"/>
    <cellStyle name="Normal 8 5 6 2 5 6 2" xfId="41514"/>
    <cellStyle name="Normal 8 5 6 2 5 7" xfId="25653"/>
    <cellStyle name="Normal 8 5 6 2 6" xfId="3790"/>
    <cellStyle name="Normal 8 5 6 2 6 2" xfId="11766"/>
    <cellStyle name="Normal 8 5 6 2 6 2 2" xfId="35561"/>
    <cellStyle name="Normal 8 5 6 2 6 3" xfId="19697"/>
    <cellStyle name="Normal 8 5 6 2 6 3 2" xfId="43491"/>
    <cellStyle name="Normal 8 5 6 2 6 4" xfId="27630"/>
    <cellStyle name="Normal 8 5 6 2 7" xfId="5772"/>
    <cellStyle name="Normal 8 5 6 2 7 2" xfId="13747"/>
    <cellStyle name="Normal 8 5 6 2 7 2 2" xfId="37542"/>
    <cellStyle name="Normal 8 5 6 2 7 3" xfId="21678"/>
    <cellStyle name="Normal 8 5 6 2 7 3 2" xfId="45472"/>
    <cellStyle name="Normal 8 5 6 2 7 4" xfId="29611"/>
    <cellStyle name="Normal 8 5 6 2 8" xfId="7795"/>
    <cellStyle name="Normal 8 5 6 2 8 2" xfId="15728"/>
    <cellStyle name="Normal 8 5 6 2 8 2 2" xfId="39523"/>
    <cellStyle name="Normal 8 5 6 2 8 3" xfId="23659"/>
    <cellStyle name="Normal 8 5 6 2 8 3 2" xfId="47453"/>
    <cellStyle name="Normal 8 5 6 2 8 4" xfId="31593"/>
    <cellStyle name="Normal 8 5 6 2 9" xfId="9785"/>
    <cellStyle name="Normal 8 5 6 2 9 2" xfId="33580"/>
    <cellStyle name="Normal 8 5 6 3" xfId="1811"/>
    <cellStyle name="Normal 8 5 6 3 2" xfId="3795"/>
    <cellStyle name="Normal 8 5 6 3 2 2" xfId="11771"/>
    <cellStyle name="Normal 8 5 6 3 2 2 2" xfId="35566"/>
    <cellStyle name="Normal 8 5 6 3 2 3" xfId="19702"/>
    <cellStyle name="Normal 8 5 6 3 2 3 2" xfId="43496"/>
    <cellStyle name="Normal 8 5 6 3 2 4" xfId="27635"/>
    <cellStyle name="Normal 8 5 6 3 3" xfId="5777"/>
    <cellStyle name="Normal 8 5 6 3 3 2" xfId="13752"/>
    <cellStyle name="Normal 8 5 6 3 3 2 2" xfId="37547"/>
    <cellStyle name="Normal 8 5 6 3 3 3" xfId="21683"/>
    <cellStyle name="Normal 8 5 6 3 3 3 2" xfId="45477"/>
    <cellStyle name="Normal 8 5 6 3 3 4" xfId="29616"/>
    <cellStyle name="Normal 8 5 6 3 4" xfId="7800"/>
    <cellStyle name="Normal 8 5 6 3 4 2" xfId="15733"/>
    <cellStyle name="Normal 8 5 6 3 4 2 2" xfId="39528"/>
    <cellStyle name="Normal 8 5 6 3 4 3" xfId="23664"/>
    <cellStyle name="Normal 8 5 6 3 4 3 2" xfId="47458"/>
    <cellStyle name="Normal 8 5 6 3 4 4" xfId="31598"/>
    <cellStyle name="Normal 8 5 6 3 5" xfId="9790"/>
    <cellStyle name="Normal 8 5 6 3 5 2" xfId="33585"/>
    <cellStyle name="Normal 8 5 6 3 6" xfId="17721"/>
    <cellStyle name="Normal 8 5 6 3 6 2" xfId="41515"/>
    <cellStyle name="Normal 8 5 6 3 7" xfId="25654"/>
    <cellStyle name="Normal 8 5 6 4" xfId="1812"/>
    <cellStyle name="Normal 8 5 6 4 2" xfId="3796"/>
    <cellStyle name="Normal 8 5 6 4 2 2" xfId="11772"/>
    <cellStyle name="Normal 8 5 6 4 2 2 2" xfId="35567"/>
    <cellStyle name="Normal 8 5 6 4 2 3" xfId="19703"/>
    <cellStyle name="Normal 8 5 6 4 2 3 2" xfId="43497"/>
    <cellStyle name="Normal 8 5 6 4 2 4" xfId="27636"/>
    <cellStyle name="Normal 8 5 6 4 3" xfId="5778"/>
    <cellStyle name="Normal 8 5 6 4 3 2" xfId="13753"/>
    <cellStyle name="Normal 8 5 6 4 3 2 2" xfId="37548"/>
    <cellStyle name="Normal 8 5 6 4 3 3" xfId="21684"/>
    <cellStyle name="Normal 8 5 6 4 3 3 2" xfId="45478"/>
    <cellStyle name="Normal 8 5 6 4 3 4" xfId="29617"/>
    <cellStyle name="Normal 8 5 6 4 4" xfId="7801"/>
    <cellStyle name="Normal 8 5 6 4 4 2" xfId="15734"/>
    <cellStyle name="Normal 8 5 6 4 4 2 2" xfId="39529"/>
    <cellStyle name="Normal 8 5 6 4 4 3" xfId="23665"/>
    <cellStyle name="Normal 8 5 6 4 4 3 2" xfId="47459"/>
    <cellStyle name="Normal 8 5 6 4 4 4" xfId="31599"/>
    <cellStyle name="Normal 8 5 6 4 5" xfId="9791"/>
    <cellStyle name="Normal 8 5 6 4 5 2" xfId="33586"/>
    <cellStyle name="Normal 8 5 6 4 6" xfId="17722"/>
    <cellStyle name="Normal 8 5 6 4 6 2" xfId="41516"/>
    <cellStyle name="Normal 8 5 6 4 7" xfId="25655"/>
    <cellStyle name="Normal 8 5 6 5" xfId="1813"/>
    <cellStyle name="Normal 8 5 6 5 2" xfId="3797"/>
    <cellStyle name="Normal 8 5 6 5 2 2" xfId="11773"/>
    <cellStyle name="Normal 8 5 6 5 2 2 2" xfId="35568"/>
    <cellStyle name="Normal 8 5 6 5 2 3" xfId="19704"/>
    <cellStyle name="Normal 8 5 6 5 2 3 2" xfId="43498"/>
    <cellStyle name="Normal 8 5 6 5 2 4" xfId="27637"/>
    <cellStyle name="Normal 8 5 6 5 3" xfId="5779"/>
    <cellStyle name="Normal 8 5 6 5 3 2" xfId="13754"/>
    <cellStyle name="Normal 8 5 6 5 3 2 2" xfId="37549"/>
    <cellStyle name="Normal 8 5 6 5 3 3" xfId="21685"/>
    <cellStyle name="Normal 8 5 6 5 3 3 2" xfId="45479"/>
    <cellStyle name="Normal 8 5 6 5 3 4" xfId="29618"/>
    <cellStyle name="Normal 8 5 6 5 4" xfId="7802"/>
    <cellStyle name="Normal 8 5 6 5 4 2" xfId="15735"/>
    <cellStyle name="Normal 8 5 6 5 4 2 2" xfId="39530"/>
    <cellStyle name="Normal 8 5 6 5 4 3" xfId="23666"/>
    <cellStyle name="Normal 8 5 6 5 4 3 2" xfId="47460"/>
    <cellStyle name="Normal 8 5 6 5 4 4" xfId="31600"/>
    <cellStyle name="Normal 8 5 6 5 5" xfId="9792"/>
    <cellStyle name="Normal 8 5 6 5 5 2" xfId="33587"/>
    <cellStyle name="Normal 8 5 6 5 6" xfId="17723"/>
    <cellStyle name="Normal 8 5 6 5 6 2" xfId="41517"/>
    <cellStyle name="Normal 8 5 6 5 7" xfId="25656"/>
    <cellStyle name="Normal 8 5 6 6" xfId="1814"/>
    <cellStyle name="Normal 8 5 6 6 2" xfId="3798"/>
    <cellStyle name="Normal 8 5 6 6 2 2" xfId="11774"/>
    <cellStyle name="Normal 8 5 6 6 2 2 2" xfId="35569"/>
    <cellStyle name="Normal 8 5 6 6 2 3" xfId="19705"/>
    <cellStyle name="Normal 8 5 6 6 2 3 2" xfId="43499"/>
    <cellStyle name="Normal 8 5 6 6 2 4" xfId="27638"/>
    <cellStyle name="Normal 8 5 6 6 3" xfId="5780"/>
    <cellStyle name="Normal 8 5 6 6 3 2" xfId="13755"/>
    <cellStyle name="Normal 8 5 6 6 3 2 2" xfId="37550"/>
    <cellStyle name="Normal 8 5 6 6 3 3" xfId="21686"/>
    <cellStyle name="Normal 8 5 6 6 3 3 2" xfId="45480"/>
    <cellStyle name="Normal 8 5 6 6 3 4" xfId="29619"/>
    <cellStyle name="Normal 8 5 6 6 4" xfId="7803"/>
    <cellStyle name="Normal 8 5 6 6 4 2" xfId="15736"/>
    <cellStyle name="Normal 8 5 6 6 4 2 2" xfId="39531"/>
    <cellStyle name="Normal 8 5 6 6 4 3" xfId="23667"/>
    <cellStyle name="Normal 8 5 6 6 4 3 2" xfId="47461"/>
    <cellStyle name="Normal 8 5 6 6 4 4" xfId="31601"/>
    <cellStyle name="Normal 8 5 6 6 5" xfId="9793"/>
    <cellStyle name="Normal 8 5 6 6 5 2" xfId="33588"/>
    <cellStyle name="Normal 8 5 6 6 6" xfId="17724"/>
    <cellStyle name="Normal 8 5 6 6 6 2" xfId="41518"/>
    <cellStyle name="Normal 8 5 6 6 7" xfId="25657"/>
    <cellStyle name="Normal 8 5 6 7" xfId="3789"/>
    <cellStyle name="Normal 8 5 6 7 2" xfId="11765"/>
    <cellStyle name="Normal 8 5 6 7 2 2" xfId="35560"/>
    <cellStyle name="Normal 8 5 6 7 3" xfId="19696"/>
    <cellStyle name="Normal 8 5 6 7 3 2" xfId="43490"/>
    <cellStyle name="Normal 8 5 6 7 4" xfId="27629"/>
    <cellStyle name="Normal 8 5 6 8" xfId="5771"/>
    <cellStyle name="Normal 8 5 6 8 2" xfId="13746"/>
    <cellStyle name="Normal 8 5 6 8 2 2" xfId="37541"/>
    <cellStyle name="Normal 8 5 6 8 3" xfId="21677"/>
    <cellStyle name="Normal 8 5 6 8 3 2" xfId="45471"/>
    <cellStyle name="Normal 8 5 6 8 4" xfId="29610"/>
    <cellStyle name="Normal 8 5 6 9" xfId="7794"/>
    <cellStyle name="Normal 8 5 6 9 2" xfId="15727"/>
    <cellStyle name="Normal 8 5 6 9 2 2" xfId="39522"/>
    <cellStyle name="Normal 8 5 6 9 3" xfId="23658"/>
    <cellStyle name="Normal 8 5 6 9 3 2" xfId="47452"/>
    <cellStyle name="Normal 8 5 6 9 4" xfId="31592"/>
    <cellStyle name="Normal 8 5 7" xfId="1815"/>
    <cellStyle name="Normal 8 5 7 10" xfId="17725"/>
    <cellStyle name="Normal 8 5 7 10 2" xfId="41519"/>
    <cellStyle name="Normal 8 5 7 11" xfId="25658"/>
    <cellStyle name="Normal 8 5 7 2" xfId="1816"/>
    <cellStyle name="Normal 8 5 7 2 2" xfId="3800"/>
    <cellStyle name="Normal 8 5 7 2 2 2" xfId="11776"/>
    <cellStyle name="Normal 8 5 7 2 2 2 2" xfId="35571"/>
    <cellStyle name="Normal 8 5 7 2 2 3" xfId="19707"/>
    <cellStyle name="Normal 8 5 7 2 2 3 2" xfId="43501"/>
    <cellStyle name="Normal 8 5 7 2 2 4" xfId="27640"/>
    <cellStyle name="Normal 8 5 7 2 3" xfId="5782"/>
    <cellStyle name="Normal 8 5 7 2 3 2" xfId="13757"/>
    <cellStyle name="Normal 8 5 7 2 3 2 2" xfId="37552"/>
    <cellStyle name="Normal 8 5 7 2 3 3" xfId="21688"/>
    <cellStyle name="Normal 8 5 7 2 3 3 2" xfId="45482"/>
    <cellStyle name="Normal 8 5 7 2 3 4" xfId="29621"/>
    <cellStyle name="Normal 8 5 7 2 4" xfId="7805"/>
    <cellStyle name="Normal 8 5 7 2 4 2" xfId="15738"/>
    <cellStyle name="Normal 8 5 7 2 4 2 2" xfId="39533"/>
    <cellStyle name="Normal 8 5 7 2 4 3" xfId="23669"/>
    <cellStyle name="Normal 8 5 7 2 4 3 2" xfId="47463"/>
    <cellStyle name="Normal 8 5 7 2 4 4" xfId="31603"/>
    <cellStyle name="Normal 8 5 7 2 5" xfId="9795"/>
    <cellStyle name="Normal 8 5 7 2 5 2" xfId="33590"/>
    <cellStyle name="Normal 8 5 7 2 6" xfId="17726"/>
    <cellStyle name="Normal 8 5 7 2 6 2" xfId="41520"/>
    <cellStyle name="Normal 8 5 7 2 7" xfId="25659"/>
    <cellStyle name="Normal 8 5 7 3" xfId="1817"/>
    <cellStyle name="Normal 8 5 7 3 2" xfId="3801"/>
    <cellStyle name="Normal 8 5 7 3 2 2" xfId="11777"/>
    <cellStyle name="Normal 8 5 7 3 2 2 2" xfId="35572"/>
    <cellStyle name="Normal 8 5 7 3 2 3" xfId="19708"/>
    <cellStyle name="Normal 8 5 7 3 2 3 2" xfId="43502"/>
    <cellStyle name="Normal 8 5 7 3 2 4" xfId="27641"/>
    <cellStyle name="Normal 8 5 7 3 3" xfId="5783"/>
    <cellStyle name="Normal 8 5 7 3 3 2" xfId="13758"/>
    <cellStyle name="Normal 8 5 7 3 3 2 2" xfId="37553"/>
    <cellStyle name="Normal 8 5 7 3 3 3" xfId="21689"/>
    <cellStyle name="Normal 8 5 7 3 3 3 2" xfId="45483"/>
    <cellStyle name="Normal 8 5 7 3 3 4" xfId="29622"/>
    <cellStyle name="Normal 8 5 7 3 4" xfId="7806"/>
    <cellStyle name="Normal 8 5 7 3 4 2" xfId="15739"/>
    <cellStyle name="Normal 8 5 7 3 4 2 2" xfId="39534"/>
    <cellStyle name="Normal 8 5 7 3 4 3" xfId="23670"/>
    <cellStyle name="Normal 8 5 7 3 4 3 2" xfId="47464"/>
    <cellStyle name="Normal 8 5 7 3 4 4" xfId="31604"/>
    <cellStyle name="Normal 8 5 7 3 5" xfId="9796"/>
    <cellStyle name="Normal 8 5 7 3 5 2" xfId="33591"/>
    <cellStyle name="Normal 8 5 7 3 6" xfId="17727"/>
    <cellStyle name="Normal 8 5 7 3 6 2" xfId="41521"/>
    <cellStyle name="Normal 8 5 7 3 7" xfId="25660"/>
    <cellStyle name="Normal 8 5 7 4" xfId="1818"/>
    <cellStyle name="Normal 8 5 7 4 2" xfId="3802"/>
    <cellStyle name="Normal 8 5 7 4 2 2" xfId="11778"/>
    <cellStyle name="Normal 8 5 7 4 2 2 2" xfId="35573"/>
    <cellStyle name="Normal 8 5 7 4 2 3" xfId="19709"/>
    <cellStyle name="Normal 8 5 7 4 2 3 2" xfId="43503"/>
    <cellStyle name="Normal 8 5 7 4 2 4" xfId="27642"/>
    <cellStyle name="Normal 8 5 7 4 3" xfId="5784"/>
    <cellStyle name="Normal 8 5 7 4 3 2" xfId="13759"/>
    <cellStyle name="Normal 8 5 7 4 3 2 2" xfId="37554"/>
    <cellStyle name="Normal 8 5 7 4 3 3" xfId="21690"/>
    <cellStyle name="Normal 8 5 7 4 3 3 2" xfId="45484"/>
    <cellStyle name="Normal 8 5 7 4 3 4" xfId="29623"/>
    <cellStyle name="Normal 8 5 7 4 4" xfId="7807"/>
    <cellStyle name="Normal 8 5 7 4 4 2" xfId="15740"/>
    <cellStyle name="Normal 8 5 7 4 4 2 2" xfId="39535"/>
    <cellStyle name="Normal 8 5 7 4 4 3" xfId="23671"/>
    <cellStyle name="Normal 8 5 7 4 4 3 2" xfId="47465"/>
    <cellStyle name="Normal 8 5 7 4 4 4" xfId="31605"/>
    <cellStyle name="Normal 8 5 7 4 5" xfId="9797"/>
    <cellStyle name="Normal 8 5 7 4 5 2" xfId="33592"/>
    <cellStyle name="Normal 8 5 7 4 6" xfId="17728"/>
    <cellStyle name="Normal 8 5 7 4 6 2" xfId="41522"/>
    <cellStyle name="Normal 8 5 7 4 7" xfId="25661"/>
    <cellStyle name="Normal 8 5 7 5" xfId="1819"/>
    <cellStyle name="Normal 8 5 7 5 2" xfId="3803"/>
    <cellStyle name="Normal 8 5 7 5 2 2" xfId="11779"/>
    <cellStyle name="Normal 8 5 7 5 2 2 2" xfId="35574"/>
    <cellStyle name="Normal 8 5 7 5 2 3" xfId="19710"/>
    <cellStyle name="Normal 8 5 7 5 2 3 2" xfId="43504"/>
    <cellStyle name="Normal 8 5 7 5 2 4" xfId="27643"/>
    <cellStyle name="Normal 8 5 7 5 3" xfId="5785"/>
    <cellStyle name="Normal 8 5 7 5 3 2" xfId="13760"/>
    <cellStyle name="Normal 8 5 7 5 3 2 2" xfId="37555"/>
    <cellStyle name="Normal 8 5 7 5 3 3" xfId="21691"/>
    <cellStyle name="Normal 8 5 7 5 3 3 2" xfId="45485"/>
    <cellStyle name="Normal 8 5 7 5 3 4" xfId="29624"/>
    <cellStyle name="Normal 8 5 7 5 4" xfId="7808"/>
    <cellStyle name="Normal 8 5 7 5 4 2" xfId="15741"/>
    <cellStyle name="Normal 8 5 7 5 4 2 2" xfId="39536"/>
    <cellStyle name="Normal 8 5 7 5 4 3" xfId="23672"/>
    <cellStyle name="Normal 8 5 7 5 4 3 2" xfId="47466"/>
    <cellStyle name="Normal 8 5 7 5 4 4" xfId="31606"/>
    <cellStyle name="Normal 8 5 7 5 5" xfId="9798"/>
    <cellStyle name="Normal 8 5 7 5 5 2" xfId="33593"/>
    <cellStyle name="Normal 8 5 7 5 6" xfId="17729"/>
    <cellStyle name="Normal 8 5 7 5 6 2" xfId="41523"/>
    <cellStyle name="Normal 8 5 7 5 7" xfId="25662"/>
    <cellStyle name="Normal 8 5 7 6" xfId="3799"/>
    <cellStyle name="Normal 8 5 7 6 2" xfId="11775"/>
    <cellStyle name="Normal 8 5 7 6 2 2" xfId="35570"/>
    <cellStyle name="Normal 8 5 7 6 3" xfId="19706"/>
    <cellStyle name="Normal 8 5 7 6 3 2" xfId="43500"/>
    <cellStyle name="Normal 8 5 7 6 4" xfId="27639"/>
    <cellStyle name="Normal 8 5 7 7" xfId="5781"/>
    <cellStyle name="Normal 8 5 7 7 2" xfId="13756"/>
    <cellStyle name="Normal 8 5 7 7 2 2" xfId="37551"/>
    <cellStyle name="Normal 8 5 7 7 3" xfId="21687"/>
    <cellStyle name="Normal 8 5 7 7 3 2" xfId="45481"/>
    <cellStyle name="Normal 8 5 7 7 4" xfId="29620"/>
    <cellStyle name="Normal 8 5 7 8" xfId="7804"/>
    <cellStyle name="Normal 8 5 7 8 2" xfId="15737"/>
    <cellStyle name="Normal 8 5 7 8 2 2" xfId="39532"/>
    <cellStyle name="Normal 8 5 7 8 3" xfId="23668"/>
    <cellStyle name="Normal 8 5 7 8 3 2" xfId="47462"/>
    <cellStyle name="Normal 8 5 7 8 4" xfId="31602"/>
    <cellStyle name="Normal 8 5 7 9" xfId="9794"/>
    <cellStyle name="Normal 8 5 7 9 2" xfId="33589"/>
    <cellStyle name="Normal 8 5 8" xfId="1820"/>
    <cellStyle name="Normal 8 5 8 2" xfId="3804"/>
    <cellStyle name="Normal 8 5 8 2 2" xfId="11780"/>
    <cellStyle name="Normal 8 5 8 2 2 2" xfId="35575"/>
    <cellStyle name="Normal 8 5 8 2 3" xfId="19711"/>
    <cellStyle name="Normal 8 5 8 2 3 2" xfId="43505"/>
    <cellStyle name="Normal 8 5 8 2 4" xfId="27644"/>
    <cellStyle name="Normal 8 5 8 3" xfId="5786"/>
    <cellStyle name="Normal 8 5 8 3 2" xfId="13761"/>
    <cellStyle name="Normal 8 5 8 3 2 2" xfId="37556"/>
    <cellStyle name="Normal 8 5 8 3 3" xfId="21692"/>
    <cellStyle name="Normal 8 5 8 3 3 2" xfId="45486"/>
    <cellStyle name="Normal 8 5 8 3 4" xfId="29625"/>
    <cellStyle name="Normal 8 5 8 4" xfId="7809"/>
    <cellStyle name="Normal 8 5 8 4 2" xfId="15742"/>
    <cellStyle name="Normal 8 5 8 4 2 2" xfId="39537"/>
    <cellStyle name="Normal 8 5 8 4 3" xfId="23673"/>
    <cellStyle name="Normal 8 5 8 4 3 2" xfId="47467"/>
    <cellStyle name="Normal 8 5 8 4 4" xfId="31607"/>
    <cellStyle name="Normal 8 5 8 5" xfId="9799"/>
    <cellStyle name="Normal 8 5 8 5 2" xfId="33594"/>
    <cellStyle name="Normal 8 5 8 6" xfId="17730"/>
    <cellStyle name="Normal 8 5 8 6 2" xfId="41524"/>
    <cellStyle name="Normal 8 5 8 7" xfId="25663"/>
    <cellStyle name="Normal 8 5 9" xfId="1821"/>
    <cellStyle name="Normal 8 5 9 2" xfId="3805"/>
    <cellStyle name="Normal 8 5 9 2 2" xfId="11781"/>
    <cellStyle name="Normal 8 5 9 2 2 2" xfId="35576"/>
    <cellStyle name="Normal 8 5 9 2 3" xfId="19712"/>
    <cellStyle name="Normal 8 5 9 2 3 2" xfId="43506"/>
    <cellStyle name="Normal 8 5 9 2 4" xfId="27645"/>
    <cellStyle name="Normal 8 5 9 3" xfId="5787"/>
    <cellStyle name="Normal 8 5 9 3 2" xfId="13762"/>
    <cellStyle name="Normal 8 5 9 3 2 2" xfId="37557"/>
    <cellStyle name="Normal 8 5 9 3 3" xfId="21693"/>
    <cellStyle name="Normal 8 5 9 3 3 2" xfId="45487"/>
    <cellStyle name="Normal 8 5 9 3 4" xfId="29626"/>
    <cellStyle name="Normal 8 5 9 4" xfId="7810"/>
    <cellStyle name="Normal 8 5 9 4 2" xfId="15743"/>
    <cellStyle name="Normal 8 5 9 4 2 2" xfId="39538"/>
    <cellStyle name="Normal 8 5 9 4 3" xfId="23674"/>
    <cellStyle name="Normal 8 5 9 4 3 2" xfId="47468"/>
    <cellStyle name="Normal 8 5 9 4 4" xfId="31608"/>
    <cellStyle name="Normal 8 5 9 5" xfId="9800"/>
    <cellStyle name="Normal 8 5 9 5 2" xfId="33595"/>
    <cellStyle name="Normal 8 5 9 6" xfId="17731"/>
    <cellStyle name="Normal 8 5 9 6 2" xfId="41525"/>
    <cellStyle name="Normal 8 5 9 7" xfId="25664"/>
    <cellStyle name="Normal 8 6" xfId="1822"/>
    <cellStyle name="Normal 8 6 10" xfId="1823"/>
    <cellStyle name="Normal 8 6 10 2" xfId="3807"/>
    <cellStyle name="Normal 8 6 10 2 2" xfId="11783"/>
    <cellStyle name="Normal 8 6 10 2 2 2" xfId="35578"/>
    <cellStyle name="Normal 8 6 10 2 3" xfId="19714"/>
    <cellStyle name="Normal 8 6 10 2 3 2" xfId="43508"/>
    <cellStyle name="Normal 8 6 10 2 4" xfId="27647"/>
    <cellStyle name="Normal 8 6 10 3" xfId="5789"/>
    <cellStyle name="Normal 8 6 10 3 2" xfId="13764"/>
    <cellStyle name="Normal 8 6 10 3 2 2" xfId="37559"/>
    <cellStyle name="Normal 8 6 10 3 3" xfId="21695"/>
    <cellStyle name="Normal 8 6 10 3 3 2" xfId="45489"/>
    <cellStyle name="Normal 8 6 10 3 4" xfId="29628"/>
    <cellStyle name="Normal 8 6 10 4" xfId="7812"/>
    <cellStyle name="Normal 8 6 10 4 2" xfId="15745"/>
    <cellStyle name="Normal 8 6 10 4 2 2" xfId="39540"/>
    <cellStyle name="Normal 8 6 10 4 3" xfId="23676"/>
    <cellStyle name="Normal 8 6 10 4 3 2" xfId="47470"/>
    <cellStyle name="Normal 8 6 10 4 4" xfId="31610"/>
    <cellStyle name="Normal 8 6 10 5" xfId="9802"/>
    <cellStyle name="Normal 8 6 10 5 2" xfId="33597"/>
    <cellStyle name="Normal 8 6 10 6" xfId="17733"/>
    <cellStyle name="Normal 8 6 10 6 2" xfId="41527"/>
    <cellStyle name="Normal 8 6 10 7" xfId="25666"/>
    <cellStyle name="Normal 8 6 11" xfId="1824"/>
    <cellStyle name="Normal 8 6 11 2" xfId="3808"/>
    <cellStyle name="Normal 8 6 11 2 2" xfId="11784"/>
    <cellStyle name="Normal 8 6 11 2 2 2" xfId="35579"/>
    <cellStyle name="Normal 8 6 11 2 3" xfId="19715"/>
    <cellStyle name="Normal 8 6 11 2 3 2" xfId="43509"/>
    <cellStyle name="Normal 8 6 11 2 4" xfId="27648"/>
    <cellStyle name="Normal 8 6 11 3" xfId="5790"/>
    <cellStyle name="Normal 8 6 11 3 2" xfId="13765"/>
    <cellStyle name="Normal 8 6 11 3 2 2" xfId="37560"/>
    <cellStyle name="Normal 8 6 11 3 3" xfId="21696"/>
    <cellStyle name="Normal 8 6 11 3 3 2" xfId="45490"/>
    <cellStyle name="Normal 8 6 11 3 4" xfId="29629"/>
    <cellStyle name="Normal 8 6 11 4" xfId="7813"/>
    <cellStyle name="Normal 8 6 11 4 2" xfId="15746"/>
    <cellStyle name="Normal 8 6 11 4 2 2" xfId="39541"/>
    <cellStyle name="Normal 8 6 11 4 3" xfId="23677"/>
    <cellStyle name="Normal 8 6 11 4 3 2" xfId="47471"/>
    <cellStyle name="Normal 8 6 11 4 4" xfId="31611"/>
    <cellStyle name="Normal 8 6 11 5" xfId="9803"/>
    <cellStyle name="Normal 8 6 11 5 2" xfId="33598"/>
    <cellStyle name="Normal 8 6 11 6" xfId="17734"/>
    <cellStyle name="Normal 8 6 11 6 2" xfId="41528"/>
    <cellStyle name="Normal 8 6 11 7" xfId="25667"/>
    <cellStyle name="Normal 8 6 12" xfId="3806"/>
    <cellStyle name="Normal 8 6 12 2" xfId="11782"/>
    <cellStyle name="Normal 8 6 12 2 2" xfId="35577"/>
    <cellStyle name="Normal 8 6 12 3" xfId="19713"/>
    <cellStyle name="Normal 8 6 12 3 2" xfId="43507"/>
    <cellStyle name="Normal 8 6 12 4" xfId="27646"/>
    <cellStyle name="Normal 8 6 13" xfId="5788"/>
    <cellStyle name="Normal 8 6 13 2" xfId="13763"/>
    <cellStyle name="Normal 8 6 13 2 2" xfId="37558"/>
    <cellStyle name="Normal 8 6 13 3" xfId="21694"/>
    <cellStyle name="Normal 8 6 13 3 2" xfId="45488"/>
    <cellStyle name="Normal 8 6 13 4" xfId="29627"/>
    <cellStyle name="Normal 8 6 14" xfId="7811"/>
    <cellStyle name="Normal 8 6 14 2" xfId="15744"/>
    <cellStyle name="Normal 8 6 14 2 2" xfId="39539"/>
    <cellStyle name="Normal 8 6 14 3" xfId="23675"/>
    <cellStyle name="Normal 8 6 14 3 2" xfId="47469"/>
    <cellStyle name="Normal 8 6 14 4" xfId="31609"/>
    <cellStyle name="Normal 8 6 15" xfId="9801"/>
    <cellStyle name="Normal 8 6 15 2" xfId="33596"/>
    <cellStyle name="Normal 8 6 16" xfId="17732"/>
    <cellStyle name="Normal 8 6 16 2" xfId="41526"/>
    <cellStyle name="Normal 8 6 17" xfId="25665"/>
    <cellStyle name="Normal 8 6 2" xfId="1825"/>
    <cellStyle name="Normal 8 6 2 10" xfId="1826"/>
    <cellStyle name="Normal 8 6 2 10 2" xfId="3810"/>
    <cellStyle name="Normal 8 6 2 10 2 2" xfId="11786"/>
    <cellStyle name="Normal 8 6 2 10 2 2 2" xfId="35581"/>
    <cellStyle name="Normal 8 6 2 10 2 3" xfId="19717"/>
    <cellStyle name="Normal 8 6 2 10 2 3 2" xfId="43511"/>
    <cellStyle name="Normal 8 6 2 10 2 4" xfId="27650"/>
    <cellStyle name="Normal 8 6 2 10 3" xfId="5792"/>
    <cellStyle name="Normal 8 6 2 10 3 2" xfId="13767"/>
    <cellStyle name="Normal 8 6 2 10 3 2 2" xfId="37562"/>
    <cellStyle name="Normal 8 6 2 10 3 3" xfId="21698"/>
    <cellStyle name="Normal 8 6 2 10 3 3 2" xfId="45492"/>
    <cellStyle name="Normal 8 6 2 10 3 4" xfId="29631"/>
    <cellStyle name="Normal 8 6 2 10 4" xfId="7815"/>
    <cellStyle name="Normal 8 6 2 10 4 2" xfId="15748"/>
    <cellStyle name="Normal 8 6 2 10 4 2 2" xfId="39543"/>
    <cellStyle name="Normal 8 6 2 10 4 3" xfId="23679"/>
    <cellStyle name="Normal 8 6 2 10 4 3 2" xfId="47473"/>
    <cellStyle name="Normal 8 6 2 10 4 4" xfId="31613"/>
    <cellStyle name="Normal 8 6 2 10 5" xfId="9805"/>
    <cellStyle name="Normal 8 6 2 10 5 2" xfId="33600"/>
    <cellStyle name="Normal 8 6 2 10 6" xfId="17736"/>
    <cellStyle name="Normal 8 6 2 10 6 2" xfId="41530"/>
    <cellStyle name="Normal 8 6 2 10 7" xfId="25669"/>
    <cellStyle name="Normal 8 6 2 11" xfId="3809"/>
    <cellStyle name="Normal 8 6 2 11 2" xfId="11785"/>
    <cellStyle name="Normal 8 6 2 11 2 2" xfId="35580"/>
    <cellStyle name="Normal 8 6 2 11 3" xfId="19716"/>
    <cellStyle name="Normal 8 6 2 11 3 2" xfId="43510"/>
    <cellStyle name="Normal 8 6 2 11 4" xfId="27649"/>
    <cellStyle name="Normal 8 6 2 12" xfId="5791"/>
    <cellStyle name="Normal 8 6 2 12 2" xfId="13766"/>
    <cellStyle name="Normal 8 6 2 12 2 2" xfId="37561"/>
    <cellStyle name="Normal 8 6 2 12 3" xfId="21697"/>
    <cellStyle name="Normal 8 6 2 12 3 2" xfId="45491"/>
    <cellStyle name="Normal 8 6 2 12 4" xfId="29630"/>
    <cellStyle name="Normal 8 6 2 13" xfId="7814"/>
    <cellStyle name="Normal 8 6 2 13 2" xfId="15747"/>
    <cellStyle name="Normal 8 6 2 13 2 2" xfId="39542"/>
    <cellStyle name="Normal 8 6 2 13 3" xfId="23678"/>
    <cellStyle name="Normal 8 6 2 13 3 2" xfId="47472"/>
    <cellStyle name="Normal 8 6 2 13 4" xfId="31612"/>
    <cellStyle name="Normal 8 6 2 14" xfId="9804"/>
    <cellStyle name="Normal 8 6 2 14 2" xfId="33599"/>
    <cellStyle name="Normal 8 6 2 15" xfId="17735"/>
    <cellStyle name="Normal 8 6 2 15 2" xfId="41529"/>
    <cellStyle name="Normal 8 6 2 16" xfId="25668"/>
    <cellStyle name="Normal 8 6 2 2" xfId="1827"/>
    <cellStyle name="Normal 8 6 2 2 10" xfId="9806"/>
    <cellStyle name="Normal 8 6 2 2 10 2" xfId="33601"/>
    <cellStyle name="Normal 8 6 2 2 11" xfId="17737"/>
    <cellStyle name="Normal 8 6 2 2 11 2" xfId="41531"/>
    <cellStyle name="Normal 8 6 2 2 12" xfId="25670"/>
    <cellStyle name="Normal 8 6 2 2 2" xfId="1828"/>
    <cellStyle name="Normal 8 6 2 2 2 10" xfId="17738"/>
    <cellStyle name="Normal 8 6 2 2 2 10 2" xfId="41532"/>
    <cellStyle name="Normal 8 6 2 2 2 11" xfId="25671"/>
    <cellStyle name="Normal 8 6 2 2 2 2" xfId="1829"/>
    <cellStyle name="Normal 8 6 2 2 2 2 2" xfId="3813"/>
    <cellStyle name="Normal 8 6 2 2 2 2 2 2" xfId="11789"/>
    <cellStyle name="Normal 8 6 2 2 2 2 2 2 2" xfId="35584"/>
    <cellStyle name="Normal 8 6 2 2 2 2 2 3" xfId="19720"/>
    <cellStyle name="Normal 8 6 2 2 2 2 2 3 2" xfId="43514"/>
    <cellStyle name="Normal 8 6 2 2 2 2 2 4" xfId="27653"/>
    <cellStyle name="Normal 8 6 2 2 2 2 3" xfId="5795"/>
    <cellStyle name="Normal 8 6 2 2 2 2 3 2" xfId="13770"/>
    <cellStyle name="Normal 8 6 2 2 2 2 3 2 2" xfId="37565"/>
    <cellStyle name="Normal 8 6 2 2 2 2 3 3" xfId="21701"/>
    <cellStyle name="Normal 8 6 2 2 2 2 3 3 2" xfId="45495"/>
    <cellStyle name="Normal 8 6 2 2 2 2 3 4" xfId="29634"/>
    <cellStyle name="Normal 8 6 2 2 2 2 4" xfId="7818"/>
    <cellStyle name="Normal 8 6 2 2 2 2 4 2" xfId="15751"/>
    <cellStyle name="Normal 8 6 2 2 2 2 4 2 2" xfId="39546"/>
    <cellStyle name="Normal 8 6 2 2 2 2 4 3" xfId="23682"/>
    <cellStyle name="Normal 8 6 2 2 2 2 4 3 2" xfId="47476"/>
    <cellStyle name="Normal 8 6 2 2 2 2 4 4" xfId="31616"/>
    <cellStyle name="Normal 8 6 2 2 2 2 5" xfId="9808"/>
    <cellStyle name="Normal 8 6 2 2 2 2 5 2" xfId="33603"/>
    <cellStyle name="Normal 8 6 2 2 2 2 6" xfId="17739"/>
    <cellStyle name="Normal 8 6 2 2 2 2 6 2" xfId="41533"/>
    <cellStyle name="Normal 8 6 2 2 2 2 7" xfId="25672"/>
    <cellStyle name="Normal 8 6 2 2 2 3" xfId="1830"/>
    <cellStyle name="Normal 8 6 2 2 2 3 2" xfId="3814"/>
    <cellStyle name="Normal 8 6 2 2 2 3 2 2" xfId="11790"/>
    <cellStyle name="Normal 8 6 2 2 2 3 2 2 2" xfId="35585"/>
    <cellStyle name="Normal 8 6 2 2 2 3 2 3" xfId="19721"/>
    <cellStyle name="Normal 8 6 2 2 2 3 2 3 2" xfId="43515"/>
    <cellStyle name="Normal 8 6 2 2 2 3 2 4" xfId="27654"/>
    <cellStyle name="Normal 8 6 2 2 2 3 3" xfId="5796"/>
    <cellStyle name="Normal 8 6 2 2 2 3 3 2" xfId="13771"/>
    <cellStyle name="Normal 8 6 2 2 2 3 3 2 2" xfId="37566"/>
    <cellStyle name="Normal 8 6 2 2 2 3 3 3" xfId="21702"/>
    <cellStyle name="Normal 8 6 2 2 2 3 3 3 2" xfId="45496"/>
    <cellStyle name="Normal 8 6 2 2 2 3 3 4" xfId="29635"/>
    <cellStyle name="Normal 8 6 2 2 2 3 4" xfId="7819"/>
    <cellStyle name="Normal 8 6 2 2 2 3 4 2" xfId="15752"/>
    <cellStyle name="Normal 8 6 2 2 2 3 4 2 2" xfId="39547"/>
    <cellStyle name="Normal 8 6 2 2 2 3 4 3" xfId="23683"/>
    <cellStyle name="Normal 8 6 2 2 2 3 4 3 2" xfId="47477"/>
    <cellStyle name="Normal 8 6 2 2 2 3 4 4" xfId="31617"/>
    <cellStyle name="Normal 8 6 2 2 2 3 5" xfId="9809"/>
    <cellStyle name="Normal 8 6 2 2 2 3 5 2" xfId="33604"/>
    <cellStyle name="Normal 8 6 2 2 2 3 6" xfId="17740"/>
    <cellStyle name="Normal 8 6 2 2 2 3 6 2" xfId="41534"/>
    <cellStyle name="Normal 8 6 2 2 2 3 7" xfId="25673"/>
    <cellStyle name="Normal 8 6 2 2 2 4" xfId="1831"/>
    <cellStyle name="Normal 8 6 2 2 2 4 2" xfId="3815"/>
    <cellStyle name="Normal 8 6 2 2 2 4 2 2" xfId="11791"/>
    <cellStyle name="Normal 8 6 2 2 2 4 2 2 2" xfId="35586"/>
    <cellStyle name="Normal 8 6 2 2 2 4 2 3" xfId="19722"/>
    <cellStyle name="Normal 8 6 2 2 2 4 2 3 2" xfId="43516"/>
    <cellStyle name="Normal 8 6 2 2 2 4 2 4" xfId="27655"/>
    <cellStyle name="Normal 8 6 2 2 2 4 3" xfId="5797"/>
    <cellStyle name="Normal 8 6 2 2 2 4 3 2" xfId="13772"/>
    <cellStyle name="Normal 8 6 2 2 2 4 3 2 2" xfId="37567"/>
    <cellStyle name="Normal 8 6 2 2 2 4 3 3" xfId="21703"/>
    <cellStyle name="Normal 8 6 2 2 2 4 3 3 2" xfId="45497"/>
    <cellStyle name="Normal 8 6 2 2 2 4 3 4" xfId="29636"/>
    <cellStyle name="Normal 8 6 2 2 2 4 4" xfId="7820"/>
    <cellStyle name="Normal 8 6 2 2 2 4 4 2" xfId="15753"/>
    <cellStyle name="Normal 8 6 2 2 2 4 4 2 2" xfId="39548"/>
    <cellStyle name="Normal 8 6 2 2 2 4 4 3" xfId="23684"/>
    <cellStyle name="Normal 8 6 2 2 2 4 4 3 2" xfId="47478"/>
    <cellStyle name="Normal 8 6 2 2 2 4 4 4" xfId="31618"/>
    <cellStyle name="Normal 8 6 2 2 2 4 5" xfId="9810"/>
    <cellStyle name="Normal 8 6 2 2 2 4 5 2" xfId="33605"/>
    <cellStyle name="Normal 8 6 2 2 2 4 6" xfId="17741"/>
    <cellStyle name="Normal 8 6 2 2 2 4 6 2" xfId="41535"/>
    <cellStyle name="Normal 8 6 2 2 2 4 7" xfId="25674"/>
    <cellStyle name="Normal 8 6 2 2 2 5" xfId="1832"/>
    <cellStyle name="Normal 8 6 2 2 2 5 2" xfId="3816"/>
    <cellStyle name="Normal 8 6 2 2 2 5 2 2" xfId="11792"/>
    <cellStyle name="Normal 8 6 2 2 2 5 2 2 2" xfId="35587"/>
    <cellStyle name="Normal 8 6 2 2 2 5 2 3" xfId="19723"/>
    <cellStyle name="Normal 8 6 2 2 2 5 2 3 2" xfId="43517"/>
    <cellStyle name="Normal 8 6 2 2 2 5 2 4" xfId="27656"/>
    <cellStyle name="Normal 8 6 2 2 2 5 3" xfId="5798"/>
    <cellStyle name="Normal 8 6 2 2 2 5 3 2" xfId="13773"/>
    <cellStyle name="Normal 8 6 2 2 2 5 3 2 2" xfId="37568"/>
    <cellStyle name="Normal 8 6 2 2 2 5 3 3" xfId="21704"/>
    <cellStyle name="Normal 8 6 2 2 2 5 3 3 2" xfId="45498"/>
    <cellStyle name="Normal 8 6 2 2 2 5 3 4" xfId="29637"/>
    <cellStyle name="Normal 8 6 2 2 2 5 4" xfId="7821"/>
    <cellStyle name="Normal 8 6 2 2 2 5 4 2" xfId="15754"/>
    <cellStyle name="Normal 8 6 2 2 2 5 4 2 2" xfId="39549"/>
    <cellStyle name="Normal 8 6 2 2 2 5 4 3" xfId="23685"/>
    <cellStyle name="Normal 8 6 2 2 2 5 4 3 2" xfId="47479"/>
    <cellStyle name="Normal 8 6 2 2 2 5 4 4" xfId="31619"/>
    <cellStyle name="Normal 8 6 2 2 2 5 5" xfId="9811"/>
    <cellStyle name="Normal 8 6 2 2 2 5 5 2" xfId="33606"/>
    <cellStyle name="Normal 8 6 2 2 2 5 6" xfId="17742"/>
    <cellStyle name="Normal 8 6 2 2 2 5 6 2" xfId="41536"/>
    <cellStyle name="Normal 8 6 2 2 2 5 7" xfId="25675"/>
    <cellStyle name="Normal 8 6 2 2 2 6" xfId="3812"/>
    <cellStyle name="Normal 8 6 2 2 2 6 2" xfId="11788"/>
    <cellStyle name="Normal 8 6 2 2 2 6 2 2" xfId="35583"/>
    <cellStyle name="Normal 8 6 2 2 2 6 3" xfId="19719"/>
    <cellStyle name="Normal 8 6 2 2 2 6 3 2" xfId="43513"/>
    <cellStyle name="Normal 8 6 2 2 2 6 4" xfId="27652"/>
    <cellStyle name="Normal 8 6 2 2 2 7" xfId="5794"/>
    <cellStyle name="Normal 8 6 2 2 2 7 2" xfId="13769"/>
    <cellStyle name="Normal 8 6 2 2 2 7 2 2" xfId="37564"/>
    <cellStyle name="Normal 8 6 2 2 2 7 3" xfId="21700"/>
    <cellStyle name="Normal 8 6 2 2 2 7 3 2" xfId="45494"/>
    <cellStyle name="Normal 8 6 2 2 2 7 4" xfId="29633"/>
    <cellStyle name="Normal 8 6 2 2 2 8" xfId="7817"/>
    <cellStyle name="Normal 8 6 2 2 2 8 2" xfId="15750"/>
    <cellStyle name="Normal 8 6 2 2 2 8 2 2" xfId="39545"/>
    <cellStyle name="Normal 8 6 2 2 2 8 3" xfId="23681"/>
    <cellStyle name="Normal 8 6 2 2 2 8 3 2" xfId="47475"/>
    <cellStyle name="Normal 8 6 2 2 2 8 4" xfId="31615"/>
    <cellStyle name="Normal 8 6 2 2 2 9" xfId="9807"/>
    <cellStyle name="Normal 8 6 2 2 2 9 2" xfId="33602"/>
    <cellStyle name="Normal 8 6 2 2 3" xfId="1833"/>
    <cellStyle name="Normal 8 6 2 2 3 2" xfId="3817"/>
    <cellStyle name="Normal 8 6 2 2 3 2 2" xfId="11793"/>
    <cellStyle name="Normal 8 6 2 2 3 2 2 2" xfId="35588"/>
    <cellStyle name="Normal 8 6 2 2 3 2 3" xfId="19724"/>
    <cellStyle name="Normal 8 6 2 2 3 2 3 2" xfId="43518"/>
    <cellStyle name="Normal 8 6 2 2 3 2 4" xfId="27657"/>
    <cellStyle name="Normal 8 6 2 2 3 3" xfId="5799"/>
    <cellStyle name="Normal 8 6 2 2 3 3 2" xfId="13774"/>
    <cellStyle name="Normal 8 6 2 2 3 3 2 2" xfId="37569"/>
    <cellStyle name="Normal 8 6 2 2 3 3 3" xfId="21705"/>
    <cellStyle name="Normal 8 6 2 2 3 3 3 2" xfId="45499"/>
    <cellStyle name="Normal 8 6 2 2 3 3 4" xfId="29638"/>
    <cellStyle name="Normal 8 6 2 2 3 4" xfId="7822"/>
    <cellStyle name="Normal 8 6 2 2 3 4 2" xfId="15755"/>
    <cellStyle name="Normal 8 6 2 2 3 4 2 2" xfId="39550"/>
    <cellStyle name="Normal 8 6 2 2 3 4 3" xfId="23686"/>
    <cellStyle name="Normal 8 6 2 2 3 4 3 2" xfId="47480"/>
    <cellStyle name="Normal 8 6 2 2 3 4 4" xfId="31620"/>
    <cellStyle name="Normal 8 6 2 2 3 5" xfId="9812"/>
    <cellStyle name="Normal 8 6 2 2 3 5 2" xfId="33607"/>
    <cellStyle name="Normal 8 6 2 2 3 6" xfId="17743"/>
    <cellStyle name="Normal 8 6 2 2 3 6 2" xfId="41537"/>
    <cellStyle name="Normal 8 6 2 2 3 7" xfId="25676"/>
    <cellStyle name="Normal 8 6 2 2 4" xfId="1834"/>
    <cellStyle name="Normal 8 6 2 2 4 2" xfId="3818"/>
    <cellStyle name="Normal 8 6 2 2 4 2 2" xfId="11794"/>
    <cellStyle name="Normal 8 6 2 2 4 2 2 2" xfId="35589"/>
    <cellStyle name="Normal 8 6 2 2 4 2 3" xfId="19725"/>
    <cellStyle name="Normal 8 6 2 2 4 2 3 2" xfId="43519"/>
    <cellStyle name="Normal 8 6 2 2 4 2 4" xfId="27658"/>
    <cellStyle name="Normal 8 6 2 2 4 3" xfId="5800"/>
    <cellStyle name="Normal 8 6 2 2 4 3 2" xfId="13775"/>
    <cellStyle name="Normal 8 6 2 2 4 3 2 2" xfId="37570"/>
    <cellStyle name="Normal 8 6 2 2 4 3 3" xfId="21706"/>
    <cellStyle name="Normal 8 6 2 2 4 3 3 2" xfId="45500"/>
    <cellStyle name="Normal 8 6 2 2 4 3 4" xfId="29639"/>
    <cellStyle name="Normal 8 6 2 2 4 4" xfId="7823"/>
    <cellStyle name="Normal 8 6 2 2 4 4 2" xfId="15756"/>
    <cellStyle name="Normal 8 6 2 2 4 4 2 2" xfId="39551"/>
    <cellStyle name="Normal 8 6 2 2 4 4 3" xfId="23687"/>
    <cellStyle name="Normal 8 6 2 2 4 4 3 2" xfId="47481"/>
    <cellStyle name="Normal 8 6 2 2 4 4 4" xfId="31621"/>
    <cellStyle name="Normal 8 6 2 2 4 5" xfId="9813"/>
    <cellStyle name="Normal 8 6 2 2 4 5 2" xfId="33608"/>
    <cellStyle name="Normal 8 6 2 2 4 6" xfId="17744"/>
    <cellStyle name="Normal 8 6 2 2 4 6 2" xfId="41538"/>
    <cellStyle name="Normal 8 6 2 2 4 7" xfId="25677"/>
    <cellStyle name="Normal 8 6 2 2 5" xfId="1835"/>
    <cellStyle name="Normal 8 6 2 2 5 2" xfId="3819"/>
    <cellStyle name="Normal 8 6 2 2 5 2 2" xfId="11795"/>
    <cellStyle name="Normal 8 6 2 2 5 2 2 2" xfId="35590"/>
    <cellStyle name="Normal 8 6 2 2 5 2 3" xfId="19726"/>
    <cellStyle name="Normal 8 6 2 2 5 2 3 2" xfId="43520"/>
    <cellStyle name="Normal 8 6 2 2 5 2 4" xfId="27659"/>
    <cellStyle name="Normal 8 6 2 2 5 3" xfId="5801"/>
    <cellStyle name="Normal 8 6 2 2 5 3 2" xfId="13776"/>
    <cellStyle name="Normal 8 6 2 2 5 3 2 2" xfId="37571"/>
    <cellStyle name="Normal 8 6 2 2 5 3 3" xfId="21707"/>
    <cellStyle name="Normal 8 6 2 2 5 3 3 2" xfId="45501"/>
    <cellStyle name="Normal 8 6 2 2 5 3 4" xfId="29640"/>
    <cellStyle name="Normal 8 6 2 2 5 4" xfId="7824"/>
    <cellStyle name="Normal 8 6 2 2 5 4 2" xfId="15757"/>
    <cellStyle name="Normal 8 6 2 2 5 4 2 2" xfId="39552"/>
    <cellStyle name="Normal 8 6 2 2 5 4 3" xfId="23688"/>
    <cellStyle name="Normal 8 6 2 2 5 4 3 2" xfId="47482"/>
    <cellStyle name="Normal 8 6 2 2 5 4 4" xfId="31622"/>
    <cellStyle name="Normal 8 6 2 2 5 5" xfId="9814"/>
    <cellStyle name="Normal 8 6 2 2 5 5 2" xfId="33609"/>
    <cellStyle name="Normal 8 6 2 2 5 6" xfId="17745"/>
    <cellStyle name="Normal 8 6 2 2 5 6 2" xfId="41539"/>
    <cellStyle name="Normal 8 6 2 2 5 7" xfId="25678"/>
    <cellStyle name="Normal 8 6 2 2 6" xfId="1836"/>
    <cellStyle name="Normal 8 6 2 2 6 2" xfId="3820"/>
    <cellStyle name="Normal 8 6 2 2 6 2 2" xfId="11796"/>
    <cellStyle name="Normal 8 6 2 2 6 2 2 2" xfId="35591"/>
    <cellStyle name="Normal 8 6 2 2 6 2 3" xfId="19727"/>
    <cellStyle name="Normal 8 6 2 2 6 2 3 2" xfId="43521"/>
    <cellStyle name="Normal 8 6 2 2 6 2 4" xfId="27660"/>
    <cellStyle name="Normal 8 6 2 2 6 3" xfId="5802"/>
    <cellStyle name="Normal 8 6 2 2 6 3 2" xfId="13777"/>
    <cellStyle name="Normal 8 6 2 2 6 3 2 2" xfId="37572"/>
    <cellStyle name="Normal 8 6 2 2 6 3 3" xfId="21708"/>
    <cellStyle name="Normal 8 6 2 2 6 3 3 2" xfId="45502"/>
    <cellStyle name="Normal 8 6 2 2 6 3 4" xfId="29641"/>
    <cellStyle name="Normal 8 6 2 2 6 4" xfId="7825"/>
    <cellStyle name="Normal 8 6 2 2 6 4 2" xfId="15758"/>
    <cellStyle name="Normal 8 6 2 2 6 4 2 2" xfId="39553"/>
    <cellStyle name="Normal 8 6 2 2 6 4 3" xfId="23689"/>
    <cellStyle name="Normal 8 6 2 2 6 4 3 2" xfId="47483"/>
    <cellStyle name="Normal 8 6 2 2 6 4 4" xfId="31623"/>
    <cellStyle name="Normal 8 6 2 2 6 5" xfId="9815"/>
    <cellStyle name="Normal 8 6 2 2 6 5 2" xfId="33610"/>
    <cellStyle name="Normal 8 6 2 2 6 6" xfId="17746"/>
    <cellStyle name="Normal 8 6 2 2 6 6 2" xfId="41540"/>
    <cellStyle name="Normal 8 6 2 2 6 7" xfId="25679"/>
    <cellStyle name="Normal 8 6 2 2 7" xfId="3811"/>
    <cellStyle name="Normal 8 6 2 2 7 2" xfId="11787"/>
    <cellStyle name="Normal 8 6 2 2 7 2 2" xfId="35582"/>
    <cellStyle name="Normal 8 6 2 2 7 3" xfId="19718"/>
    <cellStyle name="Normal 8 6 2 2 7 3 2" xfId="43512"/>
    <cellStyle name="Normal 8 6 2 2 7 4" xfId="27651"/>
    <cellStyle name="Normal 8 6 2 2 8" xfId="5793"/>
    <cellStyle name="Normal 8 6 2 2 8 2" xfId="13768"/>
    <cellStyle name="Normal 8 6 2 2 8 2 2" xfId="37563"/>
    <cellStyle name="Normal 8 6 2 2 8 3" xfId="21699"/>
    <cellStyle name="Normal 8 6 2 2 8 3 2" xfId="45493"/>
    <cellStyle name="Normal 8 6 2 2 8 4" xfId="29632"/>
    <cellStyle name="Normal 8 6 2 2 9" xfId="7816"/>
    <cellStyle name="Normal 8 6 2 2 9 2" xfId="15749"/>
    <cellStyle name="Normal 8 6 2 2 9 2 2" xfId="39544"/>
    <cellStyle name="Normal 8 6 2 2 9 3" xfId="23680"/>
    <cellStyle name="Normal 8 6 2 2 9 3 2" xfId="47474"/>
    <cellStyle name="Normal 8 6 2 2 9 4" xfId="31614"/>
    <cellStyle name="Normal 8 6 2 3" xfId="1837"/>
    <cellStyle name="Normal 8 6 2 3 10" xfId="9816"/>
    <cellStyle name="Normal 8 6 2 3 10 2" xfId="33611"/>
    <cellStyle name="Normal 8 6 2 3 11" xfId="17747"/>
    <cellStyle name="Normal 8 6 2 3 11 2" xfId="41541"/>
    <cellStyle name="Normal 8 6 2 3 12" xfId="25680"/>
    <cellStyle name="Normal 8 6 2 3 2" xfId="1838"/>
    <cellStyle name="Normal 8 6 2 3 2 10" xfId="17748"/>
    <cellStyle name="Normal 8 6 2 3 2 10 2" xfId="41542"/>
    <cellStyle name="Normal 8 6 2 3 2 11" xfId="25681"/>
    <cellStyle name="Normal 8 6 2 3 2 2" xfId="1839"/>
    <cellStyle name="Normal 8 6 2 3 2 2 2" xfId="3823"/>
    <cellStyle name="Normal 8 6 2 3 2 2 2 2" xfId="11799"/>
    <cellStyle name="Normal 8 6 2 3 2 2 2 2 2" xfId="35594"/>
    <cellStyle name="Normal 8 6 2 3 2 2 2 3" xfId="19730"/>
    <cellStyle name="Normal 8 6 2 3 2 2 2 3 2" xfId="43524"/>
    <cellStyle name="Normal 8 6 2 3 2 2 2 4" xfId="27663"/>
    <cellStyle name="Normal 8 6 2 3 2 2 3" xfId="5805"/>
    <cellStyle name="Normal 8 6 2 3 2 2 3 2" xfId="13780"/>
    <cellStyle name="Normal 8 6 2 3 2 2 3 2 2" xfId="37575"/>
    <cellStyle name="Normal 8 6 2 3 2 2 3 3" xfId="21711"/>
    <cellStyle name="Normal 8 6 2 3 2 2 3 3 2" xfId="45505"/>
    <cellStyle name="Normal 8 6 2 3 2 2 3 4" xfId="29644"/>
    <cellStyle name="Normal 8 6 2 3 2 2 4" xfId="7828"/>
    <cellStyle name="Normal 8 6 2 3 2 2 4 2" xfId="15761"/>
    <cellStyle name="Normal 8 6 2 3 2 2 4 2 2" xfId="39556"/>
    <cellStyle name="Normal 8 6 2 3 2 2 4 3" xfId="23692"/>
    <cellStyle name="Normal 8 6 2 3 2 2 4 3 2" xfId="47486"/>
    <cellStyle name="Normal 8 6 2 3 2 2 4 4" xfId="31626"/>
    <cellStyle name="Normal 8 6 2 3 2 2 5" xfId="9818"/>
    <cellStyle name="Normal 8 6 2 3 2 2 5 2" xfId="33613"/>
    <cellStyle name="Normal 8 6 2 3 2 2 6" xfId="17749"/>
    <cellStyle name="Normal 8 6 2 3 2 2 6 2" xfId="41543"/>
    <cellStyle name="Normal 8 6 2 3 2 2 7" xfId="25682"/>
    <cellStyle name="Normal 8 6 2 3 2 3" xfId="1840"/>
    <cellStyle name="Normal 8 6 2 3 2 3 2" xfId="3824"/>
    <cellStyle name="Normal 8 6 2 3 2 3 2 2" xfId="11800"/>
    <cellStyle name="Normal 8 6 2 3 2 3 2 2 2" xfId="35595"/>
    <cellStyle name="Normal 8 6 2 3 2 3 2 3" xfId="19731"/>
    <cellStyle name="Normal 8 6 2 3 2 3 2 3 2" xfId="43525"/>
    <cellStyle name="Normal 8 6 2 3 2 3 2 4" xfId="27664"/>
    <cellStyle name="Normal 8 6 2 3 2 3 3" xfId="5806"/>
    <cellStyle name="Normal 8 6 2 3 2 3 3 2" xfId="13781"/>
    <cellStyle name="Normal 8 6 2 3 2 3 3 2 2" xfId="37576"/>
    <cellStyle name="Normal 8 6 2 3 2 3 3 3" xfId="21712"/>
    <cellStyle name="Normal 8 6 2 3 2 3 3 3 2" xfId="45506"/>
    <cellStyle name="Normal 8 6 2 3 2 3 3 4" xfId="29645"/>
    <cellStyle name="Normal 8 6 2 3 2 3 4" xfId="7829"/>
    <cellStyle name="Normal 8 6 2 3 2 3 4 2" xfId="15762"/>
    <cellStyle name="Normal 8 6 2 3 2 3 4 2 2" xfId="39557"/>
    <cellStyle name="Normal 8 6 2 3 2 3 4 3" xfId="23693"/>
    <cellStyle name="Normal 8 6 2 3 2 3 4 3 2" xfId="47487"/>
    <cellStyle name="Normal 8 6 2 3 2 3 4 4" xfId="31627"/>
    <cellStyle name="Normal 8 6 2 3 2 3 5" xfId="9819"/>
    <cellStyle name="Normal 8 6 2 3 2 3 5 2" xfId="33614"/>
    <cellStyle name="Normal 8 6 2 3 2 3 6" xfId="17750"/>
    <cellStyle name="Normal 8 6 2 3 2 3 6 2" xfId="41544"/>
    <cellStyle name="Normal 8 6 2 3 2 3 7" xfId="25683"/>
    <cellStyle name="Normal 8 6 2 3 2 4" xfId="1841"/>
    <cellStyle name="Normal 8 6 2 3 2 4 2" xfId="3825"/>
    <cellStyle name="Normal 8 6 2 3 2 4 2 2" xfId="11801"/>
    <cellStyle name="Normal 8 6 2 3 2 4 2 2 2" xfId="35596"/>
    <cellStyle name="Normal 8 6 2 3 2 4 2 3" xfId="19732"/>
    <cellStyle name="Normal 8 6 2 3 2 4 2 3 2" xfId="43526"/>
    <cellStyle name="Normal 8 6 2 3 2 4 2 4" xfId="27665"/>
    <cellStyle name="Normal 8 6 2 3 2 4 3" xfId="5807"/>
    <cellStyle name="Normal 8 6 2 3 2 4 3 2" xfId="13782"/>
    <cellStyle name="Normal 8 6 2 3 2 4 3 2 2" xfId="37577"/>
    <cellStyle name="Normal 8 6 2 3 2 4 3 3" xfId="21713"/>
    <cellStyle name="Normal 8 6 2 3 2 4 3 3 2" xfId="45507"/>
    <cellStyle name="Normal 8 6 2 3 2 4 3 4" xfId="29646"/>
    <cellStyle name="Normal 8 6 2 3 2 4 4" xfId="7830"/>
    <cellStyle name="Normal 8 6 2 3 2 4 4 2" xfId="15763"/>
    <cellStyle name="Normal 8 6 2 3 2 4 4 2 2" xfId="39558"/>
    <cellStyle name="Normal 8 6 2 3 2 4 4 3" xfId="23694"/>
    <cellStyle name="Normal 8 6 2 3 2 4 4 3 2" xfId="47488"/>
    <cellStyle name="Normal 8 6 2 3 2 4 4 4" xfId="31628"/>
    <cellStyle name="Normal 8 6 2 3 2 4 5" xfId="9820"/>
    <cellStyle name="Normal 8 6 2 3 2 4 5 2" xfId="33615"/>
    <cellStyle name="Normal 8 6 2 3 2 4 6" xfId="17751"/>
    <cellStyle name="Normal 8 6 2 3 2 4 6 2" xfId="41545"/>
    <cellStyle name="Normal 8 6 2 3 2 4 7" xfId="25684"/>
    <cellStyle name="Normal 8 6 2 3 2 5" xfId="1842"/>
    <cellStyle name="Normal 8 6 2 3 2 5 2" xfId="3826"/>
    <cellStyle name="Normal 8 6 2 3 2 5 2 2" xfId="11802"/>
    <cellStyle name="Normal 8 6 2 3 2 5 2 2 2" xfId="35597"/>
    <cellStyle name="Normal 8 6 2 3 2 5 2 3" xfId="19733"/>
    <cellStyle name="Normal 8 6 2 3 2 5 2 3 2" xfId="43527"/>
    <cellStyle name="Normal 8 6 2 3 2 5 2 4" xfId="27666"/>
    <cellStyle name="Normal 8 6 2 3 2 5 3" xfId="5808"/>
    <cellStyle name="Normal 8 6 2 3 2 5 3 2" xfId="13783"/>
    <cellStyle name="Normal 8 6 2 3 2 5 3 2 2" xfId="37578"/>
    <cellStyle name="Normal 8 6 2 3 2 5 3 3" xfId="21714"/>
    <cellStyle name="Normal 8 6 2 3 2 5 3 3 2" xfId="45508"/>
    <cellStyle name="Normal 8 6 2 3 2 5 3 4" xfId="29647"/>
    <cellStyle name="Normal 8 6 2 3 2 5 4" xfId="7831"/>
    <cellStyle name="Normal 8 6 2 3 2 5 4 2" xfId="15764"/>
    <cellStyle name="Normal 8 6 2 3 2 5 4 2 2" xfId="39559"/>
    <cellStyle name="Normal 8 6 2 3 2 5 4 3" xfId="23695"/>
    <cellStyle name="Normal 8 6 2 3 2 5 4 3 2" xfId="47489"/>
    <cellStyle name="Normal 8 6 2 3 2 5 4 4" xfId="31629"/>
    <cellStyle name="Normal 8 6 2 3 2 5 5" xfId="9821"/>
    <cellStyle name="Normal 8 6 2 3 2 5 5 2" xfId="33616"/>
    <cellStyle name="Normal 8 6 2 3 2 5 6" xfId="17752"/>
    <cellStyle name="Normal 8 6 2 3 2 5 6 2" xfId="41546"/>
    <cellStyle name="Normal 8 6 2 3 2 5 7" xfId="25685"/>
    <cellStyle name="Normal 8 6 2 3 2 6" xfId="3822"/>
    <cellStyle name="Normal 8 6 2 3 2 6 2" xfId="11798"/>
    <cellStyle name="Normal 8 6 2 3 2 6 2 2" xfId="35593"/>
    <cellStyle name="Normal 8 6 2 3 2 6 3" xfId="19729"/>
    <cellStyle name="Normal 8 6 2 3 2 6 3 2" xfId="43523"/>
    <cellStyle name="Normal 8 6 2 3 2 6 4" xfId="27662"/>
    <cellStyle name="Normal 8 6 2 3 2 7" xfId="5804"/>
    <cellStyle name="Normal 8 6 2 3 2 7 2" xfId="13779"/>
    <cellStyle name="Normal 8 6 2 3 2 7 2 2" xfId="37574"/>
    <cellStyle name="Normal 8 6 2 3 2 7 3" xfId="21710"/>
    <cellStyle name="Normal 8 6 2 3 2 7 3 2" xfId="45504"/>
    <cellStyle name="Normal 8 6 2 3 2 7 4" xfId="29643"/>
    <cellStyle name="Normal 8 6 2 3 2 8" xfId="7827"/>
    <cellStyle name="Normal 8 6 2 3 2 8 2" xfId="15760"/>
    <cellStyle name="Normal 8 6 2 3 2 8 2 2" xfId="39555"/>
    <cellStyle name="Normal 8 6 2 3 2 8 3" xfId="23691"/>
    <cellStyle name="Normal 8 6 2 3 2 8 3 2" xfId="47485"/>
    <cellStyle name="Normal 8 6 2 3 2 8 4" xfId="31625"/>
    <cellStyle name="Normal 8 6 2 3 2 9" xfId="9817"/>
    <cellStyle name="Normal 8 6 2 3 2 9 2" xfId="33612"/>
    <cellStyle name="Normal 8 6 2 3 3" xfId="1843"/>
    <cellStyle name="Normal 8 6 2 3 3 2" xfId="3827"/>
    <cellStyle name="Normal 8 6 2 3 3 2 2" xfId="11803"/>
    <cellStyle name="Normal 8 6 2 3 3 2 2 2" xfId="35598"/>
    <cellStyle name="Normal 8 6 2 3 3 2 3" xfId="19734"/>
    <cellStyle name="Normal 8 6 2 3 3 2 3 2" xfId="43528"/>
    <cellStyle name="Normal 8 6 2 3 3 2 4" xfId="27667"/>
    <cellStyle name="Normal 8 6 2 3 3 3" xfId="5809"/>
    <cellStyle name="Normal 8 6 2 3 3 3 2" xfId="13784"/>
    <cellStyle name="Normal 8 6 2 3 3 3 2 2" xfId="37579"/>
    <cellStyle name="Normal 8 6 2 3 3 3 3" xfId="21715"/>
    <cellStyle name="Normal 8 6 2 3 3 3 3 2" xfId="45509"/>
    <cellStyle name="Normal 8 6 2 3 3 3 4" xfId="29648"/>
    <cellStyle name="Normal 8 6 2 3 3 4" xfId="7832"/>
    <cellStyle name="Normal 8 6 2 3 3 4 2" xfId="15765"/>
    <cellStyle name="Normal 8 6 2 3 3 4 2 2" xfId="39560"/>
    <cellStyle name="Normal 8 6 2 3 3 4 3" xfId="23696"/>
    <cellStyle name="Normal 8 6 2 3 3 4 3 2" xfId="47490"/>
    <cellStyle name="Normal 8 6 2 3 3 4 4" xfId="31630"/>
    <cellStyle name="Normal 8 6 2 3 3 5" xfId="9822"/>
    <cellStyle name="Normal 8 6 2 3 3 5 2" xfId="33617"/>
    <cellStyle name="Normal 8 6 2 3 3 6" xfId="17753"/>
    <cellStyle name="Normal 8 6 2 3 3 6 2" xfId="41547"/>
    <cellStyle name="Normal 8 6 2 3 3 7" xfId="25686"/>
    <cellStyle name="Normal 8 6 2 3 4" xfId="1844"/>
    <cellStyle name="Normal 8 6 2 3 4 2" xfId="3828"/>
    <cellStyle name="Normal 8 6 2 3 4 2 2" xfId="11804"/>
    <cellStyle name="Normal 8 6 2 3 4 2 2 2" xfId="35599"/>
    <cellStyle name="Normal 8 6 2 3 4 2 3" xfId="19735"/>
    <cellStyle name="Normal 8 6 2 3 4 2 3 2" xfId="43529"/>
    <cellStyle name="Normal 8 6 2 3 4 2 4" xfId="27668"/>
    <cellStyle name="Normal 8 6 2 3 4 3" xfId="5810"/>
    <cellStyle name="Normal 8 6 2 3 4 3 2" xfId="13785"/>
    <cellStyle name="Normal 8 6 2 3 4 3 2 2" xfId="37580"/>
    <cellStyle name="Normal 8 6 2 3 4 3 3" xfId="21716"/>
    <cellStyle name="Normal 8 6 2 3 4 3 3 2" xfId="45510"/>
    <cellStyle name="Normal 8 6 2 3 4 3 4" xfId="29649"/>
    <cellStyle name="Normal 8 6 2 3 4 4" xfId="7833"/>
    <cellStyle name="Normal 8 6 2 3 4 4 2" xfId="15766"/>
    <cellStyle name="Normal 8 6 2 3 4 4 2 2" xfId="39561"/>
    <cellStyle name="Normal 8 6 2 3 4 4 3" xfId="23697"/>
    <cellStyle name="Normal 8 6 2 3 4 4 3 2" xfId="47491"/>
    <cellStyle name="Normal 8 6 2 3 4 4 4" xfId="31631"/>
    <cellStyle name="Normal 8 6 2 3 4 5" xfId="9823"/>
    <cellStyle name="Normal 8 6 2 3 4 5 2" xfId="33618"/>
    <cellStyle name="Normal 8 6 2 3 4 6" xfId="17754"/>
    <cellStyle name="Normal 8 6 2 3 4 6 2" xfId="41548"/>
    <cellStyle name="Normal 8 6 2 3 4 7" xfId="25687"/>
    <cellStyle name="Normal 8 6 2 3 5" xfId="1845"/>
    <cellStyle name="Normal 8 6 2 3 5 2" xfId="3829"/>
    <cellStyle name="Normal 8 6 2 3 5 2 2" xfId="11805"/>
    <cellStyle name="Normal 8 6 2 3 5 2 2 2" xfId="35600"/>
    <cellStyle name="Normal 8 6 2 3 5 2 3" xfId="19736"/>
    <cellStyle name="Normal 8 6 2 3 5 2 3 2" xfId="43530"/>
    <cellStyle name="Normal 8 6 2 3 5 2 4" xfId="27669"/>
    <cellStyle name="Normal 8 6 2 3 5 3" xfId="5811"/>
    <cellStyle name="Normal 8 6 2 3 5 3 2" xfId="13786"/>
    <cellStyle name="Normal 8 6 2 3 5 3 2 2" xfId="37581"/>
    <cellStyle name="Normal 8 6 2 3 5 3 3" xfId="21717"/>
    <cellStyle name="Normal 8 6 2 3 5 3 3 2" xfId="45511"/>
    <cellStyle name="Normal 8 6 2 3 5 3 4" xfId="29650"/>
    <cellStyle name="Normal 8 6 2 3 5 4" xfId="7834"/>
    <cellStyle name="Normal 8 6 2 3 5 4 2" xfId="15767"/>
    <cellStyle name="Normal 8 6 2 3 5 4 2 2" xfId="39562"/>
    <cellStyle name="Normal 8 6 2 3 5 4 3" xfId="23698"/>
    <cellStyle name="Normal 8 6 2 3 5 4 3 2" xfId="47492"/>
    <cellStyle name="Normal 8 6 2 3 5 4 4" xfId="31632"/>
    <cellStyle name="Normal 8 6 2 3 5 5" xfId="9824"/>
    <cellStyle name="Normal 8 6 2 3 5 5 2" xfId="33619"/>
    <cellStyle name="Normal 8 6 2 3 5 6" xfId="17755"/>
    <cellStyle name="Normal 8 6 2 3 5 6 2" xfId="41549"/>
    <cellStyle name="Normal 8 6 2 3 5 7" xfId="25688"/>
    <cellStyle name="Normal 8 6 2 3 6" xfId="1846"/>
    <cellStyle name="Normal 8 6 2 3 6 2" xfId="3830"/>
    <cellStyle name="Normal 8 6 2 3 6 2 2" xfId="11806"/>
    <cellStyle name="Normal 8 6 2 3 6 2 2 2" xfId="35601"/>
    <cellStyle name="Normal 8 6 2 3 6 2 3" xfId="19737"/>
    <cellStyle name="Normal 8 6 2 3 6 2 3 2" xfId="43531"/>
    <cellStyle name="Normal 8 6 2 3 6 2 4" xfId="27670"/>
    <cellStyle name="Normal 8 6 2 3 6 3" xfId="5812"/>
    <cellStyle name="Normal 8 6 2 3 6 3 2" xfId="13787"/>
    <cellStyle name="Normal 8 6 2 3 6 3 2 2" xfId="37582"/>
    <cellStyle name="Normal 8 6 2 3 6 3 3" xfId="21718"/>
    <cellStyle name="Normal 8 6 2 3 6 3 3 2" xfId="45512"/>
    <cellStyle name="Normal 8 6 2 3 6 3 4" xfId="29651"/>
    <cellStyle name="Normal 8 6 2 3 6 4" xfId="7835"/>
    <cellStyle name="Normal 8 6 2 3 6 4 2" xfId="15768"/>
    <cellStyle name="Normal 8 6 2 3 6 4 2 2" xfId="39563"/>
    <cellStyle name="Normal 8 6 2 3 6 4 3" xfId="23699"/>
    <cellStyle name="Normal 8 6 2 3 6 4 3 2" xfId="47493"/>
    <cellStyle name="Normal 8 6 2 3 6 4 4" xfId="31633"/>
    <cellStyle name="Normal 8 6 2 3 6 5" xfId="9825"/>
    <cellStyle name="Normal 8 6 2 3 6 5 2" xfId="33620"/>
    <cellStyle name="Normal 8 6 2 3 6 6" xfId="17756"/>
    <cellStyle name="Normal 8 6 2 3 6 6 2" xfId="41550"/>
    <cellStyle name="Normal 8 6 2 3 6 7" xfId="25689"/>
    <cellStyle name="Normal 8 6 2 3 7" xfId="3821"/>
    <cellStyle name="Normal 8 6 2 3 7 2" xfId="11797"/>
    <cellStyle name="Normal 8 6 2 3 7 2 2" xfId="35592"/>
    <cellStyle name="Normal 8 6 2 3 7 3" xfId="19728"/>
    <cellStyle name="Normal 8 6 2 3 7 3 2" xfId="43522"/>
    <cellStyle name="Normal 8 6 2 3 7 4" xfId="27661"/>
    <cellStyle name="Normal 8 6 2 3 8" xfId="5803"/>
    <cellStyle name="Normal 8 6 2 3 8 2" xfId="13778"/>
    <cellStyle name="Normal 8 6 2 3 8 2 2" xfId="37573"/>
    <cellStyle name="Normal 8 6 2 3 8 3" xfId="21709"/>
    <cellStyle name="Normal 8 6 2 3 8 3 2" xfId="45503"/>
    <cellStyle name="Normal 8 6 2 3 8 4" xfId="29642"/>
    <cellStyle name="Normal 8 6 2 3 9" xfId="7826"/>
    <cellStyle name="Normal 8 6 2 3 9 2" xfId="15759"/>
    <cellStyle name="Normal 8 6 2 3 9 2 2" xfId="39554"/>
    <cellStyle name="Normal 8 6 2 3 9 3" xfId="23690"/>
    <cellStyle name="Normal 8 6 2 3 9 3 2" xfId="47484"/>
    <cellStyle name="Normal 8 6 2 3 9 4" xfId="31624"/>
    <cellStyle name="Normal 8 6 2 4" xfId="1847"/>
    <cellStyle name="Normal 8 6 2 4 10" xfId="9826"/>
    <cellStyle name="Normal 8 6 2 4 10 2" xfId="33621"/>
    <cellStyle name="Normal 8 6 2 4 11" xfId="17757"/>
    <cellStyle name="Normal 8 6 2 4 11 2" xfId="41551"/>
    <cellStyle name="Normal 8 6 2 4 12" xfId="25690"/>
    <cellStyle name="Normal 8 6 2 4 2" xfId="1848"/>
    <cellStyle name="Normal 8 6 2 4 2 10" xfId="17758"/>
    <cellStyle name="Normal 8 6 2 4 2 10 2" xfId="41552"/>
    <cellStyle name="Normal 8 6 2 4 2 11" xfId="25691"/>
    <cellStyle name="Normal 8 6 2 4 2 2" xfId="1849"/>
    <cellStyle name="Normal 8 6 2 4 2 2 2" xfId="3833"/>
    <cellStyle name="Normal 8 6 2 4 2 2 2 2" xfId="11809"/>
    <cellStyle name="Normal 8 6 2 4 2 2 2 2 2" xfId="35604"/>
    <cellStyle name="Normal 8 6 2 4 2 2 2 3" xfId="19740"/>
    <cellStyle name="Normal 8 6 2 4 2 2 2 3 2" xfId="43534"/>
    <cellStyle name="Normal 8 6 2 4 2 2 2 4" xfId="27673"/>
    <cellStyle name="Normal 8 6 2 4 2 2 3" xfId="5815"/>
    <cellStyle name="Normal 8 6 2 4 2 2 3 2" xfId="13790"/>
    <cellStyle name="Normal 8 6 2 4 2 2 3 2 2" xfId="37585"/>
    <cellStyle name="Normal 8 6 2 4 2 2 3 3" xfId="21721"/>
    <cellStyle name="Normal 8 6 2 4 2 2 3 3 2" xfId="45515"/>
    <cellStyle name="Normal 8 6 2 4 2 2 3 4" xfId="29654"/>
    <cellStyle name="Normal 8 6 2 4 2 2 4" xfId="7838"/>
    <cellStyle name="Normal 8 6 2 4 2 2 4 2" xfId="15771"/>
    <cellStyle name="Normal 8 6 2 4 2 2 4 2 2" xfId="39566"/>
    <cellStyle name="Normal 8 6 2 4 2 2 4 3" xfId="23702"/>
    <cellStyle name="Normal 8 6 2 4 2 2 4 3 2" xfId="47496"/>
    <cellStyle name="Normal 8 6 2 4 2 2 4 4" xfId="31636"/>
    <cellStyle name="Normal 8 6 2 4 2 2 5" xfId="9828"/>
    <cellStyle name="Normal 8 6 2 4 2 2 5 2" xfId="33623"/>
    <cellStyle name="Normal 8 6 2 4 2 2 6" xfId="17759"/>
    <cellStyle name="Normal 8 6 2 4 2 2 6 2" xfId="41553"/>
    <cellStyle name="Normal 8 6 2 4 2 2 7" xfId="25692"/>
    <cellStyle name="Normal 8 6 2 4 2 3" xfId="1850"/>
    <cellStyle name="Normal 8 6 2 4 2 3 2" xfId="3834"/>
    <cellStyle name="Normal 8 6 2 4 2 3 2 2" xfId="11810"/>
    <cellStyle name="Normal 8 6 2 4 2 3 2 2 2" xfId="35605"/>
    <cellStyle name="Normal 8 6 2 4 2 3 2 3" xfId="19741"/>
    <cellStyle name="Normal 8 6 2 4 2 3 2 3 2" xfId="43535"/>
    <cellStyle name="Normal 8 6 2 4 2 3 2 4" xfId="27674"/>
    <cellStyle name="Normal 8 6 2 4 2 3 3" xfId="5816"/>
    <cellStyle name="Normal 8 6 2 4 2 3 3 2" xfId="13791"/>
    <cellStyle name="Normal 8 6 2 4 2 3 3 2 2" xfId="37586"/>
    <cellStyle name="Normal 8 6 2 4 2 3 3 3" xfId="21722"/>
    <cellStyle name="Normal 8 6 2 4 2 3 3 3 2" xfId="45516"/>
    <cellStyle name="Normal 8 6 2 4 2 3 3 4" xfId="29655"/>
    <cellStyle name="Normal 8 6 2 4 2 3 4" xfId="7839"/>
    <cellStyle name="Normal 8 6 2 4 2 3 4 2" xfId="15772"/>
    <cellStyle name="Normal 8 6 2 4 2 3 4 2 2" xfId="39567"/>
    <cellStyle name="Normal 8 6 2 4 2 3 4 3" xfId="23703"/>
    <cellStyle name="Normal 8 6 2 4 2 3 4 3 2" xfId="47497"/>
    <cellStyle name="Normal 8 6 2 4 2 3 4 4" xfId="31637"/>
    <cellStyle name="Normal 8 6 2 4 2 3 5" xfId="9829"/>
    <cellStyle name="Normal 8 6 2 4 2 3 5 2" xfId="33624"/>
    <cellStyle name="Normal 8 6 2 4 2 3 6" xfId="17760"/>
    <cellStyle name="Normal 8 6 2 4 2 3 6 2" xfId="41554"/>
    <cellStyle name="Normal 8 6 2 4 2 3 7" xfId="25693"/>
    <cellStyle name="Normal 8 6 2 4 2 4" xfId="1851"/>
    <cellStyle name="Normal 8 6 2 4 2 4 2" xfId="3835"/>
    <cellStyle name="Normal 8 6 2 4 2 4 2 2" xfId="11811"/>
    <cellStyle name="Normal 8 6 2 4 2 4 2 2 2" xfId="35606"/>
    <cellStyle name="Normal 8 6 2 4 2 4 2 3" xfId="19742"/>
    <cellStyle name="Normal 8 6 2 4 2 4 2 3 2" xfId="43536"/>
    <cellStyle name="Normal 8 6 2 4 2 4 2 4" xfId="27675"/>
    <cellStyle name="Normal 8 6 2 4 2 4 3" xfId="5817"/>
    <cellStyle name="Normal 8 6 2 4 2 4 3 2" xfId="13792"/>
    <cellStyle name="Normal 8 6 2 4 2 4 3 2 2" xfId="37587"/>
    <cellStyle name="Normal 8 6 2 4 2 4 3 3" xfId="21723"/>
    <cellStyle name="Normal 8 6 2 4 2 4 3 3 2" xfId="45517"/>
    <cellStyle name="Normal 8 6 2 4 2 4 3 4" xfId="29656"/>
    <cellStyle name="Normal 8 6 2 4 2 4 4" xfId="7840"/>
    <cellStyle name="Normal 8 6 2 4 2 4 4 2" xfId="15773"/>
    <cellStyle name="Normal 8 6 2 4 2 4 4 2 2" xfId="39568"/>
    <cellStyle name="Normal 8 6 2 4 2 4 4 3" xfId="23704"/>
    <cellStyle name="Normal 8 6 2 4 2 4 4 3 2" xfId="47498"/>
    <cellStyle name="Normal 8 6 2 4 2 4 4 4" xfId="31638"/>
    <cellStyle name="Normal 8 6 2 4 2 4 5" xfId="9830"/>
    <cellStyle name="Normal 8 6 2 4 2 4 5 2" xfId="33625"/>
    <cellStyle name="Normal 8 6 2 4 2 4 6" xfId="17761"/>
    <cellStyle name="Normal 8 6 2 4 2 4 6 2" xfId="41555"/>
    <cellStyle name="Normal 8 6 2 4 2 4 7" xfId="25694"/>
    <cellStyle name="Normal 8 6 2 4 2 5" xfId="1852"/>
    <cellStyle name="Normal 8 6 2 4 2 5 2" xfId="3836"/>
    <cellStyle name="Normal 8 6 2 4 2 5 2 2" xfId="11812"/>
    <cellStyle name="Normal 8 6 2 4 2 5 2 2 2" xfId="35607"/>
    <cellStyle name="Normal 8 6 2 4 2 5 2 3" xfId="19743"/>
    <cellStyle name="Normal 8 6 2 4 2 5 2 3 2" xfId="43537"/>
    <cellStyle name="Normal 8 6 2 4 2 5 2 4" xfId="27676"/>
    <cellStyle name="Normal 8 6 2 4 2 5 3" xfId="5818"/>
    <cellStyle name="Normal 8 6 2 4 2 5 3 2" xfId="13793"/>
    <cellStyle name="Normal 8 6 2 4 2 5 3 2 2" xfId="37588"/>
    <cellStyle name="Normal 8 6 2 4 2 5 3 3" xfId="21724"/>
    <cellStyle name="Normal 8 6 2 4 2 5 3 3 2" xfId="45518"/>
    <cellStyle name="Normal 8 6 2 4 2 5 3 4" xfId="29657"/>
    <cellStyle name="Normal 8 6 2 4 2 5 4" xfId="7841"/>
    <cellStyle name="Normal 8 6 2 4 2 5 4 2" xfId="15774"/>
    <cellStyle name="Normal 8 6 2 4 2 5 4 2 2" xfId="39569"/>
    <cellStyle name="Normal 8 6 2 4 2 5 4 3" xfId="23705"/>
    <cellStyle name="Normal 8 6 2 4 2 5 4 3 2" xfId="47499"/>
    <cellStyle name="Normal 8 6 2 4 2 5 4 4" xfId="31639"/>
    <cellStyle name="Normal 8 6 2 4 2 5 5" xfId="9831"/>
    <cellStyle name="Normal 8 6 2 4 2 5 5 2" xfId="33626"/>
    <cellStyle name="Normal 8 6 2 4 2 5 6" xfId="17762"/>
    <cellStyle name="Normal 8 6 2 4 2 5 6 2" xfId="41556"/>
    <cellStyle name="Normal 8 6 2 4 2 5 7" xfId="25695"/>
    <cellStyle name="Normal 8 6 2 4 2 6" xfId="3832"/>
    <cellStyle name="Normal 8 6 2 4 2 6 2" xfId="11808"/>
    <cellStyle name="Normal 8 6 2 4 2 6 2 2" xfId="35603"/>
    <cellStyle name="Normal 8 6 2 4 2 6 3" xfId="19739"/>
    <cellStyle name="Normal 8 6 2 4 2 6 3 2" xfId="43533"/>
    <cellStyle name="Normal 8 6 2 4 2 6 4" xfId="27672"/>
    <cellStyle name="Normal 8 6 2 4 2 7" xfId="5814"/>
    <cellStyle name="Normal 8 6 2 4 2 7 2" xfId="13789"/>
    <cellStyle name="Normal 8 6 2 4 2 7 2 2" xfId="37584"/>
    <cellStyle name="Normal 8 6 2 4 2 7 3" xfId="21720"/>
    <cellStyle name="Normal 8 6 2 4 2 7 3 2" xfId="45514"/>
    <cellStyle name="Normal 8 6 2 4 2 7 4" xfId="29653"/>
    <cellStyle name="Normal 8 6 2 4 2 8" xfId="7837"/>
    <cellStyle name="Normal 8 6 2 4 2 8 2" xfId="15770"/>
    <cellStyle name="Normal 8 6 2 4 2 8 2 2" xfId="39565"/>
    <cellStyle name="Normal 8 6 2 4 2 8 3" xfId="23701"/>
    <cellStyle name="Normal 8 6 2 4 2 8 3 2" xfId="47495"/>
    <cellStyle name="Normal 8 6 2 4 2 8 4" xfId="31635"/>
    <cellStyle name="Normal 8 6 2 4 2 9" xfId="9827"/>
    <cellStyle name="Normal 8 6 2 4 2 9 2" xfId="33622"/>
    <cellStyle name="Normal 8 6 2 4 3" xfId="1853"/>
    <cellStyle name="Normal 8 6 2 4 3 2" xfId="3837"/>
    <cellStyle name="Normal 8 6 2 4 3 2 2" xfId="11813"/>
    <cellStyle name="Normal 8 6 2 4 3 2 2 2" xfId="35608"/>
    <cellStyle name="Normal 8 6 2 4 3 2 3" xfId="19744"/>
    <cellStyle name="Normal 8 6 2 4 3 2 3 2" xfId="43538"/>
    <cellStyle name="Normal 8 6 2 4 3 2 4" xfId="27677"/>
    <cellStyle name="Normal 8 6 2 4 3 3" xfId="5819"/>
    <cellStyle name="Normal 8 6 2 4 3 3 2" xfId="13794"/>
    <cellStyle name="Normal 8 6 2 4 3 3 2 2" xfId="37589"/>
    <cellStyle name="Normal 8 6 2 4 3 3 3" xfId="21725"/>
    <cellStyle name="Normal 8 6 2 4 3 3 3 2" xfId="45519"/>
    <cellStyle name="Normal 8 6 2 4 3 3 4" xfId="29658"/>
    <cellStyle name="Normal 8 6 2 4 3 4" xfId="7842"/>
    <cellStyle name="Normal 8 6 2 4 3 4 2" xfId="15775"/>
    <cellStyle name="Normal 8 6 2 4 3 4 2 2" xfId="39570"/>
    <cellStyle name="Normal 8 6 2 4 3 4 3" xfId="23706"/>
    <cellStyle name="Normal 8 6 2 4 3 4 3 2" xfId="47500"/>
    <cellStyle name="Normal 8 6 2 4 3 4 4" xfId="31640"/>
    <cellStyle name="Normal 8 6 2 4 3 5" xfId="9832"/>
    <cellStyle name="Normal 8 6 2 4 3 5 2" xfId="33627"/>
    <cellStyle name="Normal 8 6 2 4 3 6" xfId="17763"/>
    <cellStyle name="Normal 8 6 2 4 3 6 2" xfId="41557"/>
    <cellStyle name="Normal 8 6 2 4 3 7" xfId="25696"/>
    <cellStyle name="Normal 8 6 2 4 4" xfId="1854"/>
    <cellStyle name="Normal 8 6 2 4 4 2" xfId="3838"/>
    <cellStyle name="Normal 8 6 2 4 4 2 2" xfId="11814"/>
    <cellStyle name="Normal 8 6 2 4 4 2 2 2" xfId="35609"/>
    <cellStyle name="Normal 8 6 2 4 4 2 3" xfId="19745"/>
    <cellStyle name="Normal 8 6 2 4 4 2 3 2" xfId="43539"/>
    <cellStyle name="Normal 8 6 2 4 4 2 4" xfId="27678"/>
    <cellStyle name="Normal 8 6 2 4 4 3" xfId="5820"/>
    <cellStyle name="Normal 8 6 2 4 4 3 2" xfId="13795"/>
    <cellStyle name="Normal 8 6 2 4 4 3 2 2" xfId="37590"/>
    <cellStyle name="Normal 8 6 2 4 4 3 3" xfId="21726"/>
    <cellStyle name="Normal 8 6 2 4 4 3 3 2" xfId="45520"/>
    <cellStyle name="Normal 8 6 2 4 4 3 4" xfId="29659"/>
    <cellStyle name="Normal 8 6 2 4 4 4" xfId="7843"/>
    <cellStyle name="Normal 8 6 2 4 4 4 2" xfId="15776"/>
    <cellStyle name="Normal 8 6 2 4 4 4 2 2" xfId="39571"/>
    <cellStyle name="Normal 8 6 2 4 4 4 3" xfId="23707"/>
    <cellStyle name="Normal 8 6 2 4 4 4 3 2" xfId="47501"/>
    <cellStyle name="Normal 8 6 2 4 4 4 4" xfId="31641"/>
    <cellStyle name="Normal 8 6 2 4 4 5" xfId="9833"/>
    <cellStyle name="Normal 8 6 2 4 4 5 2" xfId="33628"/>
    <cellStyle name="Normal 8 6 2 4 4 6" xfId="17764"/>
    <cellStyle name="Normal 8 6 2 4 4 6 2" xfId="41558"/>
    <cellStyle name="Normal 8 6 2 4 4 7" xfId="25697"/>
    <cellStyle name="Normal 8 6 2 4 5" xfId="1855"/>
    <cellStyle name="Normal 8 6 2 4 5 2" xfId="3839"/>
    <cellStyle name="Normal 8 6 2 4 5 2 2" xfId="11815"/>
    <cellStyle name="Normal 8 6 2 4 5 2 2 2" xfId="35610"/>
    <cellStyle name="Normal 8 6 2 4 5 2 3" xfId="19746"/>
    <cellStyle name="Normal 8 6 2 4 5 2 3 2" xfId="43540"/>
    <cellStyle name="Normal 8 6 2 4 5 2 4" xfId="27679"/>
    <cellStyle name="Normal 8 6 2 4 5 3" xfId="5821"/>
    <cellStyle name="Normal 8 6 2 4 5 3 2" xfId="13796"/>
    <cellStyle name="Normal 8 6 2 4 5 3 2 2" xfId="37591"/>
    <cellStyle name="Normal 8 6 2 4 5 3 3" xfId="21727"/>
    <cellStyle name="Normal 8 6 2 4 5 3 3 2" xfId="45521"/>
    <cellStyle name="Normal 8 6 2 4 5 3 4" xfId="29660"/>
    <cellStyle name="Normal 8 6 2 4 5 4" xfId="7844"/>
    <cellStyle name="Normal 8 6 2 4 5 4 2" xfId="15777"/>
    <cellStyle name="Normal 8 6 2 4 5 4 2 2" xfId="39572"/>
    <cellStyle name="Normal 8 6 2 4 5 4 3" xfId="23708"/>
    <cellStyle name="Normal 8 6 2 4 5 4 3 2" xfId="47502"/>
    <cellStyle name="Normal 8 6 2 4 5 4 4" xfId="31642"/>
    <cellStyle name="Normal 8 6 2 4 5 5" xfId="9834"/>
    <cellStyle name="Normal 8 6 2 4 5 5 2" xfId="33629"/>
    <cellStyle name="Normal 8 6 2 4 5 6" xfId="17765"/>
    <cellStyle name="Normal 8 6 2 4 5 6 2" xfId="41559"/>
    <cellStyle name="Normal 8 6 2 4 5 7" xfId="25698"/>
    <cellStyle name="Normal 8 6 2 4 6" xfId="1856"/>
    <cellStyle name="Normal 8 6 2 4 6 2" xfId="3840"/>
    <cellStyle name="Normal 8 6 2 4 6 2 2" xfId="11816"/>
    <cellStyle name="Normal 8 6 2 4 6 2 2 2" xfId="35611"/>
    <cellStyle name="Normal 8 6 2 4 6 2 3" xfId="19747"/>
    <cellStyle name="Normal 8 6 2 4 6 2 3 2" xfId="43541"/>
    <cellStyle name="Normal 8 6 2 4 6 2 4" xfId="27680"/>
    <cellStyle name="Normal 8 6 2 4 6 3" xfId="5822"/>
    <cellStyle name="Normal 8 6 2 4 6 3 2" xfId="13797"/>
    <cellStyle name="Normal 8 6 2 4 6 3 2 2" xfId="37592"/>
    <cellStyle name="Normal 8 6 2 4 6 3 3" xfId="21728"/>
    <cellStyle name="Normal 8 6 2 4 6 3 3 2" xfId="45522"/>
    <cellStyle name="Normal 8 6 2 4 6 3 4" xfId="29661"/>
    <cellStyle name="Normal 8 6 2 4 6 4" xfId="7845"/>
    <cellStyle name="Normal 8 6 2 4 6 4 2" xfId="15778"/>
    <cellStyle name="Normal 8 6 2 4 6 4 2 2" xfId="39573"/>
    <cellStyle name="Normal 8 6 2 4 6 4 3" xfId="23709"/>
    <cellStyle name="Normal 8 6 2 4 6 4 3 2" xfId="47503"/>
    <cellStyle name="Normal 8 6 2 4 6 4 4" xfId="31643"/>
    <cellStyle name="Normal 8 6 2 4 6 5" xfId="9835"/>
    <cellStyle name="Normal 8 6 2 4 6 5 2" xfId="33630"/>
    <cellStyle name="Normal 8 6 2 4 6 6" xfId="17766"/>
    <cellStyle name="Normal 8 6 2 4 6 6 2" xfId="41560"/>
    <cellStyle name="Normal 8 6 2 4 6 7" xfId="25699"/>
    <cellStyle name="Normal 8 6 2 4 7" xfId="3831"/>
    <cellStyle name="Normal 8 6 2 4 7 2" xfId="11807"/>
    <cellStyle name="Normal 8 6 2 4 7 2 2" xfId="35602"/>
    <cellStyle name="Normal 8 6 2 4 7 3" xfId="19738"/>
    <cellStyle name="Normal 8 6 2 4 7 3 2" xfId="43532"/>
    <cellStyle name="Normal 8 6 2 4 7 4" xfId="27671"/>
    <cellStyle name="Normal 8 6 2 4 8" xfId="5813"/>
    <cellStyle name="Normal 8 6 2 4 8 2" xfId="13788"/>
    <cellStyle name="Normal 8 6 2 4 8 2 2" xfId="37583"/>
    <cellStyle name="Normal 8 6 2 4 8 3" xfId="21719"/>
    <cellStyle name="Normal 8 6 2 4 8 3 2" xfId="45513"/>
    <cellStyle name="Normal 8 6 2 4 8 4" xfId="29652"/>
    <cellStyle name="Normal 8 6 2 4 9" xfId="7836"/>
    <cellStyle name="Normal 8 6 2 4 9 2" xfId="15769"/>
    <cellStyle name="Normal 8 6 2 4 9 2 2" xfId="39564"/>
    <cellStyle name="Normal 8 6 2 4 9 3" xfId="23700"/>
    <cellStyle name="Normal 8 6 2 4 9 3 2" xfId="47494"/>
    <cellStyle name="Normal 8 6 2 4 9 4" xfId="31634"/>
    <cellStyle name="Normal 8 6 2 5" xfId="1857"/>
    <cellStyle name="Normal 8 6 2 5 10" xfId="9836"/>
    <cellStyle name="Normal 8 6 2 5 10 2" xfId="33631"/>
    <cellStyle name="Normal 8 6 2 5 11" xfId="17767"/>
    <cellStyle name="Normal 8 6 2 5 11 2" xfId="41561"/>
    <cellStyle name="Normal 8 6 2 5 12" xfId="25700"/>
    <cellStyle name="Normal 8 6 2 5 2" xfId="1858"/>
    <cellStyle name="Normal 8 6 2 5 2 10" xfId="17768"/>
    <cellStyle name="Normal 8 6 2 5 2 10 2" xfId="41562"/>
    <cellStyle name="Normal 8 6 2 5 2 11" xfId="25701"/>
    <cellStyle name="Normal 8 6 2 5 2 2" xfId="1859"/>
    <cellStyle name="Normal 8 6 2 5 2 2 2" xfId="3843"/>
    <cellStyle name="Normal 8 6 2 5 2 2 2 2" xfId="11819"/>
    <cellStyle name="Normal 8 6 2 5 2 2 2 2 2" xfId="35614"/>
    <cellStyle name="Normal 8 6 2 5 2 2 2 3" xfId="19750"/>
    <cellStyle name="Normal 8 6 2 5 2 2 2 3 2" xfId="43544"/>
    <cellStyle name="Normal 8 6 2 5 2 2 2 4" xfId="27683"/>
    <cellStyle name="Normal 8 6 2 5 2 2 3" xfId="5825"/>
    <cellStyle name="Normal 8 6 2 5 2 2 3 2" xfId="13800"/>
    <cellStyle name="Normal 8 6 2 5 2 2 3 2 2" xfId="37595"/>
    <cellStyle name="Normal 8 6 2 5 2 2 3 3" xfId="21731"/>
    <cellStyle name="Normal 8 6 2 5 2 2 3 3 2" xfId="45525"/>
    <cellStyle name="Normal 8 6 2 5 2 2 3 4" xfId="29664"/>
    <cellStyle name="Normal 8 6 2 5 2 2 4" xfId="7848"/>
    <cellStyle name="Normal 8 6 2 5 2 2 4 2" xfId="15781"/>
    <cellStyle name="Normal 8 6 2 5 2 2 4 2 2" xfId="39576"/>
    <cellStyle name="Normal 8 6 2 5 2 2 4 3" xfId="23712"/>
    <cellStyle name="Normal 8 6 2 5 2 2 4 3 2" xfId="47506"/>
    <cellStyle name="Normal 8 6 2 5 2 2 4 4" xfId="31646"/>
    <cellStyle name="Normal 8 6 2 5 2 2 5" xfId="9838"/>
    <cellStyle name="Normal 8 6 2 5 2 2 5 2" xfId="33633"/>
    <cellStyle name="Normal 8 6 2 5 2 2 6" xfId="17769"/>
    <cellStyle name="Normal 8 6 2 5 2 2 6 2" xfId="41563"/>
    <cellStyle name="Normal 8 6 2 5 2 2 7" xfId="25702"/>
    <cellStyle name="Normal 8 6 2 5 2 3" xfId="1860"/>
    <cellStyle name="Normal 8 6 2 5 2 3 2" xfId="3844"/>
    <cellStyle name="Normal 8 6 2 5 2 3 2 2" xfId="11820"/>
    <cellStyle name="Normal 8 6 2 5 2 3 2 2 2" xfId="35615"/>
    <cellStyle name="Normal 8 6 2 5 2 3 2 3" xfId="19751"/>
    <cellStyle name="Normal 8 6 2 5 2 3 2 3 2" xfId="43545"/>
    <cellStyle name="Normal 8 6 2 5 2 3 2 4" xfId="27684"/>
    <cellStyle name="Normal 8 6 2 5 2 3 3" xfId="5826"/>
    <cellStyle name="Normal 8 6 2 5 2 3 3 2" xfId="13801"/>
    <cellStyle name="Normal 8 6 2 5 2 3 3 2 2" xfId="37596"/>
    <cellStyle name="Normal 8 6 2 5 2 3 3 3" xfId="21732"/>
    <cellStyle name="Normal 8 6 2 5 2 3 3 3 2" xfId="45526"/>
    <cellStyle name="Normal 8 6 2 5 2 3 3 4" xfId="29665"/>
    <cellStyle name="Normal 8 6 2 5 2 3 4" xfId="7849"/>
    <cellStyle name="Normal 8 6 2 5 2 3 4 2" xfId="15782"/>
    <cellStyle name="Normal 8 6 2 5 2 3 4 2 2" xfId="39577"/>
    <cellStyle name="Normal 8 6 2 5 2 3 4 3" xfId="23713"/>
    <cellStyle name="Normal 8 6 2 5 2 3 4 3 2" xfId="47507"/>
    <cellStyle name="Normal 8 6 2 5 2 3 4 4" xfId="31647"/>
    <cellStyle name="Normal 8 6 2 5 2 3 5" xfId="9839"/>
    <cellStyle name="Normal 8 6 2 5 2 3 5 2" xfId="33634"/>
    <cellStyle name="Normal 8 6 2 5 2 3 6" xfId="17770"/>
    <cellStyle name="Normal 8 6 2 5 2 3 6 2" xfId="41564"/>
    <cellStyle name="Normal 8 6 2 5 2 3 7" xfId="25703"/>
    <cellStyle name="Normal 8 6 2 5 2 4" xfId="1861"/>
    <cellStyle name="Normal 8 6 2 5 2 4 2" xfId="3845"/>
    <cellStyle name="Normal 8 6 2 5 2 4 2 2" xfId="11821"/>
    <cellStyle name="Normal 8 6 2 5 2 4 2 2 2" xfId="35616"/>
    <cellStyle name="Normal 8 6 2 5 2 4 2 3" xfId="19752"/>
    <cellStyle name="Normal 8 6 2 5 2 4 2 3 2" xfId="43546"/>
    <cellStyle name="Normal 8 6 2 5 2 4 2 4" xfId="27685"/>
    <cellStyle name="Normal 8 6 2 5 2 4 3" xfId="5827"/>
    <cellStyle name="Normal 8 6 2 5 2 4 3 2" xfId="13802"/>
    <cellStyle name="Normal 8 6 2 5 2 4 3 2 2" xfId="37597"/>
    <cellStyle name="Normal 8 6 2 5 2 4 3 3" xfId="21733"/>
    <cellStyle name="Normal 8 6 2 5 2 4 3 3 2" xfId="45527"/>
    <cellStyle name="Normal 8 6 2 5 2 4 3 4" xfId="29666"/>
    <cellStyle name="Normal 8 6 2 5 2 4 4" xfId="7850"/>
    <cellStyle name="Normal 8 6 2 5 2 4 4 2" xfId="15783"/>
    <cellStyle name="Normal 8 6 2 5 2 4 4 2 2" xfId="39578"/>
    <cellStyle name="Normal 8 6 2 5 2 4 4 3" xfId="23714"/>
    <cellStyle name="Normal 8 6 2 5 2 4 4 3 2" xfId="47508"/>
    <cellStyle name="Normal 8 6 2 5 2 4 4 4" xfId="31648"/>
    <cellStyle name="Normal 8 6 2 5 2 4 5" xfId="9840"/>
    <cellStyle name="Normal 8 6 2 5 2 4 5 2" xfId="33635"/>
    <cellStyle name="Normal 8 6 2 5 2 4 6" xfId="17771"/>
    <cellStyle name="Normal 8 6 2 5 2 4 6 2" xfId="41565"/>
    <cellStyle name="Normal 8 6 2 5 2 4 7" xfId="25704"/>
    <cellStyle name="Normal 8 6 2 5 2 5" xfId="1862"/>
    <cellStyle name="Normal 8 6 2 5 2 5 2" xfId="3846"/>
    <cellStyle name="Normal 8 6 2 5 2 5 2 2" xfId="11822"/>
    <cellStyle name="Normal 8 6 2 5 2 5 2 2 2" xfId="35617"/>
    <cellStyle name="Normal 8 6 2 5 2 5 2 3" xfId="19753"/>
    <cellStyle name="Normal 8 6 2 5 2 5 2 3 2" xfId="43547"/>
    <cellStyle name="Normal 8 6 2 5 2 5 2 4" xfId="27686"/>
    <cellStyle name="Normal 8 6 2 5 2 5 3" xfId="5828"/>
    <cellStyle name="Normal 8 6 2 5 2 5 3 2" xfId="13803"/>
    <cellStyle name="Normal 8 6 2 5 2 5 3 2 2" xfId="37598"/>
    <cellStyle name="Normal 8 6 2 5 2 5 3 3" xfId="21734"/>
    <cellStyle name="Normal 8 6 2 5 2 5 3 3 2" xfId="45528"/>
    <cellStyle name="Normal 8 6 2 5 2 5 3 4" xfId="29667"/>
    <cellStyle name="Normal 8 6 2 5 2 5 4" xfId="7851"/>
    <cellStyle name="Normal 8 6 2 5 2 5 4 2" xfId="15784"/>
    <cellStyle name="Normal 8 6 2 5 2 5 4 2 2" xfId="39579"/>
    <cellStyle name="Normal 8 6 2 5 2 5 4 3" xfId="23715"/>
    <cellStyle name="Normal 8 6 2 5 2 5 4 3 2" xfId="47509"/>
    <cellStyle name="Normal 8 6 2 5 2 5 4 4" xfId="31649"/>
    <cellStyle name="Normal 8 6 2 5 2 5 5" xfId="9841"/>
    <cellStyle name="Normal 8 6 2 5 2 5 5 2" xfId="33636"/>
    <cellStyle name="Normal 8 6 2 5 2 5 6" xfId="17772"/>
    <cellStyle name="Normal 8 6 2 5 2 5 6 2" xfId="41566"/>
    <cellStyle name="Normal 8 6 2 5 2 5 7" xfId="25705"/>
    <cellStyle name="Normal 8 6 2 5 2 6" xfId="3842"/>
    <cellStyle name="Normal 8 6 2 5 2 6 2" xfId="11818"/>
    <cellStyle name="Normal 8 6 2 5 2 6 2 2" xfId="35613"/>
    <cellStyle name="Normal 8 6 2 5 2 6 3" xfId="19749"/>
    <cellStyle name="Normal 8 6 2 5 2 6 3 2" xfId="43543"/>
    <cellStyle name="Normal 8 6 2 5 2 6 4" xfId="27682"/>
    <cellStyle name="Normal 8 6 2 5 2 7" xfId="5824"/>
    <cellStyle name="Normal 8 6 2 5 2 7 2" xfId="13799"/>
    <cellStyle name="Normal 8 6 2 5 2 7 2 2" xfId="37594"/>
    <cellStyle name="Normal 8 6 2 5 2 7 3" xfId="21730"/>
    <cellStyle name="Normal 8 6 2 5 2 7 3 2" xfId="45524"/>
    <cellStyle name="Normal 8 6 2 5 2 7 4" xfId="29663"/>
    <cellStyle name="Normal 8 6 2 5 2 8" xfId="7847"/>
    <cellStyle name="Normal 8 6 2 5 2 8 2" xfId="15780"/>
    <cellStyle name="Normal 8 6 2 5 2 8 2 2" xfId="39575"/>
    <cellStyle name="Normal 8 6 2 5 2 8 3" xfId="23711"/>
    <cellStyle name="Normal 8 6 2 5 2 8 3 2" xfId="47505"/>
    <cellStyle name="Normal 8 6 2 5 2 8 4" xfId="31645"/>
    <cellStyle name="Normal 8 6 2 5 2 9" xfId="9837"/>
    <cellStyle name="Normal 8 6 2 5 2 9 2" xfId="33632"/>
    <cellStyle name="Normal 8 6 2 5 3" xfId="1863"/>
    <cellStyle name="Normal 8 6 2 5 3 2" xfId="3847"/>
    <cellStyle name="Normal 8 6 2 5 3 2 2" xfId="11823"/>
    <cellStyle name="Normal 8 6 2 5 3 2 2 2" xfId="35618"/>
    <cellStyle name="Normal 8 6 2 5 3 2 3" xfId="19754"/>
    <cellStyle name="Normal 8 6 2 5 3 2 3 2" xfId="43548"/>
    <cellStyle name="Normal 8 6 2 5 3 2 4" xfId="27687"/>
    <cellStyle name="Normal 8 6 2 5 3 3" xfId="5829"/>
    <cellStyle name="Normal 8 6 2 5 3 3 2" xfId="13804"/>
    <cellStyle name="Normal 8 6 2 5 3 3 2 2" xfId="37599"/>
    <cellStyle name="Normal 8 6 2 5 3 3 3" xfId="21735"/>
    <cellStyle name="Normal 8 6 2 5 3 3 3 2" xfId="45529"/>
    <cellStyle name="Normal 8 6 2 5 3 3 4" xfId="29668"/>
    <cellStyle name="Normal 8 6 2 5 3 4" xfId="7852"/>
    <cellStyle name="Normal 8 6 2 5 3 4 2" xfId="15785"/>
    <cellStyle name="Normal 8 6 2 5 3 4 2 2" xfId="39580"/>
    <cellStyle name="Normal 8 6 2 5 3 4 3" xfId="23716"/>
    <cellStyle name="Normal 8 6 2 5 3 4 3 2" xfId="47510"/>
    <cellStyle name="Normal 8 6 2 5 3 4 4" xfId="31650"/>
    <cellStyle name="Normal 8 6 2 5 3 5" xfId="9842"/>
    <cellStyle name="Normal 8 6 2 5 3 5 2" xfId="33637"/>
    <cellStyle name="Normal 8 6 2 5 3 6" xfId="17773"/>
    <cellStyle name="Normal 8 6 2 5 3 6 2" xfId="41567"/>
    <cellStyle name="Normal 8 6 2 5 3 7" xfId="25706"/>
    <cellStyle name="Normal 8 6 2 5 4" xfId="1864"/>
    <cellStyle name="Normal 8 6 2 5 4 2" xfId="3848"/>
    <cellStyle name="Normal 8 6 2 5 4 2 2" xfId="11824"/>
    <cellStyle name="Normal 8 6 2 5 4 2 2 2" xfId="35619"/>
    <cellStyle name="Normal 8 6 2 5 4 2 3" xfId="19755"/>
    <cellStyle name="Normal 8 6 2 5 4 2 3 2" xfId="43549"/>
    <cellStyle name="Normal 8 6 2 5 4 2 4" xfId="27688"/>
    <cellStyle name="Normal 8 6 2 5 4 3" xfId="5830"/>
    <cellStyle name="Normal 8 6 2 5 4 3 2" xfId="13805"/>
    <cellStyle name="Normal 8 6 2 5 4 3 2 2" xfId="37600"/>
    <cellStyle name="Normal 8 6 2 5 4 3 3" xfId="21736"/>
    <cellStyle name="Normal 8 6 2 5 4 3 3 2" xfId="45530"/>
    <cellStyle name="Normal 8 6 2 5 4 3 4" xfId="29669"/>
    <cellStyle name="Normal 8 6 2 5 4 4" xfId="7853"/>
    <cellStyle name="Normal 8 6 2 5 4 4 2" xfId="15786"/>
    <cellStyle name="Normal 8 6 2 5 4 4 2 2" xfId="39581"/>
    <cellStyle name="Normal 8 6 2 5 4 4 3" xfId="23717"/>
    <cellStyle name="Normal 8 6 2 5 4 4 3 2" xfId="47511"/>
    <cellStyle name="Normal 8 6 2 5 4 4 4" xfId="31651"/>
    <cellStyle name="Normal 8 6 2 5 4 5" xfId="9843"/>
    <cellStyle name="Normal 8 6 2 5 4 5 2" xfId="33638"/>
    <cellStyle name="Normal 8 6 2 5 4 6" xfId="17774"/>
    <cellStyle name="Normal 8 6 2 5 4 6 2" xfId="41568"/>
    <cellStyle name="Normal 8 6 2 5 4 7" xfId="25707"/>
    <cellStyle name="Normal 8 6 2 5 5" xfId="1865"/>
    <cellStyle name="Normal 8 6 2 5 5 2" xfId="3849"/>
    <cellStyle name="Normal 8 6 2 5 5 2 2" xfId="11825"/>
    <cellStyle name="Normal 8 6 2 5 5 2 2 2" xfId="35620"/>
    <cellStyle name="Normal 8 6 2 5 5 2 3" xfId="19756"/>
    <cellStyle name="Normal 8 6 2 5 5 2 3 2" xfId="43550"/>
    <cellStyle name="Normal 8 6 2 5 5 2 4" xfId="27689"/>
    <cellStyle name="Normal 8 6 2 5 5 3" xfId="5831"/>
    <cellStyle name="Normal 8 6 2 5 5 3 2" xfId="13806"/>
    <cellStyle name="Normal 8 6 2 5 5 3 2 2" xfId="37601"/>
    <cellStyle name="Normal 8 6 2 5 5 3 3" xfId="21737"/>
    <cellStyle name="Normal 8 6 2 5 5 3 3 2" xfId="45531"/>
    <cellStyle name="Normal 8 6 2 5 5 3 4" xfId="29670"/>
    <cellStyle name="Normal 8 6 2 5 5 4" xfId="7854"/>
    <cellStyle name="Normal 8 6 2 5 5 4 2" xfId="15787"/>
    <cellStyle name="Normal 8 6 2 5 5 4 2 2" xfId="39582"/>
    <cellStyle name="Normal 8 6 2 5 5 4 3" xfId="23718"/>
    <cellStyle name="Normal 8 6 2 5 5 4 3 2" xfId="47512"/>
    <cellStyle name="Normal 8 6 2 5 5 4 4" xfId="31652"/>
    <cellStyle name="Normal 8 6 2 5 5 5" xfId="9844"/>
    <cellStyle name="Normal 8 6 2 5 5 5 2" xfId="33639"/>
    <cellStyle name="Normal 8 6 2 5 5 6" xfId="17775"/>
    <cellStyle name="Normal 8 6 2 5 5 6 2" xfId="41569"/>
    <cellStyle name="Normal 8 6 2 5 5 7" xfId="25708"/>
    <cellStyle name="Normal 8 6 2 5 6" xfId="1866"/>
    <cellStyle name="Normal 8 6 2 5 6 2" xfId="3850"/>
    <cellStyle name="Normal 8 6 2 5 6 2 2" xfId="11826"/>
    <cellStyle name="Normal 8 6 2 5 6 2 2 2" xfId="35621"/>
    <cellStyle name="Normal 8 6 2 5 6 2 3" xfId="19757"/>
    <cellStyle name="Normal 8 6 2 5 6 2 3 2" xfId="43551"/>
    <cellStyle name="Normal 8 6 2 5 6 2 4" xfId="27690"/>
    <cellStyle name="Normal 8 6 2 5 6 3" xfId="5832"/>
    <cellStyle name="Normal 8 6 2 5 6 3 2" xfId="13807"/>
    <cellStyle name="Normal 8 6 2 5 6 3 2 2" xfId="37602"/>
    <cellStyle name="Normal 8 6 2 5 6 3 3" xfId="21738"/>
    <cellStyle name="Normal 8 6 2 5 6 3 3 2" xfId="45532"/>
    <cellStyle name="Normal 8 6 2 5 6 3 4" xfId="29671"/>
    <cellStyle name="Normal 8 6 2 5 6 4" xfId="7855"/>
    <cellStyle name="Normal 8 6 2 5 6 4 2" xfId="15788"/>
    <cellStyle name="Normal 8 6 2 5 6 4 2 2" xfId="39583"/>
    <cellStyle name="Normal 8 6 2 5 6 4 3" xfId="23719"/>
    <cellStyle name="Normal 8 6 2 5 6 4 3 2" xfId="47513"/>
    <cellStyle name="Normal 8 6 2 5 6 4 4" xfId="31653"/>
    <cellStyle name="Normal 8 6 2 5 6 5" xfId="9845"/>
    <cellStyle name="Normal 8 6 2 5 6 5 2" xfId="33640"/>
    <cellStyle name="Normal 8 6 2 5 6 6" xfId="17776"/>
    <cellStyle name="Normal 8 6 2 5 6 6 2" xfId="41570"/>
    <cellStyle name="Normal 8 6 2 5 6 7" xfId="25709"/>
    <cellStyle name="Normal 8 6 2 5 7" xfId="3841"/>
    <cellStyle name="Normal 8 6 2 5 7 2" xfId="11817"/>
    <cellStyle name="Normal 8 6 2 5 7 2 2" xfId="35612"/>
    <cellStyle name="Normal 8 6 2 5 7 3" xfId="19748"/>
    <cellStyle name="Normal 8 6 2 5 7 3 2" xfId="43542"/>
    <cellStyle name="Normal 8 6 2 5 7 4" xfId="27681"/>
    <cellStyle name="Normal 8 6 2 5 8" xfId="5823"/>
    <cellStyle name="Normal 8 6 2 5 8 2" xfId="13798"/>
    <cellStyle name="Normal 8 6 2 5 8 2 2" xfId="37593"/>
    <cellStyle name="Normal 8 6 2 5 8 3" xfId="21729"/>
    <cellStyle name="Normal 8 6 2 5 8 3 2" xfId="45523"/>
    <cellStyle name="Normal 8 6 2 5 8 4" xfId="29662"/>
    <cellStyle name="Normal 8 6 2 5 9" xfId="7846"/>
    <cellStyle name="Normal 8 6 2 5 9 2" xfId="15779"/>
    <cellStyle name="Normal 8 6 2 5 9 2 2" xfId="39574"/>
    <cellStyle name="Normal 8 6 2 5 9 3" xfId="23710"/>
    <cellStyle name="Normal 8 6 2 5 9 3 2" xfId="47504"/>
    <cellStyle name="Normal 8 6 2 5 9 4" xfId="31644"/>
    <cellStyle name="Normal 8 6 2 6" xfId="1867"/>
    <cellStyle name="Normal 8 6 2 6 10" xfId="17777"/>
    <cellStyle name="Normal 8 6 2 6 10 2" xfId="41571"/>
    <cellStyle name="Normal 8 6 2 6 11" xfId="25710"/>
    <cellStyle name="Normal 8 6 2 6 2" xfId="1868"/>
    <cellStyle name="Normal 8 6 2 6 2 2" xfId="3852"/>
    <cellStyle name="Normal 8 6 2 6 2 2 2" xfId="11828"/>
    <cellStyle name="Normal 8 6 2 6 2 2 2 2" xfId="35623"/>
    <cellStyle name="Normal 8 6 2 6 2 2 3" xfId="19759"/>
    <cellStyle name="Normal 8 6 2 6 2 2 3 2" xfId="43553"/>
    <cellStyle name="Normal 8 6 2 6 2 2 4" xfId="27692"/>
    <cellStyle name="Normal 8 6 2 6 2 3" xfId="5834"/>
    <cellStyle name="Normal 8 6 2 6 2 3 2" xfId="13809"/>
    <cellStyle name="Normal 8 6 2 6 2 3 2 2" xfId="37604"/>
    <cellStyle name="Normal 8 6 2 6 2 3 3" xfId="21740"/>
    <cellStyle name="Normal 8 6 2 6 2 3 3 2" xfId="45534"/>
    <cellStyle name="Normal 8 6 2 6 2 3 4" xfId="29673"/>
    <cellStyle name="Normal 8 6 2 6 2 4" xfId="7857"/>
    <cellStyle name="Normal 8 6 2 6 2 4 2" xfId="15790"/>
    <cellStyle name="Normal 8 6 2 6 2 4 2 2" xfId="39585"/>
    <cellStyle name="Normal 8 6 2 6 2 4 3" xfId="23721"/>
    <cellStyle name="Normal 8 6 2 6 2 4 3 2" xfId="47515"/>
    <cellStyle name="Normal 8 6 2 6 2 4 4" xfId="31655"/>
    <cellStyle name="Normal 8 6 2 6 2 5" xfId="9847"/>
    <cellStyle name="Normal 8 6 2 6 2 5 2" xfId="33642"/>
    <cellStyle name="Normal 8 6 2 6 2 6" xfId="17778"/>
    <cellStyle name="Normal 8 6 2 6 2 6 2" xfId="41572"/>
    <cellStyle name="Normal 8 6 2 6 2 7" xfId="25711"/>
    <cellStyle name="Normal 8 6 2 6 3" xfId="1869"/>
    <cellStyle name="Normal 8 6 2 6 3 2" xfId="3853"/>
    <cellStyle name="Normal 8 6 2 6 3 2 2" xfId="11829"/>
    <cellStyle name="Normal 8 6 2 6 3 2 2 2" xfId="35624"/>
    <cellStyle name="Normal 8 6 2 6 3 2 3" xfId="19760"/>
    <cellStyle name="Normal 8 6 2 6 3 2 3 2" xfId="43554"/>
    <cellStyle name="Normal 8 6 2 6 3 2 4" xfId="27693"/>
    <cellStyle name="Normal 8 6 2 6 3 3" xfId="5835"/>
    <cellStyle name="Normal 8 6 2 6 3 3 2" xfId="13810"/>
    <cellStyle name="Normal 8 6 2 6 3 3 2 2" xfId="37605"/>
    <cellStyle name="Normal 8 6 2 6 3 3 3" xfId="21741"/>
    <cellStyle name="Normal 8 6 2 6 3 3 3 2" xfId="45535"/>
    <cellStyle name="Normal 8 6 2 6 3 3 4" xfId="29674"/>
    <cellStyle name="Normal 8 6 2 6 3 4" xfId="7858"/>
    <cellStyle name="Normal 8 6 2 6 3 4 2" xfId="15791"/>
    <cellStyle name="Normal 8 6 2 6 3 4 2 2" xfId="39586"/>
    <cellStyle name="Normal 8 6 2 6 3 4 3" xfId="23722"/>
    <cellStyle name="Normal 8 6 2 6 3 4 3 2" xfId="47516"/>
    <cellStyle name="Normal 8 6 2 6 3 4 4" xfId="31656"/>
    <cellStyle name="Normal 8 6 2 6 3 5" xfId="9848"/>
    <cellStyle name="Normal 8 6 2 6 3 5 2" xfId="33643"/>
    <cellStyle name="Normal 8 6 2 6 3 6" xfId="17779"/>
    <cellStyle name="Normal 8 6 2 6 3 6 2" xfId="41573"/>
    <cellStyle name="Normal 8 6 2 6 3 7" xfId="25712"/>
    <cellStyle name="Normal 8 6 2 6 4" xfId="1870"/>
    <cellStyle name="Normal 8 6 2 6 4 2" xfId="3854"/>
    <cellStyle name="Normal 8 6 2 6 4 2 2" xfId="11830"/>
    <cellStyle name="Normal 8 6 2 6 4 2 2 2" xfId="35625"/>
    <cellStyle name="Normal 8 6 2 6 4 2 3" xfId="19761"/>
    <cellStyle name="Normal 8 6 2 6 4 2 3 2" xfId="43555"/>
    <cellStyle name="Normal 8 6 2 6 4 2 4" xfId="27694"/>
    <cellStyle name="Normal 8 6 2 6 4 3" xfId="5836"/>
    <cellStyle name="Normal 8 6 2 6 4 3 2" xfId="13811"/>
    <cellStyle name="Normal 8 6 2 6 4 3 2 2" xfId="37606"/>
    <cellStyle name="Normal 8 6 2 6 4 3 3" xfId="21742"/>
    <cellStyle name="Normal 8 6 2 6 4 3 3 2" xfId="45536"/>
    <cellStyle name="Normal 8 6 2 6 4 3 4" xfId="29675"/>
    <cellStyle name="Normal 8 6 2 6 4 4" xfId="7859"/>
    <cellStyle name="Normal 8 6 2 6 4 4 2" xfId="15792"/>
    <cellStyle name="Normal 8 6 2 6 4 4 2 2" xfId="39587"/>
    <cellStyle name="Normal 8 6 2 6 4 4 3" xfId="23723"/>
    <cellStyle name="Normal 8 6 2 6 4 4 3 2" xfId="47517"/>
    <cellStyle name="Normal 8 6 2 6 4 4 4" xfId="31657"/>
    <cellStyle name="Normal 8 6 2 6 4 5" xfId="9849"/>
    <cellStyle name="Normal 8 6 2 6 4 5 2" xfId="33644"/>
    <cellStyle name="Normal 8 6 2 6 4 6" xfId="17780"/>
    <cellStyle name="Normal 8 6 2 6 4 6 2" xfId="41574"/>
    <cellStyle name="Normal 8 6 2 6 4 7" xfId="25713"/>
    <cellStyle name="Normal 8 6 2 6 5" xfId="1871"/>
    <cellStyle name="Normal 8 6 2 6 5 2" xfId="3855"/>
    <cellStyle name="Normal 8 6 2 6 5 2 2" xfId="11831"/>
    <cellStyle name="Normal 8 6 2 6 5 2 2 2" xfId="35626"/>
    <cellStyle name="Normal 8 6 2 6 5 2 3" xfId="19762"/>
    <cellStyle name="Normal 8 6 2 6 5 2 3 2" xfId="43556"/>
    <cellStyle name="Normal 8 6 2 6 5 2 4" xfId="27695"/>
    <cellStyle name="Normal 8 6 2 6 5 3" xfId="5837"/>
    <cellStyle name="Normal 8 6 2 6 5 3 2" xfId="13812"/>
    <cellStyle name="Normal 8 6 2 6 5 3 2 2" xfId="37607"/>
    <cellStyle name="Normal 8 6 2 6 5 3 3" xfId="21743"/>
    <cellStyle name="Normal 8 6 2 6 5 3 3 2" xfId="45537"/>
    <cellStyle name="Normal 8 6 2 6 5 3 4" xfId="29676"/>
    <cellStyle name="Normal 8 6 2 6 5 4" xfId="7860"/>
    <cellStyle name="Normal 8 6 2 6 5 4 2" xfId="15793"/>
    <cellStyle name="Normal 8 6 2 6 5 4 2 2" xfId="39588"/>
    <cellStyle name="Normal 8 6 2 6 5 4 3" xfId="23724"/>
    <cellStyle name="Normal 8 6 2 6 5 4 3 2" xfId="47518"/>
    <cellStyle name="Normal 8 6 2 6 5 4 4" xfId="31658"/>
    <cellStyle name="Normal 8 6 2 6 5 5" xfId="9850"/>
    <cellStyle name="Normal 8 6 2 6 5 5 2" xfId="33645"/>
    <cellStyle name="Normal 8 6 2 6 5 6" xfId="17781"/>
    <cellStyle name="Normal 8 6 2 6 5 6 2" xfId="41575"/>
    <cellStyle name="Normal 8 6 2 6 5 7" xfId="25714"/>
    <cellStyle name="Normal 8 6 2 6 6" xfId="3851"/>
    <cellStyle name="Normal 8 6 2 6 6 2" xfId="11827"/>
    <cellStyle name="Normal 8 6 2 6 6 2 2" xfId="35622"/>
    <cellStyle name="Normal 8 6 2 6 6 3" xfId="19758"/>
    <cellStyle name="Normal 8 6 2 6 6 3 2" xfId="43552"/>
    <cellStyle name="Normal 8 6 2 6 6 4" xfId="27691"/>
    <cellStyle name="Normal 8 6 2 6 7" xfId="5833"/>
    <cellStyle name="Normal 8 6 2 6 7 2" xfId="13808"/>
    <cellStyle name="Normal 8 6 2 6 7 2 2" xfId="37603"/>
    <cellStyle name="Normal 8 6 2 6 7 3" xfId="21739"/>
    <cellStyle name="Normal 8 6 2 6 7 3 2" xfId="45533"/>
    <cellStyle name="Normal 8 6 2 6 7 4" xfId="29672"/>
    <cellStyle name="Normal 8 6 2 6 8" xfId="7856"/>
    <cellStyle name="Normal 8 6 2 6 8 2" xfId="15789"/>
    <cellStyle name="Normal 8 6 2 6 8 2 2" xfId="39584"/>
    <cellStyle name="Normal 8 6 2 6 8 3" xfId="23720"/>
    <cellStyle name="Normal 8 6 2 6 8 3 2" xfId="47514"/>
    <cellStyle name="Normal 8 6 2 6 8 4" xfId="31654"/>
    <cellStyle name="Normal 8 6 2 6 9" xfId="9846"/>
    <cellStyle name="Normal 8 6 2 6 9 2" xfId="33641"/>
    <cellStyle name="Normal 8 6 2 7" xfId="1872"/>
    <cellStyle name="Normal 8 6 2 7 2" xfId="3856"/>
    <cellStyle name="Normal 8 6 2 7 2 2" xfId="11832"/>
    <cellStyle name="Normal 8 6 2 7 2 2 2" xfId="35627"/>
    <cellStyle name="Normal 8 6 2 7 2 3" xfId="19763"/>
    <cellStyle name="Normal 8 6 2 7 2 3 2" xfId="43557"/>
    <cellStyle name="Normal 8 6 2 7 2 4" xfId="27696"/>
    <cellStyle name="Normal 8 6 2 7 3" xfId="5838"/>
    <cellStyle name="Normal 8 6 2 7 3 2" xfId="13813"/>
    <cellStyle name="Normal 8 6 2 7 3 2 2" xfId="37608"/>
    <cellStyle name="Normal 8 6 2 7 3 3" xfId="21744"/>
    <cellStyle name="Normal 8 6 2 7 3 3 2" xfId="45538"/>
    <cellStyle name="Normal 8 6 2 7 3 4" xfId="29677"/>
    <cellStyle name="Normal 8 6 2 7 4" xfId="7861"/>
    <cellStyle name="Normal 8 6 2 7 4 2" xfId="15794"/>
    <cellStyle name="Normal 8 6 2 7 4 2 2" xfId="39589"/>
    <cellStyle name="Normal 8 6 2 7 4 3" xfId="23725"/>
    <cellStyle name="Normal 8 6 2 7 4 3 2" xfId="47519"/>
    <cellStyle name="Normal 8 6 2 7 4 4" xfId="31659"/>
    <cellStyle name="Normal 8 6 2 7 5" xfId="9851"/>
    <cellStyle name="Normal 8 6 2 7 5 2" xfId="33646"/>
    <cellStyle name="Normal 8 6 2 7 6" xfId="17782"/>
    <cellStyle name="Normal 8 6 2 7 6 2" xfId="41576"/>
    <cellStyle name="Normal 8 6 2 7 7" xfId="25715"/>
    <cellStyle name="Normal 8 6 2 8" xfId="1873"/>
    <cellStyle name="Normal 8 6 2 8 2" xfId="3857"/>
    <cellStyle name="Normal 8 6 2 8 2 2" xfId="11833"/>
    <cellStyle name="Normal 8 6 2 8 2 2 2" xfId="35628"/>
    <cellStyle name="Normal 8 6 2 8 2 3" xfId="19764"/>
    <cellStyle name="Normal 8 6 2 8 2 3 2" xfId="43558"/>
    <cellStyle name="Normal 8 6 2 8 2 4" xfId="27697"/>
    <cellStyle name="Normal 8 6 2 8 3" xfId="5839"/>
    <cellStyle name="Normal 8 6 2 8 3 2" xfId="13814"/>
    <cellStyle name="Normal 8 6 2 8 3 2 2" xfId="37609"/>
    <cellStyle name="Normal 8 6 2 8 3 3" xfId="21745"/>
    <cellStyle name="Normal 8 6 2 8 3 3 2" xfId="45539"/>
    <cellStyle name="Normal 8 6 2 8 3 4" xfId="29678"/>
    <cellStyle name="Normal 8 6 2 8 4" xfId="7862"/>
    <cellStyle name="Normal 8 6 2 8 4 2" xfId="15795"/>
    <cellStyle name="Normal 8 6 2 8 4 2 2" xfId="39590"/>
    <cellStyle name="Normal 8 6 2 8 4 3" xfId="23726"/>
    <cellStyle name="Normal 8 6 2 8 4 3 2" xfId="47520"/>
    <cellStyle name="Normal 8 6 2 8 4 4" xfId="31660"/>
    <cellStyle name="Normal 8 6 2 8 5" xfId="9852"/>
    <cellStyle name="Normal 8 6 2 8 5 2" xfId="33647"/>
    <cellStyle name="Normal 8 6 2 8 6" xfId="17783"/>
    <cellStyle name="Normal 8 6 2 8 6 2" xfId="41577"/>
    <cellStyle name="Normal 8 6 2 8 7" xfId="25716"/>
    <cellStyle name="Normal 8 6 2 9" xfId="1874"/>
    <cellStyle name="Normal 8 6 2 9 2" xfId="3858"/>
    <cellStyle name="Normal 8 6 2 9 2 2" xfId="11834"/>
    <cellStyle name="Normal 8 6 2 9 2 2 2" xfId="35629"/>
    <cellStyle name="Normal 8 6 2 9 2 3" xfId="19765"/>
    <cellStyle name="Normal 8 6 2 9 2 3 2" xfId="43559"/>
    <cellStyle name="Normal 8 6 2 9 2 4" xfId="27698"/>
    <cellStyle name="Normal 8 6 2 9 3" xfId="5840"/>
    <cellStyle name="Normal 8 6 2 9 3 2" xfId="13815"/>
    <cellStyle name="Normal 8 6 2 9 3 2 2" xfId="37610"/>
    <cellStyle name="Normal 8 6 2 9 3 3" xfId="21746"/>
    <cellStyle name="Normal 8 6 2 9 3 3 2" xfId="45540"/>
    <cellStyle name="Normal 8 6 2 9 3 4" xfId="29679"/>
    <cellStyle name="Normal 8 6 2 9 4" xfId="7863"/>
    <cellStyle name="Normal 8 6 2 9 4 2" xfId="15796"/>
    <cellStyle name="Normal 8 6 2 9 4 2 2" xfId="39591"/>
    <cellStyle name="Normal 8 6 2 9 4 3" xfId="23727"/>
    <cellStyle name="Normal 8 6 2 9 4 3 2" xfId="47521"/>
    <cellStyle name="Normal 8 6 2 9 4 4" xfId="31661"/>
    <cellStyle name="Normal 8 6 2 9 5" xfId="9853"/>
    <cellStyle name="Normal 8 6 2 9 5 2" xfId="33648"/>
    <cellStyle name="Normal 8 6 2 9 6" xfId="17784"/>
    <cellStyle name="Normal 8 6 2 9 6 2" xfId="41578"/>
    <cellStyle name="Normal 8 6 2 9 7" xfId="25717"/>
    <cellStyle name="Normal 8 6 3" xfId="1875"/>
    <cellStyle name="Normal 8 6 3 10" xfId="9854"/>
    <cellStyle name="Normal 8 6 3 10 2" xfId="33649"/>
    <cellStyle name="Normal 8 6 3 11" xfId="17785"/>
    <cellStyle name="Normal 8 6 3 11 2" xfId="41579"/>
    <cellStyle name="Normal 8 6 3 12" xfId="25718"/>
    <cellStyle name="Normal 8 6 3 2" xfId="1876"/>
    <cellStyle name="Normal 8 6 3 2 10" xfId="17786"/>
    <cellStyle name="Normal 8 6 3 2 10 2" xfId="41580"/>
    <cellStyle name="Normal 8 6 3 2 11" xfId="25719"/>
    <cellStyle name="Normal 8 6 3 2 2" xfId="1877"/>
    <cellStyle name="Normal 8 6 3 2 2 2" xfId="3861"/>
    <cellStyle name="Normal 8 6 3 2 2 2 2" xfId="11837"/>
    <cellStyle name="Normal 8 6 3 2 2 2 2 2" xfId="35632"/>
    <cellStyle name="Normal 8 6 3 2 2 2 3" xfId="19768"/>
    <cellStyle name="Normal 8 6 3 2 2 2 3 2" xfId="43562"/>
    <cellStyle name="Normal 8 6 3 2 2 2 4" xfId="27701"/>
    <cellStyle name="Normal 8 6 3 2 2 3" xfId="5843"/>
    <cellStyle name="Normal 8 6 3 2 2 3 2" xfId="13818"/>
    <cellStyle name="Normal 8 6 3 2 2 3 2 2" xfId="37613"/>
    <cellStyle name="Normal 8 6 3 2 2 3 3" xfId="21749"/>
    <cellStyle name="Normal 8 6 3 2 2 3 3 2" xfId="45543"/>
    <cellStyle name="Normal 8 6 3 2 2 3 4" xfId="29682"/>
    <cellStyle name="Normal 8 6 3 2 2 4" xfId="7866"/>
    <cellStyle name="Normal 8 6 3 2 2 4 2" xfId="15799"/>
    <cellStyle name="Normal 8 6 3 2 2 4 2 2" xfId="39594"/>
    <cellStyle name="Normal 8 6 3 2 2 4 3" xfId="23730"/>
    <cellStyle name="Normal 8 6 3 2 2 4 3 2" xfId="47524"/>
    <cellStyle name="Normal 8 6 3 2 2 4 4" xfId="31664"/>
    <cellStyle name="Normal 8 6 3 2 2 5" xfId="9856"/>
    <cellStyle name="Normal 8 6 3 2 2 5 2" xfId="33651"/>
    <cellStyle name="Normal 8 6 3 2 2 6" xfId="17787"/>
    <cellStyle name="Normal 8 6 3 2 2 6 2" xfId="41581"/>
    <cellStyle name="Normal 8 6 3 2 2 7" xfId="25720"/>
    <cellStyle name="Normal 8 6 3 2 3" xfId="1878"/>
    <cellStyle name="Normal 8 6 3 2 3 2" xfId="3862"/>
    <cellStyle name="Normal 8 6 3 2 3 2 2" xfId="11838"/>
    <cellStyle name="Normal 8 6 3 2 3 2 2 2" xfId="35633"/>
    <cellStyle name="Normal 8 6 3 2 3 2 3" xfId="19769"/>
    <cellStyle name="Normal 8 6 3 2 3 2 3 2" xfId="43563"/>
    <cellStyle name="Normal 8 6 3 2 3 2 4" xfId="27702"/>
    <cellStyle name="Normal 8 6 3 2 3 3" xfId="5844"/>
    <cellStyle name="Normal 8 6 3 2 3 3 2" xfId="13819"/>
    <cellStyle name="Normal 8 6 3 2 3 3 2 2" xfId="37614"/>
    <cellStyle name="Normal 8 6 3 2 3 3 3" xfId="21750"/>
    <cellStyle name="Normal 8 6 3 2 3 3 3 2" xfId="45544"/>
    <cellStyle name="Normal 8 6 3 2 3 3 4" xfId="29683"/>
    <cellStyle name="Normal 8 6 3 2 3 4" xfId="7867"/>
    <cellStyle name="Normal 8 6 3 2 3 4 2" xfId="15800"/>
    <cellStyle name="Normal 8 6 3 2 3 4 2 2" xfId="39595"/>
    <cellStyle name="Normal 8 6 3 2 3 4 3" xfId="23731"/>
    <cellStyle name="Normal 8 6 3 2 3 4 3 2" xfId="47525"/>
    <cellStyle name="Normal 8 6 3 2 3 4 4" xfId="31665"/>
    <cellStyle name="Normal 8 6 3 2 3 5" xfId="9857"/>
    <cellStyle name="Normal 8 6 3 2 3 5 2" xfId="33652"/>
    <cellStyle name="Normal 8 6 3 2 3 6" xfId="17788"/>
    <cellStyle name="Normal 8 6 3 2 3 6 2" xfId="41582"/>
    <cellStyle name="Normal 8 6 3 2 3 7" xfId="25721"/>
    <cellStyle name="Normal 8 6 3 2 4" xfId="1879"/>
    <cellStyle name="Normal 8 6 3 2 4 2" xfId="3863"/>
    <cellStyle name="Normal 8 6 3 2 4 2 2" xfId="11839"/>
    <cellStyle name="Normal 8 6 3 2 4 2 2 2" xfId="35634"/>
    <cellStyle name="Normal 8 6 3 2 4 2 3" xfId="19770"/>
    <cellStyle name="Normal 8 6 3 2 4 2 3 2" xfId="43564"/>
    <cellStyle name="Normal 8 6 3 2 4 2 4" xfId="27703"/>
    <cellStyle name="Normal 8 6 3 2 4 3" xfId="5845"/>
    <cellStyle name="Normal 8 6 3 2 4 3 2" xfId="13820"/>
    <cellStyle name="Normal 8 6 3 2 4 3 2 2" xfId="37615"/>
    <cellStyle name="Normal 8 6 3 2 4 3 3" xfId="21751"/>
    <cellStyle name="Normal 8 6 3 2 4 3 3 2" xfId="45545"/>
    <cellStyle name="Normal 8 6 3 2 4 3 4" xfId="29684"/>
    <cellStyle name="Normal 8 6 3 2 4 4" xfId="7868"/>
    <cellStyle name="Normal 8 6 3 2 4 4 2" xfId="15801"/>
    <cellStyle name="Normal 8 6 3 2 4 4 2 2" xfId="39596"/>
    <cellStyle name="Normal 8 6 3 2 4 4 3" xfId="23732"/>
    <cellStyle name="Normal 8 6 3 2 4 4 3 2" xfId="47526"/>
    <cellStyle name="Normal 8 6 3 2 4 4 4" xfId="31666"/>
    <cellStyle name="Normal 8 6 3 2 4 5" xfId="9858"/>
    <cellStyle name="Normal 8 6 3 2 4 5 2" xfId="33653"/>
    <cellStyle name="Normal 8 6 3 2 4 6" xfId="17789"/>
    <cellStyle name="Normal 8 6 3 2 4 6 2" xfId="41583"/>
    <cellStyle name="Normal 8 6 3 2 4 7" xfId="25722"/>
    <cellStyle name="Normal 8 6 3 2 5" xfId="1880"/>
    <cellStyle name="Normal 8 6 3 2 5 2" xfId="3864"/>
    <cellStyle name="Normal 8 6 3 2 5 2 2" xfId="11840"/>
    <cellStyle name="Normal 8 6 3 2 5 2 2 2" xfId="35635"/>
    <cellStyle name="Normal 8 6 3 2 5 2 3" xfId="19771"/>
    <cellStyle name="Normal 8 6 3 2 5 2 3 2" xfId="43565"/>
    <cellStyle name="Normal 8 6 3 2 5 2 4" xfId="27704"/>
    <cellStyle name="Normal 8 6 3 2 5 3" xfId="5846"/>
    <cellStyle name="Normal 8 6 3 2 5 3 2" xfId="13821"/>
    <cellStyle name="Normal 8 6 3 2 5 3 2 2" xfId="37616"/>
    <cellStyle name="Normal 8 6 3 2 5 3 3" xfId="21752"/>
    <cellStyle name="Normal 8 6 3 2 5 3 3 2" xfId="45546"/>
    <cellStyle name="Normal 8 6 3 2 5 3 4" xfId="29685"/>
    <cellStyle name="Normal 8 6 3 2 5 4" xfId="7869"/>
    <cellStyle name="Normal 8 6 3 2 5 4 2" xfId="15802"/>
    <cellStyle name="Normal 8 6 3 2 5 4 2 2" xfId="39597"/>
    <cellStyle name="Normal 8 6 3 2 5 4 3" xfId="23733"/>
    <cellStyle name="Normal 8 6 3 2 5 4 3 2" xfId="47527"/>
    <cellStyle name="Normal 8 6 3 2 5 4 4" xfId="31667"/>
    <cellStyle name="Normal 8 6 3 2 5 5" xfId="9859"/>
    <cellStyle name="Normal 8 6 3 2 5 5 2" xfId="33654"/>
    <cellStyle name="Normal 8 6 3 2 5 6" xfId="17790"/>
    <cellStyle name="Normal 8 6 3 2 5 6 2" xfId="41584"/>
    <cellStyle name="Normal 8 6 3 2 5 7" xfId="25723"/>
    <cellStyle name="Normal 8 6 3 2 6" xfId="3860"/>
    <cellStyle name="Normal 8 6 3 2 6 2" xfId="11836"/>
    <cellStyle name="Normal 8 6 3 2 6 2 2" xfId="35631"/>
    <cellStyle name="Normal 8 6 3 2 6 3" xfId="19767"/>
    <cellStyle name="Normal 8 6 3 2 6 3 2" xfId="43561"/>
    <cellStyle name="Normal 8 6 3 2 6 4" xfId="27700"/>
    <cellStyle name="Normal 8 6 3 2 7" xfId="5842"/>
    <cellStyle name="Normal 8 6 3 2 7 2" xfId="13817"/>
    <cellStyle name="Normal 8 6 3 2 7 2 2" xfId="37612"/>
    <cellStyle name="Normal 8 6 3 2 7 3" xfId="21748"/>
    <cellStyle name="Normal 8 6 3 2 7 3 2" xfId="45542"/>
    <cellStyle name="Normal 8 6 3 2 7 4" xfId="29681"/>
    <cellStyle name="Normal 8 6 3 2 8" xfId="7865"/>
    <cellStyle name="Normal 8 6 3 2 8 2" xfId="15798"/>
    <cellStyle name="Normal 8 6 3 2 8 2 2" xfId="39593"/>
    <cellStyle name="Normal 8 6 3 2 8 3" xfId="23729"/>
    <cellStyle name="Normal 8 6 3 2 8 3 2" xfId="47523"/>
    <cellStyle name="Normal 8 6 3 2 8 4" xfId="31663"/>
    <cellStyle name="Normal 8 6 3 2 9" xfId="9855"/>
    <cellStyle name="Normal 8 6 3 2 9 2" xfId="33650"/>
    <cellStyle name="Normal 8 6 3 3" xfId="1881"/>
    <cellStyle name="Normal 8 6 3 3 2" xfId="3865"/>
    <cellStyle name="Normal 8 6 3 3 2 2" xfId="11841"/>
    <cellStyle name="Normal 8 6 3 3 2 2 2" xfId="35636"/>
    <cellStyle name="Normal 8 6 3 3 2 3" xfId="19772"/>
    <cellStyle name="Normal 8 6 3 3 2 3 2" xfId="43566"/>
    <cellStyle name="Normal 8 6 3 3 2 4" xfId="27705"/>
    <cellStyle name="Normal 8 6 3 3 3" xfId="5847"/>
    <cellStyle name="Normal 8 6 3 3 3 2" xfId="13822"/>
    <cellStyle name="Normal 8 6 3 3 3 2 2" xfId="37617"/>
    <cellStyle name="Normal 8 6 3 3 3 3" xfId="21753"/>
    <cellStyle name="Normal 8 6 3 3 3 3 2" xfId="45547"/>
    <cellStyle name="Normal 8 6 3 3 3 4" xfId="29686"/>
    <cellStyle name="Normal 8 6 3 3 4" xfId="7870"/>
    <cellStyle name="Normal 8 6 3 3 4 2" xfId="15803"/>
    <cellStyle name="Normal 8 6 3 3 4 2 2" xfId="39598"/>
    <cellStyle name="Normal 8 6 3 3 4 3" xfId="23734"/>
    <cellStyle name="Normal 8 6 3 3 4 3 2" xfId="47528"/>
    <cellStyle name="Normal 8 6 3 3 4 4" xfId="31668"/>
    <cellStyle name="Normal 8 6 3 3 5" xfId="9860"/>
    <cellStyle name="Normal 8 6 3 3 5 2" xfId="33655"/>
    <cellStyle name="Normal 8 6 3 3 6" xfId="17791"/>
    <cellStyle name="Normal 8 6 3 3 6 2" xfId="41585"/>
    <cellStyle name="Normal 8 6 3 3 7" xfId="25724"/>
    <cellStyle name="Normal 8 6 3 4" xfId="1882"/>
    <cellStyle name="Normal 8 6 3 4 2" xfId="3866"/>
    <cellStyle name="Normal 8 6 3 4 2 2" xfId="11842"/>
    <cellStyle name="Normal 8 6 3 4 2 2 2" xfId="35637"/>
    <cellStyle name="Normal 8 6 3 4 2 3" xfId="19773"/>
    <cellStyle name="Normal 8 6 3 4 2 3 2" xfId="43567"/>
    <cellStyle name="Normal 8 6 3 4 2 4" xfId="27706"/>
    <cellStyle name="Normal 8 6 3 4 3" xfId="5848"/>
    <cellStyle name="Normal 8 6 3 4 3 2" xfId="13823"/>
    <cellStyle name="Normal 8 6 3 4 3 2 2" xfId="37618"/>
    <cellStyle name="Normal 8 6 3 4 3 3" xfId="21754"/>
    <cellStyle name="Normal 8 6 3 4 3 3 2" xfId="45548"/>
    <cellStyle name="Normal 8 6 3 4 3 4" xfId="29687"/>
    <cellStyle name="Normal 8 6 3 4 4" xfId="7871"/>
    <cellStyle name="Normal 8 6 3 4 4 2" xfId="15804"/>
    <cellStyle name="Normal 8 6 3 4 4 2 2" xfId="39599"/>
    <cellStyle name="Normal 8 6 3 4 4 3" xfId="23735"/>
    <cellStyle name="Normal 8 6 3 4 4 3 2" xfId="47529"/>
    <cellStyle name="Normal 8 6 3 4 4 4" xfId="31669"/>
    <cellStyle name="Normal 8 6 3 4 5" xfId="9861"/>
    <cellStyle name="Normal 8 6 3 4 5 2" xfId="33656"/>
    <cellStyle name="Normal 8 6 3 4 6" xfId="17792"/>
    <cellStyle name="Normal 8 6 3 4 6 2" xfId="41586"/>
    <cellStyle name="Normal 8 6 3 4 7" xfId="25725"/>
    <cellStyle name="Normal 8 6 3 5" xfId="1883"/>
    <cellStyle name="Normal 8 6 3 5 2" xfId="3867"/>
    <cellStyle name="Normal 8 6 3 5 2 2" xfId="11843"/>
    <cellStyle name="Normal 8 6 3 5 2 2 2" xfId="35638"/>
    <cellStyle name="Normal 8 6 3 5 2 3" xfId="19774"/>
    <cellStyle name="Normal 8 6 3 5 2 3 2" xfId="43568"/>
    <cellStyle name="Normal 8 6 3 5 2 4" xfId="27707"/>
    <cellStyle name="Normal 8 6 3 5 3" xfId="5849"/>
    <cellStyle name="Normal 8 6 3 5 3 2" xfId="13824"/>
    <cellStyle name="Normal 8 6 3 5 3 2 2" xfId="37619"/>
    <cellStyle name="Normal 8 6 3 5 3 3" xfId="21755"/>
    <cellStyle name="Normal 8 6 3 5 3 3 2" xfId="45549"/>
    <cellStyle name="Normal 8 6 3 5 3 4" xfId="29688"/>
    <cellStyle name="Normal 8 6 3 5 4" xfId="7872"/>
    <cellStyle name="Normal 8 6 3 5 4 2" xfId="15805"/>
    <cellStyle name="Normal 8 6 3 5 4 2 2" xfId="39600"/>
    <cellStyle name="Normal 8 6 3 5 4 3" xfId="23736"/>
    <cellStyle name="Normal 8 6 3 5 4 3 2" xfId="47530"/>
    <cellStyle name="Normal 8 6 3 5 4 4" xfId="31670"/>
    <cellStyle name="Normal 8 6 3 5 5" xfId="9862"/>
    <cellStyle name="Normal 8 6 3 5 5 2" xfId="33657"/>
    <cellStyle name="Normal 8 6 3 5 6" xfId="17793"/>
    <cellStyle name="Normal 8 6 3 5 6 2" xfId="41587"/>
    <cellStyle name="Normal 8 6 3 5 7" xfId="25726"/>
    <cellStyle name="Normal 8 6 3 6" xfId="1884"/>
    <cellStyle name="Normal 8 6 3 6 2" xfId="3868"/>
    <cellStyle name="Normal 8 6 3 6 2 2" xfId="11844"/>
    <cellStyle name="Normal 8 6 3 6 2 2 2" xfId="35639"/>
    <cellStyle name="Normal 8 6 3 6 2 3" xfId="19775"/>
    <cellStyle name="Normal 8 6 3 6 2 3 2" xfId="43569"/>
    <cellStyle name="Normal 8 6 3 6 2 4" xfId="27708"/>
    <cellStyle name="Normal 8 6 3 6 3" xfId="5850"/>
    <cellStyle name="Normal 8 6 3 6 3 2" xfId="13825"/>
    <cellStyle name="Normal 8 6 3 6 3 2 2" xfId="37620"/>
    <cellStyle name="Normal 8 6 3 6 3 3" xfId="21756"/>
    <cellStyle name="Normal 8 6 3 6 3 3 2" xfId="45550"/>
    <cellStyle name="Normal 8 6 3 6 3 4" xfId="29689"/>
    <cellStyle name="Normal 8 6 3 6 4" xfId="7873"/>
    <cellStyle name="Normal 8 6 3 6 4 2" xfId="15806"/>
    <cellStyle name="Normal 8 6 3 6 4 2 2" xfId="39601"/>
    <cellStyle name="Normal 8 6 3 6 4 3" xfId="23737"/>
    <cellStyle name="Normal 8 6 3 6 4 3 2" xfId="47531"/>
    <cellStyle name="Normal 8 6 3 6 4 4" xfId="31671"/>
    <cellStyle name="Normal 8 6 3 6 5" xfId="9863"/>
    <cellStyle name="Normal 8 6 3 6 5 2" xfId="33658"/>
    <cellStyle name="Normal 8 6 3 6 6" xfId="17794"/>
    <cellStyle name="Normal 8 6 3 6 6 2" xfId="41588"/>
    <cellStyle name="Normal 8 6 3 6 7" xfId="25727"/>
    <cellStyle name="Normal 8 6 3 7" xfId="3859"/>
    <cellStyle name="Normal 8 6 3 7 2" xfId="11835"/>
    <cellStyle name="Normal 8 6 3 7 2 2" xfId="35630"/>
    <cellStyle name="Normal 8 6 3 7 3" xfId="19766"/>
    <cellStyle name="Normal 8 6 3 7 3 2" xfId="43560"/>
    <cellStyle name="Normal 8 6 3 7 4" xfId="27699"/>
    <cellStyle name="Normal 8 6 3 8" xfId="5841"/>
    <cellStyle name="Normal 8 6 3 8 2" xfId="13816"/>
    <cellStyle name="Normal 8 6 3 8 2 2" xfId="37611"/>
    <cellStyle name="Normal 8 6 3 8 3" xfId="21747"/>
    <cellStyle name="Normal 8 6 3 8 3 2" xfId="45541"/>
    <cellStyle name="Normal 8 6 3 8 4" xfId="29680"/>
    <cellStyle name="Normal 8 6 3 9" xfId="7864"/>
    <cellStyle name="Normal 8 6 3 9 2" xfId="15797"/>
    <cellStyle name="Normal 8 6 3 9 2 2" xfId="39592"/>
    <cellStyle name="Normal 8 6 3 9 3" xfId="23728"/>
    <cellStyle name="Normal 8 6 3 9 3 2" xfId="47522"/>
    <cellStyle name="Normal 8 6 3 9 4" xfId="31662"/>
    <cellStyle name="Normal 8 6 4" xfId="1885"/>
    <cellStyle name="Normal 8 6 4 10" xfId="9864"/>
    <cellStyle name="Normal 8 6 4 10 2" xfId="33659"/>
    <cellStyle name="Normal 8 6 4 11" xfId="17795"/>
    <cellStyle name="Normal 8 6 4 11 2" xfId="41589"/>
    <cellStyle name="Normal 8 6 4 12" xfId="25728"/>
    <cellStyle name="Normal 8 6 4 2" xfId="1886"/>
    <cellStyle name="Normal 8 6 4 2 10" xfId="17796"/>
    <cellStyle name="Normal 8 6 4 2 10 2" xfId="41590"/>
    <cellStyle name="Normal 8 6 4 2 11" xfId="25729"/>
    <cellStyle name="Normal 8 6 4 2 2" xfId="1887"/>
    <cellStyle name="Normal 8 6 4 2 2 2" xfId="3871"/>
    <cellStyle name="Normal 8 6 4 2 2 2 2" xfId="11847"/>
    <cellStyle name="Normal 8 6 4 2 2 2 2 2" xfId="35642"/>
    <cellStyle name="Normal 8 6 4 2 2 2 3" xfId="19778"/>
    <cellStyle name="Normal 8 6 4 2 2 2 3 2" xfId="43572"/>
    <cellStyle name="Normal 8 6 4 2 2 2 4" xfId="27711"/>
    <cellStyle name="Normal 8 6 4 2 2 3" xfId="5853"/>
    <cellStyle name="Normal 8 6 4 2 2 3 2" xfId="13828"/>
    <cellStyle name="Normal 8 6 4 2 2 3 2 2" xfId="37623"/>
    <cellStyle name="Normal 8 6 4 2 2 3 3" xfId="21759"/>
    <cellStyle name="Normal 8 6 4 2 2 3 3 2" xfId="45553"/>
    <cellStyle name="Normal 8 6 4 2 2 3 4" xfId="29692"/>
    <cellStyle name="Normal 8 6 4 2 2 4" xfId="7876"/>
    <cellStyle name="Normal 8 6 4 2 2 4 2" xfId="15809"/>
    <cellStyle name="Normal 8 6 4 2 2 4 2 2" xfId="39604"/>
    <cellStyle name="Normal 8 6 4 2 2 4 3" xfId="23740"/>
    <cellStyle name="Normal 8 6 4 2 2 4 3 2" xfId="47534"/>
    <cellStyle name="Normal 8 6 4 2 2 4 4" xfId="31674"/>
    <cellStyle name="Normal 8 6 4 2 2 5" xfId="9866"/>
    <cellStyle name="Normal 8 6 4 2 2 5 2" xfId="33661"/>
    <cellStyle name="Normal 8 6 4 2 2 6" xfId="17797"/>
    <cellStyle name="Normal 8 6 4 2 2 6 2" xfId="41591"/>
    <cellStyle name="Normal 8 6 4 2 2 7" xfId="25730"/>
    <cellStyle name="Normal 8 6 4 2 3" xfId="1888"/>
    <cellStyle name="Normal 8 6 4 2 3 2" xfId="3872"/>
    <cellStyle name="Normal 8 6 4 2 3 2 2" xfId="11848"/>
    <cellStyle name="Normal 8 6 4 2 3 2 2 2" xfId="35643"/>
    <cellStyle name="Normal 8 6 4 2 3 2 3" xfId="19779"/>
    <cellStyle name="Normal 8 6 4 2 3 2 3 2" xfId="43573"/>
    <cellStyle name="Normal 8 6 4 2 3 2 4" xfId="27712"/>
    <cellStyle name="Normal 8 6 4 2 3 3" xfId="5854"/>
    <cellStyle name="Normal 8 6 4 2 3 3 2" xfId="13829"/>
    <cellStyle name="Normal 8 6 4 2 3 3 2 2" xfId="37624"/>
    <cellStyle name="Normal 8 6 4 2 3 3 3" xfId="21760"/>
    <cellStyle name="Normal 8 6 4 2 3 3 3 2" xfId="45554"/>
    <cellStyle name="Normal 8 6 4 2 3 3 4" xfId="29693"/>
    <cellStyle name="Normal 8 6 4 2 3 4" xfId="7877"/>
    <cellStyle name="Normal 8 6 4 2 3 4 2" xfId="15810"/>
    <cellStyle name="Normal 8 6 4 2 3 4 2 2" xfId="39605"/>
    <cellStyle name="Normal 8 6 4 2 3 4 3" xfId="23741"/>
    <cellStyle name="Normal 8 6 4 2 3 4 3 2" xfId="47535"/>
    <cellStyle name="Normal 8 6 4 2 3 4 4" xfId="31675"/>
    <cellStyle name="Normal 8 6 4 2 3 5" xfId="9867"/>
    <cellStyle name="Normal 8 6 4 2 3 5 2" xfId="33662"/>
    <cellStyle name="Normal 8 6 4 2 3 6" xfId="17798"/>
    <cellStyle name="Normal 8 6 4 2 3 6 2" xfId="41592"/>
    <cellStyle name="Normal 8 6 4 2 3 7" xfId="25731"/>
    <cellStyle name="Normal 8 6 4 2 4" xfId="1889"/>
    <cellStyle name="Normal 8 6 4 2 4 2" xfId="3873"/>
    <cellStyle name="Normal 8 6 4 2 4 2 2" xfId="11849"/>
    <cellStyle name="Normal 8 6 4 2 4 2 2 2" xfId="35644"/>
    <cellStyle name="Normal 8 6 4 2 4 2 3" xfId="19780"/>
    <cellStyle name="Normal 8 6 4 2 4 2 3 2" xfId="43574"/>
    <cellStyle name="Normal 8 6 4 2 4 2 4" xfId="27713"/>
    <cellStyle name="Normal 8 6 4 2 4 3" xfId="5855"/>
    <cellStyle name="Normal 8 6 4 2 4 3 2" xfId="13830"/>
    <cellStyle name="Normal 8 6 4 2 4 3 2 2" xfId="37625"/>
    <cellStyle name="Normal 8 6 4 2 4 3 3" xfId="21761"/>
    <cellStyle name="Normal 8 6 4 2 4 3 3 2" xfId="45555"/>
    <cellStyle name="Normal 8 6 4 2 4 3 4" xfId="29694"/>
    <cellStyle name="Normal 8 6 4 2 4 4" xfId="7878"/>
    <cellStyle name="Normal 8 6 4 2 4 4 2" xfId="15811"/>
    <cellStyle name="Normal 8 6 4 2 4 4 2 2" xfId="39606"/>
    <cellStyle name="Normal 8 6 4 2 4 4 3" xfId="23742"/>
    <cellStyle name="Normal 8 6 4 2 4 4 3 2" xfId="47536"/>
    <cellStyle name="Normal 8 6 4 2 4 4 4" xfId="31676"/>
    <cellStyle name="Normal 8 6 4 2 4 5" xfId="9868"/>
    <cellStyle name="Normal 8 6 4 2 4 5 2" xfId="33663"/>
    <cellStyle name="Normal 8 6 4 2 4 6" xfId="17799"/>
    <cellStyle name="Normal 8 6 4 2 4 6 2" xfId="41593"/>
    <cellStyle name="Normal 8 6 4 2 4 7" xfId="25732"/>
    <cellStyle name="Normal 8 6 4 2 5" xfId="1890"/>
    <cellStyle name="Normal 8 6 4 2 5 2" xfId="3874"/>
    <cellStyle name="Normal 8 6 4 2 5 2 2" xfId="11850"/>
    <cellStyle name="Normal 8 6 4 2 5 2 2 2" xfId="35645"/>
    <cellStyle name="Normal 8 6 4 2 5 2 3" xfId="19781"/>
    <cellStyle name="Normal 8 6 4 2 5 2 3 2" xfId="43575"/>
    <cellStyle name="Normal 8 6 4 2 5 2 4" xfId="27714"/>
    <cellStyle name="Normal 8 6 4 2 5 3" xfId="5856"/>
    <cellStyle name="Normal 8 6 4 2 5 3 2" xfId="13831"/>
    <cellStyle name="Normal 8 6 4 2 5 3 2 2" xfId="37626"/>
    <cellStyle name="Normal 8 6 4 2 5 3 3" xfId="21762"/>
    <cellStyle name="Normal 8 6 4 2 5 3 3 2" xfId="45556"/>
    <cellStyle name="Normal 8 6 4 2 5 3 4" xfId="29695"/>
    <cellStyle name="Normal 8 6 4 2 5 4" xfId="7879"/>
    <cellStyle name="Normal 8 6 4 2 5 4 2" xfId="15812"/>
    <cellStyle name="Normal 8 6 4 2 5 4 2 2" xfId="39607"/>
    <cellStyle name="Normal 8 6 4 2 5 4 3" xfId="23743"/>
    <cellStyle name="Normal 8 6 4 2 5 4 3 2" xfId="47537"/>
    <cellStyle name="Normal 8 6 4 2 5 4 4" xfId="31677"/>
    <cellStyle name="Normal 8 6 4 2 5 5" xfId="9869"/>
    <cellStyle name="Normal 8 6 4 2 5 5 2" xfId="33664"/>
    <cellStyle name="Normal 8 6 4 2 5 6" xfId="17800"/>
    <cellStyle name="Normal 8 6 4 2 5 6 2" xfId="41594"/>
    <cellStyle name="Normal 8 6 4 2 5 7" xfId="25733"/>
    <cellStyle name="Normal 8 6 4 2 6" xfId="3870"/>
    <cellStyle name="Normal 8 6 4 2 6 2" xfId="11846"/>
    <cellStyle name="Normal 8 6 4 2 6 2 2" xfId="35641"/>
    <cellStyle name="Normal 8 6 4 2 6 3" xfId="19777"/>
    <cellStyle name="Normal 8 6 4 2 6 3 2" xfId="43571"/>
    <cellStyle name="Normal 8 6 4 2 6 4" xfId="27710"/>
    <cellStyle name="Normal 8 6 4 2 7" xfId="5852"/>
    <cellStyle name="Normal 8 6 4 2 7 2" xfId="13827"/>
    <cellStyle name="Normal 8 6 4 2 7 2 2" xfId="37622"/>
    <cellStyle name="Normal 8 6 4 2 7 3" xfId="21758"/>
    <cellStyle name="Normal 8 6 4 2 7 3 2" xfId="45552"/>
    <cellStyle name="Normal 8 6 4 2 7 4" xfId="29691"/>
    <cellStyle name="Normal 8 6 4 2 8" xfId="7875"/>
    <cellStyle name="Normal 8 6 4 2 8 2" xfId="15808"/>
    <cellStyle name="Normal 8 6 4 2 8 2 2" xfId="39603"/>
    <cellStyle name="Normal 8 6 4 2 8 3" xfId="23739"/>
    <cellStyle name="Normal 8 6 4 2 8 3 2" xfId="47533"/>
    <cellStyle name="Normal 8 6 4 2 8 4" xfId="31673"/>
    <cellStyle name="Normal 8 6 4 2 9" xfId="9865"/>
    <cellStyle name="Normal 8 6 4 2 9 2" xfId="33660"/>
    <cellStyle name="Normal 8 6 4 3" xfId="1891"/>
    <cellStyle name="Normal 8 6 4 3 2" xfId="3875"/>
    <cellStyle name="Normal 8 6 4 3 2 2" xfId="11851"/>
    <cellStyle name="Normal 8 6 4 3 2 2 2" xfId="35646"/>
    <cellStyle name="Normal 8 6 4 3 2 3" xfId="19782"/>
    <cellStyle name="Normal 8 6 4 3 2 3 2" xfId="43576"/>
    <cellStyle name="Normal 8 6 4 3 2 4" xfId="27715"/>
    <cellStyle name="Normal 8 6 4 3 3" xfId="5857"/>
    <cellStyle name="Normal 8 6 4 3 3 2" xfId="13832"/>
    <cellStyle name="Normal 8 6 4 3 3 2 2" xfId="37627"/>
    <cellStyle name="Normal 8 6 4 3 3 3" xfId="21763"/>
    <cellStyle name="Normal 8 6 4 3 3 3 2" xfId="45557"/>
    <cellStyle name="Normal 8 6 4 3 3 4" xfId="29696"/>
    <cellStyle name="Normal 8 6 4 3 4" xfId="7880"/>
    <cellStyle name="Normal 8 6 4 3 4 2" xfId="15813"/>
    <cellStyle name="Normal 8 6 4 3 4 2 2" xfId="39608"/>
    <cellStyle name="Normal 8 6 4 3 4 3" xfId="23744"/>
    <cellStyle name="Normal 8 6 4 3 4 3 2" xfId="47538"/>
    <cellStyle name="Normal 8 6 4 3 4 4" xfId="31678"/>
    <cellStyle name="Normal 8 6 4 3 5" xfId="9870"/>
    <cellStyle name="Normal 8 6 4 3 5 2" xfId="33665"/>
    <cellStyle name="Normal 8 6 4 3 6" xfId="17801"/>
    <cellStyle name="Normal 8 6 4 3 6 2" xfId="41595"/>
    <cellStyle name="Normal 8 6 4 3 7" xfId="25734"/>
    <cellStyle name="Normal 8 6 4 4" xfId="1892"/>
    <cellStyle name="Normal 8 6 4 4 2" xfId="3876"/>
    <cellStyle name="Normal 8 6 4 4 2 2" xfId="11852"/>
    <cellStyle name="Normal 8 6 4 4 2 2 2" xfId="35647"/>
    <cellStyle name="Normal 8 6 4 4 2 3" xfId="19783"/>
    <cellStyle name="Normal 8 6 4 4 2 3 2" xfId="43577"/>
    <cellStyle name="Normal 8 6 4 4 2 4" xfId="27716"/>
    <cellStyle name="Normal 8 6 4 4 3" xfId="5858"/>
    <cellStyle name="Normal 8 6 4 4 3 2" xfId="13833"/>
    <cellStyle name="Normal 8 6 4 4 3 2 2" xfId="37628"/>
    <cellStyle name="Normal 8 6 4 4 3 3" xfId="21764"/>
    <cellStyle name="Normal 8 6 4 4 3 3 2" xfId="45558"/>
    <cellStyle name="Normal 8 6 4 4 3 4" xfId="29697"/>
    <cellStyle name="Normal 8 6 4 4 4" xfId="7881"/>
    <cellStyle name="Normal 8 6 4 4 4 2" xfId="15814"/>
    <cellStyle name="Normal 8 6 4 4 4 2 2" xfId="39609"/>
    <cellStyle name="Normal 8 6 4 4 4 3" xfId="23745"/>
    <cellStyle name="Normal 8 6 4 4 4 3 2" xfId="47539"/>
    <cellStyle name="Normal 8 6 4 4 4 4" xfId="31679"/>
    <cellStyle name="Normal 8 6 4 4 5" xfId="9871"/>
    <cellStyle name="Normal 8 6 4 4 5 2" xfId="33666"/>
    <cellStyle name="Normal 8 6 4 4 6" xfId="17802"/>
    <cellStyle name="Normal 8 6 4 4 6 2" xfId="41596"/>
    <cellStyle name="Normal 8 6 4 4 7" xfId="25735"/>
    <cellStyle name="Normal 8 6 4 5" xfId="1893"/>
    <cellStyle name="Normal 8 6 4 5 2" xfId="3877"/>
    <cellStyle name="Normal 8 6 4 5 2 2" xfId="11853"/>
    <cellStyle name="Normal 8 6 4 5 2 2 2" xfId="35648"/>
    <cellStyle name="Normal 8 6 4 5 2 3" xfId="19784"/>
    <cellStyle name="Normal 8 6 4 5 2 3 2" xfId="43578"/>
    <cellStyle name="Normal 8 6 4 5 2 4" xfId="27717"/>
    <cellStyle name="Normal 8 6 4 5 3" xfId="5859"/>
    <cellStyle name="Normal 8 6 4 5 3 2" xfId="13834"/>
    <cellStyle name="Normal 8 6 4 5 3 2 2" xfId="37629"/>
    <cellStyle name="Normal 8 6 4 5 3 3" xfId="21765"/>
    <cellStyle name="Normal 8 6 4 5 3 3 2" xfId="45559"/>
    <cellStyle name="Normal 8 6 4 5 3 4" xfId="29698"/>
    <cellStyle name="Normal 8 6 4 5 4" xfId="7882"/>
    <cellStyle name="Normal 8 6 4 5 4 2" xfId="15815"/>
    <cellStyle name="Normal 8 6 4 5 4 2 2" xfId="39610"/>
    <cellStyle name="Normal 8 6 4 5 4 3" xfId="23746"/>
    <cellStyle name="Normal 8 6 4 5 4 3 2" xfId="47540"/>
    <cellStyle name="Normal 8 6 4 5 4 4" xfId="31680"/>
    <cellStyle name="Normal 8 6 4 5 5" xfId="9872"/>
    <cellStyle name="Normal 8 6 4 5 5 2" xfId="33667"/>
    <cellStyle name="Normal 8 6 4 5 6" xfId="17803"/>
    <cellStyle name="Normal 8 6 4 5 6 2" xfId="41597"/>
    <cellStyle name="Normal 8 6 4 5 7" xfId="25736"/>
    <cellStyle name="Normal 8 6 4 6" xfId="1894"/>
    <cellStyle name="Normal 8 6 4 6 2" xfId="3878"/>
    <cellStyle name="Normal 8 6 4 6 2 2" xfId="11854"/>
    <cellStyle name="Normal 8 6 4 6 2 2 2" xfId="35649"/>
    <cellStyle name="Normal 8 6 4 6 2 3" xfId="19785"/>
    <cellStyle name="Normal 8 6 4 6 2 3 2" xfId="43579"/>
    <cellStyle name="Normal 8 6 4 6 2 4" xfId="27718"/>
    <cellStyle name="Normal 8 6 4 6 3" xfId="5860"/>
    <cellStyle name="Normal 8 6 4 6 3 2" xfId="13835"/>
    <cellStyle name="Normal 8 6 4 6 3 2 2" xfId="37630"/>
    <cellStyle name="Normal 8 6 4 6 3 3" xfId="21766"/>
    <cellStyle name="Normal 8 6 4 6 3 3 2" xfId="45560"/>
    <cellStyle name="Normal 8 6 4 6 3 4" xfId="29699"/>
    <cellStyle name="Normal 8 6 4 6 4" xfId="7883"/>
    <cellStyle name="Normal 8 6 4 6 4 2" xfId="15816"/>
    <cellStyle name="Normal 8 6 4 6 4 2 2" xfId="39611"/>
    <cellStyle name="Normal 8 6 4 6 4 3" xfId="23747"/>
    <cellStyle name="Normal 8 6 4 6 4 3 2" xfId="47541"/>
    <cellStyle name="Normal 8 6 4 6 4 4" xfId="31681"/>
    <cellStyle name="Normal 8 6 4 6 5" xfId="9873"/>
    <cellStyle name="Normal 8 6 4 6 5 2" xfId="33668"/>
    <cellStyle name="Normal 8 6 4 6 6" xfId="17804"/>
    <cellStyle name="Normal 8 6 4 6 6 2" xfId="41598"/>
    <cellStyle name="Normal 8 6 4 6 7" xfId="25737"/>
    <cellStyle name="Normal 8 6 4 7" xfId="3869"/>
    <cellStyle name="Normal 8 6 4 7 2" xfId="11845"/>
    <cellStyle name="Normal 8 6 4 7 2 2" xfId="35640"/>
    <cellStyle name="Normal 8 6 4 7 3" xfId="19776"/>
    <cellStyle name="Normal 8 6 4 7 3 2" xfId="43570"/>
    <cellStyle name="Normal 8 6 4 7 4" xfId="27709"/>
    <cellStyle name="Normal 8 6 4 8" xfId="5851"/>
    <cellStyle name="Normal 8 6 4 8 2" xfId="13826"/>
    <cellStyle name="Normal 8 6 4 8 2 2" xfId="37621"/>
    <cellStyle name="Normal 8 6 4 8 3" xfId="21757"/>
    <cellStyle name="Normal 8 6 4 8 3 2" xfId="45551"/>
    <cellStyle name="Normal 8 6 4 8 4" xfId="29690"/>
    <cellStyle name="Normal 8 6 4 9" xfId="7874"/>
    <cellStyle name="Normal 8 6 4 9 2" xfId="15807"/>
    <cellStyle name="Normal 8 6 4 9 2 2" xfId="39602"/>
    <cellStyle name="Normal 8 6 4 9 3" xfId="23738"/>
    <cellStyle name="Normal 8 6 4 9 3 2" xfId="47532"/>
    <cellStyle name="Normal 8 6 4 9 4" xfId="31672"/>
    <cellStyle name="Normal 8 6 5" xfId="1895"/>
    <cellStyle name="Normal 8 6 5 10" xfId="9874"/>
    <cellStyle name="Normal 8 6 5 10 2" xfId="33669"/>
    <cellStyle name="Normal 8 6 5 11" xfId="17805"/>
    <cellStyle name="Normal 8 6 5 11 2" xfId="41599"/>
    <cellStyle name="Normal 8 6 5 12" xfId="25738"/>
    <cellStyle name="Normal 8 6 5 2" xfId="1896"/>
    <cellStyle name="Normal 8 6 5 2 10" xfId="17806"/>
    <cellStyle name="Normal 8 6 5 2 10 2" xfId="41600"/>
    <cellStyle name="Normal 8 6 5 2 11" xfId="25739"/>
    <cellStyle name="Normal 8 6 5 2 2" xfId="1897"/>
    <cellStyle name="Normal 8 6 5 2 2 2" xfId="3881"/>
    <cellStyle name="Normal 8 6 5 2 2 2 2" xfId="11857"/>
    <cellStyle name="Normal 8 6 5 2 2 2 2 2" xfId="35652"/>
    <cellStyle name="Normal 8 6 5 2 2 2 3" xfId="19788"/>
    <cellStyle name="Normal 8 6 5 2 2 2 3 2" xfId="43582"/>
    <cellStyle name="Normal 8 6 5 2 2 2 4" xfId="27721"/>
    <cellStyle name="Normal 8 6 5 2 2 3" xfId="5863"/>
    <cellStyle name="Normal 8 6 5 2 2 3 2" xfId="13838"/>
    <cellStyle name="Normal 8 6 5 2 2 3 2 2" xfId="37633"/>
    <cellStyle name="Normal 8 6 5 2 2 3 3" xfId="21769"/>
    <cellStyle name="Normal 8 6 5 2 2 3 3 2" xfId="45563"/>
    <cellStyle name="Normal 8 6 5 2 2 3 4" xfId="29702"/>
    <cellStyle name="Normal 8 6 5 2 2 4" xfId="7886"/>
    <cellStyle name="Normal 8 6 5 2 2 4 2" xfId="15819"/>
    <cellStyle name="Normal 8 6 5 2 2 4 2 2" xfId="39614"/>
    <cellStyle name="Normal 8 6 5 2 2 4 3" xfId="23750"/>
    <cellStyle name="Normal 8 6 5 2 2 4 3 2" xfId="47544"/>
    <cellStyle name="Normal 8 6 5 2 2 4 4" xfId="31684"/>
    <cellStyle name="Normal 8 6 5 2 2 5" xfId="9876"/>
    <cellStyle name="Normal 8 6 5 2 2 5 2" xfId="33671"/>
    <cellStyle name="Normal 8 6 5 2 2 6" xfId="17807"/>
    <cellStyle name="Normal 8 6 5 2 2 6 2" xfId="41601"/>
    <cellStyle name="Normal 8 6 5 2 2 7" xfId="25740"/>
    <cellStyle name="Normal 8 6 5 2 3" xfId="1898"/>
    <cellStyle name="Normal 8 6 5 2 3 2" xfId="3882"/>
    <cellStyle name="Normal 8 6 5 2 3 2 2" xfId="11858"/>
    <cellStyle name="Normal 8 6 5 2 3 2 2 2" xfId="35653"/>
    <cellStyle name="Normal 8 6 5 2 3 2 3" xfId="19789"/>
    <cellStyle name="Normal 8 6 5 2 3 2 3 2" xfId="43583"/>
    <cellStyle name="Normal 8 6 5 2 3 2 4" xfId="27722"/>
    <cellStyle name="Normal 8 6 5 2 3 3" xfId="5864"/>
    <cellStyle name="Normal 8 6 5 2 3 3 2" xfId="13839"/>
    <cellStyle name="Normal 8 6 5 2 3 3 2 2" xfId="37634"/>
    <cellStyle name="Normal 8 6 5 2 3 3 3" xfId="21770"/>
    <cellStyle name="Normal 8 6 5 2 3 3 3 2" xfId="45564"/>
    <cellStyle name="Normal 8 6 5 2 3 3 4" xfId="29703"/>
    <cellStyle name="Normal 8 6 5 2 3 4" xfId="7887"/>
    <cellStyle name="Normal 8 6 5 2 3 4 2" xfId="15820"/>
    <cellStyle name="Normal 8 6 5 2 3 4 2 2" xfId="39615"/>
    <cellStyle name="Normal 8 6 5 2 3 4 3" xfId="23751"/>
    <cellStyle name="Normal 8 6 5 2 3 4 3 2" xfId="47545"/>
    <cellStyle name="Normal 8 6 5 2 3 4 4" xfId="31685"/>
    <cellStyle name="Normal 8 6 5 2 3 5" xfId="9877"/>
    <cellStyle name="Normal 8 6 5 2 3 5 2" xfId="33672"/>
    <cellStyle name="Normal 8 6 5 2 3 6" xfId="17808"/>
    <cellStyle name="Normal 8 6 5 2 3 6 2" xfId="41602"/>
    <cellStyle name="Normal 8 6 5 2 3 7" xfId="25741"/>
    <cellStyle name="Normal 8 6 5 2 4" xfId="1899"/>
    <cellStyle name="Normal 8 6 5 2 4 2" xfId="3883"/>
    <cellStyle name="Normal 8 6 5 2 4 2 2" xfId="11859"/>
    <cellStyle name="Normal 8 6 5 2 4 2 2 2" xfId="35654"/>
    <cellStyle name="Normal 8 6 5 2 4 2 3" xfId="19790"/>
    <cellStyle name="Normal 8 6 5 2 4 2 3 2" xfId="43584"/>
    <cellStyle name="Normal 8 6 5 2 4 2 4" xfId="27723"/>
    <cellStyle name="Normal 8 6 5 2 4 3" xfId="5865"/>
    <cellStyle name="Normal 8 6 5 2 4 3 2" xfId="13840"/>
    <cellStyle name="Normal 8 6 5 2 4 3 2 2" xfId="37635"/>
    <cellStyle name="Normal 8 6 5 2 4 3 3" xfId="21771"/>
    <cellStyle name="Normal 8 6 5 2 4 3 3 2" xfId="45565"/>
    <cellStyle name="Normal 8 6 5 2 4 3 4" xfId="29704"/>
    <cellStyle name="Normal 8 6 5 2 4 4" xfId="7888"/>
    <cellStyle name="Normal 8 6 5 2 4 4 2" xfId="15821"/>
    <cellStyle name="Normal 8 6 5 2 4 4 2 2" xfId="39616"/>
    <cellStyle name="Normal 8 6 5 2 4 4 3" xfId="23752"/>
    <cellStyle name="Normal 8 6 5 2 4 4 3 2" xfId="47546"/>
    <cellStyle name="Normal 8 6 5 2 4 4 4" xfId="31686"/>
    <cellStyle name="Normal 8 6 5 2 4 5" xfId="9878"/>
    <cellStyle name="Normal 8 6 5 2 4 5 2" xfId="33673"/>
    <cellStyle name="Normal 8 6 5 2 4 6" xfId="17809"/>
    <cellStyle name="Normal 8 6 5 2 4 6 2" xfId="41603"/>
    <cellStyle name="Normal 8 6 5 2 4 7" xfId="25742"/>
    <cellStyle name="Normal 8 6 5 2 5" xfId="1900"/>
    <cellStyle name="Normal 8 6 5 2 5 2" xfId="3884"/>
    <cellStyle name="Normal 8 6 5 2 5 2 2" xfId="11860"/>
    <cellStyle name="Normal 8 6 5 2 5 2 2 2" xfId="35655"/>
    <cellStyle name="Normal 8 6 5 2 5 2 3" xfId="19791"/>
    <cellStyle name="Normal 8 6 5 2 5 2 3 2" xfId="43585"/>
    <cellStyle name="Normal 8 6 5 2 5 2 4" xfId="27724"/>
    <cellStyle name="Normal 8 6 5 2 5 3" xfId="5866"/>
    <cellStyle name="Normal 8 6 5 2 5 3 2" xfId="13841"/>
    <cellStyle name="Normal 8 6 5 2 5 3 2 2" xfId="37636"/>
    <cellStyle name="Normal 8 6 5 2 5 3 3" xfId="21772"/>
    <cellStyle name="Normal 8 6 5 2 5 3 3 2" xfId="45566"/>
    <cellStyle name="Normal 8 6 5 2 5 3 4" xfId="29705"/>
    <cellStyle name="Normal 8 6 5 2 5 4" xfId="7889"/>
    <cellStyle name="Normal 8 6 5 2 5 4 2" xfId="15822"/>
    <cellStyle name="Normal 8 6 5 2 5 4 2 2" xfId="39617"/>
    <cellStyle name="Normal 8 6 5 2 5 4 3" xfId="23753"/>
    <cellStyle name="Normal 8 6 5 2 5 4 3 2" xfId="47547"/>
    <cellStyle name="Normal 8 6 5 2 5 4 4" xfId="31687"/>
    <cellStyle name="Normal 8 6 5 2 5 5" xfId="9879"/>
    <cellStyle name="Normal 8 6 5 2 5 5 2" xfId="33674"/>
    <cellStyle name="Normal 8 6 5 2 5 6" xfId="17810"/>
    <cellStyle name="Normal 8 6 5 2 5 6 2" xfId="41604"/>
    <cellStyle name="Normal 8 6 5 2 5 7" xfId="25743"/>
    <cellStyle name="Normal 8 6 5 2 6" xfId="3880"/>
    <cellStyle name="Normal 8 6 5 2 6 2" xfId="11856"/>
    <cellStyle name="Normal 8 6 5 2 6 2 2" xfId="35651"/>
    <cellStyle name="Normal 8 6 5 2 6 3" xfId="19787"/>
    <cellStyle name="Normal 8 6 5 2 6 3 2" xfId="43581"/>
    <cellStyle name="Normal 8 6 5 2 6 4" xfId="27720"/>
    <cellStyle name="Normal 8 6 5 2 7" xfId="5862"/>
    <cellStyle name="Normal 8 6 5 2 7 2" xfId="13837"/>
    <cellStyle name="Normal 8 6 5 2 7 2 2" xfId="37632"/>
    <cellStyle name="Normal 8 6 5 2 7 3" xfId="21768"/>
    <cellStyle name="Normal 8 6 5 2 7 3 2" xfId="45562"/>
    <cellStyle name="Normal 8 6 5 2 7 4" xfId="29701"/>
    <cellStyle name="Normal 8 6 5 2 8" xfId="7885"/>
    <cellStyle name="Normal 8 6 5 2 8 2" xfId="15818"/>
    <cellStyle name="Normal 8 6 5 2 8 2 2" xfId="39613"/>
    <cellStyle name="Normal 8 6 5 2 8 3" xfId="23749"/>
    <cellStyle name="Normal 8 6 5 2 8 3 2" xfId="47543"/>
    <cellStyle name="Normal 8 6 5 2 8 4" xfId="31683"/>
    <cellStyle name="Normal 8 6 5 2 9" xfId="9875"/>
    <cellStyle name="Normal 8 6 5 2 9 2" xfId="33670"/>
    <cellStyle name="Normal 8 6 5 3" xfId="1901"/>
    <cellStyle name="Normal 8 6 5 3 2" xfId="3885"/>
    <cellStyle name="Normal 8 6 5 3 2 2" xfId="11861"/>
    <cellStyle name="Normal 8 6 5 3 2 2 2" xfId="35656"/>
    <cellStyle name="Normal 8 6 5 3 2 3" xfId="19792"/>
    <cellStyle name="Normal 8 6 5 3 2 3 2" xfId="43586"/>
    <cellStyle name="Normal 8 6 5 3 2 4" xfId="27725"/>
    <cellStyle name="Normal 8 6 5 3 3" xfId="5867"/>
    <cellStyle name="Normal 8 6 5 3 3 2" xfId="13842"/>
    <cellStyle name="Normal 8 6 5 3 3 2 2" xfId="37637"/>
    <cellStyle name="Normal 8 6 5 3 3 3" xfId="21773"/>
    <cellStyle name="Normal 8 6 5 3 3 3 2" xfId="45567"/>
    <cellStyle name="Normal 8 6 5 3 3 4" xfId="29706"/>
    <cellStyle name="Normal 8 6 5 3 4" xfId="7890"/>
    <cellStyle name="Normal 8 6 5 3 4 2" xfId="15823"/>
    <cellStyle name="Normal 8 6 5 3 4 2 2" xfId="39618"/>
    <cellStyle name="Normal 8 6 5 3 4 3" xfId="23754"/>
    <cellStyle name="Normal 8 6 5 3 4 3 2" xfId="47548"/>
    <cellStyle name="Normal 8 6 5 3 4 4" xfId="31688"/>
    <cellStyle name="Normal 8 6 5 3 5" xfId="9880"/>
    <cellStyle name="Normal 8 6 5 3 5 2" xfId="33675"/>
    <cellStyle name="Normal 8 6 5 3 6" xfId="17811"/>
    <cellStyle name="Normal 8 6 5 3 6 2" xfId="41605"/>
    <cellStyle name="Normal 8 6 5 3 7" xfId="25744"/>
    <cellStyle name="Normal 8 6 5 4" xfId="1902"/>
    <cellStyle name="Normal 8 6 5 4 2" xfId="3886"/>
    <cellStyle name="Normal 8 6 5 4 2 2" xfId="11862"/>
    <cellStyle name="Normal 8 6 5 4 2 2 2" xfId="35657"/>
    <cellStyle name="Normal 8 6 5 4 2 3" xfId="19793"/>
    <cellStyle name="Normal 8 6 5 4 2 3 2" xfId="43587"/>
    <cellStyle name="Normal 8 6 5 4 2 4" xfId="27726"/>
    <cellStyle name="Normal 8 6 5 4 3" xfId="5868"/>
    <cellStyle name="Normal 8 6 5 4 3 2" xfId="13843"/>
    <cellStyle name="Normal 8 6 5 4 3 2 2" xfId="37638"/>
    <cellStyle name="Normal 8 6 5 4 3 3" xfId="21774"/>
    <cellStyle name="Normal 8 6 5 4 3 3 2" xfId="45568"/>
    <cellStyle name="Normal 8 6 5 4 3 4" xfId="29707"/>
    <cellStyle name="Normal 8 6 5 4 4" xfId="7891"/>
    <cellStyle name="Normal 8 6 5 4 4 2" xfId="15824"/>
    <cellStyle name="Normal 8 6 5 4 4 2 2" xfId="39619"/>
    <cellStyle name="Normal 8 6 5 4 4 3" xfId="23755"/>
    <cellStyle name="Normal 8 6 5 4 4 3 2" xfId="47549"/>
    <cellStyle name="Normal 8 6 5 4 4 4" xfId="31689"/>
    <cellStyle name="Normal 8 6 5 4 5" xfId="9881"/>
    <cellStyle name="Normal 8 6 5 4 5 2" xfId="33676"/>
    <cellStyle name="Normal 8 6 5 4 6" xfId="17812"/>
    <cellStyle name="Normal 8 6 5 4 6 2" xfId="41606"/>
    <cellStyle name="Normal 8 6 5 4 7" xfId="25745"/>
    <cellStyle name="Normal 8 6 5 5" xfId="1903"/>
    <cellStyle name="Normal 8 6 5 5 2" xfId="3887"/>
    <cellStyle name="Normal 8 6 5 5 2 2" xfId="11863"/>
    <cellStyle name="Normal 8 6 5 5 2 2 2" xfId="35658"/>
    <cellStyle name="Normal 8 6 5 5 2 3" xfId="19794"/>
    <cellStyle name="Normal 8 6 5 5 2 3 2" xfId="43588"/>
    <cellStyle name="Normal 8 6 5 5 2 4" xfId="27727"/>
    <cellStyle name="Normal 8 6 5 5 3" xfId="5869"/>
    <cellStyle name="Normal 8 6 5 5 3 2" xfId="13844"/>
    <cellStyle name="Normal 8 6 5 5 3 2 2" xfId="37639"/>
    <cellStyle name="Normal 8 6 5 5 3 3" xfId="21775"/>
    <cellStyle name="Normal 8 6 5 5 3 3 2" xfId="45569"/>
    <cellStyle name="Normal 8 6 5 5 3 4" xfId="29708"/>
    <cellStyle name="Normal 8 6 5 5 4" xfId="7892"/>
    <cellStyle name="Normal 8 6 5 5 4 2" xfId="15825"/>
    <cellStyle name="Normal 8 6 5 5 4 2 2" xfId="39620"/>
    <cellStyle name="Normal 8 6 5 5 4 3" xfId="23756"/>
    <cellStyle name="Normal 8 6 5 5 4 3 2" xfId="47550"/>
    <cellStyle name="Normal 8 6 5 5 4 4" xfId="31690"/>
    <cellStyle name="Normal 8 6 5 5 5" xfId="9882"/>
    <cellStyle name="Normal 8 6 5 5 5 2" xfId="33677"/>
    <cellStyle name="Normal 8 6 5 5 6" xfId="17813"/>
    <cellStyle name="Normal 8 6 5 5 6 2" xfId="41607"/>
    <cellStyle name="Normal 8 6 5 5 7" xfId="25746"/>
    <cellStyle name="Normal 8 6 5 6" xfId="1904"/>
    <cellStyle name="Normal 8 6 5 6 2" xfId="3888"/>
    <cellStyle name="Normal 8 6 5 6 2 2" xfId="11864"/>
    <cellStyle name="Normal 8 6 5 6 2 2 2" xfId="35659"/>
    <cellStyle name="Normal 8 6 5 6 2 3" xfId="19795"/>
    <cellStyle name="Normal 8 6 5 6 2 3 2" xfId="43589"/>
    <cellStyle name="Normal 8 6 5 6 2 4" xfId="27728"/>
    <cellStyle name="Normal 8 6 5 6 3" xfId="5870"/>
    <cellStyle name="Normal 8 6 5 6 3 2" xfId="13845"/>
    <cellStyle name="Normal 8 6 5 6 3 2 2" xfId="37640"/>
    <cellStyle name="Normal 8 6 5 6 3 3" xfId="21776"/>
    <cellStyle name="Normal 8 6 5 6 3 3 2" xfId="45570"/>
    <cellStyle name="Normal 8 6 5 6 3 4" xfId="29709"/>
    <cellStyle name="Normal 8 6 5 6 4" xfId="7893"/>
    <cellStyle name="Normal 8 6 5 6 4 2" xfId="15826"/>
    <cellStyle name="Normal 8 6 5 6 4 2 2" xfId="39621"/>
    <cellStyle name="Normal 8 6 5 6 4 3" xfId="23757"/>
    <cellStyle name="Normal 8 6 5 6 4 3 2" xfId="47551"/>
    <cellStyle name="Normal 8 6 5 6 4 4" xfId="31691"/>
    <cellStyle name="Normal 8 6 5 6 5" xfId="9883"/>
    <cellStyle name="Normal 8 6 5 6 5 2" xfId="33678"/>
    <cellStyle name="Normal 8 6 5 6 6" xfId="17814"/>
    <cellStyle name="Normal 8 6 5 6 6 2" xfId="41608"/>
    <cellStyle name="Normal 8 6 5 6 7" xfId="25747"/>
    <cellStyle name="Normal 8 6 5 7" xfId="3879"/>
    <cellStyle name="Normal 8 6 5 7 2" xfId="11855"/>
    <cellStyle name="Normal 8 6 5 7 2 2" xfId="35650"/>
    <cellStyle name="Normal 8 6 5 7 3" xfId="19786"/>
    <cellStyle name="Normal 8 6 5 7 3 2" xfId="43580"/>
    <cellStyle name="Normal 8 6 5 7 4" xfId="27719"/>
    <cellStyle name="Normal 8 6 5 8" xfId="5861"/>
    <cellStyle name="Normal 8 6 5 8 2" xfId="13836"/>
    <cellStyle name="Normal 8 6 5 8 2 2" xfId="37631"/>
    <cellStyle name="Normal 8 6 5 8 3" xfId="21767"/>
    <cellStyle name="Normal 8 6 5 8 3 2" xfId="45561"/>
    <cellStyle name="Normal 8 6 5 8 4" xfId="29700"/>
    <cellStyle name="Normal 8 6 5 9" xfId="7884"/>
    <cellStyle name="Normal 8 6 5 9 2" xfId="15817"/>
    <cellStyle name="Normal 8 6 5 9 2 2" xfId="39612"/>
    <cellStyle name="Normal 8 6 5 9 3" xfId="23748"/>
    <cellStyle name="Normal 8 6 5 9 3 2" xfId="47542"/>
    <cellStyle name="Normal 8 6 5 9 4" xfId="31682"/>
    <cellStyle name="Normal 8 6 6" xfId="1905"/>
    <cellStyle name="Normal 8 6 6 10" xfId="9884"/>
    <cellStyle name="Normal 8 6 6 10 2" xfId="33679"/>
    <cellStyle name="Normal 8 6 6 11" xfId="17815"/>
    <cellStyle name="Normal 8 6 6 11 2" xfId="41609"/>
    <cellStyle name="Normal 8 6 6 12" xfId="25748"/>
    <cellStyle name="Normal 8 6 6 2" xfId="1906"/>
    <cellStyle name="Normal 8 6 6 2 10" xfId="17816"/>
    <cellStyle name="Normal 8 6 6 2 10 2" xfId="41610"/>
    <cellStyle name="Normal 8 6 6 2 11" xfId="25749"/>
    <cellStyle name="Normal 8 6 6 2 2" xfId="1907"/>
    <cellStyle name="Normal 8 6 6 2 2 2" xfId="3891"/>
    <cellStyle name="Normal 8 6 6 2 2 2 2" xfId="11867"/>
    <cellStyle name="Normal 8 6 6 2 2 2 2 2" xfId="35662"/>
    <cellStyle name="Normal 8 6 6 2 2 2 3" xfId="19798"/>
    <cellStyle name="Normal 8 6 6 2 2 2 3 2" xfId="43592"/>
    <cellStyle name="Normal 8 6 6 2 2 2 4" xfId="27731"/>
    <cellStyle name="Normal 8 6 6 2 2 3" xfId="5873"/>
    <cellStyle name="Normal 8 6 6 2 2 3 2" xfId="13848"/>
    <cellStyle name="Normal 8 6 6 2 2 3 2 2" xfId="37643"/>
    <cellStyle name="Normal 8 6 6 2 2 3 3" xfId="21779"/>
    <cellStyle name="Normal 8 6 6 2 2 3 3 2" xfId="45573"/>
    <cellStyle name="Normal 8 6 6 2 2 3 4" xfId="29712"/>
    <cellStyle name="Normal 8 6 6 2 2 4" xfId="7896"/>
    <cellStyle name="Normal 8 6 6 2 2 4 2" xfId="15829"/>
    <cellStyle name="Normal 8 6 6 2 2 4 2 2" xfId="39624"/>
    <cellStyle name="Normal 8 6 6 2 2 4 3" xfId="23760"/>
    <cellStyle name="Normal 8 6 6 2 2 4 3 2" xfId="47554"/>
    <cellStyle name="Normal 8 6 6 2 2 4 4" xfId="31694"/>
    <cellStyle name="Normal 8 6 6 2 2 5" xfId="9886"/>
    <cellStyle name="Normal 8 6 6 2 2 5 2" xfId="33681"/>
    <cellStyle name="Normal 8 6 6 2 2 6" xfId="17817"/>
    <cellStyle name="Normal 8 6 6 2 2 6 2" xfId="41611"/>
    <cellStyle name="Normal 8 6 6 2 2 7" xfId="25750"/>
    <cellStyle name="Normal 8 6 6 2 3" xfId="1908"/>
    <cellStyle name="Normal 8 6 6 2 3 2" xfId="3892"/>
    <cellStyle name="Normal 8 6 6 2 3 2 2" xfId="11868"/>
    <cellStyle name="Normal 8 6 6 2 3 2 2 2" xfId="35663"/>
    <cellStyle name="Normal 8 6 6 2 3 2 3" xfId="19799"/>
    <cellStyle name="Normal 8 6 6 2 3 2 3 2" xfId="43593"/>
    <cellStyle name="Normal 8 6 6 2 3 2 4" xfId="27732"/>
    <cellStyle name="Normal 8 6 6 2 3 3" xfId="5874"/>
    <cellStyle name="Normal 8 6 6 2 3 3 2" xfId="13849"/>
    <cellStyle name="Normal 8 6 6 2 3 3 2 2" xfId="37644"/>
    <cellStyle name="Normal 8 6 6 2 3 3 3" xfId="21780"/>
    <cellStyle name="Normal 8 6 6 2 3 3 3 2" xfId="45574"/>
    <cellStyle name="Normal 8 6 6 2 3 3 4" xfId="29713"/>
    <cellStyle name="Normal 8 6 6 2 3 4" xfId="7897"/>
    <cellStyle name="Normal 8 6 6 2 3 4 2" xfId="15830"/>
    <cellStyle name="Normal 8 6 6 2 3 4 2 2" xfId="39625"/>
    <cellStyle name="Normal 8 6 6 2 3 4 3" xfId="23761"/>
    <cellStyle name="Normal 8 6 6 2 3 4 3 2" xfId="47555"/>
    <cellStyle name="Normal 8 6 6 2 3 4 4" xfId="31695"/>
    <cellStyle name="Normal 8 6 6 2 3 5" xfId="9887"/>
    <cellStyle name="Normal 8 6 6 2 3 5 2" xfId="33682"/>
    <cellStyle name="Normal 8 6 6 2 3 6" xfId="17818"/>
    <cellStyle name="Normal 8 6 6 2 3 6 2" xfId="41612"/>
    <cellStyle name="Normal 8 6 6 2 3 7" xfId="25751"/>
    <cellStyle name="Normal 8 6 6 2 4" xfId="1909"/>
    <cellStyle name="Normal 8 6 6 2 4 2" xfId="3893"/>
    <cellStyle name="Normal 8 6 6 2 4 2 2" xfId="11869"/>
    <cellStyle name="Normal 8 6 6 2 4 2 2 2" xfId="35664"/>
    <cellStyle name="Normal 8 6 6 2 4 2 3" xfId="19800"/>
    <cellStyle name="Normal 8 6 6 2 4 2 3 2" xfId="43594"/>
    <cellStyle name="Normal 8 6 6 2 4 2 4" xfId="27733"/>
    <cellStyle name="Normal 8 6 6 2 4 3" xfId="5875"/>
    <cellStyle name="Normal 8 6 6 2 4 3 2" xfId="13850"/>
    <cellStyle name="Normal 8 6 6 2 4 3 2 2" xfId="37645"/>
    <cellStyle name="Normal 8 6 6 2 4 3 3" xfId="21781"/>
    <cellStyle name="Normal 8 6 6 2 4 3 3 2" xfId="45575"/>
    <cellStyle name="Normal 8 6 6 2 4 3 4" xfId="29714"/>
    <cellStyle name="Normal 8 6 6 2 4 4" xfId="7898"/>
    <cellStyle name="Normal 8 6 6 2 4 4 2" xfId="15831"/>
    <cellStyle name="Normal 8 6 6 2 4 4 2 2" xfId="39626"/>
    <cellStyle name="Normal 8 6 6 2 4 4 3" xfId="23762"/>
    <cellStyle name="Normal 8 6 6 2 4 4 3 2" xfId="47556"/>
    <cellStyle name="Normal 8 6 6 2 4 4 4" xfId="31696"/>
    <cellStyle name="Normal 8 6 6 2 4 5" xfId="9888"/>
    <cellStyle name="Normal 8 6 6 2 4 5 2" xfId="33683"/>
    <cellStyle name="Normal 8 6 6 2 4 6" xfId="17819"/>
    <cellStyle name="Normal 8 6 6 2 4 6 2" xfId="41613"/>
    <cellStyle name="Normal 8 6 6 2 4 7" xfId="25752"/>
    <cellStyle name="Normal 8 6 6 2 5" xfId="1910"/>
    <cellStyle name="Normal 8 6 6 2 5 2" xfId="3894"/>
    <cellStyle name="Normal 8 6 6 2 5 2 2" xfId="11870"/>
    <cellStyle name="Normal 8 6 6 2 5 2 2 2" xfId="35665"/>
    <cellStyle name="Normal 8 6 6 2 5 2 3" xfId="19801"/>
    <cellStyle name="Normal 8 6 6 2 5 2 3 2" xfId="43595"/>
    <cellStyle name="Normal 8 6 6 2 5 2 4" xfId="27734"/>
    <cellStyle name="Normal 8 6 6 2 5 3" xfId="5876"/>
    <cellStyle name="Normal 8 6 6 2 5 3 2" xfId="13851"/>
    <cellStyle name="Normal 8 6 6 2 5 3 2 2" xfId="37646"/>
    <cellStyle name="Normal 8 6 6 2 5 3 3" xfId="21782"/>
    <cellStyle name="Normal 8 6 6 2 5 3 3 2" xfId="45576"/>
    <cellStyle name="Normal 8 6 6 2 5 3 4" xfId="29715"/>
    <cellStyle name="Normal 8 6 6 2 5 4" xfId="7899"/>
    <cellStyle name="Normal 8 6 6 2 5 4 2" xfId="15832"/>
    <cellStyle name="Normal 8 6 6 2 5 4 2 2" xfId="39627"/>
    <cellStyle name="Normal 8 6 6 2 5 4 3" xfId="23763"/>
    <cellStyle name="Normal 8 6 6 2 5 4 3 2" xfId="47557"/>
    <cellStyle name="Normal 8 6 6 2 5 4 4" xfId="31697"/>
    <cellStyle name="Normal 8 6 6 2 5 5" xfId="9889"/>
    <cellStyle name="Normal 8 6 6 2 5 5 2" xfId="33684"/>
    <cellStyle name="Normal 8 6 6 2 5 6" xfId="17820"/>
    <cellStyle name="Normal 8 6 6 2 5 6 2" xfId="41614"/>
    <cellStyle name="Normal 8 6 6 2 5 7" xfId="25753"/>
    <cellStyle name="Normal 8 6 6 2 6" xfId="3890"/>
    <cellStyle name="Normal 8 6 6 2 6 2" xfId="11866"/>
    <cellStyle name="Normal 8 6 6 2 6 2 2" xfId="35661"/>
    <cellStyle name="Normal 8 6 6 2 6 3" xfId="19797"/>
    <cellStyle name="Normal 8 6 6 2 6 3 2" xfId="43591"/>
    <cellStyle name="Normal 8 6 6 2 6 4" xfId="27730"/>
    <cellStyle name="Normal 8 6 6 2 7" xfId="5872"/>
    <cellStyle name="Normal 8 6 6 2 7 2" xfId="13847"/>
    <cellStyle name="Normal 8 6 6 2 7 2 2" xfId="37642"/>
    <cellStyle name="Normal 8 6 6 2 7 3" xfId="21778"/>
    <cellStyle name="Normal 8 6 6 2 7 3 2" xfId="45572"/>
    <cellStyle name="Normal 8 6 6 2 7 4" xfId="29711"/>
    <cellStyle name="Normal 8 6 6 2 8" xfId="7895"/>
    <cellStyle name="Normal 8 6 6 2 8 2" xfId="15828"/>
    <cellStyle name="Normal 8 6 6 2 8 2 2" xfId="39623"/>
    <cellStyle name="Normal 8 6 6 2 8 3" xfId="23759"/>
    <cellStyle name="Normal 8 6 6 2 8 3 2" xfId="47553"/>
    <cellStyle name="Normal 8 6 6 2 8 4" xfId="31693"/>
    <cellStyle name="Normal 8 6 6 2 9" xfId="9885"/>
    <cellStyle name="Normal 8 6 6 2 9 2" xfId="33680"/>
    <cellStyle name="Normal 8 6 6 3" xfId="1911"/>
    <cellStyle name="Normal 8 6 6 3 2" xfId="3895"/>
    <cellStyle name="Normal 8 6 6 3 2 2" xfId="11871"/>
    <cellStyle name="Normal 8 6 6 3 2 2 2" xfId="35666"/>
    <cellStyle name="Normal 8 6 6 3 2 3" xfId="19802"/>
    <cellStyle name="Normal 8 6 6 3 2 3 2" xfId="43596"/>
    <cellStyle name="Normal 8 6 6 3 2 4" xfId="27735"/>
    <cellStyle name="Normal 8 6 6 3 3" xfId="5877"/>
    <cellStyle name="Normal 8 6 6 3 3 2" xfId="13852"/>
    <cellStyle name="Normal 8 6 6 3 3 2 2" xfId="37647"/>
    <cellStyle name="Normal 8 6 6 3 3 3" xfId="21783"/>
    <cellStyle name="Normal 8 6 6 3 3 3 2" xfId="45577"/>
    <cellStyle name="Normal 8 6 6 3 3 4" xfId="29716"/>
    <cellStyle name="Normal 8 6 6 3 4" xfId="7900"/>
    <cellStyle name="Normal 8 6 6 3 4 2" xfId="15833"/>
    <cellStyle name="Normal 8 6 6 3 4 2 2" xfId="39628"/>
    <cellStyle name="Normal 8 6 6 3 4 3" xfId="23764"/>
    <cellStyle name="Normal 8 6 6 3 4 3 2" xfId="47558"/>
    <cellStyle name="Normal 8 6 6 3 4 4" xfId="31698"/>
    <cellStyle name="Normal 8 6 6 3 5" xfId="9890"/>
    <cellStyle name="Normal 8 6 6 3 5 2" xfId="33685"/>
    <cellStyle name="Normal 8 6 6 3 6" xfId="17821"/>
    <cellStyle name="Normal 8 6 6 3 6 2" xfId="41615"/>
    <cellStyle name="Normal 8 6 6 3 7" xfId="25754"/>
    <cellStyle name="Normal 8 6 6 4" xfId="1912"/>
    <cellStyle name="Normal 8 6 6 4 2" xfId="3896"/>
    <cellStyle name="Normal 8 6 6 4 2 2" xfId="11872"/>
    <cellStyle name="Normal 8 6 6 4 2 2 2" xfId="35667"/>
    <cellStyle name="Normal 8 6 6 4 2 3" xfId="19803"/>
    <cellStyle name="Normal 8 6 6 4 2 3 2" xfId="43597"/>
    <cellStyle name="Normal 8 6 6 4 2 4" xfId="27736"/>
    <cellStyle name="Normal 8 6 6 4 3" xfId="5878"/>
    <cellStyle name="Normal 8 6 6 4 3 2" xfId="13853"/>
    <cellStyle name="Normal 8 6 6 4 3 2 2" xfId="37648"/>
    <cellStyle name="Normal 8 6 6 4 3 3" xfId="21784"/>
    <cellStyle name="Normal 8 6 6 4 3 3 2" xfId="45578"/>
    <cellStyle name="Normal 8 6 6 4 3 4" xfId="29717"/>
    <cellStyle name="Normal 8 6 6 4 4" xfId="7901"/>
    <cellStyle name="Normal 8 6 6 4 4 2" xfId="15834"/>
    <cellStyle name="Normal 8 6 6 4 4 2 2" xfId="39629"/>
    <cellStyle name="Normal 8 6 6 4 4 3" xfId="23765"/>
    <cellStyle name="Normal 8 6 6 4 4 3 2" xfId="47559"/>
    <cellStyle name="Normal 8 6 6 4 4 4" xfId="31699"/>
    <cellStyle name="Normal 8 6 6 4 5" xfId="9891"/>
    <cellStyle name="Normal 8 6 6 4 5 2" xfId="33686"/>
    <cellStyle name="Normal 8 6 6 4 6" xfId="17822"/>
    <cellStyle name="Normal 8 6 6 4 6 2" xfId="41616"/>
    <cellStyle name="Normal 8 6 6 4 7" xfId="25755"/>
    <cellStyle name="Normal 8 6 6 5" xfId="1913"/>
    <cellStyle name="Normal 8 6 6 5 2" xfId="3897"/>
    <cellStyle name="Normal 8 6 6 5 2 2" xfId="11873"/>
    <cellStyle name="Normal 8 6 6 5 2 2 2" xfId="35668"/>
    <cellStyle name="Normal 8 6 6 5 2 3" xfId="19804"/>
    <cellStyle name="Normal 8 6 6 5 2 3 2" xfId="43598"/>
    <cellStyle name="Normal 8 6 6 5 2 4" xfId="27737"/>
    <cellStyle name="Normal 8 6 6 5 3" xfId="5879"/>
    <cellStyle name="Normal 8 6 6 5 3 2" xfId="13854"/>
    <cellStyle name="Normal 8 6 6 5 3 2 2" xfId="37649"/>
    <cellStyle name="Normal 8 6 6 5 3 3" xfId="21785"/>
    <cellStyle name="Normal 8 6 6 5 3 3 2" xfId="45579"/>
    <cellStyle name="Normal 8 6 6 5 3 4" xfId="29718"/>
    <cellStyle name="Normal 8 6 6 5 4" xfId="7902"/>
    <cellStyle name="Normal 8 6 6 5 4 2" xfId="15835"/>
    <cellStyle name="Normal 8 6 6 5 4 2 2" xfId="39630"/>
    <cellStyle name="Normal 8 6 6 5 4 3" xfId="23766"/>
    <cellStyle name="Normal 8 6 6 5 4 3 2" xfId="47560"/>
    <cellStyle name="Normal 8 6 6 5 4 4" xfId="31700"/>
    <cellStyle name="Normal 8 6 6 5 5" xfId="9892"/>
    <cellStyle name="Normal 8 6 6 5 5 2" xfId="33687"/>
    <cellStyle name="Normal 8 6 6 5 6" xfId="17823"/>
    <cellStyle name="Normal 8 6 6 5 6 2" xfId="41617"/>
    <cellStyle name="Normal 8 6 6 5 7" xfId="25756"/>
    <cellStyle name="Normal 8 6 6 6" xfId="1914"/>
    <cellStyle name="Normal 8 6 6 6 2" xfId="3898"/>
    <cellStyle name="Normal 8 6 6 6 2 2" xfId="11874"/>
    <cellStyle name="Normal 8 6 6 6 2 2 2" xfId="35669"/>
    <cellStyle name="Normal 8 6 6 6 2 3" xfId="19805"/>
    <cellStyle name="Normal 8 6 6 6 2 3 2" xfId="43599"/>
    <cellStyle name="Normal 8 6 6 6 2 4" xfId="27738"/>
    <cellStyle name="Normal 8 6 6 6 3" xfId="5880"/>
    <cellStyle name="Normal 8 6 6 6 3 2" xfId="13855"/>
    <cellStyle name="Normal 8 6 6 6 3 2 2" xfId="37650"/>
    <cellStyle name="Normal 8 6 6 6 3 3" xfId="21786"/>
    <cellStyle name="Normal 8 6 6 6 3 3 2" xfId="45580"/>
    <cellStyle name="Normal 8 6 6 6 3 4" xfId="29719"/>
    <cellStyle name="Normal 8 6 6 6 4" xfId="7903"/>
    <cellStyle name="Normal 8 6 6 6 4 2" xfId="15836"/>
    <cellStyle name="Normal 8 6 6 6 4 2 2" xfId="39631"/>
    <cellStyle name="Normal 8 6 6 6 4 3" xfId="23767"/>
    <cellStyle name="Normal 8 6 6 6 4 3 2" xfId="47561"/>
    <cellStyle name="Normal 8 6 6 6 4 4" xfId="31701"/>
    <cellStyle name="Normal 8 6 6 6 5" xfId="9893"/>
    <cellStyle name="Normal 8 6 6 6 5 2" xfId="33688"/>
    <cellStyle name="Normal 8 6 6 6 6" xfId="17824"/>
    <cellStyle name="Normal 8 6 6 6 6 2" xfId="41618"/>
    <cellStyle name="Normal 8 6 6 6 7" xfId="25757"/>
    <cellStyle name="Normal 8 6 6 7" xfId="3889"/>
    <cellStyle name="Normal 8 6 6 7 2" xfId="11865"/>
    <cellStyle name="Normal 8 6 6 7 2 2" xfId="35660"/>
    <cellStyle name="Normal 8 6 6 7 3" xfId="19796"/>
    <cellStyle name="Normal 8 6 6 7 3 2" xfId="43590"/>
    <cellStyle name="Normal 8 6 6 7 4" xfId="27729"/>
    <cellStyle name="Normal 8 6 6 8" xfId="5871"/>
    <cellStyle name="Normal 8 6 6 8 2" xfId="13846"/>
    <cellStyle name="Normal 8 6 6 8 2 2" xfId="37641"/>
    <cellStyle name="Normal 8 6 6 8 3" xfId="21777"/>
    <cellStyle name="Normal 8 6 6 8 3 2" xfId="45571"/>
    <cellStyle name="Normal 8 6 6 8 4" xfId="29710"/>
    <cellStyle name="Normal 8 6 6 9" xfId="7894"/>
    <cellStyle name="Normal 8 6 6 9 2" xfId="15827"/>
    <cellStyle name="Normal 8 6 6 9 2 2" xfId="39622"/>
    <cellStyle name="Normal 8 6 6 9 3" xfId="23758"/>
    <cellStyle name="Normal 8 6 6 9 3 2" xfId="47552"/>
    <cellStyle name="Normal 8 6 6 9 4" xfId="31692"/>
    <cellStyle name="Normal 8 6 7" xfId="1915"/>
    <cellStyle name="Normal 8 6 7 10" xfId="17825"/>
    <cellStyle name="Normal 8 6 7 10 2" xfId="41619"/>
    <cellStyle name="Normal 8 6 7 11" xfId="25758"/>
    <cellStyle name="Normal 8 6 7 2" xfId="1916"/>
    <cellStyle name="Normal 8 6 7 2 2" xfId="3900"/>
    <cellStyle name="Normal 8 6 7 2 2 2" xfId="11876"/>
    <cellStyle name="Normal 8 6 7 2 2 2 2" xfId="35671"/>
    <cellStyle name="Normal 8 6 7 2 2 3" xfId="19807"/>
    <cellStyle name="Normal 8 6 7 2 2 3 2" xfId="43601"/>
    <cellStyle name="Normal 8 6 7 2 2 4" xfId="27740"/>
    <cellStyle name="Normal 8 6 7 2 3" xfId="5882"/>
    <cellStyle name="Normal 8 6 7 2 3 2" xfId="13857"/>
    <cellStyle name="Normal 8 6 7 2 3 2 2" xfId="37652"/>
    <cellStyle name="Normal 8 6 7 2 3 3" xfId="21788"/>
    <cellStyle name="Normal 8 6 7 2 3 3 2" xfId="45582"/>
    <cellStyle name="Normal 8 6 7 2 3 4" xfId="29721"/>
    <cellStyle name="Normal 8 6 7 2 4" xfId="7905"/>
    <cellStyle name="Normal 8 6 7 2 4 2" xfId="15838"/>
    <cellStyle name="Normal 8 6 7 2 4 2 2" xfId="39633"/>
    <cellStyle name="Normal 8 6 7 2 4 3" xfId="23769"/>
    <cellStyle name="Normal 8 6 7 2 4 3 2" xfId="47563"/>
    <cellStyle name="Normal 8 6 7 2 4 4" xfId="31703"/>
    <cellStyle name="Normal 8 6 7 2 5" xfId="9895"/>
    <cellStyle name="Normal 8 6 7 2 5 2" xfId="33690"/>
    <cellStyle name="Normal 8 6 7 2 6" xfId="17826"/>
    <cellStyle name="Normal 8 6 7 2 6 2" xfId="41620"/>
    <cellStyle name="Normal 8 6 7 2 7" xfId="25759"/>
    <cellStyle name="Normal 8 6 7 3" xfId="1917"/>
    <cellStyle name="Normal 8 6 7 3 2" xfId="3901"/>
    <cellStyle name="Normal 8 6 7 3 2 2" xfId="11877"/>
    <cellStyle name="Normal 8 6 7 3 2 2 2" xfId="35672"/>
    <cellStyle name="Normal 8 6 7 3 2 3" xfId="19808"/>
    <cellStyle name="Normal 8 6 7 3 2 3 2" xfId="43602"/>
    <cellStyle name="Normal 8 6 7 3 2 4" xfId="27741"/>
    <cellStyle name="Normal 8 6 7 3 3" xfId="5883"/>
    <cellStyle name="Normal 8 6 7 3 3 2" xfId="13858"/>
    <cellStyle name="Normal 8 6 7 3 3 2 2" xfId="37653"/>
    <cellStyle name="Normal 8 6 7 3 3 3" xfId="21789"/>
    <cellStyle name="Normal 8 6 7 3 3 3 2" xfId="45583"/>
    <cellStyle name="Normal 8 6 7 3 3 4" xfId="29722"/>
    <cellStyle name="Normal 8 6 7 3 4" xfId="7906"/>
    <cellStyle name="Normal 8 6 7 3 4 2" xfId="15839"/>
    <cellStyle name="Normal 8 6 7 3 4 2 2" xfId="39634"/>
    <cellStyle name="Normal 8 6 7 3 4 3" xfId="23770"/>
    <cellStyle name="Normal 8 6 7 3 4 3 2" xfId="47564"/>
    <cellStyle name="Normal 8 6 7 3 4 4" xfId="31704"/>
    <cellStyle name="Normal 8 6 7 3 5" xfId="9896"/>
    <cellStyle name="Normal 8 6 7 3 5 2" xfId="33691"/>
    <cellStyle name="Normal 8 6 7 3 6" xfId="17827"/>
    <cellStyle name="Normal 8 6 7 3 6 2" xfId="41621"/>
    <cellStyle name="Normal 8 6 7 3 7" xfId="25760"/>
    <cellStyle name="Normal 8 6 7 4" xfId="1918"/>
    <cellStyle name="Normal 8 6 7 4 2" xfId="3902"/>
    <cellStyle name="Normal 8 6 7 4 2 2" xfId="11878"/>
    <cellStyle name="Normal 8 6 7 4 2 2 2" xfId="35673"/>
    <cellStyle name="Normal 8 6 7 4 2 3" xfId="19809"/>
    <cellStyle name="Normal 8 6 7 4 2 3 2" xfId="43603"/>
    <cellStyle name="Normal 8 6 7 4 2 4" xfId="27742"/>
    <cellStyle name="Normal 8 6 7 4 3" xfId="5884"/>
    <cellStyle name="Normal 8 6 7 4 3 2" xfId="13859"/>
    <cellStyle name="Normal 8 6 7 4 3 2 2" xfId="37654"/>
    <cellStyle name="Normal 8 6 7 4 3 3" xfId="21790"/>
    <cellStyle name="Normal 8 6 7 4 3 3 2" xfId="45584"/>
    <cellStyle name="Normal 8 6 7 4 3 4" xfId="29723"/>
    <cellStyle name="Normal 8 6 7 4 4" xfId="7907"/>
    <cellStyle name="Normal 8 6 7 4 4 2" xfId="15840"/>
    <cellStyle name="Normal 8 6 7 4 4 2 2" xfId="39635"/>
    <cellStyle name="Normal 8 6 7 4 4 3" xfId="23771"/>
    <cellStyle name="Normal 8 6 7 4 4 3 2" xfId="47565"/>
    <cellStyle name="Normal 8 6 7 4 4 4" xfId="31705"/>
    <cellStyle name="Normal 8 6 7 4 5" xfId="9897"/>
    <cellStyle name="Normal 8 6 7 4 5 2" xfId="33692"/>
    <cellStyle name="Normal 8 6 7 4 6" xfId="17828"/>
    <cellStyle name="Normal 8 6 7 4 6 2" xfId="41622"/>
    <cellStyle name="Normal 8 6 7 4 7" xfId="25761"/>
    <cellStyle name="Normal 8 6 7 5" xfId="1919"/>
    <cellStyle name="Normal 8 6 7 5 2" xfId="3903"/>
    <cellStyle name="Normal 8 6 7 5 2 2" xfId="11879"/>
    <cellStyle name="Normal 8 6 7 5 2 2 2" xfId="35674"/>
    <cellStyle name="Normal 8 6 7 5 2 3" xfId="19810"/>
    <cellStyle name="Normal 8 6 7 5 2 3 2" xfId="43604"/>
    <cellStyle name="Normal 8 6 7 5 2 4" xfId="27743"/>
    <cellStyle name="Normal 8 6 7 5 3" xfId="5885"/>
    <cellStyle name="Normal 8 6 7 5 3 2" xfId="13860"/>
    <cellStyle name="Normal 8 6 7 5 3 2 2" xfId="37655"/>
    <cellStyle name="Normal 8 6 7 5 3 3" xfId="21791"/>
    <cellStyle name="Normal 8 6 7 5 3 3 2" xfId="45585"/>
    <cellStyle name="Normal 8 6 7 5 3 4" xfId="29724"/>
    <cellStyle name="Normal 8 6 7 5 4" xfId="7908"/>
    <cellStyle name="Normal 8 6 7 5 4 2" xfId="15841"/>
    <cellStyle name="Normal 8 6 7 5 4 2 2" xfId="39636"/>
    <cellStyle name="Normal 8 6 7 5 4 3" xfId="23772"/>
    <cellStyle name="Normal 8 6 7 5 4 3 2" xfId="47566"/>
    <cellStyle name="Normal 8 6 7 5 4 4" xfId="31706"/>
    <cellStyle name="Normal 8 6 7 5 5" xfId="9898"/>
    <cellStyle name="Normal 8 6 7 5 5 2" xfId="33693"/>
    <cellStyle name="Normal 8 6 7 5 6" xfId="17829"/>
    <cellStyle name="Normal 8 6 7 5 6 2" xfId="41623"/>
    <cellStyle name="Normal 8 6 7 5 7" xfId="25762"/>
    <cellStyle name="Normal 8 6 7 6" xfId="3899"/>
    <cellStyle name="Normal 8 6 7 6 2" xfId="11875"/>
    <cellStyle name="Normal 8 6 7 6 2 2" xfId="35670"/>
    <cellStyle name="Normal 8 6 7 6 3" xfId="19806"/>
    <cellStyle name="Normal 8 6 7 6 3 2" xfId="43600"/>
    <cellStyle name="Normal 8 6 7 6 4" xfId="27739"/>
    <cellStyle name="Normal 8 6 7 7" xfId="5881"/>
    <cellStyle name="Normal 8 6 7 7 2" xfId="13856"/>
    <cellStyle name="Normal 8 6 7 7 2 2" xfId="37651"/>
    <cellStyle name="Normal 8 6 7 7 3" xfId="21787"/>
    <cellStyle name="Normal 8 6 7 7 3 2" xfId="45581"/>
    <cellStyle name="Normal 8 6 7 7 4" xfId="29720"/>
    <cellStyle name="Normal 8 6 7 8" xfId="7904"/>
    <cellStyle name="Normal 8 6 7 8 2" xfId="15837"/>
    <cellStyle name="Normal 8 6 7 8 2 2" xfId="39632"/>
    <cellStyle name="Normal 8 6 7 8 3" xfId="23768"/>
    <cellStyle name="Normal 8 6 7 8 3 2" xfId="47562"/>
    <cellStyle name="Normal 8 6 7 8 4" xfId="31702"/>
    <cellStyle name="Normal 8 6 7 9" xfId="9894"/>
    <cellStyle name="Normal 8 6 7 9 2" xfId="33689"/>
    <cellStyle name="Normal 8 6 8" xfId="1920"/>
    <cellStyle name="Normal 8 6 8 2" xfId="3904"/>
    <cellStyle name="Normal 8 6 8 2 2" xfId="11880"/>
    <cellStyle name="Normal 8 6 8 2 2 2" xfId="35675"/>
    <cellStyle name="Normal 8 6 8 2 3" xfId="19811"/>
    <cellStyle name="Normal 8 6 8 2 3 2" xfId="43605"/>
    <cellStyle name="Normal 8 6 8 2 4" xfId="27744"/>
    <cellStyle name="Normal 8 6 8 3" xfId="5886"/>
    <cellStyle name="Normal 8 6 8 3 2" xfId="13861"/>
    <cellStyle name="Normal 8 6 8 3 2 2" xfId="37656"/>
    <cellStyle name="Normal 8 6 8 3 3" xfId="21792"/>
    <cellStyle name="Normal 8 6 8 3 3 2" xfId="45586"/>
    <cellStyle name="Normal 8 6 8 3 4" xfId="29725"/>
    <cellStyle name="Normal 8 6 8 4" xfId="7909"/>
    <cellStyle name="Normal 8 6 8 4 2" xfId="15842"/>
    <cellStyle name="Normal 8 6 8 4 2 2" xfId="39637"/>
    <cellStyle name="Normal 8 6 8 4 3" xfId="23773"/>
    <cellStyle name="Normal 8 6 8 4 3 2" xfId="47567"/>
    <cellStyle name="Normal 8 6 8 4 4" xfId="31707"/>
    <cellStyle name="Normal 8 6 8 5" xfId="9899"/>
    <cellStyle name="Normal 8 6 8 5 2" xfId="33694"/>
    <cellStyle name="Normal 8 6 8 6" xfId="17830"/>
    <cellStyle name="Normal 8 6 8 6 2" xfId="41624"/>
    <cellStyle name="Normal 8 6 8 7" xfId="25763"/>
    <cellStyle name="Normal 8 6 9" xfId="1921"/>
    <cellStyle name="Normal 8 6 9 2" xfId="3905"/>
    <cellStyle name="Normal 8 6 9 2 2" xfId="11881"/>
    <cellStyle name="Normal 8 6 9 2 2 2" xfId="35676"/>
    <cellStyle name="Normal 8 6 9 2 3" xfId="19812"/>
    <cellStyle name="Normal 8 6 9 2 3 2" xfId="43606"/>
    <cellStyle name="Normal 8 6 9 2 4" xfId="27745"/>
    <cellStyle name="Normal 8 6 9 3" xfId="5887"/>
    <cellStyle name="Normal 8 6 9 3 2" xfId="13862"/>
    <cellStyle name="Normal 8 6 9 3 2 2" xfId="37657"/>
    <cellStyle name="Normal 8 6 9 3 3" xfId="21793"/>
    <cellStyle name="Normal 8 6 9 3 3 2" xfId="45587"/>
    <cellStyle name="Normal 8 6 9 3 4" xfId="29726"/>
    <cellStyle name="Normal 8 6 9 4" xfId="7910"/>
    <cellStyle name="Normal 8 6 9 4 2" xfId="15843"/>
    <cellStyle name="Normal 8 6 9 4 2 2" xfId="39638"/>
    <cellStyle name="Normal 8 6 9 4 3" xfId="23774"/>
    <cellStyle name="Normal 8 6 9 4 3 2" xfId="47568"/>
    <cellStyle name="Normal 8 6 9 4 4" xfId="31708"/>
    <cellStyle name="Normal 8 6 9 5" xfId="9900"/>
    <cellStyle name="Normal 8 6 9 5 2" xfId="33695"/>
    <cellStyle name="Normal 8 6 9 6" xfId="17831"/>
    <cellStyle name="Normal 8 6 9 6 2" xfId="41625"/>
    <cellStyle name="Normal 8 6 9 7" xfId="25764"/>
    <cellStyle name="Normal 8 7" xfId="1922"/>
    <cellStyle name="Normal 8 7 10" xfId="1923"/>
    <cellStyle name="Normal 8 7 10 2" xfId="3907"/>
    <cellStyle name="Normal 8 7 10 2 2" xfId="11883"/>
    <cellStyle name="Normal 8 7 10 2 2 2" xfId="35678"/>
    <cellStyle name="Normal 8 7 10 2 3" xfId="19814"/>
    <cellStyle name="Normal 8 7 10 2 3 2" xfId="43608"/>
    <cellStyle name="Normal 8 7 10 2 4" xfId="27747"/>
    <cellStyle name="Normal 8 7 10 3" xfId="5889"/>
    <cellStyle name="Normal 8 7 10 3 2" xfId="13864"/>
    <cellStyle name="Normal 8 7 10 3 2 2" xfId="37659"/>
    <cellStyle name="Normal 8 7 10 3 3" xfId="21795"/>
    <cellStyle name="Normal 8 7 10 3 3 2" xfId="45589"/>
    <cellStyle name="Normal 8 7 10 3 4" xfId="29728"/>
    <cellStyle name="Normal 8 7 10 4" xfId="7912"/>
    <cellStyle name="Normal 8 7 10 4 2" xfId="15845"/>
    <cellStyle name="Normal 8 7 10 4 2 2" xfId="39640"/>
    <cellStyle name="Normal 8 7 10 4 3" xfId="23776"/>
    <cellStyle name="Normal 8 7 10 4 3 2" xfId="47570"/>
    <cellStyle name="Normal 8 7 10 4 4" xfId="31710"/>
    <cellStyle name="Normal 8 7 10 5" xfId="9902"/>
    <cellStyle name="Normal 8 7 10 5 2" xfId="33697"/>
    <cellStyle name="Normal 8 7 10 6" xfId="17833"/>
    <cellStyle name="Normal 8 7 10 6 2" xfId="41627"/>
    <cellStyle name="Normal 8 7 10 7" xfId="25766"/>
    <cellStyle name="Normal 8 7 11" xfId="3906"/>
    <cellStyle name="Normal 8 7 11 2" xfId="11882"/>
    <cellStyle name="Normal 8 7 11 2 2" xfId="35677"/>
    <cellStyle name="Normal 8 7 11 3" xfId="19813"/>
    <cellStyle name="Normal 8 7 11 3 2" xfId="43607"/>
    <cellStyle name="Normal 8 7 11 4" xfId="27746"/>
    <cellStyle name="Normal 8 7 12" xfId="5888"/>
    <cellStyle name="Normal 8 7 12 2" xfId="13863"/>
    <cellStyle name="Normal 8 7 12 2 2" xfId="37658"/>
    <cellStyle name="Normal 8 7 12 3" xfId="21794"/>
    <cellStyle name="Normal 8 7 12 3 2" xfId="45588"/>
    <cellStyle name="Normal 8 7 12 4" xfId="29727"/>
    <cellStyle name="Normal 8 7 13" xfId="7911"/>
    <cellStyle name="Normal 8 7 13 2" xfId="15844"/>
    <cellStyle name="Normal 8 7 13 2 2" xfId="39639"/>
    <cellStyle name="Normal 8 7 13 3" xfId="23775"/>
    <cellStyle name="Normal 8 7 13 3 2" xfId="47569"/>
    <cellStyle name="Normal 8 7 13 4" xfId="31709"/>
    <cellStyle name="Normal 8 7 14" xfId="9901"/>
    <cellStyle name="Normal 8 7 14 2" xfId="33696"/>
    <cellStyle name="Normal 8 7 15" xfId="17832"/>
    <cellStyle name="Normal 8 7 15 2" xfId="41626"/>
    <cellStyle name="Normal 8 7 16" xfId="25765"/>
    <cellStyle name="Normal 8 7 2" xfId="1924"/>
    <cellStyle name="Normal 8 7 2 10" xfId="9903"/>
    <cellStyle name="Normal 8 7 2 10 2" xfId="33698"/>
    <cellStyle name="Normal 8 7 2 11" xfId="17834"/>
    <cellStyle name="Normal 8 7 2 11 2" xfId="41628"/>
    <cellStyle name="Normal 8 7 2 12" xfId="25767"/>
    <cellStyle name="Normal 8 7 2 2" xfId="1925"/>
    <cellStyle name="Normal 8 7 2 2 10" xfId="17835"/>
    <cellStyle name="Normal 8 7 2 2 10 2" xfId="41629"/>
    <cellStyle name="Normal 8 7 2 2 11" xfId="25768"/>
    <cellStyle name="Normal 8 7 2 2 2" xfId="1926"/>
    <cellStyle name="Normal 8 7 2 2 2 2" xfId="3910"/>
    <cellStyle name="Normal 8 7 2 2 2 2 2" xfId="11886"/>
    <cellStyle name="Normal 8 7 2 2 2 2 2 2" xfId="35681"/>
    <cellStyle name="Normal 8 7 2 2 2 2 3" xfId="19817"/>
    <cellStyle name="Normal 8 7 2 2 2 2 3 2" xfId="43611"/>
    <cellStyle name="Normal 8 7 2 2 2 2 4" xfId="27750"/>
    <cellStyle name="Normal 8 7 2 2 2 3" xfId="5892"/>
    <cellStyle name="Normal 8 7 2 2 2 3 2" xfId="13867"/>
    <cellStyle name="Normal 8 7 2 2 2 3 2 2" xfId="37662"/>
    <cellStyle name="Normal 8 7 2 2 2 3 3" xfId="21798"/>
    <cellStyle name="Normal 8 7 2 2 2 3 3 2" xfId="45592"/>
    <cellStyle name="Normal 8 7 2 2 2 3 4" xfId="29731"/>
    <cellStyle name="Normal 8 7 2 2 2 4" xfId="7915"/>
    <cellStyle name="Normal 8 7 2 2 2 4 2" xfId="15848"/>
    <cellStyle name="Normal 8 7 2 2 2 4 2 2" xfId="39643"/>
    <cellStyle name="Normal 8 7 2 2 2 4 3" xfId="23779"/>
    <cellStyle name="Normal 8 7 2 2 2 4 3 2" xfId="47573"/>
    <cellStyle name="Normal 8 7 2 2 2 4 4" xfId="31713"/>
    <cellStyle name="Normal 8 7 2 2 2 5" xfId="9905"/>
    <cellStyle name="Normal 8 7 2 2 2 5 2" xfId="33700"/>
    <cellStyle name="Normal 8 7 2 2 2 6" xfId="17836"/>
    <cellStyle name="Normal 8 7 2 2 2 6 2" xfId="41630"/>
    <cellStyle name="Normal 8 7 2 2 2 7" xfId="25769"/>
    <cellStyle name="Normal 8 7 2 2 3" xfId="1927"/>
    <cellStyle name="Normal 8 7 2 2 3 2" xfId="3911"/>
    <cellStyle name="Normal 8 7 2 2 3 2 2" xfId="11887"/>
    <cellStyle name="Normal 8 7 2 2 3 2 2 2" xfId="35682"/>
    <cellStyle name="Normal 8 7 2 2 3 2 3" xfId="19818"/>
    <cellStyle name="Normal 8 7 2 2 3 2 3 2" xfId="43612"/>
    <cellStyle name="Normal 8 7 2 2 3 2 4" xfId="27751"/>
    <cellStyle name="Normal 8 7 2 2 3 3" xfId="5893"/>
    <cellStyle name="Normal 8 7 2 2 3 3 2" xfId="13868"/>
    <cellStyle name="Normal 8 7 2 2 3 3 2 2" xfId="37663"/>
    <cellStyle name="Normal 8 7 2 2 3 3 3" xfId="21799"/>
    <cellStyle name="Normal 8 7 2 2 3 3 3 2" xfId="45593"/>
    <cellStyle name="Normal 8 7 2 2 3 3 4" xfId="29732"/>
    <cellStyle name="Normal 8 7 2 2 3 4" xfId="7916"/>
    <cellStyle name="Normal 8 7 2 2 3 4 2" xfId="15849"/>
    <cellStyle name="Normal 8 7 2 2 3 4 2 2" xfId="39644"/>
    <cellStyle name="Normal 8 7 2 2 3 4 3" xfId="23780"/>
    <cellStyle name="Normal 8 7 2 2 3 4 3 2" xfId="47574"/>
    <cellStyle name="Normal 8 7 2 2 3 4 4" xfId="31714"/>
    <cellStyle name="Normal 8 7 2 2 3 5" xfId="9906"/>
    <cellStyle name="Normal 8 7 2 2 3 5 2" xfId="33701"/>
    <cellStyle name="Normal 8 7 2 2 3 6" xfId="17837"/>
    <cellStyle name="Normal 8 7 2 2 3 6 2" xfId="41631"/>
    <cellStyle name="Normal 8 7 2 2 3 7" xfId="25770"/>
    <cellStyle name="Normal 8 7 2 2 4" xfId="1928"/>
    <cellStyle name="Normal 8 7 2 2 4 2" xfId="3912"/>
    <cellStyle name="Normal 8 7 2 2 4 2 2" xfId="11888"/>
    <cellStyle name="Normal 8 7 2 2 4 2 2 2" xfId="35683"/>
    <cellStyle name="Normal 8 7 2 2 4 2 3" xfId="19819"/>
    <cellStyle name="Normal 8 7 2 2 4 2 3 2" xfId="43613"/>
    <cellStyle name="Normal 8 7 2 2 4 2 4" xfId="27752"/>
    <cellStyle name="Normal 8 7 2 2 4 3" xfId="5894"/>
    <cellStyle name="Normal 8 7 2 2 4 3 2" xfId="13869"/>
    <cellStyle name="Normal 8 7 2 2 4 3 2 2" xfId="37664"/>
    <cellStyle name="Normal 8 7 2 2 4 3 3" xfId="21800"/>
    <cellStyle name="Normal 8 7 2 2 4 3 3 2" xfId="45594"/>
    <cellStyle name="Normal 8 7 2 2 4 3 4" xfId="29733"/>
    <cellStyle name="Normal 8 7 2 2 4 4" xfId="7917"/>
    <cellStyle name="Normal 8 7 2 2 4 4 2" xfId="15850"/>
    <cellStyle name="Normal 8 7 2 2 4 4 2 2" xfId="39645"/>
    <cellStyle name="Normal 8 7 2 2 4 4 3" xfId="23781"/>
    <cellStyle name="Normal 8 7 2 2 4 4 3 2" xfId="47575"/>
    <cellStyle name="Normal 8 7 2 2 4 4 4" xfId="31715"/>
    <cellStyle name="Normal 8 7 2 2 4 5" xfId="9907"/>
    <cellStyle name="Normal 8 7 2 2 4 5 2" xfId="33702"/>
    <cellStyle name="Normal 8 7 2 2 4 6" xfId="17838"/>
    <cellStyle name="Normal 8 7 2 2 4 6 2" xfId="41632"/>
    <cellStyle name="Normal 8 7 2 2 4 7" xfId="25771"/>
    <cellStyle name="Normal 8 7 2 2 5" xfId="1929"/>
    <cellStyle name="Normal 8 7 2 2 5 2" xfId="3913"/>
    <cellStyle name="Normal 8 7 2 2 5 2 2" xfId="11889"/>
    <cellStyle name="Normal 8 7 2 2 5 2 2 2" xfId="35684"/>
    <cellStyle name="Normal 8 7 2 2 5 2 3" xfId="19820"/>
    <cellStyle name="Normal 8 7 2 2 5 2 3 2" xfId="43614"/>
    <cellStyle name="Normal 8 7 2 2 5 2 4" xfId="27753"/>
    <cellStyle name="Normal 8 7 2 2 5 3" xfId="5895"/>
    <cellStyle name="Normal 8 7 2 2 5 3 2" xfId="13870"/>
    <cellStyle name="Normal 8 7 2 2 5 3 2 2" xfId="37665"/>
    <cellStyle name="Normal 8 7 2 2 5 3 3" xfId="21801"/>
    <cellStyle name="Normal 8 7 2 2 5 3 3 2" xfId="45595"/>
    <cellStyle name="Normal 8 7 2 2 5 3 4" xfId="29734"/>
    <cellStyle name="Normal 8 7 2 2 5 4" xfId="7918"/>
    <cellStyle name="Normal 8 7 2 2 5 4 2" xfId="15851"/>
    <cellStyle name="Normal 8 7 2 2 5 4 2 2" xfId="39646"/>
    <cellStyle name="Normal 8 7 2 2 5 4 3" xfId="23782"/>
    <cellStyle name="Normal 8 7 2 2 5 4 3 2" xfId="47576"/>
    <cellStyle name="Normal 8 7 2 2 5 4 4" xfId="31716"/>
    <cellStyle name="Normal 8 7 2 2 5 5" xfId="9908"/>
    <cellStyle name="Normal 8 7 2 2 5 5 2" xfId="33703"/>
    <cellStyle name="Normal 8 7 2 2 5 6" xfId="17839"/>
    <cellStyle name="Normal 8 7 2 2 5 6 2" xfId="41633"/>
    <cellStyle name="Normal 8 7 2 2 5 7" xfId="25772"/>
    <cellStyle name="Normal 8 7 2 2 6" xfId="3909"/>
    <cellStyle name="Normal 8 7 2 2 6 2" xfId="11885"/>
    <cellStyle name="Normal 8 7 2 2 6 2 2" xfId="35680"/>
    <cellStyle name="Normal 8 7 2 2 6 3" xfId="19816"/>
    <cellStyle name="Normal 8 7 2 2 6 3 2" xfId="43610"/>
    <cellStyle name="Normal 8 7 2 2 6 4" xfId="27749"/>
    <cellStyle name="Normal 8 7 2 2 7" xfId="5891"/>
    <cellStyle name="Normal 8 7 2 2 7 2" xfId="13866"/>
    <cellStyle name="Normal 8 7 2 2 7 2 2" xfId="37661"/>
    <cellStyle name="Normal 8 7 2 2 7 3" xfId="21797"/>
    <cellStyle name="Normal 8 7 2 2 7 3 2" xfId="45591"/>
    <cellStyle name="Normal 8 7 2 2 7 4" xfId="29730"/>
    <cellStyle name="Normal 8 7 2 2 8" xfId="7914"/>
    <cellStyle name="Normal 8 7 2 2 8 2" xfId="15847"/>
    <cellStyle name="Normal 8 7 2 2 8 2 2" xfId="39642"/>
    <cellStyle name="Normal 8 7 2 2 8 3" xfId="23778"/>
    <cellStyle name="Normal 8 7 2 2 8 3 2" xfId="47572"/>
    <cellStyle name="Normal 8 7 2 2 8 4" xfId="31712"/>
    <cellStyle name="Normal 8 7 2 2 9" xfId="9904"/>
    <cellStyle name="Normal 8 7 2 2 9 2" xfId="33699"/>
    <cellStyle name="Normal 8 7 2 3" xfId="1930"/>
    <cellStyle name="Normal 8 7 2 3 2" xfId="3914"/>
    <cellStyle name="Normal 8 7 2 3 2 2" xfId="11890"/>
    <cellStyle name="Normal 8 7 2 3 2 2 2" xfId="35685"/>
    <cellStyle name="Normal 8 7 2 3 2 3" xfId="19821"/>
    <cellStyle name="Normal 8 7 2 3 2 3 2" xfId="43615"/>
    <cellStyle name="Normal 8 7 2 3 2 4" xfId="27754"/>
    <cellStyle name="Normal 8 7 2 3 3" xfId="5896"/>
    <cellStyle name="Normal 8 7 2 3 3 2" xfId="13871"/>
    <cellStyle name="Normal 8 7 2 3 3 2 2" xfId="37666"/>
    <cellStyle name="Normal 8 7 2 3 3 3" xfId="21802"/>
    <cellStyle name="Normal 8 7 2 3 3 3 2" xfId="45596"/>
    <cellStyle name="Normal 8 7 2 3 3 4" xfId="29735"/>
    <cellStyle name="Normal 8 7 2 3 4" xfId="7919"/>
    <cellStyle name="Normal 8 7 2 3 4 2" xfId="15852"/>
    <cellStyle name="Normal 8 7 2 3 4 2 2" xfId="39647"/>
    <cellStyle name="Normal 8 7 2 3 4 3" xfId="23783"/>
    <cellStyle name="Normal 8 7 2 3 4 3 2" xfId="47577"/>
    <cellStyle name="Normal 8 7 2 3 4 4" xfId="31717"/>
    <cellStyle name="Normal 8 7 2 3 5" xfId="9909"/>
    <cellStyle name="Normal 8 7 2 3 5 2" xfId="33704"/>
    <cellStyle name="Normal 8 7 2 3 6" xfId="17840"/>
    <cellStyle name="Normal 8 7 2 3 6 2" xfId="41634"/>
    <cellStyle name="Normal 8 7 2 3 7" xfId="25773"/>
    <cellStyle name="Normal 8 7 2 4" xfId="1931"/>
    <cellStyle name="Normal 8 7 2 4 2" xfId="3915"/>
    <cellStyle name="Normal 8 7 2 4 2 2" xfId="11891"/>
    <cellStyle name="Normal 8 7 2 4 2 2 2" xfId="35686"/>
    <cellStyle name="Normal 8 7 2 4 2 3" xfId="19822"/>
    <cellStyle name="Normal 8 7 2 4 2 3 2" xfId="43616"/>
    <cellStyle name="Normal 8 7 2 4 2 4" xfId="27755"/>
    <cellStyle name="Normal 8 7 2 4 3" xfId="5897"/>
    <cellStyle name="Normal 8 7 2 4 3 2" xfId="13872"/>
    <cellStyle name="Normal 8 7 2 4 3 2 2" xfId="37667"/>
    <cellStyle name="Normal 8 7 2 4 3 3" xfId="21803"/>
    <cellStyle name="Normal 8 7 2 4 3 3 2" xfId="45597"/>
    <cellStyle name="Normal 8 7 2 4 3 4" xfId="29736"/>
    <cellStyle name="Normal 8 7 2 4 4" xfId="7920"/>
    <cellStyle name="Normal 8 7 2 4 4 2" xfId="15853"/>
    <cellStyle name="Normal 8 7 2 4 4 2 2" xfId="39648"/>
    <cellStyle name="Normal 8 7 2 4 4 3" xfId="23784"/>
    <cellStyle name="Normal 8 7 2 4 4 3 2" xfId="47578"/>
    <cellStyle name="Normal 8 7 2 4 4 4" xfId="31718"/>
    <cellStyle name="Normal 8 7 2 4 5" xfId="9910"/>
    <cellStyle name="Normal 8 7 2 4 5 2" xfId="33705"/>
    <cellStyle name="Normal 8 7 2 4 6" xfId="17841"/>
    <cellStyle name="Normal 8 7 2 4 6 2" xfId="41635"/>
    <cellStyle name="Normal 8 7 2 4 7" xfId="25774"/>
    <cellStyle name="Normal 8 7 2 5" xfId="1932"/>
    <cellStyle name="Normal 8 7 2 5 2" xfId="3916"/>
    <cellStyle name="Normal 8 7 2 5 2 2" xfId="11892"/>
    <cellStyle name="Normal 8 7 2 5 2 2 2" xfId="35687"/>
    <cellStyle name="Normal 8 7 2 5 2 3" xfId="19823"/>
    <cellStyle name="Normal 8 7 2 5 2 3 2" xfId="43617"/>
    <cellStyle name="Normal 8 7 2 5 2 4" xfId="27756"/>
    <cellStyle name="Normal 8 7 2 5 3" xfId="5898"/>
    <cellStyle name="Normal 8 7 2 5 3 2" xfId="13873"/>
    <cellStyle name="Normal 8 7 2 5 3 2 2" xfId="37668"/>
    <cellStyle name="Normal 8 7 2 5 3 3" xfId="21804"/>
    <cellStyle name="Normal 8 7 2 5 3 3 2" xfId="45598"/>
    <cellStyle name="Normal 8 7 2 5 3 4" xfId="29737"/>
    <cellStyle name="Normal 8 7 2 5 4" xfId="7921"/>
    <cellStyle name="Normal 8 7 2 5 4 2" xfId="15854"/>
    <cellStyle name="Normal 8 7 2 5 4 2 2" xfId="39649"/>
    <cellStyle name="Normal 8 7 2 5 4 3" xfId="23785"/>
    <cellStyle name="Normal 8 7 2 5 4 3 2" xfId="47579"/>
    <cellStyle name="Normal 8 7 2 5 4 4" xfId="31719"/>
    <cellStyle name="Normal 8 7 2 5 5" xfId="9911"/>
    <cellStyle name="Normal 8 7 2 5 5 2" xfId="33706"/>
    <cellStyle name="Normal 8 7 2 5 6" xfId="17842"/>
    <cellStyle name="Normal 8 7 2 5 6 2" xfId="41636"/>
    <cellStyle name="Normal 8 7 2 5 7" xfId="25775"/>
    <cellStyle name="Normal 8 7 2 6" xfId="1933"/>
    <cellStyle name="Normal 8 7 2 6 2" xfId="3917"/>
    <cellStyle name="Normal 8 7 2 6 2 2" xfId="11893"/>
    <cellStyle name="Normal 8 7 2 6 2 2 2" xfId="35688"/>
    <cellStyle name="Normal 8 7 2 6 2 3" xfId="19824"/>
    <cellStyle name="Normal 8 7 2 6 2 3 2" xfId="43618"/>
    <cellStyle name="Normal 8 7 2 6 2 4" xfId="27757"/>
    <cellStyle name="Normal 8 7 2 6 3" xfId="5899"/>
    <cellStyle name="Normal 8 7 2 6 3 2" xfId="13874"/>
    <cellStyle name="Normal 8 7 2 6 3 2 2" xfId="37669"/>
    <cellStyle name="Normal 8 7 2 6 3 3" xfId="21805"/>
    <cellStyle name="Normal 8 7 2 6 3 3 2" xfId="45599"/>
    <cellStyle name="Normal 8 7 2 6 3 4" xfId="29738"/>
    <cellStyle name="Normal 8 7 2 6 4" xfId="7922"/>
    <cellStyle name="Normal 8 7 2 6 4 2" xfId="15855"/>
    <cellStyle name="Normal 8 7 2 6 4 2 2" xfId="39650"/>
    <cellStyle name="Normal 8 7 2 6 4 3" xfId="23786"/>
    <cellStyle name="Normal 8 7 2 6 4 3 2" xfId="47580"/>
    <cellStyle name="Normal 8 7 2 6 4 4" xfId="31720"/>
    <cellStyle name="Normal 8 7 2 6 5" xfId="9912"/>
    <cellStyle name="Normal 8 7 2 6 5 2" xfId="33707"/>
    <cellStyle name="Normal 8 7 2 6 6" xfId="17843"/>
    <cellStyle name="Normal 8 7 2 6 6 2" xfId="41637"/>
    <cellStyle name="Normal 8 7 2 6 7" xfId="25776"/>
    <cellStyle name="Normal 8 7 2 7" xfId="3908"/>
    <cellStyle name="Normal 8 7 2 7 2" xfId="11884"/>
    <cellStyle name="Normal 8 7 2 7 2 2" xfId="35679"/>
    <cellStyle name="Normal 8 7 2 7 3" xfId="19815"/>
    <cellStyle name="Normal 8 7 2 7 3 2" xfId="43609"/>
    <cellStyle name="Normal 8 7 2 7 4" xfId="27748"/>
    <cellStyle name="Normal 8 7 2 8" xfId="5890"/>
    <cellStyle name="Normal 8 7 2 8 2" xfId="13865"/>
    <cellStyle name="Normal 8 7 2 8 2 2" xfId="37660"/>
    <cellStyle name="Normal 8 7 2 8 3" xfId="21796"/>
    <cellStyle name="Normal 8 7 2 8 3 2" xfId="45590"/>
    <cellStyle name="Normal 8 7 2 8 4" xfId="29729"/>
    <cellStyle name="Normal 8 7 2 9" xfId="7913"/>
    <cellStyle name="Normal 8 7 2 9 2" xfId="15846"/>
    <cellStyle name="Normal 8 7 2 9 2 2" xfId="39641"/>
    <cellStyle name="Normal 8 7 2 9 3" xfId="23777"/>
    <cellStyle name="Normal 8 7 2 9 3 2" xfId="47571"/>
    <cellStyle name="Normal 8 7 2 9 4" xfId="31711"/>
    <cellStyle name="Normal 8 7 3" xfId="1934"/>
    <cellStyle name="Normal 8 7 3 10" xfId="9913"/>
    <cellStyle name="Normal 8 7 3 10 2" xfId="33708"/>
    <cellStyle name="Normal 8 7 3 11" xfId="17844"/>
    <cellStyle name="Normal 8 7 3 11 2" xfId="41638"/>
    <cellStyle name="Normal 8 7 3 12" xfId="25777"/>
    <cellStyle name="Normal 8 7 3 2" xfId="1935"/>
    <cellStyle name="Normal 8 7 3 2 10" xfId="17845"/>
    <cellStyle name="Normal 8 7 3 2 10 2" xfId="41639"/>
    <cellStyle name="Normal 8 7 3 2 11" xfId="25778"/>
    <cellStyle name="Normal 8 7 3 2 2" xfId="1936"/>
    <cellStyle name="Normal 8 7 3 2 2 2" xfId="3920"/>
    <cellStyle name="Normal 8 7 3 2 2 2 2" xfId="11896"/>
    <cellStyle name="Normal 8 7 3 2 2 2 2 2" xfId="35691"/>
    <cellStyle name="Normal 8 7 3 2 2 2 3" xfId="19827"/>
    <cellStyle name="Normal 8 7 3 2 2 2 3 2" xfId="43621"/>
    <cellStyle name="Normal 8 7 3 2 2 2 4" xfId="27760"/>
    <cellStyle name="Normal 8 7 3 2 2 3" xfId="5902"/>
    <cellStyle name="Normal 8 7 3 2 2 3 2" xfId="13877"/>
    <cellStyle name="Normal 8 7 3 2 2 3 2 2" xfId="37672"/>
    <cellStyle name="Normal 8 7 3 2 2 3 3" xfId="21808"/>
    <cellStyle name="Normal 8 7 3 2 2 3 3 2" xfId="45602"/>
    <cellStyle name="Normal 8 7 3 2 2 3 4" xfId="29741"/>
    <cellStyle name="Normal 8 7 3 2 2 4" xfId="7925"/>
    <cellStyle name="Normal 8 7 3 2 2 4 2" xfId="15858"/>
    <cellStyle name="Normal 8 7 3 2 2 4 2 2" xfId="39653"/>
    <cellStyle name="Normal 8 7 3 2 2 4 3" xfId="23789"/>
    <cellStyle name="Normal 8 7 3 2 2 4 3 2" xfId="47583"/>
    <cellStyle name="Normal 8 7 3 2 2 4 4" xfId="31723"/>
    <cellStyle name="Normal 8 7 3 2 2 5" xfId="9915"/>
    <cellStyle name="Normal 8 7 3 2 2 5 2" xfId="33710"/>
    <cellStyle name="Normal 8 7 3 2 2 6" xfId="17846"/>
    <cellStyle name="Normal 8 7 3 2 2 6 2" xfId="41640"/>
    <cellStyle name="Normal 8 7 3 2 2 7" xfId="25779"/>
    <cellStyle name="Normal 8 7 3 2 3" xfId="1937"/>
    <cellStyle name="Normal 8 7 3 2 3 2" xfId="3921"/>
    <cellStyle name="Normal 8 7 3 2 3 2 2" xfId="11897"/>
    <cellStyle name="Normal 8 7 3 2 3 2 2 2" xfId="35692"/>
    <cellStyle name="Normal 8 7 3 2 3 2 3" xfId="19828"/>
    <cellStyle name="Normal 8 7 3 2 3 2 3 2" xfId="43622"/>
    <cellStyle name="Normal 8 7 3 2 3 2 4" xfId="27761"/>
    <cellStyle name="Normal 8 7 3 2 3 3" xfId="5903"/>
    <cellStyle name="Normal 8 7 3 2 3 3 2" xfId="13878"/>
    <cellStyle name="Normal 8 7 3 2 3 3 2 2" xfId="37673"/>
    <cellStyle name="Normal 8 7 3 2 3 3 3" xfId="21809"/>
    <cellStyle name="Normal 8 7 3 2 3 3 3 2" xfId="45603"/>
    <cellStyle name="Normal 8 7 3 2 3 3 4" xfId="29742"/>
    <cellStyle name="Normal 8 7 3 2 3 4" xfId="7926"/>
    <cellStyle name="Normal 8 7 3 2 3 4 2" xfId="15859"/>
    <cellStyle name="Normal 8 7 3 2 3 4 2 2" xfId="39654"/>
    <cellStyle name="Normal 8 7 3 2 3 4 3" xfId="23790"/>
    <cellStyle name="Normal 8 7 3 2 3 4 3 2" xfId="47584"/>
    <cellStyle name="Normal 8 7 3 2 3 4 4" xfId="31724"/>
    <cellStyle name="Normal 8 7 3 2 3 5" xfId="9916"/>
    <cellStyle name="Normal 8 7 3 2 3 5 2" xfId="33711"/>
    <cellStyle name="Normal 8 7 3 2 3 6" xfId="17847"/>
    <cellStyle name="Normal 8 7 3 2 3 6 2" xfId="41641"/>
    <cellStyle name="Normal 8 7 3 2 3 7" xfId="25780"/>
    <cellStyle name="Normal 8 7 3 2 4" xfId="1938"/>
    <cellStyle name="Normal 8 7 3 2 4 2" xfId="3922"/>
    <cellStyle name="Normal 8 7 3 2 4 2 2" xfId="11898"/>
    <cellStyle name="Normal 8 7 3 2 4 2 2 2" xfId="35693"/>
    <cellStyle name="Normal 8 7 3 2 4 2 3" xfId="19829"/>
    <cellStyle name="Normal 8 7 3 2 4 2 3 2" xfId="43623"/>
    <cellStyle name="Normal 8 7 3 2 4 2 4" xfId="27762"/>
    <cellStyle name="Normal 8 7 3 2 4 3" xfId="5904"/>
    <cellStyle name="Normal 8 7 3 2 4 3 2" xfId="13879"/>
    <cellStyle name="Normal 8 7 3 2 4 3 2 2" xfId="37674"/>
    <cellStyle name="Normal 8 7 3 2 4 3 3" xfId="21810"/>
    <cellStyle name="Normal 8 7 3 2 4 3 3 2" xfId="45604"/>
    <cellStyle name="Normal 8 7 3 2 4 3 4" xfId="29743"/>
    <cellStyle name="Normal 8 7 3 2 4 4" xfId="7927"/>
    <cellStyle name="Normal 8 7 3 2 4 4 2" xfId="15860"/>
    <cellStyle name="Normal 8 7 3 2 4 4 2 2" xfId="39655"/>
    <cellStyle name="Normal 8 7 3 2 4 4 3" xfId="23791"/>
    <cellStyle name="Normal 8 7 3 2 4 4 3 2" xfId="47585"/>
    <cellStyle name="Normal 8 7 3 2 4 4 4" xfId="31725"/>
    <cellStyle name="Normal 8 7 3 2 4 5" xfId="9917"/>
    <cellStyle name="Normal 8 7 3 2 4 5 2" xfId="33712"/>
    <cellStyle name="Normal 8 7 3 2 4 6" xfId="17848"/>
    <cellStyle name="Normal 8 7 3 2 4 6 2" xfId="41642"/>
    <cellStyle name="Normal 8 7 3 2 4 7" xfId="25781"/>
    <cellStyle name="Normal 8 7 3 2 5" xfId="1939"/>
    <cellStyle name="Normal 8 7 3 2 5 2" xfId="3923"/>
    <cellStyle name="Normal 8 7 3 2 5 2 2" xfId="11899"/>
    <cellStyle name="Normal 8 7 3 2 5 2 2 2" xfId="35694"/>
    <cellStyle name="Normal 8 7 3 2 5 2 3" xfId="19830"/>
    <cellStyle name="Normal 8 7 3 2 5 2 3 2" xfId="43624"/>
    <cellStyle name="Normal 8 7 3 2 5 2 4" xfId="27763"/>
    <cellStyle name="Normal 8 7 3 2 5 3" xfId="5905"/>
    <cellStyle name="Normal 8 7 3 2 5 3 2" xfId="13880"/>
    <cellStyle name="Normal 8 7 3 2 5 3 2 2" xfId="37675"/>
    <cellStyle name="Normal 8 7 3 2 5 3 3" xfId="21811"/>
    <cellStyle name="Normal 8 7 3 2 5 3 3 2" xfId="45605"/>
    <cellStyle name="Normal 8 7 3 2 5 3 4" xfId="29744"/>
    <cellStyle name="Normal 8 7 3 2 5 4" xfId="7928"/>
    <cellStyle name="Normal 8 7 3 2 5 4 2" xfId="15861"/>
    <cellStyle name="Normal 8 7 3 2 5 4 2 2" xfId="39656"/>
    <cellStyle name="Normal 8 7 3 2 5 4 3" xfId="23792"/>
    <cellStyle name="Normal 8 7 3 2 5 4 3 2" xfId="47586"/>
    <cellStyle name="Normal 8 7 3 2 5 4 4" xfId="31726"/>
    <cellStyle name="Normal 8 7 3 2 5 5" xfId="9918"/>
    <cellStyle name="Normal 8 7 3 2 5 5 2" xfId="33713"/>
    <cellStyle name="Normal 8 7 3 2 5 6" xfId="17849"/>
    <cellStyle name="Normal 8 7 3 2 5 6 2" xfId="41643"/>
    <cellStyle name="Normal 8 7 3 2 5 7" xfId="25782"/>
    <cellStyle name="Normal 8 7 3 2 6" xfId="3919"/>
    <cellStyle name="Normal 8 7 3 2 6 2" xfId="11895"/>
    <cellStyle name="Normal 8 7 3 2 6 2 2" xfId="35690"/>
    <cellStyle name="Normal 8 7 3 2 6 3" xfId="19826"/>
    <cellStyle name="Normal 8 7 3 2 6 3 2" xfId="43620"/>
    <cellStyle name="Normal 8 7 3 2 6 4" xfId="27759"/>
    <cellStyle name="Normal 8 7 3 2 7" xfId="5901"/>
    <cellStyle name="Normal 8 7 3 2 7 2" xfId="13876"/>
    <cellStyle name="Normal 8 7 3 2 7 2 2" xfId="37671"/>
    <cellStyle name="Normal 8 7 3 2 7 3" xfId="21807"/>
    <cellStyle name="Normal 8 7 3 2 7 3 2" xfId="45601"/>
    <cellStyle name="Normal 8 7 3 2 7 4" xfId="29740"/>
    <cellStyle name="Normal 8 7 3 2 8" xfId="7924"/>
    <cellStyle name="Normal 8 7 3 2 8 2" xfId="15857"/>
    <cellStyle name="Normal 8 7 3 2 8 2 2" xfId="39652"/>
    <cellStyle name="Normal 8 7 3 2 8 3" xfId="23788"/>
    <cellStyle name="Normal 8 7 3 2 8 3 2" xfId="47582"/>
    <cellStyle name="Normal 8 7 3 2 8 4" xfId="31722"/>
    <cellStyle name="Normal 8 7 3 2 9" xfId="9914"/>
    <cellStyle name="Normal 8 7 3 2 9 2" xfId="33709"/>
    <cellStyle name="Normal 8 7 3 3" xfId="1940"/>
    <cellStyle name="Normal 8 7 3 3 2" xfId="3924"/>
    <cellStyle name="Normal 8 7 3 3 2 2" xfId="11900"/>
    <cellStyle name="Normal 8 7 3 3 2 2 2" xfId="35695"/>
    <cellStyle name="Normal 8 7 3 3 2 3" xfId="19831"/>
    <cellStyle name="Normal 8 7 3 3 2 3 2" xfId="43625"/>
    <cellStyle name="Normal 8 7 3 3 2 4" xfId="27764"/>
    <cellStyle name="Normal 8 7 3 3 3" xfId="5906"/>
    <cellStyle name="Normal 8 7 3 3 3 2" xfId="13881"/>
    <cellStyle name="Normal 8 7 3 3 3 2 2" xfId="37676"/>
    <cellStyle name="Normal 8 7 3 3 3 3" xfId="21812"/>
    <cellStyle name="Normal 8 7 3 3 3 3 2" xfId="45606"/>
    <cellStyle name="Normal 8 7 3 3 3 4" xfId="29745"/>
    <cellStyle name="Normal 8 7 3 3 4" xfId="7929"/>
    <cellStyle name="Normal 8 7 3 3 4 2" xfId="15862"/>
    <cellStyle name="Normal 8 7 3 3 4 2 2" xfId="39657"/>
    <cellStyle name="Normal 8 7 3 3 4 3" xfId="23793"/>
    <cellStyle name="Normal 8 7 3 3 4 3 2" xfId="47587"/>
    <cellStyle name="Normal 8 7 3 3 4 4" xfId="31727"/>
    <cellStyle name="Normal 8 7 3 3 5" xfId="9919"/>
    <cellStyle name="Normal 8 7 3 3 5 2" xfId="33714"/>
    <cellStyle name="Normal 8 7 3 3 6" xfId="17850"/>
    <cellStyle name="Normal 8 7 3 3 6 2" xfId="41644"/>
    <cellStyle name="Normal 8 7 3 3 7" xfId="25783"/>
    <cellStyle name="Normal 8 7 3 4" xfId="1941"/>
    <cellStyle name="Normal 8 7 3 4 2" xfId="3925"/>
    <cellStyle name="Normal 8 7 3 4 2 2" xfId="11901"/>
    <cellStyle name="Normal 8 7 3 4 2 2 2" xfId="35696"/>
    <cellStyle name="Normal 8 7 3 4 2 3" xfId="19832"/>
    <cellStyle name="Normal 8 7 3 4 2 3 2" xfId="43626"/>
    <cellStyle name="Normal 8 7 3 4 2 4" xfId="27765"/>
    <cellStyle name="Normal 8 7 3 4 3" xfId="5907"/>
    <cellStyle name="Normal 8 7 3 4 3 2" xfId="13882"/>
    <cellStyle name="Normal 8 7 3 4 3 2 2" xfId="37677"/>
    <cellStyle name="Normal 8 7 3 4 3 3" xfId="21813"/>
    <cellStyle name="Normal 8 7 3 4 3 3 2" xfId="45607"/>
    <cellStyle name="Normal 8 7 3 4 3 4" xfId="29746"/>
    <cellStyle name="Normal 8 7 3 4 4" xfId="7930"/>
    <cellStyle name="Normal 8 7 3 4 4 2" xfId="15863"/>
    <cellStyle name="Normal 8 7 3 4 4 2 2" xfId="39658"/>
    <cellStyle name="Normal 8 7 3 4 4 3" xfId="23794"/>
    <cellStyle name="Normal 8 7 3 4 4 3 2" xfId="47588"/>
    <cellStyle name="Normal 8 7 3 4 4 4" xfId="31728"/>
    <cellStyle name="Normal 8 7 3 4 5" xfId="9920"/>
    <cellStyle name="Normal 8 7 3 4 5 2" xfId="33715"/>
    <cellStyle name="Normal 8 7 3 4 6" xfId="17851"/>
    <cellStyle name="Normal 8 7 3 4 6 2" xfId="41645"/>
    <cellStyle name="Normal 8 7 3 4 7" xfId="25784"/>
    <cellStyle name="Normal 8 7 3 5" xfId="1942"/>
    <cellStyle name="Normal 8 7 3 5 2" xfId="3926"/>
    <cellStyle name="Normal 8 7 3 5 2 2" xfId="11902"/>
    <cellStyle name="Normal 8 7 3 5 2 2 2" xfId="35697"/>
    <cellStyle name="Normal 8 7 3 5 2 3" xfId="19833"/>
    <cellStyle name="Normal 8 7 3 5 2 3 2" xfId="43627"/>
    <cellStyle name="Normal 8 7 3 5 2 4" xfId="27766"/>
    <cellStyle name="Normal 8 7 3 5 3" xfId="5908"/>
    <cellStyle name="Normal 8 7 3 5 3 2" xfId="13883"/>
    <cellStyle name="Normal 8 7 3 5 3 2 2" xfId="37678"/>
    <cellStyle name="Normal 8 7 3 5 3 3" xfId="21814"/>
    <cellStyle name="Normal 8 7 3 5 3 3 2" xfId="45608"/>
    <cellStyle name="Normal 8 7 3 5 3 4" xfId="29747"/>
    <cellStyle name="Normal 8 7 3 5 4" xfId="7931"/>
    <cellStyle name="Normal 8 7 3 5 4 2" xfId="15864"/>
    <cellStyle name="Normal 8 7 3 5 4 2 2" xfId="39659"/>
    <cellStyle name="Normal 8 7 3 5 4 3" xfId="23795"/>
    <cellStyle name="Normal 8 7 3 5 4 3 2" xfId="47589"/>
    <cellStyle name="Normal 8 7 3 5 4 4" xfId="31729"/>
    <cellStyle name="Normal 8 7 3 5 5" xfId="9921"/>
    <cellStyle name="Normal 8 7 3 5 5 2" xfId="33716"/>
    <cellStyle name="Normal 8 7 3 5 6" xfId="17852"/>
    <cellStyle name="Normal 8 7 3 5 6 2" xfId="41646"/>
    <cellStyle name="Normal 8 7 3 5 7" xfId="25785"/>
    <cellStyle name="Normal 8 7 3 6" xfId="1943"/>
    <cellStyle name="Normal 8 7 3 6 2" xfId="3927"/>
    <cellStyle name="Normal 8 7 3 6 2 2" xfId="11903"/>
    <cellStyle name="Normal 8 7 3 6 2 2 2" xfId="35698"/>
    <cellStyle name="Normal 8 7 3 6 2 3" xfId="19834"/>
    <cellStyle name="Normal 8 7 3 6 2 3 2" xfId="43628"/>
    <cellStyle name="Normal 8 7 3 6 2 4" xfId="27767"/>
    <cellStyle name="Normal 8 7 3 6 3" xfId="5909"/>
    <cellStyle name="Normal 8 7 3 6 3 2" xfId="13884"/>
    <cellStyle name="Normal 8 7 3 6 3 2 2" xfId="37679"/>
    <cellStyle name="Normal 8 7 3 6 3 3" xfId="21815"/>
    <cellStyle name="Normal 8 7 3 6 3 3 2" xfId="45609"/>
    <cellStyle name="Normal 8 7 3 6 3 4" xfId="29748"/>
    <cellStyle name="Normal 8 7 3 6 4" xfId="7932"/>
    <cellStyle name="Normal 8 7 3 6 4 2" xfId="15865"/>
    <cellStyle name="Normal 8 7 3 6 4 2 2" xfId="39660"/>
    <cellStyle name="Normal 8 7 3 6 4 3" xfId="23796"/>
    <cellStyle name="Normal 8 7 3 6 4 3 2" xfId="47590"/>
    <cellStyle name="Normal 8 7 3 6 4 4" xfId="31730"/>
    <cellStyle name="Normal 8 7 3 6 5" xfId="9922"/>
    <cellStyle name="Normal 8 7 3 6 5 2" xfId="33717"/>
    <cellStyle name="Normal 8 7 3 6 6" xfId="17853"/>
    <cellStyle name="Normal 8 7 3 6 6 2" xfId="41647"/>
    <cellStyle name="Normal 8 7 3 6 7" xfId="25786"/>
    <cellStyle name="Normal 8 7 3 7" xfId="3918"/>
    <cellStyle name="Normal 8 7 3 7 2" xfId="11894"/>
    <cellStyle name="Normal 8 7 3 7 2 2" xfId="35689"/>
    <cellStyle name="Normal 8 7 3 7 3" xfId="19825"/>
    <cellStyle name="Normal 8 7 3 7 3 2" xfId="43619"/>
    <cellStyle name="Normal 8 7 3 7 4" xfId="27758"/>
    <cellStyle name="Normal 8 7 3 8" xfId="5900"/>
    <cellStyle name="Normal 8 7 3 8 2" xfId="13875"/>
    <cellStyle name="Normal 8 7 3 8 2 2" xfId="37670"/>
    <cellStyle name="Normal 8 7 3 8 3" xfId="21806"/>
    <cellStyle name="Normal 8 7 3 8 3 2" xfId="45600"/>
    <cellStyle name="Normal 8 7 3 8 4" xfId="29739"/>
    <cellStyle name="Normal 8 7 3 9" xfId="7923"/>
    <cellStyle name="Normal 8 7 3 9 2" xfId="15856"/>
    <cellStyle name="Normal 8 7 3 9 2 2" xfId="39651"/>
    <cellStyle name="Normal 8 7 3 9 3" xfId="23787"/>
    <cellStyle name="Normal 8 7 3 9 3 2" xfId="47581"/>
    <cellStyle name="Normal 8 7 3 9 4" xfId="31721"/>
    <cellStyle name="Normal 8 7 4" xfId="1944"/>
    <cellStyle name="Normal 8 7 4 10" xfId="9923"/>
    <cellStyle name="Normal 8 7 4 10 2" xfId="33718"/>
    <cellStyle name="Normal 8 7 4 11" xfId="17854"/>
    <cellStyle name="Normal 8 7 4 11 2" xfId="41648"/>
    <cellStyle name="Normal 8 7 4 12" xfId="25787"/>
    <cellStyle name="Normal 8 7 4 2" xfId="1945"/>
    <cellStyle name="Normal 8 7 4 2 10" xfId="17855"/>
    <cellStyle name="Normal 8 7 4 2 10 2" xfId="41649"/>
    <cellStyle name="Normal 8 7 4 2 11" xfId="25788"/>
    <cellStyle name="Normal 8 7 4 2 2" xfId="1946"/>
    <cellStyle name="Normal 8 7 4 2 2 2" xfId="3930"/>
    <cellStyle name="Normal 8 7 4 2 2 2 2" xfId="11906"/>
    <cellStyle name="Normal 8 7 4 2 2 2 2 2" xfId="35701"/>
    <cellStyle name="Normal 8 7 4 2 2 2 3" xfId="19837"/>
    <cellStyle name="Normal 8 7 4 2 2 2 3 2" xfId="43631"/>
    <cellStyle name="Normal 8 7 4 2 2 2 4" xfId="27770"/>
    <cellStyle name="Normal 8 7 4 2 2 3" xfId="5912"/>
    <cellStyle name="Normal 8 7 4 2 2 3 2" xfId="13887"/>
    <cellStyle name="Normal 8 7 4 2 2 3 2 2" xfId="37682"/>
    <cellStyle name="Normal 8 7 4 2 2 3 3" xfId="21818"/>
    <cellStyle name="Normal 8 7 4 2 2 3 3 2" xfId="45612"/>
    <cellStyle name="Normal 8 7 4 2 2 3 4" xfId="29751"/>
    <cellStyle name="Normal 8 7 4 2 2 4" xfId="7935"/>
    <cellStyle name="Normal 8 7 4 2 2 4 2" xfId="15868"/>
    <cellStyle name="Normal 8 7 4 2 2 4 2 2" xfId="39663"/>
    <cellStyle name="Normal 8 7 4 2 2 4 3" xfId="23799"/>
    <cellStyle name="Normal 8 7 4 2 2 4 3 2" xfId="47593"/>
    <cellStyle name="Normal 8 7 4 2 2 4 4" xfId="31733"/>
    <cellStyle name="Normal 8 7 4 2 2 5" xfId="9925"/>
    <cellStyle name="Normal 8 7 4 2 2 5 2" xfId="33720"/>
    <cellStyle name="Normal 8 7 4 2 2 6" xfId="17856"/>
    <cellStyle name="Normal 8 7 4 2 2 6 2" xfId="41650"/>
    <cellStyle name="Normal 8 7 4 2 2 7" xfId="25789"/>
    <cellStyle name="Normal 8 7 4 2 3" xfId="1947"/>
    <cellStyle name="Normal 8 7 4 2 3 2" xfId="3931"/>
    <cellStyle name="Normal 8 7 4 2 3 2 2" xfId="11907"/>
    <cellStyle name="Normal 8 7 4 2 3 2 2 2" xfId="35702"/>
    <cellStyle name="Normal 8 7 4 2 3 2 3" xfId="19838"/>
    <cellStyle name="Normal 8 7 4 2 3 2 3 2" xfId="43632"/>
    <cellStyle name="Normal 8 7 4 2 3 2 4" xfId="27771"/>
    <cellStyle name="Normal 8 7 4 2 3 3" xfId="5913"/>
    <cellStyle name="Normal 8 7 4 2 3 3 2" xfId="13888"/>
    <cellStyle name="Normal 8 7 4 2 3 3 2 2" xfId="37683"/>
    <cellStyle name="Normal 8 7 4 2 3 3 3" xfId="21819"/>
    <cellStyle name="Normal 8 7 4 2 3 3 3 2" xfId="45613"/>
    <cellStyle name="Normal 8 7 4 2 3 3 4" xfId="29752"/>
    <cellStyle name="Normal 8 7 4 2 3 4" xfId="7936"/>
    <cellStyle name="Normal 8 7 4 2 3 4 2" xfId="15869"/>
    <cellStyle name="Normal 8 7 4 2 3 4 2 2" xfId="39664"/>
    <cellStyle name="Normal 8 7 4 2 3 4 3" xfId="23800"/>
    <cellStyle name="Normal 8 7 4 2 3 4 3 2" xfId="47594"/>
    <cellStyle name="Normal 8 7 4 2 3 4 4" xfId="31734"/>
    <cellStyle name="Normal 8 7 4 2 3 5" xfId="9926"/>
    <cellStyle name="Normal 8 7 4 2 3 5 2" xfId="33721"/>
    <cellStyle name="Normal 8 7 4 2 3 6" xfId="17857"/>
    <cellStyle name="Normal 8 7 4 2 3 6 2" xfId="41651"/>
    <cellStyle name="Normal 8 7 4 2 3 7" xfId="25790"/>
    <cellStyle name="Normal 8 7 4 2 4" xfId="1948"/>
    <cellStyle name="Normal 8 7 4 2 4 2" xfId="3932"/>
    <cellStyle name="Normal 8 7 4 2 4 2 2" xfId="11908"/>
    <cellStyle name="Normal 8 7 4 2 4 2 2 2" xfId="35703"/>
    <cellStyle name="Normal 8 7 4 2 4 2 3" xfId="19839"/>
    <cellStyle name="Normal 8 7 4 2 4 2 3 2" xfId="43633"/>
    <cellStyle name="Normal 8 7 4 2 4 2 4" xfId="27772"/>
    <cellStyle name="Normal 8 7 4 2 4 3" xfId="5914"/>
    <cellStyle name="Normal 8 7 4 2 4 3 2" xfId="13889"/>
    <cellStyle name="Normal 8 7 4 2 4 3 2 2" xfId="37684"/>
    <cellStyle name="Normal 8 7 4 2 4 3 3" xfId="21820"/>
    <cellStyle name="Normal 8 7 4 2 4 3 3 2" xfId="45614"/>
    <cellStyle name="Normal 8 7 4 2 4 3 4" xfId="29753"/>
    <cellStyle name="Normal 8 7 4 2 4 4" xfId="7937"/>
    <cellStyle name="Normal 8 7 4 2 4 4 2" xfId="15870"/>
    <cellStyle name="Normal 8 7 4 2 4 4 2 2" xfId="39665"/>
    <cellStyle name="Normal 8 7 4 2 4 4 3" xfId="23801"/>
    <cellStyle name="Normal 8 7 4 2 4 4 3 2" xfId="47595"/>
    <cellStyle name="Normal 8 7 4 2 4 4 4" xfId="31735"/>
    <cellStyle name="Normal 8 7 4 2 4 5" xfId="9927"/>
    <cellStyle name="Normal 8 7 4 2 4 5 2" xfId="33722"/>
    <cellStyle name="Normal 8 7 4 2 4 6" xfId="17858"/>
    <cellStyle name="Normal 8 7 4 2 4 6 2" xfId="41652"/>
    <cellStyle name="Normal 8 7 4 2 4 7" xfId="25791"/>
    <cellStyle name="Normal 8 7 4 2 5" xfId="1949"/>
    <cellStyle name="Normal 8 7 4 2 5 2" xfId="3933"/>
    <cellStyle name="Normal 8 7 4 2 5 2 2" xfId="11909"/>
    <cellStyle name="Normal 8 7 4 2 5 2 2 2" xfId="35704"/>
    <cellStyle name="Normal 8 7 4 2 5 2 3" xfId="19840"/>
    <cellStyle name="Normal 8 7 4 2 5 2 3 2" xfId="43634"/>
    <cellStyle name="Normal 8 7 4 2 5 2 4" xfId="27773"/>
    <cellStyle name="Normal 8 7 4 2 5 3" xfId="5915"/>
    <cellStyle name="Normal 8 7 4 2 5 3 2" xfId="13890"/>
    <cellStyle name="Normal 8 7 4 2 5 3 2 2" xfId="37685"/>
    <cellStyle name="Normal 8 7 4 2 5 3 3" xfId="21821"/>
    <cellStyle name="Normal 8 7 4 2 5 3 3 2" xfId="45615"/>
    <cellStyle name="Normal 8 7 4 2 5 3 4" xfId="29754"/>
    <cellStyle name="Normal 8 7 4 2 5 4" xfId="7938"/>
    <cellStyle name="Normal 8 7 4 2 5 4 2" xfId="15871"/>
    <cellStyle name="Normal 8 7 4 2 5 4 2 2" xfId="39666"/>
    <cellStyle name="Normal 8 7 4 2 5 4 3" xfId="23802"/>
    <cellStyle name="Normal 8 7 4 2 5 4 3 2" xfId="47596"/>
    <cellStyle name="Normal 8 7 4 2 5 4 4" xfId="31736"/>
    <cellStyle name="Normal 8 7 4 2 5 5" xfId="9928"/>
    <cellStyle name="Normal 8 7 4 2 5 5 2" xfId="33723"/>
    <cellStyle name="Normal 8 7 4 2 5 6" xfId="17859"/>
    <cellStyle name="Normal 8 7 4 2 5 6 2" xfId="41653"/>
    <cellStyle name="Normal 8 7 4 2 5 7" xfId="25792"/>
    <cellStyle name="Normal 8 7 4 2 6" xfId="3929"/>
    <cellStyle name="Normal 8 7 4 2 6 2" xfId="11905"/>
    <cellStyle name="Normal 8 7 4 2 6 2 2" xfId="35700"/>
    <cellStyle name="Normal 8 7 4 2 6 3" xfId="19836"/>
    <cellStyle name="Normal 8 7 4 2 6 3 2" xfId="43630"/>
    <cellStyle name="Normal 8 7 4 2 6 4" xfId="27769"/>
    <cellStyle name="Normal 8 7 4 2 7" xfId="5911"/>
    <cellStyle name="Normal 8 7 4 2 7 2" xfId="13886"/>
    <cellStyle name="Normal 8 7 4 2 7 2 2" xfId="37681"/>
    <cellStyle name="Normal 8 7 4 2 7 3" xfId="21817"/>
    <cellStyle name="Normal 8 7 4 2 7 3 2" xfId="45611"/>
    <cellStyle name="Normal 8 7 4 2 7 4" xfId="29750"/>
    <cellStyle name="Normal 8 7 4 2 8" xfId="7934"/>
    <cellStyle name="Normal 8 7 4 2 8 2" xfId="15867"/>
    <cellStyle name="Normal 8 7 4 2 8 2 2" xfId="39662"/>
    <cellStyle name="Normal 8 7 4 2 8 3" xfId="23798"/>
    <cellStyle name="Normal 8 7 4 2 8 3 2" xfId="47592"/>
    <cellStyle name="Normal 8 7 4 2 8 4" xfId="31732"/>
    <cellStyle name="Normal 8 7 4 2 9" xfId="9924"/>
    <cellStyle name="Normal 8 7 4 2 9 2" xfId="33719"/>
    <cellStyle name="Normal 8 7 4 3" xfId="1950"/>
    <cellStyle name="Normal 8 7 4 3 2" xfId="3934"/>
    <cellStyle name="Normal 8 7 4 3 2 2" xfId="11910"/>
    <cellStyle name="Normal 8 7 4 3 2 2 2" xfId="35705"/>
    <cellStyle name="Normal 8 7 4 3 2 3" xfId="19841"/>
    <cellStyle name="Normal 8 7 4 3 2 3 2" xfId="43635"/>
    <cellStyle name="Normal 8 7 4 3 2 4" xfId="27774"/>
    <cellStyle name="Normal 8 7 4 3 3" xfId="5916"/>
    <cellStyle name="Normal 8 7 4 3 3 2" xfId="13891"/>
    <cellStyle name="Normal 8 7 4 3 3 2 2" xfId="37686"/>
    <cellStyle name="Normal 8 7 4 3 3 3" xfId="21822"/>
    <cellStyle name="Normal 8 7 4 3 3 3 2" xfId="45616"/>
    <cellStyle name="Normal 8 7 4 3 3 4" xfId="29755"/>
    <cellStyle name="Normal 8 7 4 3 4" xfId="7939"/>
    <cellStyle name="Normal 8 7 4 3 4 2" xfId="15872"/>
    <cellStyle name="Normal 8 7 4 3 4 2 2" xfId="39667"/>
    <cellStyle name="Normal 8 7 4 3 4 3" xfId="23803"/>
    <cellStyle name="Normal 8 7 4 3 4 3 2" xfId="47597"/>
    <cellStyle name="Normal 8 7 4 3 4 4" xfId="31737"/>
    <cellStyle name="Normal 8 7 4 3 5" xfId="9929"/>
    <cellStyle name="Normal 8 7 4 3 5 2" xfId="33724"/>
    <cellStyle name="Normal 8 7 4 3 6" xfId="17860"/>
    <cellStyle name="Normal 8 7 4 3 6 2" xfId="41654"/>
    <cellStyle name="Normal 8 7 4 3 7" xfId="25793"/>
    <cellStyle name="Normal 8 7 4 4" xfId="1951"/>
    <cellStyle name="Normal 8 7 4 4 2" xfId="3935"/>
    <cellStyle name="Normal 8 7 4 4 2 2" xfId="11911"/>
    <cellStyle name="Normal 8 7 4 4 2 2 2" xfId="35706"/>
    <cellStyle name="Normal 8 7 4 4 2 3" xfId="19842"/>
    <cellStyle name="Normal 8 7 4 4 2 3 2" xfId="43636"/>
    <cellStyle name="Normal 8 7 4 4 2 4" xfId="27775"/>
    <cellStyle name="Normal 8 7 4 4 3" xfId="5917"/>
    <cellStyle name="Normal 8 7 4 4 3 2" xfId="13892"/>
    <cellStyle name="Normal 8 7 4 4 3 2 2" xfId="37687"/>
    <cellStyle name="Normal 8 7 4 4 3 3" xfId="21823"/>
    <cellStyle name="Normal 8 7 4 4 3 3 2" xfId="45617"/>
    <cellStyle name="Normal 8 7 4 4 3 4" xfId="29756"/>
    <cellStyle name="Normal 8 7 4 4 4" xfId="7940"/>
    <cellStyle name="Normal 8 7 4 4 4 2" xfId="15873"/>
    <cellStyle name="Normal 8 7 4 4 4 2 2" xfId="39668"/>
    <cellStyle name="Normal 8 7 4 4 4 3" xfId="23804"/>
    <cellStyle name="Normal 8 7 4 4 4 3 2" xfId="47598"/>
    <cellStyle name="Normal 8 7 4 4 4 4" xfId="31738"/>
    <cellStyle name="Normal 8 7 4 4 5" xfId="9930"/>
    <cellStyle name="Normal 8 7 4 4 5 2" xfId="33725"/>
    <cellStyle name="Normal 8 7 4 4 6" xfId="17861"/>
    <cellStyle name="Normal 8 7 4 4 6 2" xfId="41655"/>
    <cellStyle name="Normal 8 7 4 4 7" xfId="25794"/>
    <cellStyle name="Normal 8 7 4 5" xfId="1952"/>
    <cellStyle name="Normal 8 7 4 5 2" xfId="3936"/>
    <cellStyle name="Normal 8 7 4 5 2 2" xfId="11912"/>
    <cellStyle name="Normal 8 7 4 5 2 2 2" xfId="35707"/>
    <cellStyle name="Normal 8 7 4 5 2 3" xfId="19843"/>
    <cellStyle name="Normal 8 7 4 5 2 3 2" xfId="43637"/>
    <cellStyle name="Normal 8 7 4 5 2 4" xfId="27776"/>
    <cellStyle name="Normal 8 7 4 5 3" xfId="5918"/>
    <cellStyle name="Normal 8 7 4 5 3 2" xfId="13893"/>
    <cellStyle name="Normal 8 7 4 5 3 2 2" xfId="37688"/>
    <cellStyle name="Normal 8 7 4 5 3 3" xfId="21824"/>
    <cellStyle name="Normal 8 7 4 5 3 3 2" xfId="45618"/>
    <cellStyle name="Normal 8 7 4 5 3 4" xfId="29757"/>
    <cellStyle name="Normal 8 7 4 5 4" xfId="7941"/>
    <cellStyle name="Normal 8 7 4 5 4 2" xfId="15874"/>
    <cellStyle name="Normal 8 7 4 5 4 2 2" xfId="39669"/>
    <cellStyle name="Normal 8 7 4 5 4 3" xfId="23805"/>
    <cellStyle name="Normal 8 7 4 5 4 3 2" xfId="47599"/>
    <cellStyle name="Normal 8 7 4 5 4 4" xfId="31739"/>
    <cellStyle name="Normal 8 7 4 5 5" xfId="9931"/>
    <cellStyle name="Normal 8 7 4 5 5 2" xfId="33726"/>
    <cellStyle name="Normal 8 7 4 5 6" xfId="17862"/>
    <cellStyle name="Normal 8 7 4 5 6 2" xfId="41656"/>
    <cellStyle name="Normal 8 7 4 5 7" xfId="25795"/>
    <cellStyle name="Normal 8 7 4 6" xfId="1953"/>
    <cellStyle name="Normal 8 7 4 6 2" xfId="3937"/>
    <cellStyle name="Normal 8 7 4 6 2 2" xfId="11913"/>
    <cellStyle name="Normal 8 7 4 6 2 2 2" xfId="35708"/>
    <cellStyle name="Normal 8 7 4 6 2 3" xfId="19844"/>
    <cellStyle name="Normal 8 7 4 6 2 3 2" xfId="43638"/>
    <cellStyle name="Normal 8 7 4 6 2 4" xfId="27777"/>
    <cellStyle name="Normal 8 7 4 6 3" xfId="5919"/>
    <cellStyle name="Normal 8 7 4 6 3 2" xfId="13894"/>
    <cellStyle name="Normal 8 7 4 6 3 2 2" xfId="37689"/>
    <cellStyle name="Normal 8 7 4 6 3 3" xfId="21825"/>
    <cellStyle name="Normal 8 7 4 6 3 3 2" xfId="45619"/>
    <cellStyle name="Normal 8 7 4 6 3 4" xfId="29758"/>
    <cellStyle name="Normal 8 7 4 6 4" xfId="7942"/>
    <cellStyle name="Normal 8 7 4 6 4 2" xfId="15875"/>
    <cellStyle name="Normal 8 7 4 6 4 2 2" xfId="39670"/>
    <cellStyle name="Normal 8 7 4 6 4 3" xfId="23806"/>
    <cellStyle name="Normal 8 7 4 6 4 3 2" xfId="47600"/>
    <cellStyle name="Normal 8 7 4 6 4 4" xfId="31740"/>
    <cellStyle name="Normal 8 7 4 6 5" xfId="9932"/>
    <cellStyle name="Normal 8 7 4 6 5 2" xfId="33727"/>
    <cellStyle name="Normal 8 7 4 6 6" xfId="17863"/>
    <cellStyle name="Normal 8 7 4 6 6 2" xfId="41657"/>
    <cellStyle name="Normal 8 7 4 6 7" xfId="25796"/>
    <cellStyle name="Normal 8 7 4 7" xfId="3928"/>
    <cellStyle name="Normal 8 7 4 7 2" xfId="11904"/>
    <cellStyle name="Normal 8 7 4 7 2 2" xfId="35699"/>
    <cellStyle name="Normal 8 7 4 7 3" xfId="19835"/>
    <cellStyle name="Normal 8 7 4 7 3 2" xfId="43629"/>
    <cellStyle name="Normal 8 7 4 7 4" xfId="27768"/>
    <cellStyle name="Normal 8 7 4 8" xfId="5910"/>
    <cellStyle name="Normal 8 7 4 8 2" xfId="13885"/>
    <cellStyle name="Normal 8 7 4 8 2 2" xfId="37680"/>
    <cellStyle name="Normal 8 7 4 8 3" xfId="21816"/>
    <cellStyle name="Normal 8 7 4 8 3 2" xfId="45610"/>
    <cellStyle name="Normal 8 7 4 8 4" xfId="29749"/>
    <cellStyle name="Normal 8 7 4 9" xfId="7933"/>
    <cellStyle name="Normal 8 7 4 9 2" xfId="15866"/>
    <cellStyle name="Normal 8 7 4 9 2 2" xfId="39661"/>
    <cellStyle name="Normal 8 7 4 9 3" xfId="23797"/>
    <cellStyle name="Normal 8 7 4 9 3 2" xfId="47591"/>
    <cellStyle name="Normal 8 7 4 9 4" xfId="31731"/>
    <cellStyle name="Normal 8 7 5" xfId="1954"/>
    <cellStyle name="Normal 8 7 5 10" xfId="9933"/>
    <cellStyle name="Normal 8 7 5 10 2" xfId="33728"/>
    <cellStyle name="Normal 8 7 5 11" xfId="17864"/>
    <cellStyle name="Normal 8 7 5 11 2" xfId="41658"/>
    <cellStyle name="Normal 8 7 5 12" xfId="25797"/>
    <cellStyle name="Normal 8 7 5 2" xfId="1955"/>
    <cellStyle name="Normal 8 7 5 2 10" xfId="17865"/>
    <cellStyle name="Normal 8 7 5 2 10 2" xfId="41659"/>
    <cellStyle name="Normal 8 7 5 2 11" xfId="25798"/>
    <cellStyle name="Normal 8 7 5 2 2" xfId="1956"/>
    <cellStyle name="Normal 8 7 5 2 2 2" xfId="3940"/>
    <cellStyle name="Normal 8 7 5 2 2 2 2" xfId="11916"/>
    <cellStyle name="Normal 8 7 5 2 2 2 2 2" xfId="35711"/>
    <cellStyle name="Normal 8 7 5 2 2 2 3" xfId="19847"/>
    <cellStyle name="Normal 8 7 5 2 2 2 3 2" xfId="43641"/>
    <cellStyle name="Normal 8 7 5 2 2 2 4" xfId="27780"/>
    <cellStyle name="Normal 8 7 5 2 2 3" xfId="5922"/>
    <cellStyle name="Normal 8 7 5 2 2 3 2" xfId="13897"/>
    <cellStyle name="Normal 8 7 5 2 2 3 2 2" xfId="37692"/>
    <cellStyle name="Normal 8 7 5 2 2 3 3" xfId="21828"/>
    <cellStyle name="Normal 8 7 5 2 2 3 3 2" xfId="45622"/>
    <cellStyle name="Normal 8 7 5 2 2 3 4" xfId="29761"/>
    <cellStyle name="Normal 8 7 5 2 2 4" xfId="7945"/>
    <cellStyle name="Normal 8 7 5 2 2 4 2" xfId="15878"/>
    <cellStyle name="Normal 8 7 5 2 2 4 2 2" xfId="39673"/>
    <cellStyle name="Normal 8 7 5 2 2 4 3" xfId="23809"/>
    <cellStyle name="Normal 8 7 5 2 2 4 3 2" xfId="47603"/>
    <cellStyle name="Normal 8 7 5 2 2 4 4" xfId="31743"/>
    <cellStyle name="Normal 8 7 5 2 2 5" xfId="9935"/>
    <cellStyle name="Normal 8 7 5 2 2 5 2" xfId="33730"/>
    <cellStyle name="Normal 8 7 5 2 2 6" xfId="17866"/>
    <cellStyle name="Normal 8 7 5 2 2 6 2" xfId="41660"/>
    <cellStyle name="Normal 8 7 5 2 2 7" xfId="25799"/>
    <cellStyle name="Normal 8 7 5 2 3" xfId="1957"/>
    <cellStyle name="Normal 8 7 5 2 3 2" xfId="3941"/>
    <cellStyle name="Normal 8 7 5 2 3 2 2" xfId="11917"/>
    <cellStyle name="Normal 8 7 5 2 3 2 2 2" xfId="35712"/>
    <cellStyle name="Normal 8 7 5 2 3 2 3" xfId="19848"/>
    <cellStyle name="Normal 8 7 5 2 3 2 3 2" xfId="43642"/>
    <cellStyle name="Normal 8 7 5 2 3 2 4" xfId="27781"/>
    <cellStyle name="Normal 8 7 5 2 3 3" xfId="5923"/>
    <cellStyle name="Normal 8 7 5 2 3 3 2" xfId="13898"/>
    <cellStyle name="Normal 8 7 5 2 3 3 2 2" xfId="37693"/>
    <cellStyle name="Normal 8 7 5 2 3 3 3" xfId="21829"/>
    <cellStyle name="Normal 8 7 5 2 3 3 3 2" xfId="45623"/>
    <cellStyle name="Normal 8 7 5 2 3 3 4" xfId="29762"/>
    <cellStyle name="Normal 8 7 5 2 3 4" xfId="7946"/>
    <cellStyle name="Normal 8 7 5 2 3 4 2" xfId="15879"/>
    <cellStyle name="Normal 8 7 5 2 3 4 2 2" xfId="39674"/>
    <cellStyle name="Normal 8 7 5 2 3 4 3" xfId="23810"/>
    <cellStyle name="Normal 8 7 5 2 3 4 3 2" xfId="47604"/>
    <cellStyle name="Normal 8 7 5 2 3 4 4" xfId="31744"/>
    <cellStyle name="Normal 8 7 5 2 3 5" xfId="9936"/>
    <cellStyle name="Normal 8 7 5 2 3 5 2" xfId="33731"/>
    <cellStyle name="Normal 8 7 5 2 3 6" xfId="17867"/>
    <cellStyle name="Normal 8 7 5 2 3 6 2" xfId="41661"/>
    <cellStyle name="Normal 8 7 5 2 3 7" xfId="25800"/>
    <cellStyle name="Normal 8 7 5 2 4" xfId="1958"/>
    <cellStyle name="Normal 8 7 5 2 4 2" xfId="3942"/>
    <cellStyle name="Normal 8 7 5 2 4 2 2" xfId="11918"/>
    <cellStyle name="Normal 8 7 5 2 4 2 2 2" xfId="35713"/>
    <cellStyle name="Normal 8 7 5 2 4 2 3" xfId="19849"/>
    <cellStyle name="Normal 8 7 5 2 4 2 3 2" xfId="43643"/>
    <cellStyle name="Normal 8 7 5 2 4 2 4" xfId="27782"/>
    <cellStyle name="Normal 8 7 5 2 4 3" xfId="5924"/>
    <cellStyle name="Normal 8 7 5 2 4 3 2" xfId="13899"/>
    <cellStyle name="Normal 8 7 5 2 4 3 2 2" xfId="37694"/>
    <cellStyle name="Normal 8 7 5 2 4 3 3" xfId="21830"/>
    <cellStyle name="Normal 8 7 5 2 4 3 3 2" xfId="45624"/>
    <cellStyle name="Normal 8 7 5 2 4 3 4" xfId="29763"/>
    <cellStyle name="Normal 8 7 5 2 4 4" xfId="7947"/>
    <cellStyle name="Normal 8 7 5 2 4 4 2" xfId="15880"/>
    <cellStyle name="Normal 8 7 5 2 4 4 2 2" xfId="39675"/>
    <cellStyle name="Normal 8 7 5 2 4 4 3" xfId="23811"/>
    <cellStyle name="Normal 8 7 5 2 4 4 3 2" xfId="47605"/>
    <cellStyle name="Normal 8 7 5 2 4 4 4" xfId="31745"/>
    <cellStyle name="Normal 8 7 5 2 4 5" xfId="9937"/>
    <cellStyle name="Normal 8 7 5 2 4 5 2" xfId="33732"/>
    <cellStyle name="Normal 8 7 5 2 4 6" xfId="17868"/>
    <cellStyle name="Normal 8 7 5 2 4 6 2" xfId="41662"/>
    <cellStyle name="Normal 8 7 5 2 4 7" xfId="25801"/>
    <cellStyle name="Normal 8 7 5 2 5" xfId="1959"/>
    <cellStyle name="Normal 8 7 5 2 5 2" xfId="3943"/>
    <cellStyle name="Normal 8 7 5 2 5 2 2" xfId="11919"/>
    <cellStyle name="Normal 8 7 5 2 5 2 2 2" xfId="35714"/>
    <cellStyle name="Normal 8 7 5 2 5 2 3" xfId="19850"/>
    <cellStyle name="Normal 8 7 5 2 5 2 3 2" xfId="43644"/>
    <cellStyle name="Normal 8 7 5 2 5 2 4" xfId="27783"/>
    <cellStyle name="Normal 8 7 5 2 5 3" xfId="5925"/>
    <cellStyle name="Normal 8 7 5 2 5 3 2" xfId="13900"/>
    <cellStyle name="Normal 8 7 5 2 5 3 2 2" xfId="37695"/>
    <cellStyle name="Normal 8 7 5 2 5 3 3" xfId="21831"/>
    <cellStyle name="Normal 8 7 5 2 5 3 3 2" xfId="45625"/>
    <cellStyle name="Normal 8 7 5 2 5 3 4" xfId="29764"/>
    <cellStyle name="Normal 8 7 5 2 5 4" xfId="7948"/>
    <cellStyle name="Normal 8 7 5 2 5 4 2" xfId="15881"/>
    <cellStyle name="Normal 8 7 5 2 5 4 2 2" xfId="39676"/>
    <cellStyle name="Normal 8 7 5 2 5 4 3" xfId="23812"/>
    <cellStyle name="Normal 8 7 5 2 5 4 3 2" xfId="47606"/>
    <cellStyle name="Normal 8 7 5 2 5 4 4" xfId="31746"/>
    <cellStyle name="Normal 8 7 5 2 5 5" xfId="9938"/>
    <cellStyle name="Normal 8 7 5 2 5 5 2" xfId="33733"/>
    <cellStyle name="Normal 8 7 5 2 5 6" xfId="17869"/>
    <cellStyle name="Normal 8 7 5 2 5 6 2" xfId="41663"/>
    <cellStyle name="Normal 8 7 5 2 5 7" xfId="25802"/>
    <cellStyle name="Normal 8 7 5 2 6" xfId="3939"/>
    <cellStyle name="Normal 8 7 5 2 6 2" xfId="11915"/>
    <cellStyle name="Normal 8 7 5 2 6 2 2" xfId="35710"/>
    <cellStyle name="Normal 8 7 5 2 6 3" xfId="19846"/>
    <cellStyle name="Normal 8 7 5 2 6 3 2" xfId="43640"/>
    <cellStyle name="Normal 8 7 5 2 6 4" xfId="27779"/>
    <cellStyle name="Normal 8 7 5 2 7" xfId="5921"/>
    <cellStyle name="Normal 8 7 5 2 7 2" xfId="13896"/>
    <cellStyle name="Normal 8 7 5 2 7 2 2" xfId="37691"/>
    <cellStyle name="Normal 8 7 5 2 7 3" xfId="21827"/>
    <cellStyle name="Normal 8 7 5 2 7 3 2" xfId="45621"/>
    <cellStyle name="Normal 8 7 5 2 7 4" xfId="29760"/>
    <cellStyle name="Normal 8 7 5 2 8" xfId="7944"/>
    <cellStyle name="Normal 8 7 5 2 8 2" xfId="15877"/>
    <cellStyle name="Normal 8 7 5 2 8 2 2" xfId="39672"/>
    <cellStyle name="Normal 8 7 5 2 8 3" xfId="23808"/>
    <cellStyle name="Normal 8 7 5 2 8 3 2" xfId="47602"/>
    <cellStyle name="Normal 8 7 5 2 8 4" xfId="31742"/>
    <cellStyle name="Normal 8 7 5 2 9" xfId="9934"/>
    <cellStyle name="Normal 8 7 5 2 9 2" xfId="33729"/>
    <cellStyle name="Normal 8 7 5 3" xfId="1960"/>
    <cellStyle name="Normal 8 7 5 3 2" xfId="3944"/>
    <cellStyle name="Normal 8 7 5 3 2 2" xfId="11920"/>
    <cellStyle name="Normal 8 7 5 3 2 2 2" xfId="35715"/>
    <cellStyle name="Normal 8 7 5 3 2 3" xfId="19851"/>
    <cellStyle name="Normal 8 7 5 3 2 3 2" xfId="43645"/>
    <cellStyle name="Normal 8 7 5 3 2 4" xfId="27784"/>
    <cellStyle name="Normal 8 7 5 3 3" xfId="5926"/>
    <cellStyle name="Normal 8 7 5 3 3 2" xfId="13901"/>
    <cellStyle name="Normal 8 7 5 3 3 2 2" xfId="37696"/>
    <cellStyle name="Normal 8 7 5 3 3 3" xfId="21832"/>
    <cellStyle name="Normal 8 7 5 3 3 3 2" xfId="45626"/>
    <cellStyle name="Normal 8 7 5 3 3 4" xfId="29765"/>
    <cellStyle name="Normal 8 7 5 3 4" xfId="7949"/>
    <cellStyle name="Normal 8 7 5 3 4 2" xfId="15882"/>
    <cellStyle name="Normal 8 7 5 3 4 2 2" xfId="39677"/>
    <cellStyle name="Normal 8 7 5 3 4 3" xfId="23813"/>
    <cellStyle name="Normal 8 7 5 3 4 3 2" xfId="47607"/>
    <cellStyle name="Normal 8 7 5 3 4 4" xfId="31747"/>
    <cellStyle name="Normal 8 7 5 3 5" xfId="9939"/>
    <cellStyle name="Normal 8 7 5 3 5 2" xfId="33734"/>
    <cellStyle name="Normal 8 7 5 3 6" xfId="17870"/>
    <cellStyle name="Normal 8 7 5 3 6 2" xfId="41664"/>
    <cellStyle name="Normal 8 7 5 3 7" xfId="25803"/>
    <cellStyle name="Normal 8 7 5 4" xfId="1961"/>
    <cellStyle name="Normal 8 7 5 4 2" xfId="3945"/>
    <cellStyle name="Normal 8 7 5 4 2 2" xfId="11921"/>
    <cellStyle name="Normal 8 7 5 4 2 2 2" xfId="35716"/>
    <cellStyle name="Normal 8 7 5 4 2 3" xfId="19852"/>
    <cellStyle name="Normal 8 7 5 4 2 3 2" xfId="43646"/>
    <cellStyle name="Normal 8 7 5 4 2 4" xfId="27785"/>
    <cellStyle name="Normal 8 7 5 4 3" xfId="5927"/>
    <cellStyle name="Normal 8 7 5 4 3 2" xfId="13902"/>
    <cellStyle name="Normal 8 7 5 4 3 2 2" xfId="37697"/>
    <cellStyle name="Normal 8 7 5 4 3 3" xfId="21833"/>
    <cellStyle name="Normal 8 7 5 4 3 3 2" xfId="45627"/>
    <cellStyle name="Normal 8 7 5 4 3 4" xfId="29766"/>
    <cellStyle name="Normal 8 7 5 4 4" xfId="7950"/>
    <cellStyle name="Normal 8 7 5 4 4 2" xfId="15883"/>
    <cellStyle name="Normal 8 7 5 4 4 2 2" xfId="39678"/>
    <cellStyle name="Normal 8 7 5 4 4 3" xfId="23814"/>
    <cellStyle name="Normal 8 7 5 4 4 3 2" xfId="47608"/>
    <cellStyle name="Normal 8 7 5 4 4 4" xfId="31748"/>
    <cellStyle name="Normal 8 7 5 4 5" xfId="9940"/>
    <cellStyle name="Normal 8 7 5 4 5 2" xfId="33735"/>
    <cellStyle name="Normal 8 7 5 4 6" xfId="17871"/>
    <cellStyle name="Normal 8 7 5 4 6 2" xfId="41665"/>
    <cellStyle name="Normal 8 7 5 4 7" xfId="25804"/>
    <cellStyle name="Normal 8 7 5 5" xfId="1962"/>
    <cellStyle name="Normal 8 7 5 5 2" xfId="3946"/>
    <cellStyle name="Normal 8 7 5 5 2 2" xfId="11922"/>
    <cellStyle name="Normal 8 7 5 5 2 2 2" xfId="35717"/>
    <cellStyle name="Normal 8 7 5 5 2 3" xfId="19853"/>
    <cellStyle name="Normal 8 7 5 5 2 3 2" xfId="43647"/>
    <cellStyle name="Normal 8 7 5 5 2 4" xfId="27786"/>
    <cellStyle name="Normal 8 7 5 5 3" xfId="5928"/>
    <cellStyle name="Normal 8 7 5 5 3 2" xfId="13903"/>
    <cellStyle name="Normal 8 7 5 5 3 2 2" xfId="37698"/>
    <cellStyle name="Normal 8 7 5 5 3 3" xfId="21834"/>
    <cellStyle name="Normal 8 7 5 5 3 3 2" xfId="45628"/>
    <cellStyle name="Normal 8 7 5 5 3 4" xfId="29767"/>
    <cellStyle name="Normal 8 7 5 5 4" xfId="7951"/>
    <cellStyle name="Normal 8 7 5 5 4 2" xfId="15884"/>
    <cellStyle name="Normal 8 7 5 5 4 2 2" xfId="39679"/>
    <cellStyle name="Normal 8 7 5 5 4 3" xfId="23815"/>
    <cellStyle name="Normal 8 7 5 5 4 3 2" xfId="47609"/>
    <cellStyle name="Normal 8 7 5 5 4 4" xfId="31749"/>
    <cellStyle name="Normal 8 7 5 5 5" xfId="9941"/>
    <cellStyle name="Normal 8 7 5 5 5 2" xfId="33736"/>
    <cellStyle name="Normal 8 7 5 5 6" xfId="17872"/>
    <cellStyle name="Normal 8 7 5 5 6 2" xfId="41666"/>
    <cellStyle name="Normal 8 7 5 5 7" xfId="25805"/>
    <cellStyle name="Normal 8 7 5 6" xfId="1963"/>
    <cellStyle name="Normal 8 7 5 6 2" xfId="3947"/>
    <cellStyle name="Normal 8 7 5 6 2 2" xfId="11923"/>
    <cellStyle name="Normal 8 7 5 6 2 2 2" xfId="35718"/>
    <cellStyle name="Normal 8 7 5 6 2 3" xfId="19854"/>
    <cellStyle name="Normal 8 7 5 6 2 3 2" xfId="43648"/>
    <cellStyle name="Normal 8 7 5 6 2 4" xfId="27787"/>
    <cellStyle name="Normal 8 7 5 6 3" xfId="5929"/>
    <cellStyle name="Normal 8 7 5 6 3 2" xfId="13904"/>
    <cellStyle name="Normal 8 7 5 6 3 2 2" xfId="37699"/>
    <cellStyle name="Normal 8 7 5 6 3 3" xfId="21835"/>
    <cellStyle name="Normal 8 7 5 6 3 3 2" xfId="45629"/>
    <cellStyle name="Normal 8 7 5 6 3 4" xfId="29768"/>
    <cellStyle name="Normal 8 7 5 6 4" xfId="7952"/>
    <cellStyle name="Normal 8 7 5 6 4 2" xfId="15885"/>
    <cellStyle name="Normal 8 7 5 6 4 2 2" xfId="39680"/>
    <cellStyle name="Normal 8 7 5 6 4 3" xfId="23816"/>
    <cellStyle name="Normal 8 7 5 6 4 3 2" xfId="47610"/>
    <cellStyle name="Normal 8 7 5 6 4 4" xfId="31750"/>
    <cellStyle name="Normal 8 7 5 6 5" xfId="9942"/>
    <cellStyle name="Normal 8 7 5 6 5 2" xfId="33737"/>
    <cellStyle name="Normal 8 7 5 6 6" xfId="17873"/>
    <cellStyle name="Normal 8 7 5 6 6 2" xfId="41667"/>
    <cellStyle name="Normal 8 7 5 6 7" xfId="25806"/>
    <cellStyle name="Normal 8 7 5 7" xfId="3938"/>
    <cellStyle name="Normal 8 7 5 7 2" xfId="11914"/>
    <cellStyle name="Normal 8 7 5 7 2 2" xfId="35709"/>
    <cellStyle name="Normal 8 7 5 7 3" xfId="19845"/>
    <cellStyle name="Normal 8 7 5 7 3 2" xfId="43639"/>
    <cellStyle name="Normal 8 7 5 7 4" xfId="27778"/>
    <cellStyle name="Normal 8 7 5 8" xfId="5920"/>
    <cellStyle name="Normal 8 7 5 8 2" xfId="13895"/>
    <cellStyle name="Normal 8 7 5 8 2 2" xfId="37690"/>
    <cellStyle name="Normal 8 7 5 8 3" xfId="21826"/>
    <cellStyle name="Normal 8 7 5 8 3 2" xfId="45620"/>
    <cellStyle name="Normal 8 7 5 8 4" xfId="29759"/>
    <cellStyle name="Normal 8 7 5 9" xfId="7943"/>
    <cellStyle name="Normal 8 7 5 9 2" xfId="15876"/>
    <cellStyle name="Normal 8 7 5 9 2 2" xfId="39671"/>
    <cellStyle name="Normal 8 7 5 9 3" xfId="23807"/>
    <cellStyle name="Normal 8 7 5 9 3 2" xfId="47601"/>
    <cellStyle name="Normal 8 7 5 9 4" xfId="31741"/>
    <cellStyle name="Normal 8 7 6" xfId="1964"/>
    <cellStyle name="Normal 8 7 6 10" xfId="17874"/>
    <cellStyle name="Normal 8 7 6 10 2" xfId="41668"/>
    <cellStyle name="Normal 8 7 6 11" xfId="25807"/>
    <cellStyle name="Normal 8 7 6 2" xfId="1965"/>
    <cellStyle name="Normal 8 7 6 2 2" xfId="3949"/>
    <cellStyle name="Normal 8 7 6 2 2 2" xfId="11925"/>
    <cellStyle name="Normal 8 7 6 2 2 2 2" xfId="35720"/>
    <cellStyle name="Normal 8 7 6 2 2 3" xfId="19856"/>
    <cellStyle name="Normal 8 7 6 2 2 3 2" xfId="43650"/>
    <cellStyle name="Normal 8 7 6 2 2 4" xfId="27789"/>
    <cellStyle name="Normal 8 7 6 2 3" xfId="5931"/>
    <cellStyle name="Normal 8 7 6 2 3 2" xfId="13906"/>
    <cellStyle name="Normal 8 7 6 2 3 2 2" xfId="37701"/>
    <cellStyle name="Normal 8 7 6 2 3 3" xfId="21837"/>
    <cellStyle name="Normal 8 7 6 2 3 3 2" xfId="45631"/>
    <cellStyle name="Normal 8 7 6 2 3 4" xfId="29770"/>
    <cellStyle name="Normal 8 7 6 2 4" xfId="7954"/>
    <cellStyle name="Normal 8 7 6 2 4 2" xfId="15887"/>
    <cellStyle name="Normal 8 7 6 2 4 2 2" xfId="39682"/>
    <cellStyle name="Normal 8 7 6 2 4 3" xfId="23818"/>
    <cellStyle name="Normal 8 7 6 2 4 3 2" xfId="47612"/>
    <cellStyle name="Normal 8 7 6 2 4 4" xfId="31752"/>
    <cellStyle name="Normal 8 7 6 2 5" xfId="9944"/>
    <cellStyle name="Normal 8 7 6 2 5 2" xfId="33739"/>
    <cellStyle name="Normal 8 7 6 2 6" xfId="17875"/>
    <cellStyle name="Normal 8 7 6 2 6 2" xfId="41669"/>
    <cellStyle name="Normal 8 7 6 2 7" xfId="25808"/>
    <cellStyle name="Normal 8 7 6 3" xfId="1966"/>
    <cellStyle name="Normal 8 7 6 3 2" xfId="3950"/>
    <cellStyle name="Normal 8 7 6 3 2 2" xfId="11926"/>
    <cellStyle name="Normal 8 7 6 3 2 2 2" xfId="35721"/>
    <cellStyle name="Normal 8 7 6 3 2 3" xfId="19857"/>
    <cellStyle name="Normal 8 7 6 3 2 3 2" xfId="43651"/>
    <cellStyle name="Normal 8 7 6 3 2 4" xfId="27790"/>
    <cellStyle name="Normal 8 7 6 3 3" xfId="5932"/>
    <cellStyle name="Normal 8 7 6 3 3 2" xfId="13907"/>
    <cellStyle name="Normal 8 7 6 3 3 2 2" xfId="37702"/>
    <cellStyle name="Normal 8 7 6 3 3 3" xfId="21838"/>
    <cellStyle name="Normal 8 7 6 3 3 3 2" xfId="45632"/>
    <cellStyle name="Normal 8 7 6 3 3 4" xfId="29771"/>
    <cellStyle name="Normal 8 7 6 3 4" xfId="7955"/>
    <cellStyle name="Normal 8 7 6 3 4 2" xfId="15888"/>
    <cellStyle name="Normal 8 7 6 3 4 2 2" xfId="39683"/>
    <cellStyle name="Normal 8 7 6 3 4 3" xfId="23819"/>
    <cellStyle name="Normal 8 7 6 3 4 3 2" xfId="47613"/>
    <cellStyle name="Normal 8 7 6 3 4 4" xfId="31753"/>
    <cellStyle name="Normal 8 7 6 3 5" xfId="9945"/>
    <cellStyle name="Normal 8 7 6 3 5 2" xfId="33740"/>
    <cellStyle name="Normal 8 7 6 3 6" xfId="17876"/>
    <cellStyle name="Normal 8 7 6 3 6 2" xfId="41670"/>
    <cellStyle name="Normal 8 7 6 3 7" xfId="25809"/>
    <cellStyle name="Normal 8 7 6 4" xfId="1967"/>
    <cellStyle name="Normal 8 7 6 4 2" xfId="3951"/>
    <cellStyle name="Normal 8 7 6 4 2 2" xfId="11927"/>
    <cellStyle name="Normal 8 7 6 4 2 2 2" xfId="35722"/>
    <cellStyle name="Normal 8 7 6 4 2 3" xfId="19858"/>
    <cellStyle name="Normal 8 7 6 4 2 3 2" xfId="43652"/>
    <cellStyle name="Normal 8 7 6 4 2 4" xfId="27791"/>
    <cellStyle name="Normal 8 7 6 4 3" xfId="5933"/>
    <cellStyle name="Normal 8 7 6 4 3 2" xfId="13908"/>
    <cellStyle name="Normal 8 7 6 4 3 2 2" xfId="37703"/>
    <cellStyle name="Normal 8 7 6 4 3 3" xfId="21839"/>
    <cellStyle name="Normal 8 7 6 4 3 3 2" xfId="45633"/>
    <cellStyle name="Normal 8 7 6 4 3 4" xfId="29772"/>
    <cellStyle name="Normal 8 7 6 4 4" xfId="7956"/>
    <cellStyle name="Normal 8 7 6 4 4 2" xfId="15889"/>
    <cellStyle name="Normal 8 7 6 4 4 2 2" xfId="39684"/>
    <cellStyle name="Normal 8 7 6 4 4 3" xfId="23820"/>
    <cellStyle name="Normal 8 7 6 4 4 3 2" xfId="47614"/>
    <cellStyle name="Normal 8 7 6 4 4 4" xfId="31754"/>
    <cellStyle name="Normal 8 7 6 4 5" xfId="9946"/>
    <cellStyle name="Normal 8 7 6 4 5 2" xfId="33741"/>
    <cellStyle name="Normal 8 7 6 4 6" xfId="17877"/>
    <cellStyle name="Normal 8 7 6 4 6 2" xfId="41671"/>
    <cellStyle name="Normal 8 7 6 4 7" xfId="25810"/>
    <cellStyle name="Normal 8 7 6 5" xfId="1968"/>
    <cellStyle name="Normal 8 7 6 5 2" xfId="3952"/>
    <cellStyle name="Normal 8 7 6 5 2 2" xfId="11928"/>
    <cellStyle name="Normal 8 7 6 5 2 2 2" xfId="35723"/>
    <cellStyle name="Normal 8 7 6 5 2 3" xfId="19859"/>
    <cellStyle name="Normal 8 7 6 5 2 3 2" xfId="43653"/>
    <cellStyle name="Normal 8 7 6 5 2 4" xfId="27792"/>
    <cellStyle name="Normal 8 7 6 5 3" xfId="5934"/>
    <cellStyle name="Normal 8 7 6 5 3 2" xfId="13909"/>
    <cellStyle name="Normal 8 7 6 5 3 2 2" xfId="37704"/>
    <cellStyle name="Normal 8 7 6 5 3 3" xfId="21840"/>
    <cellStyle name="Normal 8 7 6 5 3 3 2" xfId="45634"/>
    <cellStyle name="Normal 8 7 6 5 3 4" xfId="29773"/>
    <cellStyle name="Normal 8 7 6 5 4" xfId="7957"/>
    <cellStyle name="Normal 8 7 6 5 4 2" xfId="15890"/>
    <cellStyle name="Normal 8 7 6 5 4 2 2" xfId="39685"/>
    <cellStyle name="Normal 8 7 6 5 4 3" xfId="23821"/>
    <cellStyle name="Normal 8 7 6 5 4 3 2" xfId="47615"/>
    <cellStyle name="Normal 8 7 6 5 4 4" xfId="31755"/>
    <cellStyle name="Normal 8 7 6 5 5" xfId="9947"/>
    <cellStyle name="Normal 8 7 6 5 5 2" xfId="33742"/>
    <cellStyle name="Normal 8 7 6 5 6" xfId="17878"/>
    <cellStyle name="Normal 8 7 6 5 6 2" xfId="41672"/>
    <cellStyle name="Normal 8 7 6 5 7" xfId="25811"/>
    <cellStyle name="Normal 8 7 6 6" xfId="3948"/>
    <cellStyle name="Normal 8 7 6 6 2" xfId="11924"/>
    <cellStyle name="Normal 8 7 6 6 2 2" xfId="35719"/>
    <cellStyle name="Normal 8 7 6 6 3" xfId="19855"/>
    <cellStyle name="Normal 8 7 6 6 3 2" xfId="43649"/>
    <cellStyle name="Normal 8 7 6 6 4" xfId="27788"/>
    <cellStyle name="Normal 8 7 6 7" xfId="5930"/>
    <cellStyle name="Normal 8 7 6 7 2" xfId="13905"/>
    <cellStyle name="Normal 8 7 6 7 2 2" xfId="37700"/>
    <cellStyle name="Normal 8 7 6 7 3" xfId="21836"/>
    <cellStyle name="Normal 8 7 6 7 3 2" xfId="45630"/>
    <cellStyle name="Normal 8 7 6 7 4" xfId="29769"/>
    <cellStyle name="Normal 8 7 6 8" xfId="7953"/>
    <cellStyle name="Normal 8 7 6 8 2" xfId="15886"/>
    <cellStyle name="Normal 8 7 6 8 2 2" xfId="39681"/>
    <cellStyle name="Normal 8 7 6 8 3" xfId="23817"/>
    <cellStyle name="Normal 8 7 6 8 3 2" xfId="47611"/>
    <cellStyle name="Normal 8 7 6 8 4" xfId="31751"/>
    <cellStyle name="Normal 8 7 6 9" xfId="9943"/>
    <cellStyle name="Normal 8 7 6 9 2" xfId="33738"/>
    <cellStyle name="Normal 8 7 7" xfId="1969"/>
    <cellStyle name="Normal 8 7 7 2" xfId="3953"/>
    <cellStyle name="Normal 8 7 7 2 2" xfId="11929"/>
    <cellStyle name="Normal 8 7 7 2 2 2" xfId="35724"/>
    <cellStyle name="Normal 8 7 7 2 3" xfId="19860"/>
    <cellStyle name="Normal 8 7 7 2 3 2" xfId="43654"/>
    <cellStyle name="Normal 8 7 7 2 4" xfId="27793"/>
    <cellStyle name="Normal 8 7 7 3" xfId="5935"/>
    <cellStyle name="Normal 8 7 7 3 2" xfId="13910"/>
    <cellStyle name="Normal 8 7 7 3 2 2" xfId="37705"/>
    <cellStyle name="Normal 8 7 7 3 3" xfId="21841"/>
    <cellStyle name="Normal 8 7 7 3 3 2" xfId="45635"/>
    <cellStyle name="Normal 8 7 7 3 4" xfId="29774"/>
    <cellStyle name="Normal 8 7 7 4" xfId="7958"/>
    <cellStyle name="Normal 8 7 7 4 2" xfId="15891"/>
    <cellStyle name="Normal 8 7 7 4 2 2" xfId="39686"/>
    <cellStyle name="Normal 8 7 7 4 3" xfId="23822"/>
    <cellStyle name="Normal 8 7 7 4 3 2" xfId="47616"/>
    <cellStyle name="Normal 8 7 7 4 4" xfId="31756"/>
    <cellStyle name="Normal 8 7 7 5" xfId="9948"/>
    <cellStyle name="Normal 8 7 7 5 2" xfId="33743"/>
    <cellStyle name="Normal 8 7 7 6" xfId="17879"/>
    <cellStyle name="Normal 8 7 7 6 2" xfId="41673"/>
    <cellStyle name="Normal 8 7 7 7" xfId="25812"/>
    <cellStyle name="Normal 8 7 8" xfId="1970"/>
    <cellStyle name="Normal 8 7 8 2" xfId="3954"/>
    <cellStyle name="Normal 8 7 8 2 2" xfId="11930"/>
    <cellStyle name="Normal 8 7 8 2 2 2" xfId="35725"/>
    <cellStyle name="Normal 8 7 8 2 3" xfId="19861"/>
    <cellStyle name="Normal 8 7 8 2 3 2" xfId="43655"/>
    <cellStyle name="Normal 8 7 8 2 4" xfId="27794"/>
    <cellStyle name="Normal 8 7 8 3" xfId="5936"/>
    <cellStyle name="Normal 8 7 8 3 2" xfId="13911"/>
    <cellStyle name="Normal 8 7 8 3 2 2" xfId="37706"/>
    <cellStyle name="Normal 8 7 8 3 3" xfId="21842"/>
    <cellStyle name="Normal 8 7 8 3 3 2" xfId="45636"/>
    <cellStyle name="Normal 8 7 8 3 4" xfId="29775"/>
    <cellStyle name="Normal 8 7 8 4" xfId="7959"/>
    <cellStyle name="Normal 8 7 8 4 2" xfId="15892"/>
    <cellStyle name="Normal 8 7 8 4 2 2" xfId="39687"/>
    <cellStyle name="Normal 8 7 8 4 3" xfId="23823"/>
    <cellStyle name="Normal 8 7 8 4 3 2" xfId="47617"/>
    <cellStyle name="Normal 8 7 8 4 4" xfId="31757"/>
    <cellStyle name="Normal 8 7 8 5" xfId="9949"/>
    <cellStyle name="Normal 8 7 8 5 2" xfId="33744"/>
    <cellStyle name="Normal 8 7 8 6" xfId="17880"/>
    <cellStyle name="Normal 8 7 8 6 2" xfId="41674"/>
    <cellStyle name="Normal 8 7 8 7" xfId="25813"/>
    <cellStyle name="Normal 8 7 9" xfId="1971"/>
    <cellStyle name="Normal 8 7 9 2" xfId="3955"/>
    <cellStyle name="Normal 8 7 9 2 2" xfId="11931"/>
    <cellStyle name="Normal 8 7 9 2 2 2" xfId="35726"/>
    <cellStyle name="Normal 8 7 9 2 3" xfId="19862"/>
    <cellStyle name="Normal 8 7 9 2 3 2" xfId="43656"/>
    <cellStyle name="Normal 8 7 9 2 4" xfId="27795"/>
    <cellStyle name="Normal 8 7 9 3" xfId="5937"/>
    <cellStyle name="Normal 8 7 9 3 2" xfId="13912"/>
    <cellStyle name="Normal 8 7 9 3 2 2" xfId="37707"/>
    <cellStyle name="Normal 8 7 9 3 3" xfId="21843"/>
    <cellStyle name="Normal 8 7 9 3 3 2" xfId="45637"/>
    <cellStyle name="Normal 8 7 9 3 4" xfId="29776"/>
    <cellStyle name="Normal 8 7 9 4" xfId="7960"/>
    <cellStyle name="Normal 8 7 9 4 2" xfId="15893"/>
    <cellStyle name="Normal 8 7 9 4 2 2" xfId="39688"/>
    <cellStyle name="Normal 8 7 9 4 3" xfId="23824"/>
    <cellStyle name="Normal 8 7 9 4 3 2" xfId="47618"/>
    <cellStyle name="Normal 8 7 9 4 4" xfId="31758"/>
    <cellStyle name="Normal 8 7 9 5" xfId="9950"/>
    <cellStyle name="Normal 8 7 9 5 2" xfId="33745"/>
    <cellStyle name="Normal 8 7 9 6" xfId="17881"/>
    <cellStyle name="Normal 8 7 9 6 2" xfId="41675"/>
    <cellStyle name="Normal 8 7 9 7" xfId="25814"/>
    <cellStyle name="Normal 8 8" xfId="1972"/>
    <cellStyle name="Normal 8 8 10" xfId="5938"/>
    <cellStyle name="Normal 8 8 10 2" xfId="13913"/>
    <cellStyle name="Normal 8 8 10 2 2" xfId="37708"/>
    <cellStyle name="Normal 8 8 10 3" xfId="21844"/>
    <cellStyle name="Normal 8 8 10 3 2" xfId="45638"/>
    <cellStyle name="Normal 8 8 10 4" xfId="29777"/>
    <cellStyle name="Normal 8 8 11" xfId="7961"/>
    <cellStyle name="Normal 8 8 11 2" xfId="15894"/>
    <cellStyle name="Normal 8 8 11 2 2" xfId="39689"/>
    <cellStyle name="Normal 8 8 11 3" xfId="23825"/>
    <cellStyle name="Normal 8 8 11 3 2" xfId="47619"/>
    <cellStyle name="Normal 8 8 11 4" xfId="31759"/>
    <cellStyle name="Normal 8 8 12" xfId="9951"/>
    <cellStyle name="Normal 8 8 12 2" xfId="33746"/>
    <cellStyle name="Normal 8 8 13" xfId="17882"/>
    <cellStyle name="Normal 8 8 13 2" xfId="41676"/>
    <cellStyle name="Normal 8 8 14" xfId="25815"/>
    <cellStyle name="Normal 8 8 2" xfId="1973"/>
    <cellStyle name="Normal 8 8 2 10" xfId="9952"/>
    <cellStyle name="Normal 8 8 2 10 2" xfId="33747"/>
    <cellStyle name="Normal 8 8 2 11" xfId="17883"/>
    <cellStyle name="Normal 8 8 2 11 2" xfId="41677"/>
    <cellStyle name="Normal 8 8 2 12" xfId="25816"/>
    <cellStyle name="Normal 8 8 2 2" xfId="1974"/>
    <cellStyle name="Normal 8 8 2 2 10" xfId="17884"/>
    <cellStyle name="Normal 8 8 2 2 10 2" xfId="41678"/>
    <cellStyle name="Normal 8 8 2 2 11" xfId="25817"/>
    <cellStyle name="Normal 8 8 2 2 2" xfId="1975"/>
    <cellStyle name="Normal 8 8 2 2 2 2" xfId="3959"/>
    <cellStyle name="Normal 8 8 2 2 2 2 2" xfId="11935"/>
    <cellStyle name="Normal 8 8 2 2 2 2 2 2" xfId="35730"/>
    <cellStyle name="Normal 8 8 2 2 2 2 3" xfId="19866"/>
    <cellStyle name="Normal 8 8 2 2 2 2 3 2" xfId="43660"/>
    <cellStyle name="Normal 8 8 2 2 2 2 4" xfId="27799"/>
    <cellStyle name="Normal 8 8 2 2 2 3" xfId="5941"/>
    <cellStyle name="Normal 8 8 2 2 2 3 2" xfId="13916"/>
    <cellStyle name="Normal 8 8 2 2 2 3 2 2" xfId="37711"/>
    <cellStyle name="Normal 8 8 2 2 2 3 3" xfId="21847"/>
    <cellStyle name="Normal 8 8 2 2 2 3 3 2" xfId="45641"/>
    <cellStyle name="Normal 8 8 2 2 2 3 4" xfId="29780"/>
    <cellStyle name="Normal 8 8 2 2 2 4" xfId="7964"/>
    <cellStyle name="Normal 8 8 2 2 2 4 2" xfId="15897"/>
    <cellStyle name="Normal 8 8 2 2 2 4 2 2" xfId="39692"/>
    <cellStyle name="Normal 8 8 2 2 2 4 3" xfId="23828"/>
    <cellStyle name="Normal 8 8 2 2 2 4 3 2" xfId="47622"/>
    <cellStyle name="Normal 8 8 2 2 2 4 4" xfId="31762"/>
    <cellStyle name="Normal 8 8 2 2 2 5" xfId="9954"/>
    <cellStyle name="Normal 8 8 2 2 2 5 2" xfId="33749"/>
    <cellStyle name="Normal 8 8 2 2 2 6" xfId="17885"/>
    <cellStyle name="Normal 8 8 2 2 2 6 2" xfId="41679"/>
    <cellStyle name="Normal 8 8 2 2 2 7" xfId="25818"/>
    <cellStyle name="Normal 8 8 2 2 3" xfId="1976"/>
    <cellStyle name="Normal 8 8 2 2 3 2" xfId="3960"/>
    <cellStyle name="Normal 8 8 2 2 3 2 2" xfId="11936"/>
    <cellStyle name="Normal 8 8 2 2 3 2 2 2" xfId="35731"/>
    <cellStyle name="Normal 8 8 2 2 3 2 3" xfId="19867"/>
    <cellStyle name="Normal 8 8 2 2 3 2 3 2" xfId="43661"/>
    <cellStyle name="Normal 8 8 2 2 3 2 4" xfId="27800"/>
    <cellStyle name="Normal 8 8 2 2 3 3" xfId="5942"/>
    <cellStyle name="Normal 8 8 2 2 3 3 2" xfId="13917"/>
    <cellStyle name="Normal 8 8 2 2 3 3 2 2" xfId="37712"/>
    <cellStyle name="Normal 8 8 2 2 3 3 3" xfId="21848"/>
    <cellStyle name="Normal 8 8 2 2 3 3 3 2" xfId="45642"/>
    <cellStyle name="Normal 8 8 2 2 3 3 4" xfId="29781"/>
    <cellStyle name="Normal 8 8 2 2 3 4" xfId="7965"/>
    <cellStyle name="Normal 8 8 2 2 3 4 2" xfId="15898"/>
    <cellStyle name="Normal 8 8 2 2 3 4 2 2" xfId="39693"/>
    <cellStyle name="Normal 8 8 2 2 3 4 3" xfId="23829"/>
    <cellStyle name="Normal 8 8 2 2 3 4 3 2" xfId="47623"/>
    <cellStyle name="Normal 8 8 2 2 3 4 4" xfId="31763"/>
    <cellStyle name="Normal 8 8 2 2 3 5" xfId="9955"/>
    <cellStyle name="Normal 8 8 2 2 3 5 2" xfId="33750"/>
    <cellStyle name="Normal 8 8 2 2 3 6" xfId="17886"/>
    <cellStyle name="Normal 8 8 2 2 3 6 2" xfId="41680"/>
    <cellStyle name="Normal 8 8 2 2 3 7" xfId="25819"/>
    <cellStyle name="Normal 8 8 2 2 4" xfId="1977"/>
    <cellStyle name="Normal 8 8 2 2 4 2" xfId="3961"/>
    <cellStyle name="Normal 8 8 2 2 4 2 2" xfId="11937"/>
    <cellStyle name="Normal 8 8 2 2 4 2 2 2" xfId="35732"/>
    <cellStyle name="Normal 8 8 2 2 4 2 3" xfId="19868"/>
    <cellStyle name="Normal 8 8 2 2 4 2 3 2" xfId="43662"/>
    <cellStyle name="Normal 8 8 2 2 4 2 4" xfId="27801"/>
    <cellStyle name="Normal 8 8 2 2 4 3" xfId="5943"/>
    <cellStyle name="Normal 8 8 2 2 4 3 2" xfId="13918"/>
    <cellStyle name="Normal 8 8 2 2 4 3 2 2" xfId="37713"/>
    <cellStyle name="Normal 8 8 2 2 4 3 3" xfId="21849"/>
    <cellStyle name="Normal 8 8 2 2 4 3 3 2" xfId="45643"/>
    <cellStyle name="Normal 8 8 2 2 4 3 4" xfId="29782"/>
    <cellStyle name="Normal 8 8 2 2 4 4" xfId="7966"/>
    <cellStyle name="Normal 8 8 2 2 4 4 2" xfId="15899"/>
    <cellStyle name="Normal 8 8 2 2 4 4 2 2" xfId="39694"/>
    <cellStyle name="Normal 8 8 2 2 4 4 3" xfId="23830"/>
    <cellStyle name="Normal 8 8 2 2 4 4 3 2" xfId="47624"/>
    <cellStyle name="Normal 8 8 2 2 4 4 4" xfId="31764"/>
    <cellStyle name="Normal 8 8 2 2 4 5" xfId="9956"/>
    <cellStyle name="Normal 8 8 2 2 4 5 2" xfId="33751"/>
    <cellStyle name="Normal 8 8 2 2 4 6" xfId="17887"/>
    <cellStyle name="Normal 8 8 2 2 4 6 2" xfId="41681"/>
    <cellStyle name="Normal 8 8 2 2 4 7" xfId="25820"/>
    <cellStyle name="Normal 8 8 2 2 5" xfId="1978"/>
    <cellStyle name="Normal 8 8 2 2 5 2" xfId="3962"/>
    <cellStyle name="Normal 8 8 2 2 5 2 2" xfId="11938"/>
    <cellStyle name="Normal 8 8 2 2 5 2 2 2" xfId="35733"/>
    <cellStyle name="Normal 8 8 2 2 5 2 3" xfId="19869"/>
    <cellStyle name="Normal 8 8 2 2 5 2 3 2" xfId="43663"/>
    <cellStyle name="Normal 8 8 2 2 5 2 4" xfId="27802"/>
    <cellStyle name="Normal 8 8 2 2 5 3" xfId="5944"/>
    <cellStyle name="Normal 8 8 2 2 5 3 2" xfId="13919"/>
    <cellStyle name="Normal 8 8 2 2 5 3 2 2" xfId="37714"/>
    <cellStyle name="Normal 8 8 2 2 5 3 3" xfId="21850"/>
    <cellStyle name="Normal 8 8 2 2 5 3 3 2" xfId="45644"/>
    <cellStyle name="Normal 8 8 2 2 5 3 4" xfId="29783"/>
    <cellStyle name="Normal 8 8 2 2 5 4" xfId="7967"/>
    <cellStyle name="Normal 8 8 2 2 5 4 2" xfId="15900"/>
    <cellStyle name="Normal 8 8 2 2 5 4 2 2" xfId="39695"/>
    <cellStyle name="Normal 8 8 2 2 5 4 3" xfId="23831"/>
    <cellStyle name="Normal 8 8 2 2 5 4 3 2" xfId="47625"/>
    <cellStyle name="Normal 8 8 2 2 5 4 4" xfId="31765"/>
    <cellStyle name="Normal 8 8 2 2 5 5" xfId="9957"/>
    <cellStyle name="Normal 8 8 2 2 5 5 2" xfId="33752"/>
    <cellStyle name="Normal 8 8 2 2 5 6" xfId="17888"/>
    <cellStyle name="Normal 8 8 2 2 5 6 2" xfId="41682"/>
    <cellStyle name="Normal 8 8 2 2 5 7" xfId="25821"/>
    <cellStyle name="Normal 8 8 2 2 6" xfId="3958"/>
    <cellStyle name="Normal 8 8 2 2 6 2" xfId="11934"/>
    <cellStyle name="Normal 8 8 2 2 6 2 2" xfId="35729"/>
    <cellStyle name="Normal 8 8 2 2 6 3" xfId="19865"/>
    <cellStyle name="Normal 8 8 2 2 6 3 2" xfId="43659"/>
    <cellStyle name="Normal 8 8 2 2 6 4" xfId="27798"/>
    <cellStyle name="Normal 8 8 2 2 7" xfId="5940"/>
    <cellStyle name="Normal 8 8 2 2 7 2" xfId="13915"/>
    <cellStyle name="Normal 8 8 2 2 7 2 2" xfId="37710"/>
    <cellStyle name="Normal 8 8 2 2 7 3" xfId="21846"/>
    <cellStyle name="Normal 8 8 2 2 7 3 2" xfId="45640"/>
    <cellStyle name="Normal 8 8 2 2 7 4" xfId="29779"/>
    <cellStyle name="Normal 8 8 2 2 8" xfId="7963"/>
    <cellStyle name="Normal 8 8 2 2 8 2" xfId="15896"/>
    <cellStyle name="Normal 8 8 2 2 8 2 2" xfId="39691"/>
    <cellStyle name="Normal 8 8 2 2 8 3" xfId="23827"/>
    <cellStyle name="Normal 8 8 2 2 8 3 2" xfId="47621"/>
    <cellStyle name="Normal 8 8 2 2 8 4" xfId="31761"/>
    <cellStyle name="Normal 8 8 2 2 9" xfId="9953"/>
    <cellStyle name="Normal 8 8 2 2 9 2" xfId="33748"/>
    <cellStyle name="Normal 8 8 2 3" xfId="1979"/>
    <cellStyle name="Normal 8 8 2 3 2" xfId="3963"/>
    <cellStyle name="Normal 8 8 2 3 2 2" xfId="11939"/>
    <cellStyle name="Normal 8 8 2 3 2 2 2" xfId="35734"/>
    <cellStyle name="Normal 8 8 2 3 2 3" xfId="19870"/>
    <cellStyle name="Normal 8 8 2 3 2 3 2" xfId="43664"/>
    <cellStyle name="Normal 8 8 2 3 2 4" xfId="27803"/>
    <cellStyle name="Normal 8 8 2 3 3" xfId="5945"/>
    <cellStyle name="Normal 8 8 2 3 3 2" xfId="13920"/>
    <cellStyle name="Normal 8 8 2 3 3 2 2" xfId="37715"/>
    <cellStyle name="Normal 8 8 2 3 3 3" xfId="21851"/>
    <cellStyle name="Normal 8 8 2 3 3 3 2" xfId="45645"/>
    <cellStyle name="Normal 8 8 2 3 3 4" xfId="29784"/>
    <cellStyle name="Normal 8 8 2 3 4" xfId="7968"/>
    <cellStyle name="Normal 8 8 2 3 4 2" xfId="15901"/>
    <cellStyle name="Normal 8 8 2 3 4 2 2" xfId="39696"/>
    <cellStyle name="Normal 8 8 2 3 4 3" xfId="23832"/>
    <cellStyle name="Normal 8 8 2 3 4 3 2" xfId="47626"/>
    <cellStyle name="Normal 8 8 2 3 4 4" xfId="31766"/>
    <cellStyle name="Normal 8 8 2 3 5" xfId="9958"/>
    <cellStyle name="Normal 8 8 2 3 5 2" xfId="33753"/>
    <cellStyle name="Normal 8 8 2 3 6" xfId="17889"/>
    <cellStyle name="Normal 8 8 2 3 6 2" xfId="41683"/>
    <cellStyle name="Normal 8 8 2 3 7" xfId="25822"/>
    <cellStyle name="Normal 8 8 2 4" xfId="1980"/>
    <cellStyle name="Normal 8 8 2 4 2" xfId="3964"/>
    <cellStyle name="Normal 8 8 2 4 2 2" xfId="11940"/>
    <cellStyle name="Normal 8 8 2 4 2 2 2" xfId="35735"/>
    <cellStyle name="Normal 8 8 2 4 2 3" xfId="19871"/>
    <cellStyle name="Normal 8 8 2 4 2 3 2" xfId="43665"/>
    <cellStyle name="Normal 8 8 2 4 2 4" xfId="27804"/>
    <cellStyle name="Normal 8 8 2 4 3" xfId="5946"/>
    <cellStyle name="Normal 8 8 2 4 3 2" xfId="13921"/>
    <cellStyle name="Normal 8 8 2 4 3 2 2" xfId="37716"/>
    <cellStyle name="Normal 8 8 2 4 3 3" xfId="21852"/>
    <cellStyle name="Normal 8 8 2 4 3 3 2" xfId="45646"/>
    <cellStyle name="Normal 8 8 2 4 3 4" xfId="29785"/>
    <cellStyle name="Normal 8 8 2 4 4" xfId="7969"/>
    <cellStyle name="Normal 8 8 2 4 4 2" xfId="15902"/>
    <cellStyle name="Normal 8 8 2 4 4 2 2" xfId="39697"/>
    <cellStyle name="Normal 8 8 2 4 4 3" xfId="23833"/>
    <cellStyle name="Normal 8 8 2 4 4 3 2" xfId="47627"/>
    <cellStyle name="Normal 8 8 2 4 4 4" xfId="31767"/>
    <cellStyle name="Normal 8 8 2 4 5" xfId="9959"/>
    <cellStyle name="Normal 8 8 2 4 5 2" xfId="33754"/>
    <cellStyle name="Normal 8 8 2 4 6" xfId="17890"/>
    <cellStyle name="Normal 8 8 2 4 6 2" xfId="41684"/>
    <cellStyle name="Normal 8 8 2 4 7" xfId="25823"/>
    <cellStyle name="Normal 8 8 2 5" xfId="1981"/>
    <cellStyle name="Normal 8 8 2 5 2" xfId="3965"/>
    <cellStyle name="Normal 8 8 2 5 2 2" xfId="11941"/>
    <cellStyle name="Normal 8 8 2 5 2 2 2" xfId="35736"/>
    <cellStyle name="Normal 8 8 2 5 2 3" xfId="19872"/>
    <cellStyle name="Normal 8 8 2 5 2 3 2" xfId="43666"/>
    <cellStyle name="Normal 8 8 2 5 2 4" xfId="27805"/>
    <cellStyle name="Normal 8 8 2 5 3" xfId="5947"/>
    <cellStyle name="Normal 8 8 2 5 3 2" xfId="13922"/>
    <cellStyle name="Normal 8 8 2 5 3 2 2" xfId="37717"/>
    <cellStyle name="Normal 8 8 2 5 3 3" xfId="21853"/>
    <cellStyle name="Normal 8 8 2 5 3 3 2" xfId="45647"/>
    <cellStyle name="Normal 8 8 2 5 3 4" xfId="29786"/>
    <cellStyle name="Normal 8 8 2 5 4" xfId="7970"/>
    <cellStyle name="Normal 8 8 2 5 4 2" xfId="15903"/>
    <cellStyle name="Normal 8 8 2 5 4 2 2" xfId="39698"/>
    <cellStyle name="Normal 8 8 2 5 4 3" xfId="23834"/>
    <cellStyle name="Normal 8 8 2 5 4 3 2" xfId="47628"/>
    <cellStyle name="Normal 8 8 2 5 4 4" xfId="31768"/>
    <cellStyle name="Normal 8 8 2 5 5" xfId="9960"/>
    <cellStyle name="Normal 8 8 2 5 5 2" xfId="33755"/>
    <cellStyle name="Normal 8 8 2 5 6" xfId="17891"/>
    <cellStyle name="Normal 8 8 2 5 6 2" xfId="41685"/>
    <cellStyle name="Normal 8 8 2 5 7" xfId="25824"/>
    <cellStyle name="Normal 8 8 2 6" xfId="1982"/>
    <cellStyle name="Normal 8 8 2 6 2" xfId="3966"/>
    <cellStyle name="Normal 8 8 2 6 2 2" xfId="11942"/>
    <cellStyle name="Normal 8 8 2 6 2 2 2" xfId="35737"/>
    <cellStyle name="Normal 8 8 2 6 2 3" xfId="19873"/>
    <cellStyle name="Normal 8 8 2 6 2 3 2" xfId="43667"/>
    <cellStyle name="Normal 8 8 2 6 2 4" xfId="27806"/>
    <cellStyle name="Normal 8 8 2 6 3" xfId="5948"/>
    <cellStyle name="Normal 8 8 2 6 3 2" xfId="13923"/>
    <cellStyle name="Normal 8 8 2 6 3 2 2" xfId="37718"/>
    <cellStyle name="Normal 8 8 2 6 3 3" xfId="21854"/>
    <cellStyle name="Normal 8 8 2 6 3 3 2" xfId="45648"/>
    <cellStyle name="Normal 8 8 2 6 3 4" xfId="29787"/>
    <cellStyle name="Normal 8 8 2 6 4" xfId="7971"/>
    <cellStyle name="Normal 8 8 2 6 4 2" xfId="15904"/>
    <cellStyle name="Normal 8 8 2 6 4 2 2" xfId="39699"/>
    <cellStyle name="Normal 8 8 2 6 4 3" xfId="23835"/>
    <cellStyle name="Normal 8 8 2 6 4 3 2" xfId="47629"/>
    <cellStyle name="Normal 8 8 2 6 4 4" xfId="31769"/>
    <cellStyle name="Normal 8 8 2 6 5" xfId="9961"/>
    <cellStyle name="Normal 8 8 2 6 5 2" xfId="33756"/>
    <cellStyle name="Normal 8 8 2 6 6" xfId="17892"/>
    <cellStyle name="Normal 8 8 2 6 6 2" xfId="41686"/>
    <cellStyle name="Normal 8 8 2 6 7" xfId="25825"/>
    <cellStyle name="Normal 8 8 2 7" xfId="3957"/>
    <cellStyle name="Normal 8 8 2 7 2" xfId="11933"/>
    <cellStyle name="Normal 8 8 2 7 2 2" xfId="35728"/>
    <cellStyle name="Normal 8 8 2 7 3" xfId="19864"/>
    <cellStyle name="Normal 8 8 2 7 3 2" xfId="43658"/>
    <cellStyle name="Normal 8 8 2 7 4" xfId="27797"/>
    <cellStyle name="Normal 8 8 2 8" xfId="5939"/>
    <cellStyle name="Normal 8 8 2 8 2" xfId="13914"/>
    <cellStyle name="Normal 8 8 2 8 2 2" xfId="37709"/>
    <cellStyle name="Normal 8 8 2 8 3" xfId="21845"/>
    <cellStyle name="Normal 8 8 2 8 3 2" xfId="45639"/>
    <cellStyle name="Normal 8 8 2 8 4" xfId="29778"/>
    <cellStyle name="Normal 8 8 2 9" xfId="7962"/>
    <cellStyle name="Normal 8 8 2 9 2" xfId="15895"/>
    <cellStyle name="Normal 8 8 2 9 2 2" xfId="39690"/>
    <cellStyle name="Normal 8 8 2 9 3" xfId="23826"/>
    <cellStyle name="Normal 8 8 2 9 3 2" xfId="47620"/>
    <cellStyle name="Normal 8 8 2 9 4" xfId="31760"/>
    <cellStyle name="Normal 8 8 3" xfId="1983"/>
    <cellStyle name="Normal 8 8 3 10" xfId="9962"/>
    <cellStyle name="Normal 8 8 3 10 2" xfId="33757"/>
    <cellStyle name="Normal 8 8 3 11" xfId="17893"/>
    <cellStyle name="Normal 8 8 3 11 2" xfId="41687"/>
    <cellStyle name="Normal 8 8 3 12" xfId="25826"/>
    <cellStyle name="Normal 8 8 3 2" xfId="1984"/>
    <cellStyle name="Normal 8 8 3 2 10" xfId="17894"/>
    <cellStyle name="Normal 8 8 3 2 10 2" xfId="41688"/>
    <cellStyle name="Normal 8 8 3 2 11" xfId="25827"/>
    <cellStyle name="Normal 8 8 3 2 2" xfId="1985"/>
    <cellStyle name="Normal 8 8 3 2 2 2" xfId="3969"/>
    <cellStyle name="Normal 8 8 3 2 2 2 2" xfId="11945"/>
    <cellStyle name="Normal 8 8 3 2 2 2 2 2" xfId="35740"/>
    <cellStyle name="Normal 8 8 3 2 2 2 3" xfId="19876"/>
    <cellStyle name="Normal 8 8 3 2 2 2 3 2" xfId="43670"/>
    <cellStyle name="Normal 8 8 3 2 2 2 4" xfId="27809"/>
    <cellStyle name="Normal 8 8 3 2 2 3" xfId="5951"/>
    <cellStyle name="Normal 8 8 3 2 2 3 2" xfId="13926"/>
    <cellStyle name="Normal 8 8 3 2 2 3 2 2" xfId="37721"/>
    <cellStyle name="Normal 8 8 3 2 2 3 3" xfId="21857"/>
    <cellStyle name="Normal 8 8 3 2 2 3 3 2" xfId="45651"/>
    <cellStyle name="Normal 8 8 3 2 2 3 4" xfId="29790"/>
    <cellStyle name="Normal 8 8 3 2 2 4" xfId="7974"/>
    <cellStyle name="Normal 8 8 3 2 2 4 2" xfId="15907"/>
    <cellStyle name="Normal 8 8 3 2 2 4 2 2" xfId="39702"/>
    <cellStyle name="Normal 8 8 3 2 2 4 3" xfId="23838"/>
    <cellStyle name="Normal 8 8 3 2 2 4 3 2" xfId="47632"/>
    <cellStyle name="Normal 8 8 3 2 2 4 4" xfId="31772"/>
    <cellStyle name="Normal 8 8 3 2 2 5" xfId="9964"/>
    <cellStyle name="Normal 8 8 3 2 2 5 2" xfId="33759"/>
    <cellStyle name="Normal 8 8 3 2 2 6" xfId="17895"/>
    <cellStyle name="Normal 8 8 3 2 2 6 2" xfId="41689"/>
    <cellStyle name="Normal 8 8 3 2 2 7" xfId="25828"/>
    <cellStyle name="Normal 8 8 3 2 3" xfId="1986"/>
    <cellStyle name="Normal 8 8 3 2 3 2" xfId="3970"/>
    <cellStyle name="Normal 8 8 3 2 3 2 2" xfId="11946"/>
    <cellStyle name="Normal 8 8 3 2 3 2 2 2" xfId="35741"/>
    <cellStyle name="Normal 8 8 3 2 3 2 3" xfId="19877"/>
    <cellStyle name="Normal 8 8 3 2 3 2 3 2" xfId="43671"/>
    <cellStyle name="Normal 8 8 3 2 3 2 4" xfId="27810"/>
    <cellStyle name="Normal 8 8 3 2 3 3" xfId="5952"/>
    <cellStyle name="Normal 8 8 3 2 3 3 2" xfId="13927"/>
    <cellStyle name="Normal 8 8 3 2 3 3 2 2" xfId="37722"/>
    <cellStyle name="Normal 8 8 3 2 3 3 3" xfId="21858"/>
    <cellStyle name="Normal 8 8 3 2 3 3 3 2" xfId="45652"/>
    <cellStyle name="Normal 8 8 3 2 3 3 4" xfId="29791"/>
    <cellStyle name="Normal 8 8 3 2 3 4" xfId="7975"/>
    <cellStyle name="Normal 8 8 3 2 3 4 2" xfId="15908"/>
    <cellStyle name="Normal 8 8 3 2 3 4 2 2" xfId="39703"/>
    <cellStyle name="Normal 8 8 3 2 3 4 3" xfId="23839"/>
    <cellStyle name="Normal 8 8 3 2 3 4 3 2" xfId="47633"/>
    <cellStyle name="Normal 8 8 3 2 3 4 4" xfId="31773"/>
    <cellStyle name="Normal 8 8 3 2 3 5" xfId="9965"/>
    <cellStyle name="Normal 8 8 3 2 3 5 2" xfId="33760"/>
    <cellStyle name="Normal 8 8 3 2 3 6" xfId="17896"/>
    <cellStyle name="Normal 8 8 3 2 3 6 2" xfId="41690"/>
    <cellStyle name="Normal 8 8 3 2 3 7" xfId="25829"/>
    <cellStyle name="Normal 8 8 3 2 4" xfId="1987"/>
    <cellStyle name="Normal 8 8 3 2 4 2" xfId="3971"/>
    <cellStyle name="Normal 8 8 3 2 4 2 2" xfId="11947"/>
    <cellStyle name="Normal 8 8 3 2 4 2 2 2" xfId="35742"/>
    <cellStyle name="Normal 8 8 3 2 4 2 3" xfId="19878"/>
    <cellStyle name="Normal 8 8 3 2 4 2 3 2" xfId="43672"/>
    <cellStyle name="Normal 8 8 3 2 4 2 4" xfId="27811"/>
    <cellStyle name="Normal 8 8 3 2 4 3" xfId="5953"/>
    <cellStyle name="Normal 8 8 3 2 4 3 2" xfId="13928"/>
    <cellStyle name="Normal 8 8 3 2 4 3 2 2" xfId="37723"/>
    <cellStyle name="Normal 8 8 3 2 4 3 3" xfId="21859"/>
    <cellStyle name="Normal 8 8 3 2 4 3 3 2" xfId="45653"/>
    <cellStyle name="Normal 8 8 3 2 4 3 4" xfId="29792"/>
    <cellStyle name="Normal 8 8 3 2 4 4" xfId="7976"/>
    <cellStyle name="Normal 8 8 3 2 4 4 2" xfId="15909"/>
    <cellStyle name="Normal 8 8 3 2 4 4 2 2" xfId="39704"/>
    <cellStyle name="Normal 8 8 3 2 4 4 3" xfId="23840"/>
    <cellStyle name="Normal 8 8 3 2 4 4 3 2" xfId="47634"/>
    <cellStyle name="Normal 8 8 3 2 4 4 4" xfId="31774"/>
    <cellStyle name="Normal 8 8 3 2 4 5" xfId="9966"/>
    <cellStyle name="Normal 8 8 3 2 4 5 2" xfId="33761"/>
    <cellStyle name="Normal 8 8 3 2 4 6" xfId="17897"/>
    <cellStyle name="Normal 8 8 3 2 4 6 2" xfId="41691"/>
    <cellStyle name="Normal 8 8 3 2 4 7" xfId="25830"/>
    <cellStyle name="Normal 8 8 3 2 5" xfId="1988"/>
    <cellStyle name="Normal 8 8 3 2 5 2" xfId="3972"/>
    <cellStyle name="Normal 8 8 3 2 5 2 2" xfId="11948"/>
    <cellStyle name="Normal 8 8 3 2 5 2 2 2" xfId="35743"/>
    <cellStyle name="Normal 8 8 3 2 5 2 3" xfId="19879"/>
    <cellStyle name="Normal 8 8 3 2 5 2 3 2" xfId="43673"/>
    <cellStyle name="Normal 8 8 3 2 5 2 4" xfId="27812"/>
    <cellStyle name="Normal 8 8 3 2 5 3" xfId="5954"/>
    <cellStyle name="Normal 8 8 3 2 5 3 2" xfId="13929"/>
    <cellStyle name="Normal 8 8 3 2 5 3 2 2" xfId="37724"/>
    <cellStyle name="Normal 8 8 3 2 5 3 3" xfId="21860"/>
    <cellStyle name="Normal 8 8 3 2 5 3 3 2" xfId="45654"/>
    <cellStyle name="Normal 8 8 3 2 5 3 4" xfId="29793"/>
    <cellStyle name="Normal 8 8 3 2 5 4" xfId="7977"/>
    <cellStyle name="Normal 8 8 3 2 5 4 2" xfId="15910"/>
    <cellStyle name="Normal 8 8 3 2 5 4 2 2" xfId="39705"/>
    <cellStyle name="Normal 8 8 3 2 5 4 3" xfId="23841"/>
    <cellStyle name="Normal 8 8 3 2 5 4 3 2" xfId="47635"/>
    <cellStyle name="Normal 8 8 3 2 5 4 4" xfId="31775"/>
    <cellStyle name="Normal 8 8 3 2 5 5" xfId="9967"/>
    <cellStyle name="Normal 8 8 3 2 5 5 2" xfId="33762"/>
    <cellStyle name="Normal 8 8 3 2 5 6" xfId="17898"/>
    <cellStyle name="Normal 8 8 3 2 5 6 2" xfId="41692"/>
    <cellStyle name="Normal 8 8 3 2 5 7" xfId="25831"/>
    <cellStyle name="Normal 8 8 3 2 6" xfId="3968"/>
    <cellStyle name="Normal 8 8 3 2 6 2" xfId="11944"/>
    <cellStyle name="Normal 8 8 3 2 6 2 2" xfId="35739"/>
    <cellStyle name="Normal 8 8 3 2 6 3" xfId="19875"/>
    <cellStyle name="Normal 8 8 3 2 6 3 2" xfId="43669"/>
    <cellStyle name="Normal 8 8 3 2 6 4" xfId="27808"/>
    <cellStyle name="Normal 8 8 3 2 7" xfId="5950"/>
    <cellStyle name="Normal 8 8 3 2 7 2" xfId="13925"/>
    <cellStyle name="Normal 8 8 3 2 7 2 2" xfId="37720"/>
    <cellStyle name="Normal 8 8 3 2 7 3" xfId="21856"/>
    <cellStyle name="Normal 8 8 3 2 7 3 2" xfId="45650"/>
    <cellStyle name="Normal 8 8 3 2 7 4" xfId="29789"/>
    <cellStyle name="Normal 8 8 3 2 8" xfId="7973"/>
    <cellStyle name="Normal 8 8 3 2 8 2" xfId="15906"/>
    <cellStyle name="Normal 8 8 3 2 8 2 2" xfId="39701"/>
    <cellStyle name="Normal 8 8 3 2 8 3" xfId="23837"/>
    <cellStyle name="Normal 8 8 3 2 8 3 2" xfId="47631"/>
    <cellStyle name="Normal 8 8 3 2 8 4" xfId="31771"/>
    <cellStyle name="Normal 8 8 3 2 9" xfId="9963"/>
    <cellStyle name="Normal 8 8 3 2 9 2" xfId="33758"/>
    <cellStyle name="Normal 8 8 3 3" xfId="1989"/>
    <cellStyle name="Normal 8 8 3 3 2" xfId="3973"/>
    <cellStyle name="Normal 8 8 3 3 2 2" xfId="11949"/>
    <cellStyle name="Normal 8 8 3 3 2 2 2" xfId="35744"/>
    <cellStyle name="Normal 8 8 3 3 2 3" xfId="19880"/>
    <cellStyle name="Normal 8 8 3 3 2 3 2" xfId="43674"/>
    <cellStyle name="Normal 8 8 3 3 2 4" xfId="27813"/>
    <cellStyle name="Normal 8 8 3 3 3" xfId="5955"/>
    <cellStyle name="Normal 8 8 3 3 3 2" xfId="13930"/>
    <cellStyle name="Normal 8 8 3 3 3 2 2" xfId="37725"/>
    <cellStyle name="Normal 8 8 3 3 3 3" xfId="21861"/>
    <cellStyle name="Normal 8 8 3 3 3 3 2" xfId="45655"/>
    <cellStyle name="Normal 8 8 3 3 3 4" xfId="29794"/>
    <cellStyle name="Normal 8 8 3 3 4" xfId="7978"/>
    <cellStyle name="Normal 8 8 3 3 4 2" xfId="15911"/>
    <cellStyle name="Normal 8 8 3 3 4 2 2" xfId="39706"/>
    <cellStyle name="Normal 8 8 3 3 4 3" xfId="23842"/>
    <cellStyle name="Normal 8 8 3 3 4 3 2" xfId="47636"/>
    <cellStyle name="Normal 8 8 3 3 4 4" xfId="31776"/>
    <cellStyle name="Normal 8 8 3 3 5" xfId="9968"/>
    <cellStyle name="Normal 8 8 3 3 5 2" xfId="33763"/>
    <cellStyle name="Normal 8 8 3 3 6" xfId="17899"/>
    <cellStyle name="Normal 8 8 3 3 6 2" xfId="41693"/>
    <cellStyle name="Normal 8 8 3 3 7" xfId="25832"/>
    <cellStyle name="Normal 8 8 3 4" xfId="1990"/>
    <cellStyle name="Normal 8 8 3 4 2" xfId="3974"/>
    <cellStyle name="Normal 8 8 3 4 2 2" xfId="11950"/>
    <cellStyle name="Normal 8 8 3 4 2 2 2" xfId="35745"/>
    <cellStyle name="Normal 8 8 3 4 2 3" xfId="19881"/>
    <cellStyle name="Normal 8 8 3 4 2 3 2" xfId="43675"/>
    <cellStyle name="Normal 8 8 3 4 2 4" xfId="27814"/>
    <cellStyle name="Normal 8 8 3 4 3" xfId="5956"/>
    <cellStyle name="Normal 8 8 3 4 3 2" xfId="13931"/>
    <cellStyle name="Normal 8 8 3 4 3 2 2" xfId="37726"/>
    <cellStyle name="Normal 8 8 3 4 3 3" xfId="21862"/>
    <cellStyle name="Normal 8 8 3 4 3 3 2" xfId="45656"/>
    <cellStyle name="Normal 8 8 3 4 3 4" xfId="29795"/>
    <cellStyle name="Normal 8 8 3 4 4" xfId="7979"/>
    <cellStyle name="Normal 8 8 3 4 4 2" xfId="15912"/>
    <cellStyle name="Normal 8 8 3 4 4 2 2" xfId="39707"/>
    <cellStyle name="Normal 8 8 3 4 4 3" xfId="23843"/>
    <cellStyle name="Normal 8 8 3 4 4 3 2" xfId="47637"/>
    <cellStyle name="Normal 8 8 3 4 4 4" xfId="31777"/>
    <cellStyle name="Normal 8 8 3 4 5" xfId="9969"/>
    <cellStyle name="Normal 8 8 3 4 5 2" xfId="33764"/>
    <cellStyle name="Normal 8 8 3 4 6" xfId="17900"/>
    <cellStyle name="Normal 8 8 3 4 6 2" xfId="41694"/>
    <cellStyle name="Normal 8 8 3 4 7" xfId="25833"/>
    <cellStyle name="Normal 8 8 3 5" xfId="1991"/>
    <cellStyle name="Normal 8 8 3 5 2" xfId="3975"/>
    <cellStyle name="Normal 8 8 3 5 2 2" xfId="11951"/>
    <cellStyle name="Normal 8 8 3 5 2 2 2" xfId="35746"/>
    <cellStyle name="Normal 8 8 3 5 2 3" xfId="19882"/>
    <cellStyle name="Normal 8 8 3 5 2 3 2" xfId="43676"/>
    <cellStyle name="Normal 8 8 3 5 2 4" xfId="27815"/>
    <cellStyle name="Normal 8 8 3 5 3" xfId="5957"/>
    <cellStyle name="Normal 8 8 3 5 3 2" xfId="13932"/>
    <cellStyle name="Normal 8 8 3 5 3 2 2" xfId="37727"/>
    <cellStyle name="Normal 8 8 3 5 3 3" xfId="21863"/>
    <cellStyle name="Normal 8 8 3 5 3 3 2" xfId="45657"/>
    <cellStyle name="Normal 8 8 3 5 3 4" xfId="29796"/>
    <cellStyle name="Normal 8 8 3 5 4" xfId="7980"/>
    <cellStyle name="Normal 8 8 3 5 4 2" xfId="15913"/>
    <cellStyle name="Normal 8 8 3 5 4 2 2" xfId="39708"/>
    <cellStyle name="Normal 8 8 3 5 4 3" xfId="23844"/>
    <cellStyle name="Normal 8 8 3 5 4 3 2" xfId="47638"/>
    <cellStyle name="Normal 8 8 3 5 4 4" xfId="31778"/>
    <cellStyle name="Normal 8 8 3 5 5" xfId="9970"/>
    <cellStyle name="Normal 8 8 3 5 5 2" xfId="33765"/>
    <cellStyle name="Normal 8 8 3 5 6" xfId="17901"/>
    <cellStyle name="Normal 8 8 3 5 6 2" xfId="41695"/>
    <cellStyle name="Normal 8 8 3 5 7" xfId="25834"/>
    <cellStyle name="Normal 8 8 3 6" xfId="1992"/>
    <cellStyle name="Normal 8 8 3 6 2" xfId="3976"/>
    <cellStyle name="Normal 8 8 3 6 2 2" xfId="11952"/>
    <cellStyle name="Normal 8 8 3 6 2 2 2" xfId="35747"/>
    <cellStyle name="Normal 8 8 3 6 2 3" xfId="19883"/>
    <cellStyle name="Normal 8 8 3 6 2 3 2" xfId="43677"/>
    <cellStyle name="Normal 8 8 3 6 2 4" xfId="27816"/>
    <cellStyle name="Normal 8 8 3 6 3" xfId="5958"/>
    <cellStyle name="Normal 8 8 3 6 3 2" xfId="13933"/>
    <cellStyle name="Normal 8 8 3 6 3 2 2" xfId="37728"/>
    <cellStyle name="Normal 8 8 3 6 3 3" xfId="21864"/>
    <cellStyle name="Normal 8 8 3 6 3 3 2" xfId="45658"/>
    <cellStyle name="Normal 8 8 3 6 3 4" xfId="29797"/>
    <cellStyle name="Normal 8 8 3 6 4" xfId="7981"/>
    <cellStyle name="Normal 8 8 3 6 4 2" xfId="15914"/>
    <cellStyle name="Normal 8 8 3 6 4 2 2" xfId="39709"/>
    <cellStyle name="Normal 8 8 3 6 4 3" xfId="23845"/>
    <cellStyle name="Normal 8 8 3 6 4 3 2" xfId="47639"/>
    <cellStyle name="Normal 8 8 3 6 4 4" xfId="31779"/>
    <cellStyle name="Normal 8 8 3 6 5" xfId="9971"/>
    <cellStyle name="Normal 8 8 3 6 5 2" xfId="33766"/>
    <cellStyle name="Normal 8 8 3 6 6" xfId="17902"/>
    <cellStyle name="Normal 8 8 3 6 6 2" xfId="41696"/>
    <cellStyle name="Normal 8 8 3 6 7" xfId="25835"/>
    <cellStyle name="Normal 8 8 3 7" xfId="3967"/>
    <cellStyle name="Normal 8 8 3 7 2" xfId="11943"/>
    <cellStyle name="Normal 8 8 3 7 2 2" xfId="35738"/>
    <cellStyle name="Normal 8 8 3 7 3" xfId="19874"/>
    <cellStyle name="Normal 8 8 3 7 3 2" xfId="43668"/>
    <cellStyle name="Normal 8 8 3 7 4" xfId="27807"/>
    <cellStyle name="Normal 8 8 3 8" xfId="5949"/>
    <cellStyle name="Normal 8 8 3 8 2" xfId="13924"/>
    <cellStyle name="Normal 8 8 3 8 2 2" xfId="37719"/>
    <cellStyle name="Normal 8 8 3 8 3" xfId="21855"/>
    <cellStyle name="Normal 8 8 3 8 3 2" xfId="45649"/>
    <cellStyle name="Normal 8 8 3 8 4" xfId="29788"/>
    <cellStyle name="Normal 8 8 3 9" xfId="7972"/>
    <cellStyle name="Normal 8 8 3 9 2" xfId="15905"/>
    <cellStyle name="Normal 8 8 3 9 2 2" xfId="39700"/>
    <cellStyle name="Normal 8 8 3 9 3" xfId="23836"/>
    <cellStyle name="Normal 8 8 3 9 3 2" xfId="47630"/>
    <cellStyle name="Normal 8 8 3 9 4" xfId="31770"/>
    <cellStyle name="Normal 8 8 4" xfId="1993"/>
    <cellStyle name="Normal 8 8 4 10" xfId="17903"/>
    <cellStyle name="Normal 8 8 4 10 2" xfId="41697"/>
    <cellStyle name="Normal 8 8 4 11" xfId="25836"/>
    <cellStyle name="Normal 8 8 4 2" xfId="1994"/>
    <cellStyle name="Normal 8 8 4 2 2" xfId="3978"/>
    <cellStyle name="Normal 8 8 4 2 2 2" xfId="11954"/>
    <cellStyle name="Normal 8 8 4 2 2 2 2" xfId="35749"/>
    <cellStyle name="Normal 8 8 4 2 2 3" xfId="19885"/>
    <cellStyle name="Normal 8 8 4 2 2 3 2" xfId="43679"/>
    <cellStyle name="Normal 8 8 4 2 2 4" xfId="27818"/>
    <cellStyle name="Normal 8 8 4 2 3" xfId="5960"/>
    <cellStyle name="Normal 8 8 4 2 3 2" xfId="13935"/>
    <cellStyle name="Normal 8 8 4 2 3 2 2" xfId="37730"/>
    <cellStyle name="Normal 8 8 4 2 3 3" xfId="21866"/>
    <cellStyle name="Normal 8 8 4 2 3 3 2" xfId="45660"/>
    <cellStyle name="Normal 8 8 4 2 3 4" xfId="29799"/>
    <cellStyle name="Normal 8 8 4 2 4" xfId="7983"/>
    <cellStyle name="Normal 8 8 4 2 4 2" xfId="15916"/>
    <cellStyle name="Normal 8 8 4 2 4 2 2" xfId="39711"/>
    <cellStyle name="Normal 8 8 4 2 4 3" xfId="23847"/>
    <cellStyle name="Normal 8 8 4 2 4 3 2" xfId="47641"/>
    <cellStyle name="Normal 8 8 4 2 4 4" xfId="31781"/>
    <cellStyle name="Normal 8 8 4 2 5" xfId="9973"/>
    <cellStyle name="Normal 8 8 4 2 5 2" xfId="33768"/>
    <cellStyle name="Normal 8 8 4 2 6" xfId="17904"/>
    <cellStyle name="Normal 8 8 4 2 6 2" xfId="41698"/>
    <cellStyle name="Normal 8 8 4 2 7" xfId="25837"/>
    <cellStyle name="Normal 8 8 4 3" xfId="1995"/>
    <cellStyle name="Normal 8 8 4 3 2" xfId="3979"/>
    <cellStyle name="Normal 8 8 4 3 2 2" xfId="11955"/>
    <cellStyle name="Normal 8 8 4 3 2 2 2" xfId="35750"/>
    <cellStyle name="Normal 8 8 4 3 2 3" xfId="19886"/>
    <cellStyle name="Normal 8 8 4 3 2 3 2" xfId="43680"/>
    <cellStyle name="Normal 8 8 4 3 2 4" xfId="27819"/>
    <cellStyle name="Normal 8 8 4 3 3" xfId="5961"/>
    <cellStyle name="Normal 8 8 4 3 3 2" xfId="13936"/>
    <cellStyle name="Normal 8 8 4 3 3 2 2" xfId="37731"/>
    <cellStyle name="Normal 8 8 4 3 3 3" xfId="21867"/>
    <cellStyle name="Normal 8 8 4 3 3 3 2" xfId="45661"/>
    <cellStyle name="Normal 8 8 4 3 3 4" xfId="29800"/>
    <cellStyle name="Normal 8 8 4 3 4" xfId="7984"/>
    <cellStyle name="Normal 8 8 4 3 4 2" xfId="15917"/>
    <cellStyle name="Normal 8 8 4 3 4 2 2" xfId="39712"/>
    <cellStyle name="Normal 8 8 4 3 4 3" xfId="23848"/>
    <cellStyle name="Normal 8 8 4 3 4 3 2" xfId="47642"/>
    <cellStyle name="Normal 8 8 4 3 4 4" xfId="31782"/>
    <cellStyle name="Normal 8 8 4 3 5" xfId="9974"/>
    <cellStyle name="Normal 8 8 4 3 5 2" xfId="33769"/>
    <cellStyle name="Normal 8 8 4 3 6" xfId="17905"/>
    <cellStyle name="Normal 8 8 4 3 6 2" xfId="41699"/>
    <cellStyle name="Normal 8 8 4 3 7" xfId="25838"/>
    <cellStyle name="Normal 8 8 4 4" xfId="1996"/>
    <cellStyle name="Normal 8 8 4 4 2" xfId="3980"/>
    <cellStyle name="Normal 8 8 4 4 2 2" xfId="11956"/>
    <cellStyle name="Normal 8 8 4 4 2 2 2" xfId="35751"/>
    <cellStyle name="Normal 8 8 4 4 2 3" xfId="19887"/>
    <cellStyle name="Normal 8 8 4 4 2 3 2" xfId="43681"/>
    <cellStyle name="Normal 8 8 4 4 2 4" xfId="27820"/>
    <cellStyle name="Normal 8 8 4 4 3" xfId="5962"/>
    <cellStyle name="Normal 8 8 4 4 3 2" xfId="13937"/>
    <cellStyle name="Normal 8 8 4 4 3 2 2" xfId="37732"/>
    <cellStyle name="Normal 8 8 4 4 3 3" xfId="21868"/>
    <cellStyle name="Normal 8 8 4 4 3 3 2" xfId="45662"/>
    <cellStyle name="Normal 8 8 4 4 3 4" xfId="29801"/>
    <cellStyle name="Normal 8 8 4 4 4" xfId="7985"/>
    <cellStyle name="Normal 8 8 4 4 4 2" xfId="15918"/>
    <cellStyle name="Normal 8 8 4 4 4 2 2" xfId="39713"/>
    <cellStyle name="Normal 8 8 4 4 4 3" xfId="23849"/>
    <cellStyle name="Normal 8 8 4 4 4 3 2" xfId="47643"/>
    <cellStyle name="Normal 8 8 4 4 4 4" xfId="31783"/>
    <cellStyle name="Normal 8 8 4 4 5" xfId="9975"/>
    <cellStyle name="Normal 8 8 4 4 5 2" xfId="33770"/>
    <cellStyle name="Normal 8 8 4 4 6" xfId="17906"/>
    <cellStyle name="Normal 8 8 4 4 6 2" xfId="41700"/>
    <cellStyle name="Normal 8 8 4 4 7" xfId="25839"/>
    <cellStyle name="Normal 8 8 4 5" xfId="1997"/>
    <cellStyle name="Normal 8 8 4 5 2" xfId="3981"/>
    <cellStyle name="Normal 8 8 4 5 2 2" xfId="11957"/>
    <cellStyle name="Normal 8 8 4 5 2 2 2" xfId="35752"/>
    <cellStyle name="Normal 8 8 4 5 2 3" xfId="19888"/>
    <cellStyle name="Normal 8 8 4 5 2 3 2" xfId="43682"/>
    <cellStyle name="Normal 8 8 4 5 2 4" xfId="27821"/>
    <cellStyle name="Normal 8 8 4 5 3" xfId="5963"/>
    <cellStyle name="Normal 8 8 4 5 3 2" xfId="13938"/>
    <cellStyle name="Normal 8 8 4 5 3 2 2" xfId="37733"/>
    <cellStyle name="Normal 8 8 4 5 3 3" xfId="21869"/>
    <cellStyle name="Normal 8 8 4 5 3 3 2" xfId="45663"/>
    <cellStyle name="Normal 8 8 4 5 3 4" xfId="29802"/>
    <cellStyle name="Normal 8 8 4 5 4" xfId="7986"/>
    <cellStyle name="Normal 8 8 4 5 4 2" xfId="15919"/>
    <cellStyle name="Normal 8 8 4 5 4 2 2" xfId="39714"/>
    <cellStyle name="Normal 8 8 4 5 4 3" xfId="23850"/>
    <cellStyle name="Normal 8 8 4 5 4 3 2" xfId="47644"/>
    <cellStyle name="Normal 8 8 4 5 4 4" xfId="31784"/>
    <cellStyle name="Normal 8 8 4 5 5" xfId="9976"/>
    <cellStyle name="Normal 8 8 4 5 5 2" xfId="33771"/>
    <cellStyle name="Normal 8 8 4 5 6" xfId="17907"/>
    <cellStyle name="Normal 8 8 4 5 6 2" xfId="41701"/>
    <cellStyle name="Normal 8 8 4 5 7" xfId="25840"/>
    <cellStyle name="Normal 8 8 4 6" xfId="3977"/>
    <cellStyle name="Normal 8 8 4 6 2" xfId="11953"/>
    <cellStyle name="Normal 8 8 4 6 2 2" xfId="35748"/>
    <cellStyle name="Normal 8 8 4 6 3" xfId="19884"/>
    <cellStyle name="Normal 8 8 4 6 3 2" xfId="43678"/>
    <cellStyle name="Normal 8 8 4 6 4" xfId="27817"/>
    <cellStyle name="Normal 8 8 4 7" xfId="5959"/>
    <cellStyle name="Normal 8 8 4 7 2" xfId="13934"/>
    <cellStyle name="Normal 8 8 4 7 2 2" xfId="37729"/>
    <cellStyle name="Normal 8 8 4 7 3" xfId="21865"/>
    <cellStyle name="Normal 8 8 4 7 3 2" xfId="45659"/>
    <cellStyle name="Normal 8 8 4 7 4" xfId="29798"/>
    <cellStyle name="Normal 8 8 4 8" xfId="7982"/>
    <cellStyle name="Normal 8 8 4 8 2" xfId="15915"/>
    <cellStyle name="Normal 8 8 4 8 2 2" xfId="39710"/>
    <cellStyle name="Normal 8 8 4 8 3" xfId="23846"/>
    <cellStyle name="Normal 8 8 4 8 3 2" xfId="47640"/>
    <cellStyle name="Normal 8 8 4 8 4" xfId="31780"/>
    <cellStyle name="Normal 8 8 4 9" xfId="9972"/>
    <cellStyle name="Normal 8 8 4 9 2" xfId="33767"/>
    <cellStyle name="Normal 8 8 5" xfId="1998"/>
    <cellStyle name="Normal 8 8 5 2" xfId="3982"/>
    <cellStyle name="Normal 8 8 5 2 2" xfId="11958"/>
    <cellStyle name="Normal 8 8 5 2 2 2" xfId="35753"/>
    <cellStyle name="Normal 8 8 5 2 3" xfId="19889"/>
    <cellStyle name="Normal 8 8 5 2 3 2" xfId="43683"/>
    <cellStyle name="Normal 8 8 5 2 4" xfId="27822"/>
    <cellStyle name="Normal 8 8 5 3" xfId="5964"/>
    <cellStyle name="Normal 8 8 5 3 2" xfId="13939"/>
    <cellStyle name="Normal 8 8 5 3 2 2" xfId="37734"/>
    <cellStyle name="Normal 8 8 5 3 3" xfId="21870"/>
    <cellStyle name="Normal 8 8 5 3 3 2" xfId="45664"/>
    <cellStyle name="Normal 8 8 5 3 4" xfId="29803"/>
    <cellStyle name="Normal 8 8 5 4" xfId="7987"/>
    <cellStyle name="Normal 8 8 5 4 2" xfId="15920"/>
    <cellStyle name="Normal 8 8 5 4 2 2" xfId="39715"/>
    <cellStyle name="Normal 8 8 5 4 3" xfId="23851"/>
    <cellStyle name="Normal 8 8 5 4 3 2" xfId="47645"/>
    <cellStyle name="Normal 8 8 5 4 4" xfId="31785"/>
    <cellStyle name="Normal 8 8 5 5" xfId="9977"/>
    <cellStyle name="Normal 8 8 5 5 2" xfId="33772"/>
    <cellStyle name="Normal 8 8 5 6" xfId="17908"/>
    <cellStyle name="Normal 8 8 5 6 2" xfId="41702"/>
    <cellStyle name="Normal 8 8 5 7" xfId="25841"/>
    <cellStyle name="Normal 8 8 6" xfId="1999"/>
    <cellStyle name="Normal 8 8 6 2" xfId="3983"/>
    <cellStyle name="Normal 8 8 6 2 2" xfId="11959"/>
    <cellStyle name="Normal 8 8 6 2 2 2" xfId="35754"/>
    <cellStyle name="Normal 8 8 6 2 3" xfId="19890"/>
    <cellStyle name="Normal 8 8 6 2 3 2" xfId="43684"/>
    <cellStyle name="Normal 8 8 6 2 4" xfId="27823"/>
    <cellStyle name="Normal 8 8 6 3" xfId="5965"/>
    <cellStyle name="Normal 8 8 6 3 2" xfId="13940"/>
    <cellStyle name="Normal 8 8 6 3 2 2" xfId="37735"/>
    <cellStyle name="Normal 8 8 6 3 3" xfId="21871"/>
    <cellStyle name="Normal 8 8 6 3 3 2" xfId="45665"/>
    <cellStyle name="Normal 8 8 6 3 4" xfId="29804"/>
    <cellStyle name="Normal 8 8 6 4" xfId="7988"/>
    <cellStyle name="Normal 8 8 6 4 2" xfId="15921"/>
    <cellStyle name="Normal 8 8 6 4 2 2" xfId="39716"/>
    <cellStyle name="Normal 8 8 6 4 3" xfId="23852"/>
    <cellStyle name="Normal 8 8 6 4 3 2" xfId="47646"/>
    <cellStyle name="Normal 8 8 6 4 4" xfId="31786"/>
    <cellStyle name="Normal 8 8 6 5" xfId="9978"/>
    <cellStyle name="Normal 8 8 6 5 2" xfId="33773"/>
    <cellStyle name="Normal 8 8 6 6" xfId="17909"/>
    <cellStyle name="Normal 8 8 6 6 2" xfId="41703"/>
    <cellStyle name="Normal 8 8 6 7" xfId="25842"/>
    <cellStyle name="Normal 8 8 7" xfId="2000"/>
    <cellStyle name="Normal 8 8 7 2" xfId="3984"/>
    <cellStyle name="Normal 8 8 7 2 2" xfId="11960"/>
    <cellStyle name="Normal 8 8 7 2 2 2" xfId="35755"/>
    <cellStyle name="Normal 8 8 7 2 3" xfId="19891"/>
    <cellStyle name="Normal 8 8 7 2 3 2" xfId="43685"/>
    <cellStyle name="Normal 8 8 7 2 4" xfId="27824"/>
    <cellStyle name="Normal 8 8 7 3" xfId="5966"/>
    <cellStyle name="Normal 8 8 7 3 2" xfId="13941"/>
    <cellStyle name="Normal 8 8 7 3 2 2" xfId="37736"/>
    <cellStyle name="Normal 8 8 7 3 3" xfId="21872"/>
    <cellStyle name="Normal 8 8 7 3 3 2" xfId="45666"/>
    <cellStyle name="Normal 8 8 7 3 4" xfId="29805"/>
    <cellStyle name="Normal 8 8 7 4" xfId="7989"/>
    <cellStyle name="Normal 8 8 7 4 2" xfId="15922"/>
    <cellStyle name="Normal 8 8 7 4 2 2" xfId="39717"/>
    <cellStyle name="Normal 8 8 7 4 3" xfId="23853"/>
    <cellStyle name="Normal 8 8 7 4 3 2" xfId="47647"/>
    <cellStyle name="Normal 8 8 7 4 4" xfId="31787"/>
    <cellStyle name="Normal 8 8 7 5" xfId="9979"/>
    <cellStyle name="Normal 8 8 7 5 2" xfId="33774"/>
    <cellStyle name="Normal 8 8 7 6" xfId="17910"/>
    <cellStyle name="Normal 8 8 7 6 2" xfId="41704"/>
    <cellStyle name="Normal 8 8 7 7" xfId="25843"/>
    <cellStyle name="Normal 8 8 8" xfId="2001"/>
    <cellStyle name="Normal 8 8 8 2" xfId="3985"/>
    <cellStyle name="Normal 8 8 8 2 2" xfId="11961"/>
    <cellStyle name="Normal 8 8 8 2 2 2" xfId="35756"/>
    <cellStyle name="Normal 8 8 8 2 3" xfId="19892"/>
    <cellStyle name="Normal 8 8 8 2 3 2" xfId="43686"/>
    <cellStyle name="Normal 8 8 8 2 4" xfId="27825"/>
    <cellStyle name="Normal 8 8 8 3" xfId="5967"/>
    <cellStyle name="Normal 8 8 8 3 2" xfId="13942"/>
    <cellStyle name="Normal 8 8 8 3 2 2" xfId="37737"/>
    <cellStyle name="Normal 8 8 8 3 3" xfId="21873"/>
    <cellStyle name="Normal 8 8 8 3 3 2" xfId="45667"/>
    <cellStyle name="Normal 8 8 8 3 4" xfId="29806"/>
    <cellStyle name="Normal 8 8 8 4" xfId="7990"/>
    <cellStyle name="Normal 8 8 8 4 2" xfId="15923"/>
    <cellStyle name="Normal 8 8 8 4 2 2" xfId="39718"/>
    <cellStyle name="Normal 8 8 8 4 3" xfId="23854"/>
    <cellStyle name="Normal 8 8 8 4 3 2" xfId="47648"/>
    <cellStyle name="Normal 8 8 8 4 4" xfId="31788"/>
    <cellStyle name="Normal 8 8 8 5" xfId="9980"/>
    <cellStyle name="Normal 8 8 8 5 2" xfId="33775"/>
    <cellStyle name="Normal 8 8 8 6" xfId="17911"/>
    <cellStyle name="Normal 8 8 8 6 2" xfId="41705"/>
    <cellStyle name="Normal 8 8 8 7" xfId="25844"/>
    <cellStyle name="Normal 8 8 9" xfId="3956"/>
    <cellStyle name="Normal 8 8 9 2" xfId="11932"/>
    <cellStyle name="Normal 8 8 9 2 2" xfId="35727"/>
    <cellStyle name="Normal 8 8 9 3" xfId="19863"/>
    <cellStyle name="Normal 8 8 9 3 2" xfId="43657"/>
    <cellStyle name="Normal 8 8 9 4" xfId="27796"/>
    <cellStyle name="Normal 8 9" xfId="2002"/>
    <cellStyle name="Normal 8 9 10" xfId="9981"/>
    <cellStyle name="Normal 8 9 10 2" xfId="33776"/>
    <cellStyle name="Normal 8 9 11" xfId="17912"/>
    <cellStyle name="Normal 8 9 11 2" xfId="41706"/>
    <cellStyle name="Normal 8 9 12" xfId="25845"/>
    <cellStyle name="Normal 8 9 2" xfId="2003"/>
    <cellStyle name="Normal 8 9 2 10" xfId="17913"/>
    <cellStyle name="Normal 8 9 2 10 2" xfId="41707"/>
    <cellStyle name="Normal 8 9 2 11" xfId="25846"/>
    <cellStyle name="Normal 8 9 2 2" xfId="2004"/>
    <cellStyle name="Normal 8 9 2 2 2" xfId="3988"/>
    <cellStyle name="Normal 8 9 2 2 2 2" xfId="11964"/>
    <cellStyle name="Normal 8 9 2 2 2 2 2" xfId="35759"/>
    <cellStyle name="Normal 8 9 2 2 2 3" xfId="19895"/>
    <cellStyle name="Normal 8 9 2 2 2 3 2" xfId="43689"/>
    <cellStyle name="Normal 8 9 2 2 2 4" xfId="27828"/>
    <cellStyle name="Normal 8 9 2 2 3" xfId="5970"/>
    <cellStyle name="Normal 8 9 2 2 3 2" xfId="13945"/>
    <cellStyle name="Normal 8 9 2 2 3 2 2" xfId="37740"/>
    <cellStyle name="Normal 8 9 2 2 3 3" xfId="21876"/>
    <cellStyle name="Normal 8 9 2 2 3 3 2" xfId="45670"/>
    <cellStyle name="Normal 8 9 2 2 3 4" xfId="29809"/>
    <cellStyle name="Normal 8 9 2 2 4" xfId="7993"/>
    <cellStyle name="Normal 8 9 2 2 4 2" xfId="15926"/>
    <cellStyle name="Normal 8 9 2 2 4 2 2" xfId="39721"/>
    <cellStyle name="Normal 8 9 2 2 4 3" xfId="23857"/>
    <cellStyle name="Normal 8 9 2 2 4 3 2" xfId="47651"/>
    <cellStyle name="Normal 8 9 2 2 4 4" xfId="31791"/>
    <cellStyle name="Normal 8 9 2 2 5" xfId="9983"/>
    <cellStyle name="Normal 8 9 2 2 5 2" xfId="33778"/>
    <cellStyle name="Normal 8 9 2 2 6" xfId="17914"/>
    <cellStyle name="Normal 8 9 2 2 6 2" xfId="41708"/>
    <cellStyle name="Normal 8 9 2 2 7" xfId="25847"/>
    <cellStyle name="Normal 8 9 2 3" xfId="2005"/>
    <cellStyle name="Normal 8 9 2 3 2" xfId="3989"/>
    <cellStyle name="Normal 8 9 2 3 2 2" xfId="11965"/>
    <cellStyle name="Normal 8 9 2 3 2 2 2" xfId="35760"/>
    <cellStyle name="Normal 8 9 2 3 2 3" xfId="19896"/>
    <cellStyle name="Normal 8 9 2 3 2 3 2" xfId="43690"/>
    <cellStyle name="Normal 8 9 2 3 2 4" xfId="27829"/>
    <cellStyle name="Normal 8 9 2 3 3" xfId="5971"/>
    <cellStyle name="Normal 8 9 2 3 3 2" xfId="13946"/>
    <cellStyle name="Normal 8 9 2 3 3 2 2" xfId="37741"/>
    <cellStyle name="Normal 8 9 2 3 3 3" xfId="21877"/>
    <cellStyle name="Normal 8 9 2 3 3 3 2" xfId="45671"/>
    <cellStyle name="Normal 8 9 2 3 3 4" xfId="29810"/>
    <cellStyle name="Normal 8 9 2 3 4" xfId="7994"/>
    <cellStyle name="Normal 8 9 2 3 4 2" xfId="15927"/>
    <cellStyle name="Normal 8 9 2 3 4 2 2" xfId="39722"/>
    <cellStyle name="Normal 8 9 2 3 4 3" xfId="23858"/>
    <cellStyle name="Normal 8 9 2 3 4 3 2" xfId="47652"/>
    <cellStyle name="Normal 8 9 2 3 4 4" xfId="31792"/>
    <cellStyle name="Normal 8 9 2 3 5" xfId="9984"/>
    <cellStyle name="Normal 8 9 2 3 5 2" xfId="33779"/>
    <cellStyle name="Normal 8 9 2 3 6" xfId="17915"/>
    <cellStyle name="Normal 8 9 2 3 6 2" xfId="41709"/>
    <cellStyle name="Normal 8 9 2 3 7" xfId="25848"/>
    <cellStyle name="Normal 8 9 2 4" xfId="2006"/>
    <cellStyle name="Normal 8 9 2 4 2" xfId="3990"/>
    <cellStyle name="Normal 8 9 2 4 2 2" xfId="11966"/>
    <cellStyle name="Normal 8 9 2 4 2 2 2" xfId="35761"/>
    <cellStyle name="Normal 8 9 2 4 2 3" xfId="19897"/>
    <cellStyle name="Normal 8 9 2 4 2 3 2" xfId="43691"/>
    <cellStyle name="Normal 8 9 2 4 2 4" xfId="27830"/>
    <cellStyle name="Normal 8 9 2 4 3" xfId="5972"/>
    <cellStyle name="Normal 8 9 2 4 3 2" xfId="13947"/>
    <cellStyle name="Normal 8 9 2 4 3 2 2" xfId="37742"/>
    <cellStyle name="Normal 8 9 2 4 3 3" xfId="21878"/>
    <cellStyle name="Normal 8 9 2 4 3 3 2" xfId="45672"/>
    <cellStyle name="Normal 8 9 2 4 3 4" xfId="29811"/>
    <cellStyle name="Normal 8 9 2 4 4" xfId="7995"/>
    <cellStyle name="Normal 8 9 2 4 4 2" xfId="15928"/>
    <cellStyle name="Normal 8 9 2 4 4 2 2" xfId="39723"/>
    <cellStyle name="Normal 8 9 2 4 4 3" xfId="23859"/>
    <cellStyle name="Normal 8 9 2 4 4 3 2" xfId="47653"/>
    <cellStyle name="Normal 8 9 2 4 4 4" xfId="31793"/>
    <cellStyle name="Normal 8 9 2 4 5" xfId="9985"/>
    <cellStyle name="Normal 8 9 2 4 5 2" xfId="33780"/>
    <cellStyle name="Normal 8 9 2 4 6" xfId="17916"/>
    <cellStyle name="Normal 8 9 2 4 6 2" xfId="41710"/>
    <cellStyle name="Normal 8 9 2 4 7" xfId="25849"/>
    <cellStyle name="Normal 8 9 2 5" xfId="2007"/>
    <cellStyle name="Normal 8 9 2 5 2" xfId="3991"/>
    <cellStyle name="Normal 8 9 2 5 2 2" xfId="11967"/>
    <cellStyle name="Normal 8 9 2 5 2 2 2" xfId="35762"/>
    <cellStyle name="Normal 8 9 2 5 2 3" xfId="19898"/>
    <cellStyle name="Normal 8 9 2 5 2 3 2" xfId="43692"/>
    <cellStyle name="Normal 8 9 2 5 2 4" xfId="27831"/>
    <cellStyle name="Normal 8 9 2 5 3" xfId="5973"/>
    <cellStyle name="Normal 8 9 2 5 3 2" xfId="13948"/>
    <cellStyle name="Normal 8 9 2 5 3 2 2" xfId="37743"/>
    <cellStyle name="Normal 8 9 2 5 3 3" xfId="21879"/>
    <cellStyle name="Normal 8 9 2 5 3 3 2" xfId="45673"/>
    <cellStyle name="Normal 8 9 2 5 3 4" xfId="29812"/>
    <cellStyle name="Normal 8 9 2 5 4" xfId="7996"/>
    <cellStyle name="Normal 8 9 2 5 4 2" xfId="15929"/>
    <cellStyle name="Normal 8 9 2 5 4 2 2" xfId="39724"/>
    <cellStyle name="Normal 8 9 2 5 4 3" xfId="23860"/>
    <cellStyle name="Normal 8 9 2 5 4 3 2" xfId="47654"/>
    <cellStyle name="Normal 8 9 2 5 4 4" xfId="31794"/>
    <cellStyle name="Normal 8 9 2 5 5" xfId="9986"/>
    <cellStyle name="Normal 8 9 2 5 5 2" xfId="33781"/>
    <cellStyle name="Normal 8 9 2 5 6" xfId="17917"/>
    <cellStyle name="Normal 8 9 2 5 6 2" xfId="41711"/>
    <cellStyle name="Normal 8 9 2 5 7" xfId="25850"/>
    <cellStyle name="Normal 8 9 2 6" xfId="3987"/>
    <cellStyle name="Normal 8 9 2 6 2" xfId="11963"/>
    <cellStyle name="Normal 8 9 2 6 2 2" xfId="35758"/>
    <cellStyle name="Normal 8 9 2 6 3" xfId="19894"/>
    <cellStyle name="Normal 8 9 2 6 3 2" xfId="43688"/>
    <cellStyle name="Normal 8 9 2 6 4" xfId="27827"/>
    <cellStyle name="Normal 8 9 2 7" xfId="5969"/>
    <cellStyle name="Normal 8 9 2 7 2" xfId="13944"/>
    <cellStyle name="Normal 8 9 2 7 2 2" xfId="37739"/>
    <cellStyle name="Normal 8 9 2 7 3" xfId="21875"/>
    <cellStyle name="Normal 8 9 2 7 3 2" xfId="45669"/>
    <cellStyle name="Normal 8 9 2 7 4" xfId="29808"/>
    <cellStyle name="Normal 8 9 2 8" xfId="7992"/>
    <cellStyle name="Normal 8 9 2 8 2" xfId="15925"/>
    <cellStyle name="Normal 8 9 2 8 2 2" xfId="39720"/>
    <cellStyle name="Normal 8 9 2 8 3" xfId="23856"/>
    <cellStyle name="Normal 8 9 2 8 3 2" xfId="47650"/>
    <cellStyle name="Normal 8 9 2 8 4" xfId="31790"/>
    <cellStyle name="Normal 8 9 2 9" xfId="9982"/>
    <cellStyle name="Normal 8 9 2 9 2" xfId="33777"/>
    <cellStyle name="Normal 8 9 3" xfId="2008"/>
    <cellStyle name="Normal 8 9 3 2" xfId="3992"/>
    <cellStyle name="Normal 8 9 3 2 2" xfId="11968"/>
    <cellStyle name="Normal 8 9 3 2 2 2" xfId="35763"/>
    <cellStyle name="Normal 8 9 3 2 3" xfId="19899"/>
    <cellStyle name="Normal 8 9 3 2 3 2" xfId="43693"/>
    <cellStyle name="Normal 8 9 3 2 4" xfId="27832"/>
    <cellStyle name="Normal 8 9 3 3" xfId="5974"/>
    <cellStyle name="Normal 8 9 3 3 2" xfId="13949"/>
    <cellStyle name="Normal 8 9 3 3 2 2" xfId="37744"/>
    <cellStyle name="Normal 8 9 3 3 3" xfId="21880"/>
    <cellStyle name="Normal 8 9 3 3 3 2" xfId="45674"/>
    <cellStyle name="Normal 8 9 3 3 4" xfId="29813"/>
    <cellStyle name="Normal 8 9 3 4" xfId="7997"/>
    <cellStyle name="Normal 8 9 3 4 2" xfId="15930"/>
    <cellStyle name="Normal 8 9 3 4 2 2" xfId="39725"/>
    <cellStyle name="Normal 8 9 3 4 3" xfId="23861"/>
    <cellStyle name="Normal 8 9 3 4 3 2" xfId="47655"/>
    <cellStyle name="Normal 8 9 3 4 4" xfId="31795"/>
    <cellStyle name="Normal 8 9 3 5" xfId="9987"/>
    <cellStyle name="Normal 8 9 3 5 2" xfId="33782"/>
    <cellStyle name="Normal 8 9 3 6" xfId="17918"/>
    <cellStyle name="Normal 8 9 3 6 2" xfId="41712"/>
    <cellStyle name="Normal 8 9 3 7" xfId="25851"/>
    <cellStyle name="Normal 8 9 4" xfId="2009"/>
    <cellStyle name="Normal 8 9 4 2" xfId="3993"/>
    <cellStyle name="Normal 8 9 4 2 2" xfId="11969"/>
    <cellStyle name="Normal 8 9 4 2 2 2" xfId="35764"/>
    <cellStyle name="Normal 8 9 4 2 3" xfId="19900"/>
    <cellStyle name="Normal 8 9 4 2 3 2" xfId="43694"/>
    <cellStyle name="Normal 8 9 4 2 4" xfId="27833"/>
    <cellStyle name="Normal 8 9 4 3" xfId="5975"/>
    <cellStyle name="Normal 8 9 4 3 2" xfId="13950"/>
    <cellStyle name="Normal 8 9 4 3 2 2" xfId="37745"/>
    <cellStyle name="Normal 8 9 4 3 3" xfId="21881"/>
    <cellStyle name="Normal 8 9 4 3 3 2" xfId="45675"/>
    <cellStyle name="Normal 8 9 4 3 4" xfId="29814"/>
    <cellStyle name="Normal 8 9 4 4" xfId="7998"/>
    <cellStyle name="Normal 8 9 4 4 2" xfId="15931"/>
    <cellStyle name="Normal 8 9 4 4 2 2" xfId="39726"/>
    <cellStyle name="Normal 8 9 4 4 3" xfId="23862"/>
    <cellStyle name="Normal 8 9 4 4 3 2" xfId="47656"/>
    <cellStyle name="Normal 8 9 4 4 4" xfId="31796"/>
    <cellStyle name="Normal 8 9 4 5" xfId="9988"/>
    <cellStyle name="Normal 8 9 4 5 2" xfId="33783"/>
    <cellStyle name="Normal 8 9 4 6" xfId="17919"/>
    <cellStyle name="Normal 8 9 4 6 2" xfId="41713"/>
    <cellStyle name="Normal 8 9 4 7" xfId="25852"/>
    <cellStyle name="Normal 8 9 5" xfId="2010"/>
    <cellStyle name="Normal 8 9 5 2" xfId="3994"/>
    <cellStyle name="Normal 8 9 5 2 2" xfId="11970"/>
    <cellStyle name="Normal 8 9 5 2 2 2" xfId="35765"/>
    <cellStyle name="Normal 8 9 5 2 3" xfId="19901"/>
    <cellStyle name="Normal 8 9 5 2 3 2" xfId="43695"/>
    <cellStyle name="Normal 8 9 5 2 4" xfId="27834"/>
    <cellStyle name="Normal 8 9 5 3" xfId="5976"/>
    <cellStyle name="Normal 8 9 5 3 2" xfId="13951"/>
    <cellStyle name="Normal 8 9 5 3 2 2" xfId="37746"/>
    <cellStyle name="Normal 8 9 5 3 3" xfId="21882"/>
    <cellStyle name="Normal 8 9 5 3 3 2" xfId="45676"/>
    <cellStyle name="Normal 8 9 5 3 4" xfId="29815"/>
    <cellStyle name="Normal 8 9 5 4" xfId="7999"/>
    <cellStyle name="Normal 8 9 5 4 2" xfId="15932"/>
    <cellStyle name="Normal 8 9 5 4 2 2" xfId="39727"/>
    <cellStyle name="Normal 8 9 5 4 3" xfId="23863"/>
    <cellStyle name="Normal 8 9 5 4 3 2" xfId="47657"/>
    <cellStyle name="Normal 8 9 5 4 4" xfId="31797"/>
    <cellStyle name="Normal 8 9 5 5" xfId="9989"/>
    <cellStyle name="Normal 8 9 5 5 2" xfId="33784"/>
    <cellStyle name="Normal 8 9 5 6" xfId="17920"/>
    <cellStyle name="Normal 8 9 5 6 2" xfId="41714"/>
    <cellStyle name="Normal 8 9 5 7" xfId="25853"/>
    <cellStyle name="Normal 8 9 6" xfId="2011"/>
    <cellStyle name="Normal 8 9 6 2" xfId="3995"/>
    <cellStyle name="Normal 8 9 6 2 2" xfId="11971"/>
    <cellStyle name="Normal 8 9 6 2 2 2" xfId="35766"/>
    <cellStyle name="Normal 8 9 6 2 3" xfId="19902"/>
    <cellStyle name="Normal 8 9 6 2 3 2" xfId="43696"/>
    <cellStyle name="Normal 8 9 6 2 4" xfId="27835"/>
    <cellStyle name="Normal 8 9 6 3" xfId="5977"/>
    <cellStyle name="Normal 8 9 6 3 2" xfId="13952"/>
    <cellStyle name="Normal 8 9 6 3 2 2" xfId="37747"/>
    <cellStyle name="Normal 8 9 6 3 3" xfId="21883"/>
    <cellStyle name="Normal 8 9 6 3 3 2" xfId="45677"/>
    <cellStyle name="Normal 8 9 6 3 4" xfId="29816"/>
    <cellStyle name="Normal 8 9 6 4" xfId="8000"/>
    <cellStyle name="Normal 8 9 6 4 2" xfId="15933"/>
    <cellStyle name="Normal 8 9 6 4 2 2" xfId="39728"/>
    <cellStyle name="Normal 8 9 6 4 3" xfId="23864"/>
    <cellStyle name="Normal 8 9 6 4 3 2" xfId="47658"/>
    <cellStyle name="Normal 8 9 6 4 4" xfId="31798"/>
    <cellStyle name="Normal 8 9 6 5" xfId="9990"/>
    <cellStyle name="Normal 8 9 6 5 2" xfId="33785"/>
    <cellStyle name="Normal 8 9 6 6" xfId="17921"/>
    <cellStyle name="Normal 8 9 6 6 2" xfId="41715"/>
    <cellStyle name="Normal 8 9 6 7" xfId="25854"/>
    <cellStyle name="Normal 8 9 7" xfId="3986"/>
    <cellStyle name="Normal 8 9 7 2" xfId="11962"/>
    <cellStyle name="Normal 8 9 7 2 2" xfId="35757"/>
    <cellStyle name="Normal 8 9 7 3" xfId="19893"/>
    <cellStyle name="Normal 8 9 7 3 2" xfId="43687"/>
    <cellStyle name="Normal 8 9 7 4" xfId="27826"/>
    <cellStyle name="Normal 8 9 8" xfId="5968"/>
    <cellStyle name="Normal 8 9 8 2" xfId="13943"/>
    <cellStyle name="Normal 8 9 8 2 2" xfId="37738"/>
    <cellStyle name="Normal 8 9 8 3" xfId="21874"/>
    <cellStyle name="Normal 8 9 8 3 2" xfId="45668"/>
    <cellStyle name="Normal 8 9 8 4" xfId="29807"/>
    <cellStyle name="Normal 8 9 9" xfId="7991"/>
    <cellStyle name="Normal 8 9 9 2" xfId="15924"/>
    <cellStyle name="Normal 8 9 9 2 2" xfId="39719"/>
    <cellStyle name="Normal 8 9 9 3" xfId="23855"/>
    <cellStyle name="Normal 8 9 9 3 2" xfId="47649"/>
    <cellStyle name="Normal 8 9 9 4" xfId="31789"/>
    <cellStyle name="Normal 9" xfId="2012"/>
    <cellStyle name="Note 2" xfId="2013"/>
    <cellStyle name="Output 2" xfId="5983"/>
    <cellStyle name="Percent 2" xfId="4"/>
    <cellStyle name="Title 2" xfId="5982"/>
    <cellStyle name="Total 2" xfId="5981"/>
    <cellStyle name="Warning Text 2" xfId="5980"/>
  </cellStyles>
  <dxfs count="0"/>
  <tableStyles count="0" defaultTableStyle="TableStyleMedium2" defaultPivotStyle="PivotStyleLight16"/>
  <colors>
    <mruColors>
      <color rgb="FFCCFFFF"/>
      <color rgb="FFFFCC00"/>
      <color rgb="FFFFFF66"/>
      <color rgb="FFCCFF66"/>
      <color rgb="FFFFFF99"/>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26" Type="http://schemas.openxmlformats.org/officeDocument/2006/relationships/styles" Target="styles.xml" />
  <Relationship Id="rId25" Type="http://schemas.openxmlformats.org/officeDocument/2006/relationships/theme" Target="theme/theme1.xml" />
  <Relationship Id="rId27"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8" Type="http://schemas.openxmlformats.org/officeDocument/2006/relationships/worksheet" Target="worksheets/sheet8.xml" />
  <Relationship Id="rId9" Type="http://schemas.openxmlformats.org/officeDocument/2006/relationships/worksheet" Target="worksheets/sheet9.xml" />
  <Relationship Id="rId10" Type="http://schemas.openxmlformats.org/officeDocument/2006/relationships/worksheet" Target="worksheets/sheet10.xml" />
  <Relationship Id="rId11" Type="http://schemas.openxmlformats.org/officeDocument/2006/relationships/worksheet" Target="worksheets/sheet11.xml" />
  <Relationship Id="rId12" Type="http://schemas.openxmlformats.org/officeDocument/2006/relationships/worksheet" Target="worksheets/sheet12.xml" />
  <Relationship Id="rId13" Type="http://schemas.openxmlformats.org/officeDocument/2006/relationships/worksheet" Target="worksheets/sheet13.xml" />
  <Relationship Id="rId14" Type="http://schemas.openxmlformats.org/officeDocument/2006/relationships/worksheet" Target="worksheets/sheet14.xml" />
  <Relationship Id="rId15" Type="http://schemas.openxmlformats.org/officeDocument/2006/relationships/worksheet" Target="worksheets/sheet15.xml" />
  <Relationship Id="rId16" Type="http://schemas.openxmlformats.org/officeDocument/2006/relationships/worksheet" Target="worksheets/sheet16.xml" />
  <Relationship Id="rId17" Type="http://schemas.openxmlformats.org/officeDocument/2006/relationships/worksheet" Target="worksheets/sheet17.xml" />
  <Relationship Id="rId18" Type="http://schemas.openxmlformats.org/officeDocument/2006/relationships/worksheet" Target="worksheets/sheet18.xml" />
  <Relationship Id="rId19" Type="http://schemas.openxmlformats.org/officeDocument/2006/relationships/worksheet" Target="worksheets/sheet19.xml" />
  <Relationship Id="rId20" Type="http://schemas.openxmlformats.org/officeDocument/2006/relationships/worksheet" Target="worksheets/sheet20.xml" />
  <Relationship Id="rId21" Type="http://schemas.openxmlformats.org/officeDocument/2006/relationships/worksheet" Target="worksheets/sheet21.xml" />
  <Relationship Id="rId22" Type="http://schemas.openxmlformats.org/officeDocument/2006/relationships/worksheet" Target="worksheets/sheet22.xml" />
  <Relationship Id="rId23" Type="http://schemas.openxmlformats.org/officeDocument/2006/relationships/worksheet" Target="worksheets/sheet23.xml" />
  <Relationship Id="rId29" Type="http://schemas.openxmlformats.org/officeDocument/2006/relationships/customXml" Target="../customXml/item1.xml" />
  <Relationship Id="rId24" Type="http://schemas.openxmlformats.org/officeDocument/2006/relationships/externalLink" Target="externalLinks/externalLink1.xml" />
  <Relationship Id="rId32" Type="http://schemas.openxmlformats.org/officeDocument/2006/relationships/customXml" Target="../customXml/item4.xml" />
  <Relationship Id="rId28" Type="http://schemas.openxmlformats.org/officeDocument/2006/relationships/calcChain" Target="calcChain.xml" />
  <Relationship Id="rId31" Type="http://schemas.openxmlformats.org/officeDocument/2006/relationships/customXml" Target="../customXml/item3.xml" />
  <Relationship Id="rId30" Type="http://schemas.openxmlformats.org/officeDocument/2006/relationships/customXml" Target="../customXml/item2.xml" />
</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2</xdr:col>
      <xdr:colOff>236220</xdr:colOff>
      <xdr:row>11</xdr:row>
      <xdr:rowOff>205740</xdr:rowOff>
    </xdr:from>
    <xdr:to>
      <xdr:col>2</xdr:col>
      <xdr:colOff>243840</xdr:colOff>
      <xdr:row>29</xdr:row>
      <xdr:rowOff>76200</xdr:rowOff>
    </xdr:to>
    <xdr:sp macro="" textlink="">
      <xdr:nvSpPr>
        <xdr:cNvPr id="2" name="Line 1">
          <a:extLst>
            <a:ext uri="{FF2B5EF4-FFF2-40B4-BE49-F238E27FC236}">
              <a16:creationId xmlns:a16="http://schemas.microsoft.com/office/drawing/2014/main" xmlns="" id="{00000000-0008-0000-0800-000002000000}"/>
            </a:ext>
          </a:extLst>
        </xdr:cNvPr>
        <xdr:cNvSpPr>
          <a:spLocks noChangeShapeType="1"/>
        </xdr:cNvSpPr>
      </xdr:nvSpPr>
      <xdr:spPr bwMode="auto">
        <a:xfrm flipV="1">
          <a:off x="457962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845820</xdr:colOff>
      <xdr:row>11</xdr:row>
      <xdr:rowOff>167640</xdr:rowOff>
    </xdr:from>
    <xdr:to>
      <xdr:col>1</xdr:col>
      <xdr:colOff>853440</xdr:colOff>
      <xdr:row>29</xdr:row>
      <xdr:rowOff>38100</xdr:rowOff>
    </xdr:to>
    <xdr:sp macro="" textlink="">
      <xdr:nvSpPr>
        <xdr:cNvPr id="3" name="Line 1">
          <a:extLst>
            <a:ext uri="{FF2B5EF4-FFF2-40B4-BE49-F238E27FC236}">
              <a16:creationId xmlns:a16="http://schemas.microsoft.com/office/drawing/2014/main" xmlns="" id="{00000000-0008-0000-0800-000002000000}"/>
            </a:ext>
          </a:extLst>
        </xdr:cNvPr>
        <xdr:cNvSpPr>
          <a:spLocks noChangeShapeType="1"/>
        </xdr:cNvSpPr>
      </xdr:nvSpPr>
      <xdr:spPr bwMode="auto">
        <a:xfrm flipV="1">
          <a:off x="3429000" y="39395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258776</xdr:colOff>
      <xdr:row>11</xdr:row>
      <xdr:rowOff>121921</xdr:rowOff>
    </xdr:from>
    <xdr:to>
      <xdr:col>1</xdr:col>
      <xdr:colOff>374159</xdr:colOff>
      <xdr:row>27</xdr:row>
      <xdr:rowOff>76200</xdr:rowOff>
    </xdr:to>
    <xdr:pic>
      <xdr:nvPicPr>
        <xdr:cNvPr id="7" name="Picture 6">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841956" y="3825241"/>
          <a:ext cx="115383" cy="4686299"/>
        </a:xfrm>
        <a:prstGeom prst="rect">
          <a:avLst/>
        </a:prstGeom>
      </xdr:spPr>
    </xdr:pic>
    <xdr:clientData/>
  </xdr:twoCellAnchor>
  <xdr:twoCellAnchor editAs="oneCell">
    <xdr:from>
      <xdr:col>2</xdr:col>
      <xdr:colOff>335281</xdr:colOff>
      <xdr:row>11</xdr:row>
      <xdr:rowOff>121921</xdr:rowOff>
    </xdr:from>
    <xdr:to>
      <xdr:col>2</xdr:col>
      <xdr:colOff>450663</xdr:colOff>
      <xdr:row>27</xdr:row>
      <xdr:rowOff>76200</xdr:rowOff>
    </xdr:to>
    <xdr:pic>
      <xdr:nvPicPr>
        <xdr:cNvPr id="8" name="Picture 7">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4678681" y="3825241"/>
          <a:ext cx="115382" cy="46862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777740" y="406908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D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381000</xdr:colOff>
      <xdr:row>11</xdr:row>
      <xdr:rowOff>205740</xdr:rowOff>
    </xdr:from>
    <xdr:to>
      <xdr:col>2</xdr:col>
      <xdr:colOff>388620</xdr:colOff>
      <xdr:row>29</xdr:row>
      <xdr:rowOff>76200</xdr:rowOff>
    </xdr:to>
    <xdr:sp macro="" textlink="">
      <xdr:nvSpPr>
        <xdr:cNvPr id="4" name="Line 1">
          <a:extLst>
            <a:ext uri="{FF2B5EF4-FFF2-40B4-BE49-F238E27FC236}">
              <a16:creationId xmlns:a16="http://schemas.microsoft.com/office/drawing/2014/main" xmlns="" id="{00000000-0008-0000-0D00-000002000000}"/>
            </a:ext>
          </a:extLst>
        </xdr:cNvPr>
        <xdr:cNvSpPr>
          <a:spLocks noChangeShapeType="1"/>
        </xdr:cNvSpPr>
      </xdr:nvSpPr>
      <xdr:spPr bwMode="auto">
        <a:xfrm flipV="1">
          <a:off x="486156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327660</xdr:colOff>
      <xdr:row>12</xdr:row>
      <xdr:rowOff>30480</xdr:rowOff>
    </xdr:from>
    <xdr:to>
      <xdr:col>2</xdr:col>
      <xdr:colOff>335280</xdr:colOff>
      <xdr:row>29</xdr:row>
      <xdr:rowOff>121920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08220" y="320040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xdr:cNvSpPr>
          <a:spLocks noChangeShapeType="1"/>
        </xdr:cNvSpPr>
      </xdr:nvSpPr>
      <xdr:spPr bwMode="auto">
        <a:xfrm flipV="1">
          <a:off x="2918460" y="43434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7620</xdr:rowOff>
    </xdr:from>
    <xdr:to>
      <xdr:col>2</xdr:col>
      <xdr:colOff>365760</xdr:colOff>
      <xdr:row>30</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342900</xdr:colOff>
      <xdr:row>13</xdr:row>
      <xdr:rowOff>83820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26080" y="3649980"/>
          <a:ext cx="0" cy="3573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335280</xdr:colOff>
      <xdr:row>13</xdr:row>
      <xdr:rowOff>60960</xdr:rowOff>
    </xdr:from>
    <xdr:to>
      <xdr:col>2</xdr:col>
      <xdr:colOff>342900</xdr:colOff>
      <xdr:row>29</xdr:row>
      <xdr:rowOff>121920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15840" y="3627120"/>
          <a:ext cx="762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327660</xdr:colOff>
      <xdr:row>13</xdr:row>
      <xdr:rowOff>53340</xdr:rowOff>
    </xdr:from>
    <xdr:to>
      <xdr:col>1</xdr:col>
      <xdr:colOff>327660</xdr:colOff>
      <xdr:row>29</xdr:row>
      <xdr:rowOff>114300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0840" y="3619500"/>
          <a:ext cx="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373380</xdr:colOff>
      <xdr:row>13</xdr:row>
      <xdr:rowOff>53340</xdr:rowOff>
    </xdr:from>
    <xdr:to>
      <xdr:col>2</xdr:col>
      <xdr:colOff>381000</xdr:colOff>
      <xdr:row>29</xdr:row>
      <xdr:rowOff>137160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53940" y="3619500"/>
          <a:ext cx="7620" cy="36499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335280</xdr:colOff>
      <xdr:row>14</xdr:row>
      <xdr:rowOff>160020</xdr:rowOff>
    </xdr:from>
    <xdr:to>
      <xdr:col>1</xdr:col>
      <xdr:colOff>342900</xdr:colOff>
      <xdr:row>30</xdr:row>
      <xdr:rowOff>114300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5181600"/>
          <a:ext cx="7620" cy="4305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365760</xdr:colOff>
      <xdr:row>14</xdr:row>
      <xdr:rowOff>160020</xdr:rowOff>
    </xdr:from>
    <xdr:to>
      <xdr:col>2</xdr:col>
      <xdr:colOff>373380</xdr:colOff>
      <xdr:row>30</xdr:row>
      <xdr:rowOff>144780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H="1" flipV="1">
          <a:off x="4305300" y="5181600"/>
          <a:ext cx="7620" cy="4335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342900</xdr:colOff>
      <xdr:row>14</xdr:row>
      <xdr:rowOff>152400</xdr:rowOff>
    </xdr:from>
    <xdr:to>
      <xdr:col>6</xdr:col>
      <xdr:colOff>342900</xdr:colOff>
      <xdr:row>30</xdr:row>
      <xdr:rowOff>99060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10248900" y="5173980"/>
          <a:ext cx="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365760</xdr:colOff>
      <xdr:row>14</xdr:row>
      <xdr:rowOff>144780</xdr:rowOff>
    </xdr:from>
    <xdr:to>
      <xdr:col>7</xdr:col>
      <xdr:colOff>373380</xdr:colOff>
      <xdr:row>30</xdr:row>
      <xdr:rowOff>91440</xdr:rowOff>
    </xdr:to>
    <xdr:sp macro="" textlink="">
      <xdr:nvSpPr>
        <xdr:cNvPr id="5"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11628120" y="5166360"/>
          <a:ext cx="762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335280</xdr:colOff>
      <xdr:row>13</xdr:row>
      <xdr:rowOff>91440</xdr:rowOff>
    </xdr:from>
    <xdr:to>
      <xdr:col>1</xdr:col>
      <xdr:colOff>335280</xdr:colOff>
      <xdr:row>29</xdr:row>
      <xdr:rowOff>83820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57600"/>
          <a:ext cx="0" cy="35585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350520</xdr:colOff>
      <xdr:row>13</xdr:row>
      <xdr:rowOff>91440</xdr:rowOff>
    </xdr:from>
    <xdr:to>
      <xdr:col>2</xdr:col>
      <xdr:colOff>358140</xdr:colOff>
      <xdr:row>29</xdr:row>
      <xdr:rowOff>68580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1080" y="3657600"/>
          <a:ext cx="7620" cy="3543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849880" y="408813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659630" y="410337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&#65279;<?xml version="1.0" encoding="UTF-8" standalone="yes"?>
<Relationships xmlns="http://schemas.openxmlformats.org/package/2006/relationships">
  <Relationship Id="rId1" Type="http://schemas.openxmlformats.org/officeDocument/2006/relationships/externalLinkPath" Target="file:///C:\Users\u1as\AppData\Local\Microsoft\Windows\INetCache\Content.Outlook\TSZ3S545\Working%20Copy%20ONC00819_BJP%20Edits%20(005).xlsx"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8.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7.xml" />
  <Relationship Id="rId1" Type="http://schemas.openxmlformats.org/officeDocument/2006/relationships/printerSettings" Target="../printerSettings/printerSettings9.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8.xml" />
  <Relationship Id="rId1" Type="http://schemas.openxmlformats.org/officeDocument/2006/relationships/printerSettings" Target="../printerSettings/printerSettings10.bin" />
</Relationships>
</file>

<file path=xl/worksheets/_rels/sheet11.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1.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2.bin" />
</Relationships>
</file>

<file path=xl/worksheets/_rels/sheet13.xml.rels>&#65279;<?xml version="1.0" encoding="UTF-8" standalone="yes"?>
<Relationships xmlns="http://schemas.openxmlformats.org/package/2006/relationships">
  <Relationship Id="rId2" Type="http://schemas.openxmlformats.org/officeDocument/2006/relationships/drawing" Target="../drawings/drawing11.xml" />
  <Relationship Id="rId1" Type="http://schemas.openxmlformats.org/officeDocument/2006/relationships/printerSettings" Target="../printerSettings/printerSettings13.bin" />
</Relationships>
</file>

<file path=xl/worksheets/_rels/sheet14.xml.rels>&#65279;<?xml version="1.0" encoding="UTF-8" standalone="yes"?>
<Relationships xmlns="http://schemas.openxmlformats.org/package/2006/relationships">
  <Relationship Id="rId2" Type="http://schemas.openxmlformats.org/officeDocument/2006/relationships/drawing" Target="../drawings/drawing12.xml" />
  <Relationship Id="rId1" Type="http://schemas.openxmlformats.org/officeDocument/2006/relationships/printerSettings" Target="../printerSettings/printerSettings14.bin" />
</Relationships>
</file>

<file path=xl/worksheets/_rels/sheet15.xml.rels>&#65279;<?xml version="1.0" encoding="UTF-8" standalone="yes"?>
<Relationships xmlns="http://schemas.openxmlformats.org/package/2006/relationships">
  <Relationship Id="rId2" Type="http://schemas.openxmlformats.org/officeDocument/2006/relationships/drawing" Target="../drawings/drawing13.xml" />
  <Relationship Id="rId1" Type="http://schemas.openxmlformats.org/officeDocument/2006/relationships/printerSettings" Target="../printerSettings/printerSettings15.bin" />
</Relationships>
</file>

<file path=xl/worksheets/_rels/sheet16.xml.rels>&#65279;<?xml version="1.0" encoding="UTF-8" standalone="yes"?>
<Relationships xmlns="http://schemas.openxmlformats.org/package/2006/relationships">
  <Relationship Id="rId2" Type="http://schemas.openxmlformats.org/officeDocument/2006/relationships/drawing" Target="../drawings/drawing14.xml" />
  <Relationship Id="rId1" Type="http://schemas.openxmlformats.org/officeDocument/2006/relationships/printerSettings" Target="../printerSettings/printerSettings16.bin" />
</Relationships>
</file>

<file path=xl/worksheets/_rels/sheet17.xml.rels>&#65279;<?xml version="1.0" encoding="UTF-8" standalone="yes"?>
<Relationships xmlns="http://schemas.openxmlformats.org/package/2006/relationships">
  <Relationship Id="rId2" Type="http://schemas.openxmlformats.org/officeDocument/2006/relationships/drawing" Target="../drawings/drawing15.xml" />
  <Relationship Id="rId1" Type="http://schemas.openxmlformats.org/officeDocument/2006/relationships/printerSettings" Target="../printerSettings/printerSettings17.bin" />
</Relationships>
</file>

<file path=xl/worksheets/_rels/sheet18.xml.rels>&#65279;<?xml version="1.0" encoding="UTF-8" standalone="yes"?>
<Relationships xmlns="http://schemas.openxmlformats.org/package/2006/relationships">
  <Relationship Id="rId2" Type="http://schemas.openxmlformats.org/officeDocument/2006/relationships/drawing" Target="../drawings/drawing16.xml" />
  <Relationship Id="rId1" Type="http://schemas.openxmlformats.org/officeDocument/2006/relationships/printerSettings" Target="../printerSettings/printerSettings18.bin" />
</Relationships>
</file>

<file path=xl/worksheets/_rels/sheet19.xml.rels>&#65279;<?xml version="1.0" encoding="UTF-8" standalone="yes"?>
<Relationships xmlns="http://schemas.openxmlformats.org/package/2006/relationships">
  <Relationship Id="rId2" Type="http://schemas.openxmlformats.org/officeDocument/2006/relationships/drawing" Target="../drawings/drawing17.xml" />
  <Relationship Id="rId1" Type="http://schemas.openxmlformats.org/officeDocument/2006/relationships/printerSettings" Target="../printerSettings/printerSettings19.bin" />
</Relationships>
</file>

<file path=xl/worksheets/_rels/sheet20.xml.rels>&#65279;<?xml version="1.0" encoding="UTF-8" standalone="yes"?>
<Relationships xmlns="http://schemas.openxmlformats.org/package/2006/relationships">
  <Relationship Id="rId2" Type="http://schemas.openxmlformats.org/officeDocument/2006/relationships/drawing" Target="../drawings/drawing18.xml" />
  <Relationship Id="rId1" Type="http://schemas.openxmlformats.org/officeDocument/2006/relationships/printerSettings" Target="../printerSettings/printerSettings20.bin" />
</Relationships>
</file>

<file path=xl/worksheets/_rels/sheet21.xml.rels>&#65279;<?xml version="1.0" encoding="UTF-8" standalone="yes"?>
<Relationships xmlns="http://schemas.openxmlformats.org/package/2006/relationships">
  <Relationship Id="rId2" Type="http://schemas.openxmlformats.org/officeDocument/2006/relationships/drawing" Target="../drawings/drawing19.xml" />
  <Relationship Id="rId1" Type="http://schemas.openxmlformats.org/officeDocument/2006/relationships/printerSettings" Target="../printerSettings/printerSettings21.bin" />
</Relationships>
</file>

<file path=xl/worksheets/_rels/sheet22.xml.rels>&#65279;<?xml version="1.0" encoding="UTF-8" standalone="yes"?>
<Relationships xmlns="http://schemas.openxmlformats.org/package/2006/relationships">
  <Relationship Id="rId2" Type="http://schemas.openxmlformats.org/officeDocument/2006/relationships/drawing" Target="../drawings/drawing20.xml" />
  <Relationship Id="rId1" Type="http://schemas.openxmlformats.org/officeDocument/2006/relationships/printerSettings" Target="../printerSettings/printerSettings22.bin" />
</Relationships>
</file>

<file path=xl/worksheets/_rels/sheet23.xml.rels>&#65279;<?xml version="1.0" encoding="UTF-8" standalone="yes"?>
<Relationships xmlns="http://schemas.openxmlformats.org/package/2006/relationships">
  <Relationship Id="rId2" Type="http://schemas.openxmlformats.org/officeDocument/2006/relationships/drawing" Target="../drawings/drawing21.xml" />
  <Relationship Id="rId1" Type="http://schemas.openxmlformats.org/officeDocument/2006/relationships/printerSettings" Target="../printerSettings/printerSettings23.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61"/>
  <sheetViews>
    <sheetView showGridLines="0" tabSelected="1" zoomScale="40" zoomScaleNormal="40" zoomScalePageLayoutView="25" workbookViewId="0">
      <pane ySplit="1" topLeftCell="A2" activePane="bottomLeft" state="frozen"/>
      <selection pane="bottomLeft" activeCell="A2" sqref="A2"/>
    </sheetView>
  </sheetViews>
  <sheetFormatPr defaultColWidth="8.875" defaultRowHeight="27.2" x14ac:dyDescent="0.4"/>
  <cols>
    <col min="1" max="1" width="39.25" style="57" customWidth="1"/>
    <col min="2" max="2" width="59.125" style="57" customWidth="1"/>
    <col min="3" max="3" width="28.25" style="57" customWidth="1"/>
    <col min="4" max="4" width="102.125" style="60" customWidth="1"/>
    <col min="5" max="5" width="40.125" style="184" customWidth="1"/>
    <col min="6" max="6" width="28.125" style="184" customWidth="1"/>
    <col min="7" max="7" width="24.25" style="57" customWidth="1"/>
    <col min="8" max="8" width="46.75" style="57" customWidth="1"/>
    <col min="9" max="9" width="50.75" style="214" customWidth="1"/>
    <col min="10" max="10" width="45.75" style="57" customWidth="1"/>
    <col min="11" max="11" width="24.125" style="57" customWidth="1"/>
    <col min="12" max="12" width="21.125" style="57" customWidth="1"/>
    <col min="13" max="14" width="16.25" style="57" customWidth="1"/>
    <col min="15" max="15" width="16.25" style="231" customWidth="1"/>
    <col min="16" max="16" width="29.75" style="57" customWidth="1"/>
    <col min="17" max="17" width="33.875" style="57" customWidth="1"/>
    <col min="18" max="18" width="19.75" style="57" customWidth="1"/>
    <col min="19" max="19" width="17.875" style="231" customWidth="1"/>
    <col min="20" max="20" width="14.875" style="57" customWidth="1"/>
    <col min="21" max="21" width="21.25" style="231" customWidth="1"/>
    <col min="22" max="22" width="33.125" style="57" customWidth="1"/>
    <col min="23" max="23" width="116.25" style="57" customWidth="1"/>
    <col min="24" max="16384" width="8.875" style="57"/>
  </cols>
  <sheetData>
    <row r="1" spans="1:23" s="59" customFormat="1" ht="135.85" x14ac:dyDescent="0.2">
      <c r="A1" s="76" t="s">
        <v>0</v>
      </c>
      <c r="B1" s="76" t="s">
        <v>1</v>
      </c>
      <c r="C1" s="76" t="s">
        <v>2</v>
      </c>
      <c r="D1" s="76" t="s">
        <v>3</v>
      </c>
      <c r="E1" s="81" t="s">
        <v>4</v>
      </c>
      <c r="F1" s="81" t="s">
        <v>5</v>
      </c>
      <c r="G1" s="81" t="s">
        <v>6</v>
      </c>
      <c r="H1" s="75" t="s">
        <v>7</v>
      </c>
      <c r="I1" s="75" t="s">
        <v>8</v>
      </c>
      <c r="J1" s="118" t="s">
        <v>9</v>
      </c>
      <c r="K1" s="63" t="s">
        <v>10</v>
      </c>
      <c r="L1" s="79" t="s">
        <v>11</v>
      </c>
      <c r="M1" s="79" t="s">
        <v>12</v>
      </c>
      <c r="N1" s="113" t="s">
        <v>13</v>
      </c>
      <c r="O1" s="80" t="s">
        <v>14</v>
      </c>
      <c r="P1" s="76" t="s">
        <v>15</v>
      </c>
      <c r="Q1" s="76" t="s">
        <v>16</v>
      </c>
      <c r="R1" s="76" t="s">
        <v>17</v>
      </c>
      <c r="S1" s="80" t="s">
        <v>18</v>
      </c>
      <c r="T1" s="76" t="s">
        <v>19</v>
      </c>
      <c r="U1" s="80" t="s">
        <v>20</v>
      </c>
      <c r="V1" s="76" t="s">
        <v>21</v>
      </c>
      <c r="W1" s="76" t="s">
        <v>22</v>
      </c>
    </row>
    <row r="2" spans="1:23" ht="138.25" customHeight="1" x14ac:dyDescent="0.2">
      <c r="A2" s="223" t="s">
        <v>106</v>
      </c>
      <c r="B2" s="223" t="s">
        <v>107</v>
      </c>
      <c r="C2" s="225" t="s">
        <v>108</v>
      </c>
      <c r="D2" s="82" t="s">
        <v>109</v>
      </c>
      <c r="E2" s="68">
        <v>43360</v>
      </c>
      <c r="F2" s="68">
        <v>43422</v>
      </c>
      <c r="G2" s="84">
        <v>43423</v>
      </c>
      <c r="H2" s="70">
        <v>438393.52</v>
      </c>
      <c r="I2" s="85">
        <v>438460.01</v>
      </c>
      <c r="J2" s="70"/>
      <c r="K2" s="63" t="s">
        <v>27</v>
      </c>
      <c r="L2" s="71">
        <v>100</v>
      </c>
      <c r="M2" s="71">
        <v>345</v>
      </c>
      <c r="N2" s="71" t="s">
        <v>23</v>
      </c>
      <c r="O2" s="80">
        <v>0.25</v>
      </c>
      <c r="P2" s="225" t="s">
        <v>110</v>
      </c>
      <c r="Q2" s="225" t="s">
        <v>25</v>
      </c>
      <c r="R2" s="225">
        <v>150</v>
      </c>
      <c r="S2" s="72">
        <v>0.25</v>
      </c>
      <c r="T2" s="72" t="s">
        <v>23</v>
      </c>
      <c r="U2" s="72" t="s">
        <v>23</v>
      </c>
      <c r="V2" s="225" t="s">
        <v>26</v>
      </c>
      <c r="W2" s="65"/>
    </row>
    <row r="3" spans="1:23" ht="138.25" customHeight="1" x14ac:dyDescent="0.2">
      <c r="A3" s="223" t="s">
        <v>111</v>
      </c>
      <c r="B3" s="223" t="s">
        <v>112</v>
      </c>
      <c r="C3" s="225" t="s">
        <v>108</v>
      </c>
      <c r="D3" s="82" t="s">
        <v>113</v>
      </c>
      <c r="E3" s="68">
        <v>43360</v>
      </c>
      <c r="F3" s="68">
        <v>43446</v>
      </c>
      <c r="G3" s="84">
        <v>43446</v>
      </c>
      <c r="H3" s="70">
        <v>329451.26</v>
      </c>
      <c r="I3" s="70">
        <v>329516.67</v>
      </c>
      <c r="J3" s="70"/>
      <c r="K3" s="63" t="s">
        <v>27</v>
      </c>
      <c r="L3" s="71">
        <v>100</v>
      </c>
      <c r="M3" s="71">
        <v>345</v>
      </c>
      <c r="N3" s="71" t="s">
        <v>23</v>
      </c>
      <c r="O3" s="80">
        <v>0.25</v>
      </c>
      <c r="P3" s="225" t="s">
        <v>114</v>
      </c>
      <c r="Q3" s="225" t="s">
        <v>25</v>
      </c>
      <c r="R3" s="225">
        <v>150</v>
      </c>
      <c r="S3" s="72">
        <v>0.25</v>
      </c>
      <c r="T3" s="72" t="s">
        <v>23</v>
      </c>
      <c r="U3" s="72" t="s">
        <v>23</v>
      </c>
      <c r="V3" s="225" t="s">
        <v>26</v>
      </c>
      <c r="W3" s="65"/>
    </row>
    <row r="4" spans="1:23" ht="138.25" customHeight="1" x14ac:dyDescent="0.2">
      <c r="A4" s="223" t="s">
        <v>115</v>
      </c>
      <c r="B4" s="223" t="s">
        <v>116</v>
      </c>
      <c r="C4" s="225" t="s">
        <v>108</v>
      </c>
      <c r="D4" s="82" t="s">
        <v>117</v>
      </c>
      <c r="E4" s="68">
        <v>43360</v>
      </c>
      <c r="F4" s="68">
        <v>43404</v>
      </c>
      <c r="G4" s="84">
        <v>43404</v>
      </c>
      <c r="H4" s="70">
        <v>927712.66</v>
      </c>
      <c r="I4" s="70">
        <v>979625.72</v>
      </c>
      <c r="J4" s="70"/>
      <c r="K4" s="63" t="s">
        <v>27</v>
      </c>
      <c r="L4" s="71">
        <v>100</v>
      </c>
      <c r="M4" s="71">
        <v>345</v>
      </c>
      <c r="N4" s="71" t="s">
        <v>23</v>
      </c>
      <c r="O4" s="80">
        <v>0.35</v>
      </c>
      <c r="P4" s="225" t="s">
        <v>118</v>
      </c>
      <c r="Q4" s="225" t="s">
        <v>119</v>
      </c>
      <c r="R4" s="225">
        <v>250</v>
      </c>
      <c r="S4" s="72">
        <v>0.35</v>
      </c>
      <c r="T4" s="72" t="s">
        <v>23</v>
      </c>
      <c r="U4" s="72" t="s">
        <v>23</v>
      </c>
      <c r="V4" s="225" t="s">
        <v>26</v>
      </c>
      <c r="W4" s="65"/>
    </row>
    <row r="5" spans="1:23" ht="110.4" customHeight="1" x14ac:dyDescent="0.4">
      <c r="A5" s="218" t="s">
        <v>154</v>
      </c>
      <c r="B5" s="87" t="s">
        <v>157</v>
      </c>
      <c r="C5" s="87" t="s">
        <v>158</v>
      </c>
      <c r="D5" s="92" t="s">
        <v>153</v>
      </c>
      <c r="E5" s="93">
        <v>43671</v>
      </c>
      <c r="F5" s="241">
        <v>43738</v>
      </c>
      <c r="G5" s="241">
        <v>43738</v>
      </c>
      <c r="H5" s="70">
        <v>650000</v>
      </c>
      <c r="I5" s="70">
        <v>650000</v>
      </c>
      <c r="J5" s="219"/>
      <c r="K5" s="63" t="str">
        <f>IF(AND(I5&gt;0,J5&gt;0),(J5/I5)-1," ")</f>
        <v xml:space="preserve"> </v>
      </c>
      <c r="L5" s="242">
        <v>100</v>
      </c>
      <c r="M5" s="95" t="s">
        <v>23</v>
      </c>
      <c r="N5" s="95">
        <v>138</v>
      </c>
      <c r="O5" s="80">
        <v>0.9</v>
      </c>
      <c r="P5" s="87" t="s">
        <v>156</v>
      </c>
      <c r="Q5" s="87" t="s">
        <v>31</v>
      </c>
      <c r="R5" s="87" t="s">
        <v>23</v>
      </c>
      <c r="S5" s="232" t="s">
        <v>23</v>
      </c>
      <c r="T5" s="87">
        <v>70</v>
      </c>
      <c r="U5" s="232">
        <v>0.71</v>
      </c>
      <c r="V5" s="87" t="s">
        <v>53</v>
      </c>
      <c r="W5" s="96"/>
    </row>
    <row r="6" spans="1:23" ht="82.9" customHeight="1" x14ac:dyDescent="0.2">
      <c r="A6" s="220" t="s">
        <v>188</v>
      </c>
      <c r="B6" s="86" t="s">
        <v>189</v>
      </c>
      <c r="C6" s="86" t="s">
        <v>190</v>
      </c>
      <c r="D6" s="88" t="s">
        <v>191</v>
      </c>
      <c r="E6" s="89">
        <v>43220</v>
      </c>
      <c r="F6" s="89">
        <v>43388</v>
      </c>
      <c r="G6" s="90">
        <v>43388</v>
      </c>
      <c r="H6" s="97">
        <v>442203.84</v>
      </c>
      <c r="I6" s="70">
        <v>338447</v>
      </c>
      <c r="J6" s="110"/>
      <c r="K6" s="63" t="str">
        <f t="shared" ref="K6:K16" si="0">IF(AND(I6&gt;0,J6&gt;0),(J6/I6)-1," ")</f>
        <v xml:space="preserve"> </v>
      </c>
      <c r="L6" s="91">
        <v>100</v>
      </c>
      <c r="M6" s="91">
        <v>69</v>
      </c>
      <c r="N6" s="91" t="s">
        <v>23</v>
      </c>
      <c r="O6" s="80">
        <v>0.05</v>
      </c>
      <c r="P6" s="86" t="s">
        <v>192</v>
      </c>
      <c r="Q6" s="86" t="s">
        <v>223</v>
      </c>
      <c r="R6" s="86" t="s">
        <v>30</v>
      </c>
      <c r="S6" s="233">
        <v>0.05</v>
      </c>
      <c r="T6" s="86" t="s">
        <v>23</v>
      </c>
      <c r="U6" s="233" t="s">
        <v>23</v>
      </c>
      <c r="V6" s="225" t="s">
        <v>26</v>
      </c>
      <c r="W6" s="65"/>
    </row>
    <row r="7" spans="1:23" ht="82.9" customHeight="1" x14ac:dyDescent="0.2">
      <c r="A7" s="220" t="s">
        <v>193</v>
      </c>
      <c r="B7" s="86" t="s">
        <v>194</v>
      </c>
      <c r="C7" s="86" t="s">
        <v>190</v>
      </c>
      <c r="D7" s="88" t="s">
        <v>195</v>
      </c>
      <c r="E7" s="89">
        <v>43226</v>
      </c>
      <c r="F7" s="89">
        <v>43433</v>
      </c>
      <c r="G7" s="90">
        <v>43433</v>
      </c>
      <c r="H7" s="97">
        <v>493522</v>
      </c>
      <c r="I7" s="70">
        <v>171599</v>
      </c>
      <c r="J7" s="110"/>
      <c r="K7" s="63" t="str">
        <f t="shared" si="0"/>
        <v xml:space="preserve"> </v>
      </c>
      <c r="L7" s="91">
        <v>100</v>
      </c>
      <c r="M7" s="91">
        <v>138</v>
      </c>
      <c r="N7" s="91" t="s">
        <v>23</v>
      </c>
      <c r="O7" s="80">
        <v>0.1</v>
      </c>
      <c r="P7" s="86" t="s">
        <v>64</v>
      </c>
      <c r="Q7" s="86" t="s">
        <v>55</v>
      </c>
      <c r="R7" s="86" t="s">
        <v>30</v>
      </c>
      <c r="S7" s="233">
        <v>0.1</v>
      </c>
      <c r="T7" s="86" t="s">
        <v>23</v>
      </c>
      <c r="U7" s="233" t="s">
        <v>23</v>
      </c>
      <c r="V7" s="225" t="s">
        <v>26</v>
      </c>
      <c r="W7" s="65"/>
    </row>
    <row r="8" spans="1:23" ht="55.2" customHeight="1" x14ac:dyDescent="0.2">
      <c r="A8" s="220" t="s">
        <v>196</v>
      </c>
      <c r="B8" s="86" t="s">
        <v>197</v>
      </c>
      <c r="C8" s="86" t="s">
        <v>190</v>
      </c>
      <c r="D8" s="88" t="s">
        <v>198</v>
      </c>
      <c r="E8" s="89">
        <v>43327</v>
      </c>
      <c r="F8" s="89">
        <v>43374</v>
      </c>
      <c r="G8" s="90">
        <v>43374</v>
      </c>
      <c r="H8" s="97">
        <v>321673.90999999997</v>
      </c>
      <c r="I8" s="70">
        <v>365119</v>
      </c>
      <c r="J8" s="110"/>
      <c r="K8" s="63" t="str">
        <f t="shared" si="0"/>
        <v xml:space="preserve"> </v>
      </c>
      <c r="L8" s="91">
        <v>100</v>
      </c>
      <c r="M8" s="91">
        <v>138</v>
      </c>
      <c r="N8" s="91" t="s">
        <v>23</v>
      </c>
      <c r="O8" s="80">
        <v>0.16</v>
      </c>
      <c r="P8" s="86" t="s">
        <v>548</v>
      </c>
      <c r="Q8" s="86" t="s">
        <v>31</v>
      </c>
      <c r="R8" s="86" t="s">
        <v>23</v>
      </c>
      <c r="S8" s="233" t="s">
        <v>23</v>
      </c>
      <c r="T8" s="86" t="s">
        <v>23</v>
      </c>
      <c r="U8" s="233" t="s">
        <v>23</v>
      </c>
      <c r="V8" s="225" t="s">
        <v>53</v>
      </c>
      <c r="W8" s="65"/>
    </row>
    <row r="9" spans="1:23" ht="82.9" customHeight="1" x14ac:dyDescent="0.2">
      <c r="A9" s="220" t="s">
        <v>199</v>
      </c>
      <c r="B9" s="86" t="s">
        <v>200</v>
      </c>
      <c r="C9" s="86" t="s">
        <v>190</v>
      </c>
      <c r="D9" s="88" t="s">
        <v>198</v>
      </c>
      <c r="E9" s="89">
        <v>43327</v>
      </c>
      <c r="F9" s="89">
        <v>43393</v>
      </c>
      <c r="G9" s="90">
        <v>43393</v>
      </c>
      <c r="H9" s="97">
        <v>239482</v>
      </c>
      <c r="I9" s="70">
        <v>210447</v>
      </c>
      <c r="J9" s="110"/>
      <c r="K9" s="63" t="str">
        <f t="shared" si="0"/>
        <v xml:space="preserve"> </v>
      </c>
      <c r="L9" s="91">
        <v>100</v>
      </c>
      <c r="M9" s="91">
        <v>138</v>
      </c>
      <c r="N9" s="91" t="s">
        <v>23</v>
      </c>
      <c r="O9" s="80">
        <v>0.15</v>
      </c>
      <c r="P9" s="86" t="s">
        <v>548</v>
      </c>
      <c r="Q9" s="86" t="s">
        <v>223</v>
      </c>
      <c r="R9" s="86" t="s">
        <v>23</v>
      </c>
      <c r="S9" s="233" t="s">
        <v>23</v>
      </c>
      <c r="T9" s="86" t="s">
        <v>23</v>
      </c>
      <c r="U9" s="233" t="s">
        <v>23</v>
      </c>
      <c r="V9" s="225" t="s">
        <v>53</v>
      </c>
      <c r="W9" s="65"/>
    </row>
    <row r="10" spans="1:23" ht="82.9" customHeight="1" x14ac:dyDescent="0.2">
      <c r="A10" s="220" t="s">
        <v>201</v>
      </c>
      <c r="B10" s="86" t="s">
        <v>202</v>
      </c>
      <c r="C10" s="86" t="s">
        <v>190</v>
      </c>
      <c r="D10" s="88" t="s">
        <v>198</v>
      </c>
      <c r="E10" s="89">
        <v>43327</v>
      </c>
      <c r="F10" s="89">
        <v>43386</v>
      </c>
      <c r="G10" s="90">
        <v>43386</v>
      </c>
      <c r="H10" s="97">
        <v>348803</v>
      </c>
      <c r="I10" s="70">
        <v>519242</v>
      </c>
      <c r="J10" s="110"/>
      <c r="K10" s="63" t="str">
        <f t="shared" si="0"/>
        <v xml:space="preserve"> </v>
      </c>
      <c r="L10" s="91">
        <v>100</v>
      </c>
      <c r="M10" s="91">
        <v>138</v>
      </c>
      <c r="N10" s="91" t="s">
        <v>23</v>
      </c>
      <c r="O10" s="80">
        <v>0.16</v>
      </c>
      <c r="P10" s="86" t="s">
        <v>548</v>
      </c>
      <c r="Q10" s="86" t="s">
        <v>223</v>
      </c>
      <c r="R10" s="86" t="s">
        <v>23</v>
      </c>
      <c r="S10" s="233" t="s">
        <v>23</v>
      </c>
      <c r="T10" s="86" t="s">
        <v>23</v>
      </c>
      <c r="U10" s="233" t="s">
        <v>23</v>
      </c>
      <c r="V10" s="225" t="s">
        <v>53</v>
      </c>
      <c r="W10" s="65"/>
    </row>
    <row r="11" spans="1:23" ht="82.9" customHeight="1" x14ac:dyDescent="0.2">
      <c r="A11" s="220" t="s">
        <v>224</v>
      </c>
      <c r="B11" s="86" t="s">
        <v>225</v>
      </c>
      <c r="C11" s="86" t="s">
        <v>190</v>
      </c>
      <c r="D11" s="88" t="s">
        <v>198</v>
      </c>
      <c r="E11" s="89">
        <v>43327</v>
      </c>
      <c r="F11" s="89">
        <v>43393</v>
      </c>
      <c r="G11" s="90">
        <v>43393</v>
      </c>
      <c r="H11" s="97">
        <v>483837</v>
      </c>
      <c r="I11" s="70">
        <v>775575</v>
      </c>
      <c r="J11" s="110"/>
      <c r="K11" s="63" t="str">
        <f t="shared" si="0"/>
        <v xml:space="preserve"> </v>
      </c>
      <c r="L11" s="91">
        <v>100</v>
      </c>
      <c r="M11" s="91">
        <v>138</v>
      </c>
      <c r="N11" s="91" t="s">
        <v>23</v>
      </c>
      <c r="O11" s="80">
        <v>0.14000000000000001</v>
      </c>
      <c r="P11" s="86" t="s">
        <v>548</v>
      </c>
      <c r="Q11" s="86" t="s">
        <v>74</v>
      </c>
      <c r="R11" s="86" t="s">
        <v>23</v>
      </c>
      <c r="S11" s="233" t="s">
        <v>23</v>
      </c>
      <c r="T11" s="86" t="s">
        <v>23</v>
      </c>
      <c r="U11" s="233" t="s">
        <v>23</v>
      </c>
      <c r="V11" s="225" t="s">
        <v>53</v>
      </c>
      <c r="W11" s="65"/>
    </row>
    <row r="12" spans="1:23" ht="110.4" customHeight="1" x14ac:dyDescent="0.2">
      <c r="A12" s="225" t="s">
        <v>967</v>
      </c>
      <c r="B12" s="65" t="s">
        <v>221</v>
      </c>
      <c r="C12" s="225" t="s">
        <v>209</v>
      </c>
      <c r="D12" s="82" t="s">
        <v>1326</v>
      </c>
      <c r="E12" s="68">
        <v>43479</v>
      </c>
      <c r="F12" s="68">
        <v>43830</v>
      </c>
      <c r="G12" s="84"/>
      <c r="H12" s="70">
        <v>10342023</v>
      </c>
      <c r="I12" s="70">
        <v>8063582</v>
      </c>
      <c r="J12" s="70"/>
      <c r="K12" s="63" t="str">
        <f t="shared" si="0"/>
        <v xml:space="preserve"> </v>
      </c>
      <c r="L12" s="243">
        <v>90</v>
      </c>
      <c r="M12" s="83">
        <v>138</v>
      </c>
      <c r="N12" s="71" t="s">
        <v>23</v>
      </c>
      <c r="O12" s="80">
        <v>7.2</v>
      </c>
      <c r="P12" s="225" t="s">
        <v>73</v>
      </c>
      <c r="Q12" s="225" t="s">
        <v>223</v>
      </c>
      <c r="R12" s="225">
        <v>100</v>
      </c>
      <c r="S12" s="72">
        <v>7.2</v>
      </c>
      <c r="T12" s="225" t="s">
        <v>23</v>
      </c>
      <c r="U12" s="72" t="s">
        <v>23</v>
      </c>
      <c r="V12" s="225" t="s">
        <v>26</v>
      </c>
      <c r="W12" s="65"/>
    </row>
    <row r="13" spans="1:23" ht="110.4" customHeight="1" x14ac:dyDescent="0.2">
      <c r="A13" s="225" t="s">
        <v>210</v>
      </c>
      <c r="B13" s="65" t="s">
        <v>774</v>
      </c>
      <c r="C13" s="225" t="s">
        <v>209</v>
      </c>
      <c r="D13" s="82" t="s">
        <v>226</v>
      </c>
      <c r="E13" s="68">
        <v>43315</v>
      </c>
      <c r="F13" s="68">
        <v>43434</v>
      </c>
      <c r="G13" s="84">
        <v>43434</v>
      </c>
      <c r="H13" s="70">
        <v>1079973</v>
      </c>
      <c r="I13" s="70">
        <v>1621146</v>
      </c>
      <c r="J13" s="70"/>
      <c r="K13" s="63" t="str">
        <f t="shared" si="0"/>
        <v xml:space="preserve"> </v>
      </c>
      <c r="L13" s="71">
        <v>100</v>
      </c>
      <c r="M13" s="83">
        <v>138</v>
      </c>
      <c r="N13" s="71" t="s">
        <v>23</v>
      </c>
      <c r="O13" s="80">
        <v>0.5</v>
      </c>
      <c r="P13" s="225" t="s">
        <v>73</v>
      </c>
      <c r="Q13" s="225" t="s">
        <v>31</v>
      </c>
      <c r="R13" s="225">
        <v>60</v>
      </c>
      <c r="S13" s="72">
        <v>0.5</v>
      </c>
      <c r="T13" s="225" t="s">
        <v>23</v>
      </c>
      <c r="U13" s="72" t="s">
        <v>23</v>
      </c>
      <c r="V13" s="225" t="s">
        <v>26</v>
      </c>
      <c r="W13" s="65"/>
    </row>
    <row r="14" spans="1:23" ht="138.25" customHeight="1" x14ac:dyDescent="0.2">
      <c r="A14" s="225" t="s">
        <v>211</v>
      </c>
      <c r="B14" s="65" t="s">
        <v>212</v>
      </c>
      <c r="C14" s="225" t="s">
        <v>213</v>
      </c>
      <c r="D14" s="82" t="s">
        <v>775</v>
      </c>
      <c r="E14" s="68">
        <v>43192</v>
      </c>
      <c r="F14" s="68">
        <v>43434</v>
      </c>
      <c r="G14" s="84" t="s">
        <v>1048</v>
      </c>
      <c r="H14" s="70">
        <v>1079973</v>
      </c>
      <c r="I14" s="70">
        <v>6083475</v>
      </c>
      <c r="J14" s="70"/>
      <c r="K14" s="63" t="str">
        <f t="shared" si="0"/>
        <v xml:space="preserve"> </v>
      </c>
      <c r="L14" s="71">
        <v>100</v>
      </c>
      <c r="M14" s="83">
        <v>138</v>
      </c>
      <c r="N14" s="71">
        <v>138</v>
      </c>
      <c r="O14" s="80">
        <v>14</v>
      </c>
      <c r="P14" s="225" t="s">
        <v>24</v>
      </c>
      <c r="Q14" s="225" t="s">
        <v>83</v>
      </c>
      <c r="R14" s="225" t="s">
        <v>30</v>
      </c>
      <c r="S14" s="72">
        <v>7</v>
      </c>
      <c r="T14" s="225" t="s">
        <v>23</v>
      </c>
      <c r="U14" s="72" t="s">
        <v>23</v>
      </c>
      <c r="V14" s="225" t="s">
        <v>26</v>
      </c>
      <c r="W14" s="65"/>
    </row>
    <row r="15" spans="1:23" ht="138.25" customHeight="1" x14ac:dyDescent="0.2">
      <c r="A15" s="225" t="s">
        <v>214</v>
      </c>
      <c r="B15" s="65" t="s">
        <v>215</v>
      </c>
      <c r="C15" s="225" t="s">
        <v>213</v>
      </c>
      <c r="D15" s="82" t="s">
        <v>776</v>
      </c>
      <c r="E15" s="68">
        <v>43146</v>
      </c>
      <c r="F15" s="68">
        <v>43379</v>
      </c>
      <c r="G15" s="84">
        <v>43379</v>
      </c>
      <c r="H15" s="70">
        <v>1785666</v>
      </c>
      <c r="I15" s="70">
        <v>1785666</v>
      </c>
      <c r="J15" s="70"/>
      <c r="K15" s="63" t="str">
        <f t="shared" si="0"/>
        <v xml:space="preserve"> </v>
      </c>
      <c r="L15" s="71">
        <v>100</v>
      </c>
      <c r="M15" s="83">
        <v>138</v>
      </c>
      <c r="N15" s="71">
        <v>138</v>
      </c>
      <c r="O15" s="80">
        <v>2</v>
      </c>
      <c r="P15" s="225" t="s">
        <v>24</v>
      </c>
      <c r="Q15" s="225" t="s">
        <v>31</v>
      </c>
      <c r="R15" s="225" t="s">
        <v>30</v>
      </c>
      <c r="S15" s="72">
        <v>2</v>
      </c>
      <c r="T15" s="225" t="s">
        <v>23</v>
      </c>
      <c r="U15" s="72" t="s">
        <v>23</v>
      </c>
      <c r="V15" s="225" t="s">
        <v>26</v>
      </c>
      <c r="W15" s="65"/>
    </row>
    <row r="16" spans="1:23" ht="82.9" customHeight="1" x14ac:dyDescent="0.2">
      <c r="A16" s="223" t="s">
        <v>233</v>
      </c>
      <c r="B16" s="223" t="s">
        <v>234</v>
      </c>
      <c r="C16" s="98" t="s">
        <v>235</v>
      </c>
      <c r="D16" s="61" t="s">
        <v>255</v>
      </c>
      <c r="E16" s="224">
        <v>43252</v>
      </c>
      <c r="F16" s="224">
        <v>43374</v>
      </c>
      <c r="G16" s="224">
        <v>43374</v>
      </c>
      <c r="H16" s="99">
        <v>8069282</v>
      </c>
      <c r="I16" s="70">
        <v>8602917</v>
      </c>
      <c r="J16" s="115"/>
      <c r="K16" s="63" t="str">
        <f t="shared" si="0"/>
        <v xml:space="preserve"> </v>
      </c>
      <c r="L16" s="71">
        <v>100</v>
      </c>
      <c r="M16" s="223">
        <v>69</v>
      </c>
      <c r="N16" s="223">
        <v>138</v>
      </c>
      <c r="O16" s="80">
        <v>9.5</v>
      </c>
      <c r="P16" s="98" t="s">
        <v>24</v>
      </c>
      <c r="Q16" s="223" t="s">
        <v>31</v>
      </c>
      <c r="R16" s="98" t="s">
        <v>30</v>
      </c>
      <c r="S16" s="228">
        <v>9.5399999999999991</v>
      </c>
      <c r="T16" s="98" t="s">
        <v>30</v>
      </c>
      <c r="U16" s="228" t="s">
        <v>23</v>
      </c>
      <c r="V16" s="225" t="s">
        <v>26</v>
      </c>
      <c r="W16" s="223"/>
    </row>
    <row r="17" spans="1:23" ht="82.9" customHeight="1" x14ac:dyDescent="0.2">
      <c r="A17" s="223" t="s">
        <v>1882</v>
      </c>
      <c r="B17" s="223" t="s">
        <v>262</v>
      </c>
      <c r="C17" s="98" t="s">
        <v>29</v>
      </c>
      <c r="D17" s="61" t="s">
        <v>264</v>
      </c>
      <c r="E17" s="224">
        <v>43374</v>
      </c>
      <c r="F17" s="224">
        <v>43441</v>
      </c>
      <c r="G17" s="224">
        <v>43442</v>
      </c>
      <c r="H17" s="75">
        <v>3017807</v>
      </c>
      <c r="I17" s="70">
        <v>3861938</v>
      </c>
      <c r="J17" s="115"/>
      <c r="K17" s="63" t="str">
        <f>IF(AND(I17&gt;0,J17&gt;0),(J17/I17)-1," ")</f>
        <v xml:space="preserve"> </v>
      </c>
      <c r="L17" s="200">
        <v>100</v>
      </c>
      <c r="M17" s="223">
        <v>138</v>
      </c>
      <c r="N17" s="223">
        <v>138</v>
      </c>
      <c r="O17" s="80">
        <v>8.4</v>
      </c>
      <c r="P17" s="98" t="s">
        <v>76</v>
      </c>
      <c r="Q17" s="223" t="s">
        <v>260</v>
      </c>
      <c r="R17" s="98" t="s">
        <v>30</v>
      </c>
      <c r="S17" s="228">
        <v>8.4</v>
      </c>
      <c r="T17" s="98" t="s">
        <v>30</v>
      </c>
      <c r="U17" s="228" t="s">
        <v>23</v>
      </c>
      <c r="V17" s="225" t="s">
        <v>26</v>
      </c>
      <c r="W17" s="223"/>
    </row>
    <row r="18" spans="1:23" ht="82.9" customHeight="1" x14ac:dyDescent="0.2">
      <c r="A18" s="76" t="s">
        <v>33</v>
      </c>
      <c r="B18" s="77" t="s">
        <v>34</v>
      </c>
      <c r="C18" s="76" t="s">
        <v>35</v>
      </c>
      <c r="D18" s="78" t="s">
        <v>36</v>
      </c>
      <c r="E18" s="68">
        <v>43899</v>
      </c>
      <c r="F18" s="68">
        <v>43911</v>
      </c>
      <c r="G18" s="81"/>
      <c r="H18" s="75">
        <v>266075.7</v>
      </c>
      <c r="I18" s="75">
        <v>253850</v>
      </c>
      <c r="J18" s="75"/>
      <c r="K18" s="63" t="str">
        <f t="shared" ref="K18:K20" si="1">IF(AND(I18&gt;0,J18&gt;0),(J18/I18)-1," ")</f>
        <v xml:space="preserve"> </v>
      </c>
      <c r="L18" s="79">
        <v>0</v>
      </c>
      <c r="M18" s="79">
        <v>69</v>
      </c>
      <c r="N18" s="79" t="s">
        <v>23</v>
      </c>
      <c r="O18" s="80">
        <f>(1)*((676+753+621)/5280)</f>
        <v>0.38825757575757575</v>
      </c>
      <c r="P18" s="76" t="s">
        <v>885</v>
      </c>
      <c r="Q18" s="76" t="s">
        <v>38</v>
      </c>
      <c r="R18" s="79">
        <v>100</v>
      </c>
      <c r="S18" s="80">
        <f>(1)*((676+753+621)/5280)</f>
        <v>0.38825757575757575</v>
      </c>
      <c r="T18" s="80" t="s">
        <v>23</v>
      </c>
      <c r="U18" s="80" t="s">
        <v>23</v>
      </c>
      <c r="V18" s="76" t="s">
        <v>26</v>
      </c>
      <c r="W18" s="77"/>
    </row>
    <row r="19" spans="1:23" ht="220.95" customHeight="1" x14ac:dyDescent="0.2">
      <c r="A19" s="223" t="s">
        <v>1883</v>
      </c>
      <c r="B19" s="225" t="s">
        <v>67</v>
      </c>
      <c r="C19" s="225" t="s">
        <v>29</v>
      </c>
      <c r="D19" s="82" t="s">
        <v>68</v>
      </c>
      <c r="E19" s="84">
        <v>42800</v>
      </c>
      <c r="F19" s="224">
        <v>43431</v>
      </c>
      <c r="G19" s="84">
        <v>43431</v>
      </c>
      <c r="H19" s="70">
        <v>924349</v>
      </c>
      <c r="I19" s="70">
        <v>924349</v>
      </c>
      <c r="J19" s="70"/>
      <c r="K19" s="63" t="str">
        <f>IF(J19&gt;0,(J19/I19)-1," ")</f>
        <v xml:space="preserve"> </v>
      </c>
      <c r="L19" s="71">
        <v>100</v>
      </c>
      <c r="M19" s="225">
        <v>138</v>
      </c>
      <c r="N19" s="225">
        <v>138</v>
      </c>
      <c r="O19" s="80">
        <v>6.6</v>
      </c>
      <c r="P19" s="225" t="s">
        <v>69</v>
      </c>
      <c r="Q19" s="225" t="s">
        <v>70</v>
      </c>
      <c r="R19" s="225" t="s">
        <v>30</v>
      </c>
      <c r="S19" s="72">
        <v>6.6</v>
      </c>
      <c r="T19" s="225" t="s">
        <v>23</v>
      </c>
      <c r="U19" s="72" t="s">
        <v>23</v>
      </c>
      <c r="V19" s="225" t="s">
        <v>26</v>
      </c>
      <c r="W19" s="223" t="s">
        <v>32</v>
      </c>
    </row>
    <row r="20" spans="1:23" ht="193.1" customHeight="1" x14ac:dyDescent="0.2">
      <c r="A20" s="223" t="s">
        <v>1021</v>
      </c>
      <c r="B20" s="223" t="s">
        <v>95</v>
      </c>
      <c r="C20" s="223" t="s">
        <v>96</v>
      </c>
      <c r="D20" s="61" t="s">
        <v>97</v>
      </c>
      <c r="E20" s="224" t="s">
        <v>1151</v>
      </c>
      <c r="F20" s="224">
        <v>43770</v>
      </c>
      <c r="G20" s="224"/>
      <c r="H20" s="62" t="s">
        <v>98</v>
      </c>
      <c r="I20" s="62">
        <v>2141137</v>
      </c>
      <c r="J20" s="115"/>
      <c r="K20" s="63" t="str">
        <f t="shared" si="1"/>
        <v xml:space="preserve"> </v>
      </c>
      <c r="L20" s="200">
        <v>50</v>
      </c>
      <c r="M20" s="223">
        <v>138</v>
      </c>
      <c r="N20" s="223" t="s">
        <v>23</v>
      </c>
      <c r="O20" s="80">
        <v>37</v>
      </c>
      <c r="P20" s="223" t="s">
        <v>99</v>
      </c>
      <c r="Q20" s="223" t="s">
        <v>100</v>
      </c>
      <c r="R20" s="223">
        <v>70</v>
      </c>
      <c r="S20" s="72">
        <v>37</v>
      </c>
      <c r="T20" s="223" t="s">
        <v>23</v>
      </c>
      <c r="U20" s="230" t="s">
        <v>23</v>
      </c>
      <c r="V20" s="225" t="s">
        <v>26</v>
      </c>
      <c r="W20" s="223"/>
    </row>
    <row r="21" spans="1:23" ht="55.2" customHeight="1" x14ac:dyDescent="0.2">
      <c r="A21" s="220" t="s">
        <v>172</v>
      </c>
      <c r="B21" s="86" t="s">
        <v>180</v>
      </c>
      <c r="C21" s="86" t="s">
        <v>93</v>
      </c>
      <c r="D21" s="88" t="s">
        <v>173</v>
      </c>
      <c r="E21" s="89">
        <v>43045</v>
      </c>
      <c r="F21" s="89">
        <v>43419</v>
      </c>
      <c r="G21" s="90">
        <v>43419</v>
      </c>
      <c r="H21" s="70">
        <v>6000000</v>
      </c>
      <c r="I21" s="70">
        <v>7515225</v>
      </c>
      <c r="J21" s="110"/>
      <c r="K21" s="63"/>
      <c r="L21" s="91">
        <v>100</v>
      </c>
      <c r="M21" s="91">
        <v>138</v>
      </c>
      <c r="N21" s="91">
        <v>138</v>
      </c>
      <c r="O21" s="80">
        <v>11.5</v>
      </c>
      <c r="P21" s="86" t="s">
        <v>56</v>
      </c>
      <c r="Q21" s="86" t="s">
        <v>41</v>
      </c>
      <c r="R21" s="86" t="s">
        <v>174</v>
      </c>
      <c r="S21" s="233">
        <v>11.5</v>
      </c>
      <c r="T21" s="86" t="s">
        <v>88</v>
      </c>
      <c r="U21" s="233" t="s">
        <v>175</v>
      </c>
      <c r="V21" s="109" t="s">
        <v>26</v>
      </c>
      <c r="W21" s="65"/>
    </row>
    <row r="22" spans="1:23" ht="82.9" customHeight="1" x14ac:dyDescent="0.2">
      <c r="A22" s="223" t="s">
        <v>177</v>
      </c>
      <c r="B22" s="223" t="s">
        <v>178</v>
      </c>
      <c r="C22" s="225" t="s">
        <v>42</v>
      </c>
      <c r="D22" s="82" t="s">
        <v>183</v>
      </c>
      <c r="E22" s="68">
        <v>43160</v>
      </c>
      <c r="F22" s="68">
        <v>43465</v>
      </c>
      <c r="G22" s="84">
        <v>43465</v>
      </c>
      <c r="H22" s="70">
        <v>6349699</v>
      </c>
      <c r="I22" s="70">
        <v>6349699</v>
      </c>
      <c r="J22" s="70"/>
      <c r="K22" s="63" t="str">
        <f t="shared" ref="K22:K23" si="2">IF(J22&gt;0,(J22/I22)-1," ")</f>
        <v xml:space="preserve"> </v>
      </c>
      <c r="L22" s="71">
        <v>100</v>
      </c>
      <c r="M22" s="71">
        <v>138</v>
      </c>
      <c r="N22" s="71">
        <v>138</v>
      </c>
      <c r="O22" s="80">
        <v>3</v>
      </c>
      <c r="P22" s="225" t="s">
        <v>28</v>
      </c>
      <c r="Q22" s="225" t="s">
        <v>31</v>
      </c>
      <c r="R22" s="225">
        <v>100</v>
      </c>
      <c r="S22" s="72">
        <v>3</v>
      </c>
      <c r="T22" s="72" t="s">
        <v>23</v>
      </c>
      <c r="U22" s="72" t="s">
        <v>23</v>
      </c>
      <c r="V22" s="225" t="s">
        <v>26</v>
      </c>
      <c r="W22" s="225"/>
    </row>
    <row r="23" spans="1:23" ht="82.9" customHeight="1" x14ac:dyDescent="0.2">
      <c r="A23" s="220" t="s">
        <v>1884</v>
      </c>
      <c r="B23" s="86" t="s">
        <v>181</v>
      </c>
      <c r="C23" s="86" t="s">
        <v>60</v>
      </c>
      <c r="D23" s="78" t="s">
        <v>182</v>
      </c>
      <c r="E23" s="89">
        <v>43322</v>
      </c>
      <c r="F23" s="89">
        <v>43465</v>
      </c>
      <c r="G23" s="90">
        <v>43465</v>
      </c>
      <c r="H23" s="97">
        <v>6373852</v>
      </c>
      <c r="I23" s="97">
        <v>5277550</v>
      </c>
      <c r="J23" s="110"/>
      <c r="K23" s="63" t="str">
        <f t="shared" si="2"/>
        <v xml:space="preserve"> </v>
      </c>
      <c r="L23" s="91">
        <v>100</v>
      </c>
      <c r="M23" s="76">
        <v>138</v>
      </c>
      <c r="N23" s="76">
        <v>138</v>
      </c>
      <c r="O23" s="80">
        <v>10.1</v>
      </c>
      <c r="P23" s="76" t="s">
        <v>28</v>
      </c>
      <c r="Q23" s="76" t="s">
        <v>179</v>
      </c>
      <c r="R23" s="76">
        <v>70</v>
      </c>
      <c r="S23" s="80">
        <v>10.1</v>
      </c>
      <c r="T23" s="76" t="s">
        <v>23</v>
      </c>
      <c r="U23" s="80" t="s">
        <v>23</v>
      </c>
      <c r="V23" s="76" t="s">
        <v>26</v>
      </c>
      <c r="W23" s="111"/>
    </row>
    <row r="24" spans="1:23" ht="110.4" customHeight="1" x14ac:dyDescent="0.2">
      <c r="A24" s="220" t="s">
        <v>644</v>
      </c>
      <c r="B24" s="86" t="s">
        <v>220</v>
      </c>
      <c r="C24" s="86" t="s">
        <v>121</v>
      </c>
      <c r="D24" s="88" t="s">
        <v>324</v>
      </c>
      <c r="E24" s="89">
        <v>43430</v>
      </c>
      <c r="F24" s="89">
        <v>43436</v>
      </c>
      <c r="G24" s="90">
        <v>43436</v>
      </c>
      <c r="H24" s="97">
        <v>400372.92</v>
      </c>
      <c r="I24" s="97">
        <v>356183</v>
      </c>
      <c r="J24" s="110"/>
      <c r="K24" s="63"/>
      <c r="L24" s="91">
        <v>100</v>
      </c>
      <c r="M24" s="91">
        <v>69</v>
      </c>
      <c r="N24" s="91" t="s">
        <v>23</v>
      </c>
      <c r="O24" s="80">
        <v>0.40132575757575756</v>
      </c>
      <c r="P24" s="86" t="s">
        <v>37</v>
      </c>
      <c r="Q24" s="86" t="s">
        <v>55</v>
      </c>
      <c r="R24" s="86" t="s">
        <v>47</v>
      </c>
      <c r="S24" s="233">
        <v>0.40132575757575756</v>
      </c>
      <c r="T24" s="86" t="s">
        <v>23</v>
      </c>
      <c r="U24" s="233" t="s">
        <v>23</v>
      </c>
      <c r="V24" s="225" t="s">
        <v>51</v>
      </c>
      <c r="W24" s="65" t="s">
        <v>52</v>
      </c>
    </row>
    <row r="25" spans="1:23" ht="193.1" customHeight="1" x14ac:dyDescent="0.2">
      <c r="A25" s="220" t="s">
        <v>203</v>
      </c>
      <c r="B25" s="86" t="s">
        <v>204</v>
      </c>
      <c r="C25" s="86" t="s">
        <v>205</v>
      </c>
      <c r="D25" s="88" t="s">
        <v>228</v>
      </c>
      <c r="E25" s="89">
        <v>43185</v>
      </c>
      <c r="F25" s="89">
        <v>43465</v>
      </c>
      <c r="G25" s="90">
        <v>43465</v>
      </c>
      <c r="H25" s="97">
        <v>9407697</v>
      </c>
      <c r="I25" s="97">
        <v>10200000</v>
      </c>
      <c r="J25" s="110"/>
      <c r="K25" s="63" t="s">
        <v>27</v>
      </c>
      <c r="L25" s="91">
        <v>100</v>
      </c>
      <c r="M25" s="91">
        <v>138</v>
      </c>
      <c r="N25" s="91" t="s">
        <v>23</v>
      </c>
      <c r="O25" s="80">
        <v>12</v>
      </c>
      <c r="P25" s="86" t="s">
        <v>24</v>
      </c>
      <c r="Q25" s="86" t="s">
        <v>223</v>
      </c>
      <c r="R25" s="86">
        <v>50</v>
      </c>
      <c r="S25" s="233">
        <v>12</v>
      </c>
      <c r="T25" s="86" t="s">
        <v>23</v>
      </c>
      <c r="U25" s="233" t="s">
        <v>23</v>
      </c>
      <c r="V25" s="225" t="s">
        <v>26</v>
      </c>
      <c r="W25" s="65"/>
    </row>
    <row r="26" spans="1:23" ht="55.2" customHeight="1" x14ac:dyDescent="0.2">
      <c r="A26" s="220" t="s">
        <v>206</v>
      </c>
      <c r="B26" s="86" t="s">
        <v>777</v>
      </c>
      <c r="C26" s="86" t="s">
        <v>207</v>
      </c>
      <c r="D26" s="88" t="s">
        <v>227</v>
      </c>
      <c r="E26" s="89">
        <v>43479</v>
      </c>
      <c r="F26" s="89">
        <v>43905</v>
      </c>
      <c r="G26" s="90"/>
      <c r="H26" s="97">
        <v>318269.74</v>
      </c>
      <c r="I26" s="97">
        <v>318270</v>
      </c>
      <c r="J26" s="110"/>
      <c r="K26" s="63"/>
      <c r="L26" s="91">
        <v>15</v>
      </c>
      <c r="M26" s="91">
        <v>138</v>
      </c>
      <c r="N26" s="91">
        <v>138</v>
      </c>
      <c r="O26" s="80">
        <v>3.9</v>
      </c>
      <c r="P26" s="86" t="s">
        <v>208</v>
      </c>
      <c r="Q26" s="86" t="s">
        <v>31</v>
      </c>
      <c r="R26" s="86">
        <v>100</v>
      </c>
      <c r="S26" s="233">
        <v>3.9</v>
      </c>
      <c r="T26" s="86" t="s">
        <v>23</v>
      </c>
      <c r="U26" s="233" t="s">
        <v>23</v>
      </c>
      <c r="V26" s="225" t="s">
        <v>26</v>
      </c>
      <c r="W26" s="65"/>
    </row>
    <row r="27" spans="1:23" ht="193.1" customHeight="1" x14ac:dyDescent="0.2">
      <c r="A27" s="225" t="s">
        <v>377</v>
      </c>
      <c r="B27" s="65" t="s">
        <v>217</v>
      </c>
      <c r="C27" s="225" t="s">
        <v>216</v>
      </c>
      <c r="D27" s="82" t="s">
        <v>230</v>
      </c>
      <c r="E27" s="68">
        <v>43312</v>
      </c>
      <c r="F27" s="68">
        <v>43393</v>
      </c>
      <c r="G27" s="84">
        <v>43393</v>
      </c>
      <c r="H27" s="70">
        <v>10391431.314646499</v>
      </c>
      <c r="I27" s="70">
        <v>10391431</v>
      </c>
      <c r="J27" s="70"/>
      <c r="K27" s="63"/>
      <c r="L27" s="71">
        <v>100</v>
      </c>
      <c r="M27" s="83">
        <v>138</v>
      </c>
      <c r="N27" s="71">
        <v>138</v>
      </c>
      <c r="O27" s="80">
        <v>9.6</v>
      </c>
      <c r="P27" s="225" t="s">
        <v>547</v>
      </c>
      <c r="Q27" s="225" t="s">
        <v>31</v>
      </c>
      <c r="R27" s="225" t="s">
        <v>218</v>
      </c>
      <c r="S27" s="72">
        <v>6.2</v>
      </c>
      <c r="T27" s="225" t="s">
        <v>23</v>
      </c>
      <c r="U27" s="72" t="s">
        <v>23</v>
      </c>
      <c r="V27" s="225" t="s">
        <v>26</v>
      </c>
      <c r="W27" s="65"/>
    </row>
    <row r="28" spans="1:23" ht="138.25" customHeight="1" x14ac:dyDescent="0.2">
      <c r="A28" s="220" t="s">
        <v>1113</v>
      </c>
      <c r="B28" s="86" t="s">
        <v>802</v>
      </c>
      <c r="C28" s="86" t="s">
        <v>645</v>
      </c>
      <c r="D28" s="88" t="s">
        <v>803</v>
      </c>
      <c r="E28" s="89">
        <v>43160</v>
      </c>
      <c r="F28" s="89">
        <v>43585</v>
      </c>
      <c r="G28" s="90">
        <v>43585</v>
      </c>
      <c r="H28" s="97">
        <v>7264911.9800000004</v>
      </c>
      <c r="I28" s="97">
        <v>7267945</v>
      </c>
      <c r="J28" s="110"/>
      <c r="K28" s="63" t="str">
        <f t="shared" ref="K28:K32" si="3">IF(J28&gt;0,(J28/I28)-1," ")</f>
        <v xml:space="preserve"> </v>
      </c>
      <c r="L28" s="91">
        <v>100</v>
      </c>
      <c r="M28" s="91">
        <v>345</v>
      </c>
      <c r="N28" s="91">
        <v>345</v>
      </c>
      <c r="O28" s="80" t="s">
        <v>646</v>
      </c>
      <c r="P28" s="86" t="s">
        <v>647</v>
      </c>
      <c r="Q28" s="86" t="s">
        <v>237</v>
      </c>
      <c r="R28" s="86">
        <v>150</v>
      </c>
      <c r="S28" s="233" t="s">
        <v>648</v>
      </c>
      <c r="T28" s="86" t="s">
        <v>23</v>
      </c>
      <c r="U28" s="233" t="s">
        <v>23</v>
      </c>
      <c r="V28" s="109" t="s">
        <v>26</v>
      </c>
      <c r="W28" s="86"/>
    </row>
    <row r="29" spans="1:23" ht="110.4" customHeight="1" x14ac:dyDescent="0.2">
      <c r="A29" s="220" t="s">
        <v>681</v>
      </c>
      <c r="B29" s="86" t="s">
        <v>682</v>
      </c>
      <c r="C29" s="86" t="s">
        <v>683</v>
      </c>
      <c r="D29" s="88" t="s">
        <v>684</v>
      </c>
      <c r="E29" s="89">
        <v>43358</v>
      </c>
      <c r="F29" s="89">
        <v>43456</v>
      </c>
      <c r="G29" s="90">
        <v>43456</v>
      </c>
      <c r="H29" s="97">
        <v>3871145</v>
      </c>
      <c r="I29" s="97">
        <v>3871145</v>
      </c>
      <c r="J29" s="110"/>
      <c r="K29" s="63" t="str">
        <f t="shared" si="3"/>
        <v xml:space="preserve"> </v>
      </c>
      <c r="L29" s="91">
        <v>100</v>
      </c>
      <c r="M29" s="91">
        <v>345</v>
      </c>
      <c r="N29" s="91">
        <v>345</v>
      </c>
      <c r="O29" s="80">
        <v>7.8</v>
      </c>
      <c r="P29" s="86" t="s">
        <v>185</v>
      </c>
      <c r="Q29" s="86" t="s">
        <v>237</v>
      </c>
      <c r="R29" s="86">
        <v>150</v>
      </c>
      <c r="S29" s="233">
        <v>7.8</v>
      </c>
      <c r="T29" s="86" t="s">
        <v>23</v>
      </c>
      <c r="U29" s="233" t="s">
        <v>23</v>
      </c>
      <c r="V29" s="109" t="s">
        <v>26</v>
      </c>
      <c r="W29" s="86"/>
    </row>
    <row r="30" spans="1:23" ht="165.6" customHeight="1" x14ac:dyDescent="0.2">
      <c r="A30" s="223" t="s">
        <v>963</v>
      </c>
      <c r="B30" s="223" t="s">
        <v>238</v>
      </c>
      <c r="C30" s="98" t="s">
        <v>29</v>
      </c>
      <c r="D30" s="61" t="s">
        <v>254</v>
      </c>
      <c r="E30" s="224">
        <v>43192</v>
      </c>
      <c r="F30" s="224">
        <v>43830</v>
      </c>
      <c r="G30" s="224"/>
      <c r="H30" s="75">
        <v>3164089</v>
      </c>
      <c r="I30" s="70">
        <v>3105152</v>
      </c>
      <c r="J30" s="115"/>
      <c r="K30" s="63" t="str">
        <f t="shared" si="3"/>
        <v xml:space="preserve"> </v>
      </c>
      <c r="L30" s="200">
        <v>75</v>
      </c>
      <c r="M30" s="223">
        <v>138</v>
      </c>
      <c r="N30" s="223">
        <v>138</v>
      </c>
      <c r="O30" s="80">
        <v>3.5</v>
      </c>
      <c r="P30" s="98" t="s">
        <v>24</v>
      </c>
      <c r="Q30" s="223" t="s">
        <v>239</v>
      </c>
      <c r="R30" s="98" t="s">
        <v>30</v>
      </c>
      <c r="S30" s="228">
        <v>3.5</v>
      </c>
      <c r="T30" s="98" t="s">
        <v>30</v>
      </c>
      <c r="U30" s="228" t="s">
        <v>23</v>
      </c>
      <c r="V30" s="225" t="s">
        <v>26</v>
      </c>
      <c r="W30" s="223"/>
    </row>
    <row r="31" spans="1:23" ht="110.4" customHeight="1" x14ac:dyDescent="0.2">
      <c r="A31" s="223" t="s">
        <v>964</v>
      </c>
      <c r="B31" s="223" t="s">
        <v>240</v>
      </c>
      <c r="C31" s="98" t="s">
        <v>29</v>
      </c>
      <c r="D31" s="61" t="s">
        <v>241</v>
      </c>
      <c r="E31" s="224">
        <v>43192</v>
      </c>
      <c r="F31" s="224">
        <v>43830</v>
      </c>
      <c r="G31" s="224"/>
      <c r="H31" s="75">
        <v>2643096</v>
      </c>
      <c r="I31" s="70">
        <v>2324328</v>
      </c>
      <c r="J31" s="115"/>
      <c r="K31" s="63" t="str">
        <f t="shared" si="3"/>
        <v xml:space="preserve"> </v>
      </c>
      <c r="L31" s="200">
        <v>75</v>
      </c>
      <c r="M31" s="223">
        <v>69</v>
      </c>
      <c r="N31" s="223">
        <v>69</v>
      </c>
      <c r="O31" s="80">
        <v>3.5</v>
      </c>
      <c r="P31" s="98" t="s">
        <v>24</v>
      </c>
      <c r="Q31" s="223" t="s">
        <v>49</v>
      </c>
      <c r="R31" s="98" t="s">
        <v>30</v>
      </c>
      <c r="S31" s="228">
        <v>3.5</v>
      </c>
      <c r="T31" s="98" t="s">
        <v>30</v>
      </c>
      <c r="U31" s="228" t="s">
        <v>23</v>
      </c>
      <c r="V31" s="225" t="s">
        <v>26</v>
      </c>
      <c r="W31" s="223"/>
    </row>
    <row r="32" spans="1:23" ht="82.9" customHeight="1" x14ac:dyDescent="0.2">
      <c r="A32" s="223" t="s">
        <v>242</v>
      </c>
      <c r="B32" s="223" t="s">
        <v>243</v>
      </c>
      <c r="C32" s="98" t="s">
        <v>29</v>
      </c>
      <c r="D32" s="61" t="s">
        <v>251</v>
      </c>
      <c r="E32" s="224">
        <v>43150</v>
      </c>
      <c r="F32" s="224">
        <v>43472</v>
      </c>
      <c r="G32" s="224">
        <v>43472</v>
      </c>
      <c r="H32" s="75">
        <v>13126555</v>
      </c>
      <c r="I32" s="70">
        <v>13126555</v>
      </c>
      <c r="J32" s="115"/>
      <c r="K32" s="63" t="str">
        <f t="shared" si="3"/>
        <v xml:space="preserve"> </v>
      </c>
      <c r="L32" s="200">
        <v>100</v>
      </c>
      <c r="M32" s="223">
        <v>138</v>
      </c>
      <c r="N32" s="223">
        <v>138</v>
      </c>
      <c r="O32" s="80">
        <v>14.2</v>
      </c>
      <c r="P32" s="98" t="s">
        <v>28</v>
      </c>
      <c r="Q32" s="223" t="s">
        <v>239</v>
      </c>
      <c r="R32" s="98" t="s">
        <v>23</v>
      </c>
      <c r="S32" s="228">
        <v>7.1</v>
      </c>
      <c r="T32" s="98" t="s">
        <v>30</v>
      </c>
      <c r="U32" s="228" t="s">
        <v>23</v>
      </c>
      <c r="V32" s="225" t="s">
        <v>26</v>
      </c>
      <c r="W32" s="223"/>
    </row>
    <row r="33" spans="1:23" ht="82.9" customHeight="1" x14ac:dyDescent="0.2">
      <c r="A33" s="223" t="s">
        <v>244</v>
      </c>
      <c r="B33" s="223" t="s">
        <v>245</v>
      </c>
      <c r="C33" s="98" t="s">
        <v>29</v>
      </c>
      <c r="D33" s="61" t="s">
        <v>246</v>
      </c>
      <c r="E33" s="224">
        <v>43143</v>
      </c>
      <c r="F33" s="224">
        <v>43465</v>
      </c>
      <c r="G33" s="224">
        <v>43465</v>
      </c>
      <c r="H33" s="75">
        <v>8082746</v>
      </c>
      <c r="I33" s="70">
        <v>8127335</v>
      </c>
      <c r="J33" s="115"/>
      <c r="K33" s="63" t="s">
        <v>27</v>
      </c>
      <c r="L33" s="200">
        <v>100</v>
      </c>
      <c r="M33" s="223">
        <v>69</v>
      </c>
      <c r="N33" s="223">
        <v>138</v>
      </c>
      <c r="O33" s="80">
        <v>3</v>
      </c>
      <c r="P33" s="98" t="s">
        <v>43</v>
      </c>
      <c r="Q33" s="223" t="s">
        <v>31</v>
      </c>
      <c r="R33" s="98" t="s">
        <v>30</v>
      </c>
      <c r="S33" s="228">
        <v>2</v>
      </c>
      <c r="T33" s="98" t="s">
        <v>23</v>
      </c>
      <c r="U33" s="228" t="s">
        <v>23</v>
      </c>
      <c r="V33" s="225" t="s">
        <v>26</v>
      </c>
      <c r="W33" s="223"/>
    </row>
    <row r="34" spans="1:23" ht="193.1" customHeight="1" x14ac:dyDescent="0.2">
      <c r="A34" s="223" t="s">
        <v>247</v>
      </c>
      <c r="B34" s="223" t="s">
        <v>248</v>
      </c>
      <c r="C34" s="98" t="s">
        <v>92</v>
      </c>
      <c r="D34" s="61" t="s">
        <v>253</v>
      </c>
      <c r="E34" s="224">
        <v>43191</v>
      </c>
      <c r="F34" s="226">
        <v>44119</v>
      </c>
      <c r="G34" s="224"/>
      <c r="H34" s="75">
        <v>800000</v>
      </c>
      <c r="I34" s="70">
        <v>726000</v>
      </c>
      <c r="J34" s="115"/>
      <c r="K34" s="63" t="str">
        <f t="shared" ref="K34:K90" si="4">IF(AND(I34&gt;0,J34&gt;0),(J34/I34)-1," ")</f>
        <v xml:space="preserve"> </v>
      </c>
      <c r="L34" s="200" t="s">
        <v>468</v>
      </c>
      <c r="M34" s="223">
        <v>138</v>
      </c>
      <c r="N34" s="223" t="s">
        <v>23</v>
      </c>
      <c r="O34" s="80">
        <v>0.06</v>
      </c>
      <c r="P34" s="98" t="s">
        <v>43</v>
      </c>
      <c r="Q34" s="223" t="s">
        <v>31</v>
      </c>
      <c r="R34" s="98">
        <v>100</v>
      </c>
      <c r="S34" s="228" t="s">
        <v>23</v>
      </c>
      <c r="T34" s="98">
        <v>100</v>
      </c>
      <c r="U34" s="228">
        <v>0.06</v>
      </c>
      <c r="V34" s="225" t="s">
        <v>53</v>
      </c>
      <c r="W34" s="223"/>
    </row>
    <row r="35" spans="1:23" ht="193.1" customHeight="1" x14ac:dyDescent="0.2">
      <c r="A35" s="223" t="s">
        <v>249</v>
      </c>
      <c r="B35" s="223" t="s">
        <v>250</v>
      </c>
      <c r="C35" s="98" t="s">
        <v>92</v>
      </c>
      <c r="D35" s="61" t="s">
        <v>252</v>
      </c>
      <c r="E35" s="224">
        <v>43206</v>
      </c>
      <c r="F35" s="224">
        <v>44119</v>
      </c>
      <c r="G35" s="224"/>
      <c r="H35" s="75">
        <v>800000</v>
      </c>
      <c r="I35" s="70">
        <v>900000</v>
      </c>
      <c r="J35" s="115"/>
      <c r="K35" s="63" t="str">
        <f t="shared" si="4"/>
        <v xml:space="preserve"> </v>
      </c>
      <c r="L35" s="200">
        <v>90</v>
      </c>
      <c r="M35" s="223">
        <v>138</v>
      </c>
      <c r="N35" s="223" t="s">
        <v>23</v>
      </c>
      <c r="O35" s="80">
        <v>0.06</v>
      </c>
      <c r="P35" s="98" t="s">
        <v>43</v>
      </c>
      <c r="Q35" s="223" t="s">
        <v>31</v>
      </c>
      <c r="R35" s="98">
        <v>100</v>
      </c>
      <c r="S35" s="228" t="s">
        <v>23</v>
      </c>
      <c r="T35" s="98">
        <v>100</v>
      </c>
      <c r="U35" s="228">
        <v>0.06</v>
      </c>
      <c r="V35" s="225" t="s">
        <v>53</v>
      </c>
      <c r="W35" s="223"/>
    </row>
    <row r="36" spans="1:23" ht="138.25" customHeight="1" x14ac:dyDescent="0.2">
      <c r="A36" s="223" t="s">
        <v>261</v>
      </c>
      <c r="B36" s="223" t="s">
        <v>259</v>
      </c>
      <c r="C36" s="98" t="s">
        <v>72</v>
      </c>
      <c r="D36" s="61" t="s">
        <v>263</v>
      </c>
      <c r="E36" s="224">
        <v>43444</v>
      </c>
      <c r="F36" s="224">
        <v>43495</v>
      </c>
      <c r="G36" s="224">
        <v>43495</v>
      </c>
      <c r="H36" s="75">
        <v>210727</v>
      </c>
      <c r="I36" s="70">
        <v>210727</v>
      </c>
      <c r="J36" s="115"/>
      <c r="K36" s="63" t="str">
        <f t="shared" si="4"/>
        <v xml:space="preserve"> </v>
      </c>
      <c r="L36" s="200">
        <v>100</v>
      </c>
      <c r="M36" s="223">
        <v>69</v>
      </c>
      <c r="N36" s="223" t="s">
        <v>23</v>
      </c>
      <c r="O36" s="80">
        <v>0.2</v>
      </c>
      <c r="P36" s="98" t="s">
        <v>266</v>
      </c>
      <c r="Q36" s="223" t="s">
        <v>55</v>
      </c>
      <c r="R36" s="98">
        <v>50</v>
      </c>
      <c r="S36" s="228">
        <v>0.15</v>
      </c>
      <c r="T36" s="98" t="s">
        <v>23</v>
      </c>
      <c r="U36" s="228" t="s">
        <v>23</v>
      </c>
      <c r="V36" s="225" t="s">
        <v>51</v>
      </c>
      <c r="W36" s="223" t="s">
        <v>1115</v>
      </c>
    </row>
    <row r="37" spans="1:23" ht="110.4" customHeight="1" x14ac:dyDescent="0.2">
      <c r="A37" s="100" t="s">
        <v>267</v>
      </c>
      <c r="B37" s="100" t="s">
        <v>268</v>
      </c>
      <c r="C37" s="101" t="s">
        <v>291</v>
      </c>
      <c r="D37" s="88" t="s">
        <v>269</v>
      </c>
      <c r="E37" s="102">
        <v>43181</v>
      </c>
      <c r="F37" s="102">
        <v>43394</v>
      </c>
      <c r="G37" s="102">
        <v>43396</v>
      </c>
      <c r="H37" s="99">
        <v>967000</v>
      </c>
      <c r="I37" s="74">
        <v>967000</v>
      </c>
      <c r="J37" s="221"/>
      <c r="K37" s="63" t="str">
        <f t="shared" si="4"/>
        <v xml:space="preserve"> </v>
      </c>
      <c r="L37" s="222">
        <v>100</v>
      </c>
      <c r="M37" s="100">
        <v>138</v>
      </c>
      <c r="N37" s="100">
        <v>138</v>
      </c>
      <c r="O37" s="80">
        <v>0.2</v>
      </c>
      <c r="P37" s="101" t="s">
        <v>676</v>
      </c>
      <c r="Q37" s="101" t="s">
        <v>31</v>
      </c>
      <c r="R37" s="103">
        <v>70</v>
      </c>
      <c r="S37" s="80">
        <v>0.2</v>
      </c>
      <c r="T37" s="101" t="s">
        <v>23</v>
      </c>
      <c r="U37" s="234" t="s">
        <v>23</v>
      </c>
      <c r="V37" s="225" t="s">
        <v>26</v>
      </c>
      <c r="W37" s="100"/>
    </row>
    <row r="38" spans="1:23" ht="110.4" customHeight="1" x14ac:dyDescent="0.2">
      <c r="A38" s="100" t="s">
        <v>270</v>
      </c>
      <c r="B38" s="100" t="s">
        <v>271</v>
      </c>
      <c r="C38" s="101" t="s">
        <v>291</v>
      </c>
      <c r="D38" s="88" t="s">
        <v>293</v>
      </c>
      <c r="E38" s="102">
        <v>43181</v>
      </c>
      <c r="F38" s="102">
        <v>43395</v>
      </c>
      <c r="G38" s="102">
        <v>43395</v>
      </c>
      <c r="H38" s="99">
        <v>574300</v>
      </c>
      <c r="I38" s="74">
        <v>574300</v>
      </c>
      <c r="J38" s="221"/>
      <c r="K38" s="63" t="str">
        <f t="shared" si="4"/>
        <v xml:space="preserve"> </v>
      </c>
      <c r="L38" s="222">
        <v>100</v>
      </c>
      <c r="M38" s="100">
        <v>138</v>
      </c>
      <c r="N38" s="100">
        <v>138</v>
      </c>
      <c r="O38" s="80">
        <v>0.2</v>
      </c>
      <c r="P38" s="101" t="s">
        <v>272</v>
      </c>
      <c r="Q38" s="101" t="s">
        <v>31</v>
      </c>
      <c r="R38" s="103">
        <v>70</v>
      </c>
      <c r="S38" s="80">
        <v>0.2</v>
      </c>
      <c r="T38" s="101" t="s">
        <v>23</v>
      </c>
      <c r="U38" s="234" t="s">
        <v>23</v>
      </c>
      <c r="V38" s="225" t="s">
        <v>26</v>
      </c>
      <c r="W38" s="100"/>
    </row>
    <row r="39" spans="1:23" ht="110.4" customHeight="1" x14ac:dyDescent="0.2">
      <c r="A39" s="100" t="s">
        <v>273</v>
      </c>
      <c r="B39" s="100" t="s">
        <v>274</v>
      </c>
      <c r="C39" s="101" t="s">
        <v>291</v>
      </c>
      <c r="D39" s="88" t="s">
        <v>292</v>
      </c>
      <c r="E39" s="102">
        <v>43344</v>
      </c>
      <c r="F39" s="102">
        <v>43394</v>
      </c>
      <c r="G39" s="102">
        <v>43394</v>
      </c>
      <c r="H39" s="99">
        <v>484960</v>
      </c>
      <c r="I39" s="74">
        <v>593000</v>
      </c>
      <c r="J39" s="221"/>
      <c r="K39" s="63" t="str">
        <f t="shared" si="4"/>
        <v xml:space="preserve"> </v>
      </c>
      <c r="L39" s="222">
        <v>100</v>
      </c>
      <c r="M39" s="100">
        <v>138</v>
      </c>
      <c r="N39" s="100">
        <v>138</v>
      </c>
      <c r="O39" s="80">
        <v>0.2</v>
      </c>
      <c r="P39" s="101" t="s">
        <v>272</v>
      </c>
      <c r="Q39" s="101" t="s">
        <v>31</v>
      </c>
      <c r="R39" s="103">
        <v>70</v>
      </c>
      <c r="S39" s="80">
        <v>0.2</v>
      </c>
      <c r="T39" s="101" t="s">
        <v>23</v>
      </c>
      <c r="U39" s="234" t="s">
        <v>23</v>
      </c>
      <c r="V39" s="225" t="s">
        <v>26</v>
      </c>
      <c r="W39" s="100"/>
    </row>
    <row r="40" spans="1:23" ht="110.4" customHeight="1" x14ac:dyDescent="0.2">
      <c r="A40" s="100" t="s">
        <v>275</v>
      </c>
      <c r="B40" s="100" t="s">
        <v>276</v>
      </c>
      <c r="C40" s="101" t="s">
        <v>291</v>
      </c>
      <c r="D40" s="88" t="s">
        <v>294</v>
      </c>
      <c r="E40" s="102">
        <v>43353</v>
      </c>
      <c r="F40" s="102">
        <v>43510</v>
      </c>
      <c r="G40" s="102">
        <v>43510</v>
      </c>
      <c r="H40" s="99">
        <v>353400</v>
      </c>
      <c r="I40" s="74">
        <v>390000</v>
      </c>
      <c r="J40" s="221"/>
      <c r="K40" s="63" t="str">
        <f t="shared" si="4"/>
        <v xml:space="preserve"> </v>
      </c>
      <c r="L40" s="222">
        <v>100</v>
      </c>
      <c r="M40" s="100">
        <v>69</v>
      </c>
      <c r="N40" s="100">
        <v>69</v>
      </c>
      <c r="O40" s="80">
        <v>0.15</v>
      </c>
      <c r="P40" s="101" t="s">
        <v>277</v>
      </c>
      <c r="Q40" s="101" t="s">
        <v>31</v>
      </c>
      <c r="R40" s="103">
        <v>70</v>
      </c>
      <c r="S40" s="80">
        <v>0.2</v>
      </c>
      <c r="T40" s="101" t="s">
        <v>23</v>
      </c>
      <c r="U40" s="234" t="s">
        <v>23</v>
      </c>
      <c r="V40" s="225" t="s">
        <v>26</v>
      </c>
      <c r="W40" s="100"/>
    </row>
    <row r="41" spans="1:23" ht="110.4" customHeight="1" x14ac:dyDescent="0.2">
      <c r="A41" s="100" t="s">
        <v>278</v>
      </c>
      <c r="B41" s="100" t="s">
        <v>279</v>
      </c>
      <c r="C41" s="101" t="s">
        <v>291</v>
      </c>
      <c r="D41" s="88" t="s">
        <v>295</v>
      </c>
      <c r="E41" s="102">
        <v>43367</v>
      </c>
      <c r="F41" s="102">
        <v>43394</v>
      </c>
      <c r="G41" s="102">
        <v>43394</v>
      </c>
      <c r="H41" s="99">
        <v>672300</v>
      </c>
      <c r="I41" s="74">
        <v>672300</v>
      </c>
      <c r="J41" s="221"/>
      <c r="K41" s="63" t="str">
        <f t="shared" si="4"/>
        <v xml:space="preserve"> </v>
      </c>
      <c r="L41" s="222">
        <v>100</v>
      </c>
      <c r="M41" s="100">
        <v>138</v>
      </c>
      <c r="N41" s="100">
        <v>138</v>
      </c>
      <c r="O41" s="80">
        <v>0.1</v>
      </c>
      <c r="P41" s="101" t="s">
        <v>272</v>
      </c>
      <c r="Q41" s="101" t="s">
        <v>31</v>
      </c>
      <c r="R41" s="103">
        <v>70</v>
      </c>
      <c r="S41" s="80">
        <v>0.1</v>
      </c>
      <c r="T41" s="101" t="s">
        <v>23</v>
      </c>
      <c r="U41" s="234" t="s">
        <v>23</v>
      </c>
      <c r="V41" s="225" t="s">
        <v>26</v>
      </c>
      <c r="W41" s="100"/>
    </row>
    <row r="42" spans="1:23" ht="110.4" customHeight="1" x14ac:dyDescent="0.2">
      <c r="A42" s="100" t="s">
        <v>280</v>
      </c>
      <c r="B42" s="100" t="s">
        <v>281</v>
      </c>
      <c r="C42" s="101" t="s">
        <v>291</v>
      </c>
      <c r="D42" s="88" t="s">
        <v>296</v>
      </c>
      <c r="E42" s="102">
        <v>43360</v>
      </c>
      <c r="F42" s="102">
        <v>43422</v>
      </c>
      <c r="G42" s="102">
        <v>43424</v>
      </c>
      <c r="H42" s="99">
        <v>450000</v>
      </c>
      <c r="I42" s="74">
        <v>560000</v>
      </c>
      <c r="J42" s="221"/>
      <c r="K42" s="63" t="str">
        <f t="shared" si="4"/>
        <v xml:space="preserve"> </v>
      </c>
      <c r="L42" s="222">
        <v>100</v>
      </c>
      <c r="M42" s="100">
        <v>138</v>
      </c>
      <c r="N42" s="100">
        <v>138</v>
      </c>
      <c r="O42" s="80">
        <v>0.2</v>
      </c>
      <c r="P42" s="101" t="s">
        <v>272</v>
      </c>
      <c r="Q42" s="101" t="s">
        <v>31</v>
      </c>
      <c r="R42" s="103">
        <v>70</v>
      </c>
      <c r="S42" s="80">
        <v>0.2</v>
      </c>
      <c r="T42" s="101" t="s">
        <v>23</v>
      </c>
      <c r="U42" s="234" t="s">
        <v>23</v>
      </c>
      <c r="V42" s="225" t="s">
        <v>26</v>
      </c>
      <c r="W42" s="100"/>
    </row>
    <row r="43" spans="1:23" ht="110.4" customHeight="1" x14ac:dyDescent="0.2">
      <c r="A43" s="100" t="s">
        <v>282</v>
      </c>
      <c r="B43" s="100" t="s">
        <v>283</v>
      </c>
      <c r="C43" s="101" t="s">
        <v>291</v>
      </c>
      <c r="D43" s="88" t="s">
        <v>297</v>
      </c>
      <c r="E43" s="102">
        <v>43360</v>
      </c>
      <c r="F43" s="102">
        <v>43415</v>
      </c>
      <c r="G43" s="102">
        <v>43415</v>
      </c>
      <c r="H43" s="99">
        <v>653300</v>
      </c>
      <c r="I43" s="74">
        <v>701000</v>
      </c>
      <c r="J43" s="221"/>
      <c r="K43" s="63" t="str">
        <f t="shared" si="4"/>
        <v xml:space="preserve"> </v>
      </c>
      <c r="L43" s="222">
        <v>100</v>
      </c>
      <c r="M43" s="100">
        <v>138</v>
      </c>
      <c r="N43" s="100">
        <v>138</v>
      </c>
      <c r="O43" s="80">
        <v>0.4</v>
      </c>
      <c r="P43" s="101" t="s">
        <v>272</v>
      </c>
      <c r="Q43" s="101" t="s">
        <v>31</v>
      </c>
      <c r="R43" s="103">
        <v>70</v>
      </c>
      <c r="S43" s="80">
        <v>0.4</v>
      </c>
      <c r="T43" s="101" t="s">
        <v>23</v>
      </c>
      <c r="U43" s="234" t="s">
        <v>23</v>
      </c>
      <c r="V43" s="225" t="s">
        <v>26</v>
      </c>
      <c r="W43" s="100"/>
    </row>
    <row r="44" spans="1:23" ht="110.4" customHeight="1" x14ac:dyDescent="0.2">
      <c r="A44" s="100" t="s">
        <v>284</v>
      </c>
      <c r="B44" s="100" t="s">
        <v>285</v>
      </c>
      <c r="C44" s="101" t="s">
        <v>291</v>
      </c>
      <c r="D44" s="88" t="s">
        <v>298</v>
      </c>
      <c r="E44" s="102">
        <v>43360</v>
      </c>
      <c r="F44" s="102">
        <v>43434</v>
      </c>
      <c r="G44" s="102">
        <v>43442</v>
      </c>
      <c r="H44" s="99">
        <v>351500</v>
      </c>
      <c r="I44" s="74">
        <v>535000</v>
      </c>
      <c r="J44" s="221"/>
      <c r="K44" s="63" t="str">
        <f t="shared" si="4"/>
        <v xml:space="preserve"> </v>
      </c>
      <c r="L44" s="222">
        <v>100</v>
      </c>
      <c r="M44" s="100">
        <v>69</v>
      </c>
      <c r="N44" s="100">
        <v>69</v>
      </c>
      <c r="O44" s="80">
        <v>0.2</v>
      </c>
      <c r="P44" s="101" t="s">
        <v>277</v>
      </c>
      <c r="Q44" s="101" t="s">
        <v>31</v>
      </c>
      <c r="R44" s="103">
        <v>70</v>
      </c>
      <c r="S44" s="80">
        <v>0.2</v>
      </c>
      <c r="T44" s="101" t="s">
        <v>23</v>
      </c>
      <c r="U44" s="234" t="s">
        <v>23</v>
      </c>
      <c r="V44" s="225" t="s">
        <v>26</v>
      </c>
      <c r="W44" s="100"/>
    </row>
    <row r="45" spans="1:23" ht="110.4" customHeight="1" x14ac:dyDescent="0.2">
      <c r="A45" s="100" t="s">
        <v>286</v>
      </c>
      <c r="B45" s="100" t="s">
        <v>287</v>
      </c>
      <c r="C45" s="101" t="s">
        <v>291</v>
      </c>
      <c r="D45" s="88" t="s">
        <v>299</v>
      </c>
      <c r="E45" s="102">
        <v>43360</v>
      </c>
      <c r="F45" s="102">
        <v>43400</v>
      </c>
      <c r="G45" s="102">
        <v>43400</v>
      </c>
      <c r="H45" s="99">
        <v>380700</v>
      </c>
      <c r="I45" s="74">
        <v>380700</v>
      </c>
      <c r="J45" s="221"/>
      <c r="K45" s="63" t="str">
        <f t="shared" si="4"/>
        <v xml:space="preserve"> </v>
      </c>
      <c r="L45" s="222">
        <v>100</v>
      </c>
      <c r="M45" s="100">
        <v>138</v>
      </c>
      <c r="N45" s="100">
        <v>138</v>
      </c>
      <c r="O45" s="80">
        <v>0.2</v>
      </c>
      <c r="P45" s="101" t="s">
        <v>288</v>
      </c>
      <c r="Q45" s="101" t="s">
        <v>31</v>
      </c>
      <c r="R45" s="103">
        <v>70</v>
      </c>
      <c r="S45" s="80">
        <v>0.2</v>
      </c>
      <c r="T45" s="101" t="s">
        <v>23</v>
      </c>
      <c r="U45" s="234" t="s">
        <v>23</v>
      </c>
      <c r="V45" s="225" t="s">
        <v>26</v>
      </c>
      <c r="W45" s="100"/>
    </row>
    <row r="46" spans="1:23" ht="110.4" customHeight="1" x14ac:dyDescent="0.2">
      <c r="A46" s="100" t="s">
        <v>307</v>
      </c>
      <c r="B46" s="100" t="s">
        <v>313</v>
      </c>
      <c r="C46" s="106" t="s">
        <v>300</v>
      </c>
      <c r="D46" s="88" t="s">
        <v>314</v>
      </c>
      <c r="E46" s="107">
        <v>43206</v>
      </c>
      <c r="F46" s="107">
        <v>43435</v>
      </c>
      <c r="G46" s="107">
        <v>43435</v>
      </c>
      <c r="H46" s="99">
        <v>784365</v>
      </c>
      <c r="I46" s="74">
        <v>1246447</v>
      </c>
      <c r="J46" s="106"/>
      <c r="K46" s="63" t="str">
        <f t="shared" si="4"/>
        <v xml:space="preserve"> </v>
      </c>
      <c r="L46" s="216">
        <v>100</v>
      </c>
      <c r="M46" s="106" t="s">
        <v>301</v>
      </c>
      <c r="N46" s="106" t="s">
        <v>301</v>
      </c>
      <c r="O46" s="80" t="s">
        <v>302</v>
      </c>
      <c r="P46" s="106" t="s">
        <v>303</v>
      </c>
      <c r="Q46" s="106" t="s">
        <v>304</v>
      </c>
      <c r="R46" s="106" t="s">
        <v>305</v>
      </c>
      <c r="S46" s="229">
        <v>0.22</v>
      </c>
      <c r="T46" s="106" t="s">
        <v>306</v>
      </c>
      <c r="U46" s="229" t="s">
        <v>306</v>
      </c>
      <c r="V46" s="225" t="s">
        <v>53</v>
      </c>
      <c r="W46" s="100"/>
    </row>
    <row r="47" spans="1:23" ht="110.4" customHeight="1" x14ac:dyDescent="0.2">
      <c r="A47" s="100" t="s">
        <v>378</v>
      </c>
      <c r="B47" s="100" t="s">
        <v>312</v>
      </c>
      <c r="C47" s="101" t="s">
        <v>308</v>
      </c>
      <c r="D47" s="88" t="s">
        <v>309</v>
      </c>
      <c r="E47" s="102">
        <v>43374</v>
      </c>
      <c r="F47" s="102">
        <v>43446</v>
      </c>
      <c r="G47" s="102">
        <v>43446</v>
      </c>
      <c r="H47" s="99">
        <v>298772.49</v>
      </c>
      <c r="I47" s="74">
        <v>299386</v>
      </c>
      <c r="J47" s="221"/>
      <c r="K47" s="63" t="str">
        <f t="shared" si="4"/>
        <v xml:space="preserve"> </v>
      </c>
      <c r="L47" s="222">
        <v>100</v>
      </c>
      <c r="M47" s="100">
        <v>138</v>
      </c>
      <c r="N47" s="100">
        <v>138</v>
      </c>
      <c r="O47" s="80">
        <v>0.1</v>
      </c>
      <c r="P47" s="101" t="s">
        <v>310</v>
      </c>
      <c r="Q47" s="101" t="s">
        <v>311</v>
      </c>
      <c r="R47" s="101">
        <v>50</v>
      </c>
      <c r="S47" s="234">
        <v>0.1</v>
      </c>
      <c r="T47" s="101" t="s">
        <v>23</v>
      </c>
      <c r="U47" s="234" t="s">
        <v>23</v>
      </c>
      <c r="V47" s="101" t="s">
        <v>26</v>
      </c>
      <c r="W47" s="100"/>
    </row>
    <row r="48" spans="1:23" ht="82.9" customHeight="1" x14ac:dyDescent="0.2">
      <c r="A48" s="223" t="s">
        <v>315</v>
      </c>
      <c r="B48" s="223" t="s">
        <v>316</v>
      </c>
      <c r="C48" s="101" t="s">
        <v>317</v>
      </c>
      <c r="D48" s="88" t="s">
        <v>318</v>
      </c>
      <c r="E48" s="102">
        <v>43393</v>
      </c>
      <c r="F48" s="102">
        <v>43395</v>
      </c>
      <c r="G48" s="102">
        <v>43395</v>
      </c>
      <c r="H48" s="99">
        <v>324391</v>
      </c>
      <c r="I48" s="74">
        <v>324391</v>
      </c>
      <c r="J48" s="221"/>
      <c r="K48" s="63" t="str">
        <f t="shared" si="4"/>
        <v xml:space="preserve"> </v>
      </c>
      <c r="L48" s="222">
        <v>100</v>
      </c>
      <c r="M48" s="100">
        <v>138</v>
      </c>
      <c r="N48" s="100">
        <v>138</v>
      </c>
      <c r="O48" s="80">
        <v>0.1</v>
      </c>
      <c r="P48" s="101" t="s">
        <v>40</v>
      </c>
      <c r="Q48" s="101" t="s">
        <v>311</v>
      </c>
      <c r="R48" s="101">
        <v>50</v>
      </c>
      <c r="S48" s="234">
        <v>0.1</v>
      </c>
      <c r="T48" s="101" t="s">
        <v>23</v>
      </c>
      <c r="U48" s="234" t="s">
        <v>23</v>
      </c>
      <c r="V48" s="101" t="s">
        <v>26</v>
      </c>
      <c r="W48" s="100"/>
    </row>
    <row r="49" spans="1:23" ht="82.9" customHeight="1" x14ac:dyDescent="0.2">
      <c r="A49" s="223" t="s">
        <v>965</v>
      </c>
      <c r="B49" s="223" t="s">
        <v>320</v>
      </c>
      <c r="C49" s="101" t="s">
        <v>61</v>
      </c>
      <c r="D49" s="88" t="s">
        <v>322</v>
      </c>
      <c r="E49" s="244">
        <v>43770</v>
      </c>
      <c r="F49" s="102">
        <v>43830</v>
      </c>
      <c r="G49" s="102"/>
      <c r="H49" s="99">
        <v>1193327.68</v>
      </c>
      <c r="I49" s="99">
        <v>1193327.68</v>
      </c>
      <c r="J49" s="221"/>
      <c r="K49" s="63" t="str">
        <f t="shared" si="4"/>
        <v xml:space="preserve"> </v>
      </c>
      <c r="L49" s="222">
        <v>0</v>
      </c>
      <c r="M49" s="100">
        <v>138</v>
      </c>
      <c r="N49" s="100" t="s">
        <v>23</v>
      </c>
      <c r="O49" s="80">
        <f>(2)*((572+598+697+543+557)/5280)</f>
        <v>1.1238636363636363</v>
      </c>
      <c r="P49" s="101" t="s">
        <v>323</v>
      </c>
      <c r="Q49" s="101" t="s">
        <v>31</v>
      </c>
      <c r="R49" s="101">
        <v>140</v>
      </c>
      <c r="S49" s="234">
        <f>(1)*((572+598+697+543+557)/5280)</f>
        <v>0.56193181818181814</v>
      </c>
      <c r="T49" s="101" t="s">
        <v>23</v>
      </c>
      <c r="U49" s="234" t="s">
        <v>23</v>
      </c>
      <c r="V49" s="101" t="s">
        <v>51</v>
      </c>
      <c r="W49" s="100" t="s">
        <v>52</v>
      </c>
    </row>
    <row r="50" spans="1:23" ht="82.9" customHeight="1" x14ac:dyDescent="0.2">
      <c r="A50" s="223" t="s">
        <v>966</v>
      </c>
      <c r="B50" s="223" t="s">
        <v>321</v>
      </c>
      <c r="C50" s="101" t="s">
        <v>61</v>
      </c>
      <c r="D50" s="88" t="s">
        <v>322</v>
      </c>
      <c r="E50" s="102">
        <v>43754</v>
      </c>
      <c r="F50" s="102">
        <v>43830</v>
      </c>
      <c r="G50" s="102"/>
      <c r="H50" s="99">
        <v>1193327.68</v>
      </c>
      <c r="I50" s="99">
        <v>1193327.68</v>
      </c>
      <c r="J50" s="221"/>
      <c r="K50" s="63" t="str">
        <f t="shared" si="4"/>
        <v xml:space="preserve"> </v>
      </c>
      <c r="L50" s="222">
        <v>0</v>
      </c>
      <c r="M50" s="100">
        <v>138</v>
      </c>
      <c r="N50" s="100" t="s">
        <v>23</v>
      </c>
      <c r="O50" s="80">
        <f>(2)*((572+598+697+543+557)/5280)</f>
        <v>1.1238636363636363</v>
      </c>
      <c r="P50" s="101" t="s">
        <v>71</v>
      </c>
      <c r="Q50" s="101" t="s">
        <v>31</v>
      </c>
      <c r="R50" s="101">
        <v>140</v>
      </c>
      <c r="S50" s="234">
        <f>(1)*((572+598+697+543+557)/5280)</f>
        <v>0.56193181818181814</v>
      </c>
      <c r="T50" s="101" t="s">
        <v>23</v>
      </c>
      <c r="U50" s="234" t="s">
        <v>23</v>
      </c>
      <c r="V50" s="101" t="s">
        <v>51</v>
      </c>
      <c r="W50" s="100" t="s">
        <v>52</v>
      </c>
    </row>
    <row r="51" spans="1:23" ht="82.9" customHeight="1" x14ac:dyDescent="0.2">
      <c r="A51" s="223" t="s">
        <v>344</v>
      </c>
      <c r="B51" s="223" t="s">
        <v>345</v>
      </c>
      <c r="C51" s="98" t="s">
        <v>48</v>
      </c>
      <c r="D51" s="61" t="s">
        <v>363</v>
      </c>
      <c r="E51" s="224">
        <v>43318</v>
      </c>
      <c r="F51" s="224">
        <v>43382</v>
      </c>
      <c r="G51" s="224">
        <v>43382</v>
      </c>
      <c r="H51" s="112">
        <v>2737770</v>
      </c>
      <c r="I51" s="70">
        <v>2837941</v>
      </c>
      <c r="J51" s="115"/>
      <c r="K51" s="63" t="str">
        <f t="shared" si="4"/>
        <v xml:space="preserve"> </v>
      </c>
      <c r="L51" s="200">
        <v>100</v>
      </c>
      <c r="M51" s="223">
        <v>138</v>
      </c>
      <c r="N51" s="223" t="s">
        <v>23</v>
      </c>
      <c r="O51" s="80">
        <v>1.3</v>
      </c>
      <c r="P51" s="98" t="s">
        <v>346</v>
      </c>
      <c r="Q51" s="223" t="s">
        <v>31</v>
      </c>
      <c r="R51" s="98" t="s">
        <v>23</v>
      </c>
      <c r="S51" s="228">
        <v>0.5</v>
      </c>
      <c r="T51" s="98">
        <v>110</v>
      </c>
      <c r="U51" s="228">
        <v>0.96</v>
      </c>
      <c r="V51" s="86" t="s">
        <v>53</v>
      </c>
      <c r="W51" s="65"/>
    </row>
    <row r="52" spans="1:23" ht="110.4" customHeight="1" x14ac:dyDescent="0.2">
      <c r="A52" s="223" t="s">
        <v>337</v>
      </c>
      <c r="B52" s="223" t="s">
        <v>338</v>
      </c>
      <c r="C52" s="98" t="s">
        <v>339</v>
      </c>
      <c r="D52" s="61" t="s">
        <v>340</v>
      </c>
      <c r="E52" s="224">
        <v>43416</v>
      </c>
      <c r="F52" s="224">
        <v>43419</v>
      </c>
      <c r="G52" s="224">
        <v>43419</v>
      </c>
      <c r="H52" s="112">
        <v>312090</v>
      </c>
      <c r="I52" s="70">
        <v>312090</v>
      </c>
      <c r="J52" s="115"/>
      <c r="K52" s="63" t="str">
        <f t="shared" si="4"/>
        <v xml:space="preserve"> </v>
      </c>
      <c r="L52" s="200">
        <v>100</v>
      </c>
      <c r="M52" s="223">
        <v>138</v>
      </c>
      <c r="N52" s="223">
        <v>138</v>
      </c>
      <c r="O52" s="80">
        <v>0.1</v>
      </c>
      <c r="P52" s="98" t="s">
        <v>677</v>
      </c>
      <c r="Q52" s="223" t="s">
        <v>341</v>
      </c>
      <c r="R52" s="98">
        <v>100</v>
      </c>
      <c r="S52" s="228">
        <v>0.1</v>
      </c>
      <c r="T52" s="98" t="s">
        <v>23</v>
      </c>
      <c r="U52" s="228" t="s">
        <v>23</v>
      </c>
      <c r="V52" s="86" t="s">
        <v>26</v>
      </c>
      <c r="W52" s="65"/>
    </row>
    <row r="53" spans="1:23" ht="220.95" customHeight="1" x14ac:dyDescent="0.2">
      <c r="A53" s="223" t="s">
        <v>331</v>
      </c>
      <c r="B53" s="223" t="s">
        <v>327</v>
      </c>
      <c r="C53" s="98" t="s">
        <v>349</v>
      </c>
      <c r="D53" s="61" t="s">
        <v>328</v>
      </c>
      <c r="E53" s="224">
        <v>43383</v>
      </c>
      <c r="F53" s="224">
        <v>43406</v>
      </c>
      <c r="G53" s="224">
        <v>43406</v>
      </c>
      <c r="H53" s="112">
        <v>595109.51</v>
      </c>
      <c r="I53" s="70">
        <v>675000</v>
      </c>
      <c r="J53" s="115"/>
      <c r="K53" s="63" t="str">
        <f t="shared" si="4"/>
        <v xml:space="preserve"> </v>
      </c>
      <c r="L53" s="200">
        <v>100</v>
      </c>
      <c r="M53" s="223">
        <v>138</v>
      </c>
      <c r="N53" s="70" t="s">
        <v>23</v>
      </c>
      <c r="O53" s="80">
        <v>0.25</v>
      </c>
      <c r="P53" s="98" t="s">
        <v>329</v>
      </c>
      <c r="Q53" s="223" t="s">
        <v>330</v>
      </c>
      <c r="R53" s="98">
        <v>50</v>
      </c>
      <c r="S53" s="228">
        <v>0.25</v>
      </c>
      <c r="T53" s="98" t="s">
        <v>23</v>
      </c>
      <c r="U53" s="228" t="s">
        <v>23</v>
      </c>
      <c r="V53" s="86" t="s">
        <v>26</v>
      </c>
      <c r="W53" s="65"/>
    </row>
    <row r="54" spans="1:23" ht="55.2" customHeight="1" x14ac:dyDescent="0.2">
      <c r="A54" s="223" t="s">
        <v>333</v>
      </c>
      <c r="B54" s="223" t="s">
        <v>334</v>
      </c>
      <c r="C54" s="98" t="s">
        <v>335</v>
      </c>
      <c r="D54" s="61" t="s">
        <v>336</v>
      </c>
      <c r="E54" s="224">
        <v>43313</v>
      </c>
      <c r="F54" s="224">
        <v>43444</v>
      </c>
      <c r="G54" s="224">
        <v>43444</v>
      </c>
      <c r="H54" s="112">
        <v>1026240</v>
      </c>
      <c r="I54" s="70">
        <v>1026240</v>
      </c>
      <c r="J54" s="115"/>
      <c r="K54" s="63" t="str">
        <f t="shared" si="4"/>
        <v xml:space="preserve"> </v>
      </c>
      <c r="L54" s="200">
        <v>100</v>
      </c>
      <c r="M54" s="223" t="s">
        <v>23</v>
      </c>
      <c r="N54" s="223">
        <v>138</v>
      </c>
      <c r="O54" s="80">
        <v>0.08</v>
      </c>
      <c r="P54" s="98" t="s">
        <v>28</v>
      </c>
      <c r="Q54" s="223" t="s">
        <v>57</v>
      </c>
      <c r="R54" s="98" t="s">
        <v>23</v>
      </c>
      <c r="S54" s="228" t="s">
        <v>23</v>
      </c>
      <c r="T54" s="98">
        <v>75</v>
      </c>
      <c r="U54" s="228">
        <v>0.8</v>
      </c>
      <c r="V54" s="86" t="s">
        <v>53</v>
      </c>
      <c r="W54" s="65"/>
    </row>
    <row r="55" spans="1:23" ht="193.1" customHeight="1" x14ac:dyDescent="0.2">
      <c r="A55" s="223" t="s">
        <v>369</v>
      </c>
      <c r="B55" s="223" t="s">
        <v>347</v>
      </c>
      <c r="C55" s="98" t="s">
        <v>356</v>
      </c>
      <c r="D55" s="61" t="s">
        <v>348</v>
      </c>
      <c r="E55" s="224">
        <v>43367</v>
      </c>
      <c r="F55" s="224">
        <v>43390</v>
      </c>
      <c r="G55" s="224">
        <v>43390</v>
      </c>
      <c r="H55" s="112">
        <v>1245919.8600000001</v>
      </c>
      <c r="I55" s="70">
        <v>1251369</v>
      </c>
      <c r="J55" s="115"/>
      <c r="K55" s="63" t="str">
        <f t="shared" si="4"/>
        <v xml:space="preserve"> </v>
      </c>
      <c r="L55" s="200">
        <v>100</v>
      </c>
      <c r="M55" s="223">
        <v>138</v>
      </c>
      <c r="N55" s="223">
        <v>138</v>
      </c>
      <c r="O55" s="80">
        <v>0.24</v>
      </c>
      <c r="P55" s="98" t="s">
        <v>155</v>
      </c>
      <c r="Q55" s="223" t="s">
        <v>31</v>
      </c>
      <c r="R55" s="98">
        <v>70</v>
      </c>
      <c r="S55" s="228" t="s">
        <v>23</v>
      </c>
      <c r="T55" s="98">
        <v>100</v>
      </c>
      <c r="U55" s="228">
        <v>0.24</v>
      </c>
      <c r="V55" s="86" t="s">
        <v>53</v>
      </c>
      <c r="W55" s="65"/>
    </row>
    <row r="56" spans="1:23" ht="82.9" customHeight="1" x14ac:dyDescent="0.2">
      <c r="A56" s="225" t="s">
        <v>350</v>
      </c>
      <c r="B56" s="65" t="s">
        <v>357</v>
      </c>
      <c r="C56" s="225" t="s">
        <v>54</v>
      </c>
      <c r="D56" s="82" t="s">
        <v>364</v>
      </c>
      <c r="E56" s="68">
        <v>43405</v>
      </c>
      <c r="F56" s="68">
        <v>43448</v>
      </c>
      <c r="G56" s="84">
        <v>43448</v>
      </c>
      <c r="H56" s="70">
        <v>552429</v>
      </c>
      <c r="I56" s="70">
        <v>552429</v>
      </c>
      <c r="J56" s="70"/>
      <c r="K56" s="63" t="str">
        <f t="shared" si="4"/>
        <v xml:space="preserve"> </v>
      </c>
      <c r="L56" s="71">
        <v>100</v>
      </c>
      <c r="M56" s="225">
        <v>138</v>
      </c>
      <c r="N56" s="225">
        <v>138</v>
      </c>
      <c r="O56" s="80">
        <v>0.25</v>
      </c>
      <c r="P56" s="225" t="s">
        <v>351</v>
      </c>
      <c r="Q56" s="225" t="s">
        <v>41</v>
      </c>
      <c r="R56" s="225" t="s">
        <v>120</v>
      </c>
      <c r="S56" s="72" t="s">
        <v>23</v>
      </c>
      <c r="T56" s="225" t="s">
        <v>23</v>
      </c>
      <c r="U56" s="72" t="s">
        <v>23</v>
      </c>
      <c r="V56" s="225" t="s">
        <v>53</v>
      </c>
      <c r="W56" s="225"/>
    </row>
    <row r="57" spans="1:23" ht="82.9" customHeight="1" x14ac:dyDescent="0.2">
      <c r="A57" s="225" t="s">
        <v>352</v>
      </c>
      <c r="B57" s="65" t="s">
        <v>358</v>
      </c>
      <c r="C57" s="225" t="s">
        <v>54</v>
      </c>
      <c r="D57" s="82" t="s">
        <v>365</v>
      </c>
      <c r="E57" s="68">
        <v>43405</v>
      </c>
      <c r="F57" s="68">
        <v>43541</v>
      </c>
      <c r="G57" s="84">
        <v>43541</v>
      </c>
      <c r="H57" s="70">
        <v>798501</v>
      </c>
      <c r="I57" s="70">
        <v>798501</v>
      </c>
      <c r="J57" s="70"/>
      <c r="K57" s="63" t="str">
        <f t="shared" si="4"/>
        <v xml:space="preserve"> </v>
      </c>
      <c r="L57" s="71">
        <v>100</v>
      </c>
      <c r="M57" s="225">
        <v>138</v>
      </c>
      <c r="N57" s="225">
        <v>138</v>
      </c>
      <c r="O57" s="80">
        <v>0.3</v>
      </c>
      <c r="P57" s="225" t="s">
        <v>65</v>
      </c>
      <c r="Q57" s="225" t="s">
        <v>41</v>
      </c>
      <c r="R57" s="225" t="s">
        <v>120</v>
      </c>
      <c r="S57" s="72" t="s">
        <v>23</v>
      </c>
      <c r="T57" s="225" t="s">
        <v>23</v>
      </c>
      <c r="U57" s="72" t="s">
        <v>23</v>
      </c>
      <c r="V57" s="225" t="s">
        <v>53</v>
      </c>
      <c r="W57" s="225"/>
    </row>
    <row r="58" spans="1:23" ht="82.9" customHeight="1" x14ac:dyDescent="0.2">
      <c r="A58" s="225" t="s">
        <v>353</v>
      </c>
      <c r="B58" s="65" t="s">
        <v>359</v>
      </c>
      <c r="C58" s="225" t="s">
        <v>54</v>
      </c>
      <c r="D58" s="82" t="s">
        <v>368</v>
      </c>
      <c r="E58" s="68">
        <v>43405</v>
      </c>
      <c r="F58" s="68">
        <v>43449</v>
      </c>
      <c r="G58" s="84">
        <v>43449</v>
      </c>
      <c r="H58" s="70">
        <v>782098</v>
      </c>
      <c r="I58" s="70">
        <v>782098</v>
      </c>
      <c r="J58" s="70"/>
      <c r="K58" s="63" t="str">
        <f t="shared" si="4"/>
        <v xml:space="preserve"> </v>
      </c>
      <c r="L58" s="71">
        <v>100</v>
      </c>
      <c r="M58" s="225">
        <v>138</v>
      </c>
      <c r="N58" s="225">
        <v>138</v>
      </c>
      <c r="O58" s="80">
        <v>0.35</v>
      </c>
      <c r="P58" s="225" t="s">
        <v>351</v>
      </c>
      <c r="Q58" s="225" t="s">
        <v>41</v>
      </c>
      <c r="R58" s="225" t="s">
        <v>120</v>
      </c>
      <c r="S58" s="72" t="s">
        <v>23</v>
      </c>
      <c r="T58" s="225" t="s">
        <v>23</v>
      </c>
      <c r="U58" s="72" t="s">
        <v>23</v>
      </c>
      <c r="V58" s="225" t="s">
        <v>53</v>
      </c>
      <c r="W58" s="225"/>
    </row>
    <row r="59" spans="1:23" ht="82.9" customHeight="1" x14ac:dyDescent="0.2">
      <c r="A59" s="225" t="s">
        <v>354</v>
      </c>
      <c r="B59" s="65" t="s">
        <v>360</v>
      </c>
      <c r="C59" s="225" t="s">
        <v>54</v>
      </c>
      <c r="D59" s="82" t="s">
        <v>366</v>
      </c>
      <c r="E59" s="68">
        <v>43406</v>
      </c>
      <c r="F59" s="68">
        <v>43453</v>
      </c>
      <c r="G59" s="84">
        <v>43453</v>
      </c>
      <c r="H59" s="70">
        <v>659849</v>
      </c>
      <c r="I59" s="70">
        <v>659849</v>
      </c>
      <c r="J59" s="70"/>
      <c r="K59" s="63" t="str">
        <f t="shared" si="4"/>
        <v xml:space="preserve"> </v>
      </c>
      <c r="L59" s="71">
        <v>100</v>
      </c>
      <c r="M59" s="225">
        <v>138</v>
      </c>
      <c r="N59" s="225">
        <v>138</v>
      </c>
      <c r="O59" s="80">
        <v>0.35</v>
      </c>
      <c r="P59" s="225" t="s">
        <v>65</v>
      </c>
      <c r="Q59" s="225" t="s">
        <v>41</v>
      </c>
      <c r="R59" s="225" t="s">
        <v>120</v>
      </c>
      <c r="S59" s="72" t="s">
        <v>23</v>
      </c>
      <c r="T59" s="225" t="s">
        <v>23</v>
      </c>
      <c r="U59" s="72" t="s">
        <v>23</v>
      </c>
      <c r="V59" s="225" t="s">
        <v>53</v>
      </c>
      <c r="W59" s="225"/>
    </row>
    <row r="60" spans="1:23" ht="82.9" customHeight="1" x14ac:dyDescent="0.2">
      <c r="A60" s="225" t="s">
        <v>355</v>
      </c>
      <c r="B60" s="65" t="s">
        <v>361</v>
      </c>
      <c r="C60" s="225" t="s">
        <v>54</v>
      </c>
      <c r="D60" s="82" t="s">
        <v>367</v>
      </c>
      <c r="E60" s="68">
        <v>43286</v>
      </c>
      <c r="F60" s="68">
        <v>43453</v>
      </c>
      <c r="G60" s="84">
        <v>43453</v>
      </c>
      <c r="H60" s="70">
        <v>8857335</v>
      </c>
      <c r="I60" s="70">
        <v>8857335</v>
      </c>
      <c r="J60" s="70"/>
      <c r="K60" s="63" t="str">
        <f t="shared" si="4"/>
        <v xml:space="preserve"> </v>
      </c>
      <c r="L60" s="71">
        <v>100</v>
      </c>
      <c r="M60" s="225">
        <v>138</v>
      </c>
      <c r="N60" s="225">
        <v>138</v>
      </c>
      <c r="O60" s="80">
        <v>13.6</v>
      </c>
      <c r="P60" s="225" t="s">
        <v>65</v>
      </c>
      <c r="Q60" s="225" t="s">
        <v>41</v>
      </c>
      <c r="R60" s="225">
        <v>100</v>
      </c>
      <c r="S60" s="72">
        <v>6.8</v>
      </c>
      <c r="T60" s="225" t="s">
        <v>23</v>
      </c>
      <c r="U60" s="72" t="s">
        <v>23</v>
      </c>
      <c r="V60" s="225" t="s">
        <v>26</v>
      </c>
      <c r="W60" s="225"/>
    </row>
    <row r="61" spans="1:23" ht="165.6" customHeight="1" x14ac:dyDescent="0.2">
      <c r="A61" s="225" t="s">
        <v>1112</v>
      </c>
      <c r="B61" s="65" t="s">
        <v>362</v>
      </c>
      <c r="C61" s="225" t="s">
        <v>209</v>
      </c>
      <c r="D61" s="82" t="s">
        <v>778</v>
      </c>
      <c r="E61" s="68">
        <v>43146</v>
      </c>
      <c r="F61" s="68">
        <v>43432</v>
      </c>
      <c r="G61" s="84">
        <v>43432</v>
      </c>
      <c r="H61" s="70">
        <v>3167599</v>
      </c>
      <c r="I61" s="70">
        <v>3285401</v>
      </c>
      <c r="J61" s="70"/>
      <c r="K61" s="63" t="str">
        <f t="shared" si="4"/>
        <v xml:space="preserve"> </v>
      </c>
      <c r="L61" s="71">
        <v>100</v>
      </c>
      <c r="M61" s="83">
        <v>138</v>
      </c>
      <c r="N61" s="71" t="s">
        <v>23</v>
      </c>
      <c r="O61" s="80">
        <v>5.5</v>
      </c>
      <c r="P61" s="225" t="s">
        <v>73</v>
      </c>
      <c r="Q61" s="225" t="s">
        <v>31</v>
      </c>
      <c r="R61" s="225">
        <v>100</v>
      </c>
      <c r="S61" s="72">
        <v>5.5</v>
      </c>
      <c r="T61" s="225" t="s">
        <v>23</v>
      </c>
      <c r="U61" s="72" t="s">
        <v>23</v>
      </c>
      <c r="V61" s="225" t="s">
        <v>26</v>
      </c>
      <c r="W61" s="65"/>
    </row>
    <row r="62" spans="1:23" ht="82.9" customHeight="1" x14ac:dyDescent="0.2">
      <c r="A62" s="225" t="s">
        <v>371</v>
      </c>
      <c r="B62" s="65" t="s">
        <v>372</v>
      </c>
      <c r="C62" s="225" t="s">
        <v>373</v>
      </c>
      <c r="D62" s="82" t="s">
        <v>408</v>
      </c>
      <c r="E62" s="68">
        <v>43525</v>
      </c>
      <c r="F62" s="68">
        <v>43558</v>
      </c>
      <c r="G62" s="84">
        <v>43558</v>
      </c>
      <c r="H62" s="70">
        <v>978561.69</v>
      </c>
      <c r="I62" s="70">
        <v>978562</v>
      </c>
      <c r="J62" s="70"/>
      <c r="K62" s="63" t="str">
        <f t="shared" si="4"/>
        <v xml:space="preserve"> </v>
      </c>
      <c r="L62" s="71">
        <v>100</v>
      </c>
      <c r="M62" s="83">
        <v>138</v>
      </c>
      <c r="N62" s="71" t="s">
        <v>23</v>
      </c>
      <c r="O62" s="80">
        <v>0.3</v>
      </c>
      <c r="P62" s="225" t="s">
        <v>343</v>
      </c>
      <c r="Q62" s="225" t="s">
        <v>374</v>
      </c>
      <c r="R62" s="225">
        <v>50</v>
      </c>
      <c r="S62" s="72" t="s">
        <v>23</v>
      </c>
      <c r="T62" s="225">
        <v>75</v>
      </c>
      <c r="U62" s="72">
        <v>0.01</v>
      </c>
      <c r="V62" s="86" t="s">
        <v>53</v>
      </c>
      <c r="W62" s="65"/>
    </row>
    <row r="63" spans="1:23" ht="82.9" customHeight="1" x14ac:dyDescent="0.2">
      <c r="A63" s="225" t="s">
        <v>375</v>
      </c>
      <c r="B63" s="65" t="s">
        <v>376</v>
      </c>
      <c r="C63" s="225" t="s">
        <v>77</v>
      </c>
      <c r="D63" s="82" t="s">
        <v>409</v>
      </c>
      <c r="E63" s="68">
        <v>43347</v>
      </c>
      <c r="F63" s="68">
        <v>43392</v>
      </c>
      <c r="G63" s="84">
        <v>43392</v>
      </c>
      <c r="H63" s="70">
        <v>987064.2</v>
      </c>
      <c r="I63" s="70">
        <v>987064</v>
      </c>
      <c r="J63" s="70"/>
      <c r="K63" s="63" t="str">
        <f t="shared" si="4"/>
        <v xml:space="preserve"> </v>
      </c>
      <c r="L63" s="71">
        <v>100</v>
      </c>
      <c r="M63" s="83">
        <v>138</v>
      </c>
      <c r="N63" s="71" t="s">
        <v>23</v>
      </c>
      <c r="O63" s="80">
        <v>0.1</v>
      </c>
      <c r="P63" s="225" t="s">
        <v>43</v>
      </c>
      <c r="Q63" s="225" t="s">
        <v>374</v>
      </c>
      <c r="R63" s="225">
        <v>75</v>
      </c>
      <c r="S63" s="72" t="s">
        <v>23</v>
      </c>
      <c r="T63" s="225">
        <v>102.5</v>
      </c>
      <c r="U63" s="72">
        <v>0.01</v>
      </c>
      <c r="V63" s="86" t="s">
        <v>53</v>
      </c>
      <c r="W63" s="65"/>
    </row>
    <row r="64" spans="1:23" ht="82.9" customHeight="1" x14ac:dyDescent="0.2">
      <c r="A64" s="223" t="s">
        <v>379</v>
      </c>
      <c r="B64" s="223" t="s">
        <v>382</v>
      </c>
      <c r="C64" s="223" t="s">
        <v>59</v>
      </c>
      <c r="D64" s="78" t="s">
        <v>383</v>
      </c>
      <c r="E64" s="224">
        <v>43383</v>
      </c>
      <c r="F64" s="224">
        <v>43425</v>
      </c>
      <c r="G64" s="224">
        <v>43425</v>
      </c>
      <c r="H64" s="70">
        <v>503302.22</v>
      </c>
      <c r="I64" s="70">
        <v>503302.22</v>
      </c>
      <c r="J64" s="115"/>
      <c r="K64" s="63" t="str">
        <f t="shared" si="4"/>
        <v xml:space="preserve"> </v>
      </c>
      <c r="L64" s="200">
        <v>100</v>
      </c>
      <c r="M64" s="223" t="s">
        <v>23</v>
      </c>
      <c r="N64" s="223">
        <v>138</v>
      </c>
      <c r="O64" s="80">
        <v>5.5</v>
      </c>
      <c r="P64" s="223" t="s">
        <v>24</v>
      </c>
      <c r="Q64" s="223" t="s">
        <v>49</v>
      </c>
      <c r="R64" s="223">
        <v>50</v>
      </c>
      <c r="S64" s="72">
        <v>5.5</v>
      </c>
      <c r="T64" s="223">
        <v>50</v>
      </c>
      <c r="U64" s="230" t="s">
        <v>23</v>
      </c>
      <c r="V64" s="225" t="s">
        <v>53</v>
      </c>
      <c r="W64" s="223"/>
    </row>
    <row r="65" spans="1:23" ht="82.9" customHeight="1" x14ac:dyDescent="0.2">
      <c r="A65" s="223" t="s">
        <v>380</v>
      </c>
      <c r="B65" s="223" t="s">
        <v>381</v>
      </c>
      <c r="C65" s="223" t="s">
        <v>44</v>
      </c>
      <c r="D65" s="61" t="s">
        <v>422</v>
      </c>
      <c r="E65" s="224">
        <v>43368</v>
      </c>
      <c r="F65" s="224">
        <v>43449</v>
      </c>
      <c r="G65" s="224">
        <v>43449</v>
      </c>
      <c r="H65" s="70">
        <v>6022479.9800000004</v>
      </c>
      <c r="I65" s="70">
        <v>6022479.9800000004</v>
      </c>
      <c r="J65" s="115"/>
      <c r="K65" s="63" t="str">
        <f t="shared" si="4"/>
        <v xml:space="preserve"> </v>
      </c>
      <c r="L65" s="200">
        <v>100</v>
      </c>
      <c r="M65" s="223" t="s">
        <v>23</v>
      </c>
      <c r="N65" s="223">
        <v>138</v>
      </c>
      <c r="O65" s="80">
        <v>5.5</v>
      </c>
      <c r="P65" s="223" t="s">
        <v>24</v>
      </c>
      <c r="Q65" s="223" t="s">
        <v>49</v>
      </c>
      <c r="R65" s="223">
        <v>50</v>
      </c>
      <c r="S65" s="72">
        <v>5.5</v>
      </c>
      <c r="T65" s="223">
        <v>50</v>
      </c>
      <c r="U65" s="230" t="s">
        <v>23</v>
      </c>
      <c r="V65" s="225" t="s">
        <v>26</v>
      </c>
      <c r="W65" s="223"/>
    </row>
    <row r="66" spans="1:23" ht="110.4" customHeight="1" x14ac:dyDescent="0.2">
      <c r="A66" s="223" t="s">
        <v>385</v>
      </c>
      <c r="B66" s="223" t="s">
        <v>779</v>
      </c>
      <c r="C66" s="223" t="s">
        <v>386</v>
      </c>
      <c r="D66" s="61" t="s">
        <v>419</v>
      </c>
      <c r="E66" s="224">
        <v>43479</v>
      </c>
      <c r="F66" s="224">
        <v>43557</v>
      </c>
      <c r="G66" s="224">
        <v>43557</v>
      </c>
      <c r="H66" s="70">
        <v>875226.27</v>
      </c>
      <c r="I66" s="70">
        <v>875226.27</v>
      </c>
      <c r="J66" s="115"/>
      <c r="K66" s="63" t="str">
        <f t="shared" si="4"/>
        <v xml:space="preserve"> </v>
      </c>
      <c r="L66" s="200">
        <v>100</v>
      </c>
      <c r="M66" s="223">
        <v>138</v>
      </c>
      <c r="N66" s="223" t="s">
        <v>23</v>
      </c>
      <c r="O66" s="80">
        <v>0.47386363636363638</v>
      </c>
      <c r="P66" s="223" t="s">
        <v>557</v>
      </c>
      <c r="Q66" s="223" t="s">
        <v>387</v>
      </c>
      <c r="R66" s="223" t="s">
        <v>23</v>
      </c>
      <c r="S66" s="72" t="s">
        <v>23</v>
      </c>
      <c r="T66" s="223" t="s">
        <v>23</v>
      </c>
      <c r="U66" s="230" t="s">
        <v>23</v>
      </c>
      <c r="V66" s="225" t="s">
        <v>384</v>
      </c>
      <c r="W66" s="223" t="s">
        <v>52</v>
      </c>
    </row>
    <row r="67" spans="1:23" ht="82.9" customHeight="1" x14ac:dyDescent="0.2">
      <c r="A67" s="223" t="s">
        <v>388</v>
      </c>
      <c r="B67" s="223" t="s">
        <v>392</v>
      </c>
      <c r="C67" s="223" t="s">
        <v>386</v>
      </c>
      <c r="D67" s="61" t="s">
        <v>421</v>
      </c>
      <c r="E67" s="224">
        <v>43451</v>
      </c>
      <c r="F67" s="224">
        <v>43830</v>
      </c>
      <c r="G67" s="224"/>
      <c r="H67" s="70">
        <v>1755049.01</v>
      </c>
      <c r="I67" s="70">
        <v>3445119</v>
      </c>
      <c r="J67" s="115"/>
      <c r="K67" s="63" t="str">
        <f t="shared" si="4"/>
        <v xml:space="preserve"> </v>
      </c>
      <c r="L67" s="245">
        <v>25</v>
      </c>
      <c r="M67" s="223">
        <v>138</v>
      </c>
      <c r="N67" s="223" t="s">
        <v>23</v>
      </c>
      <c r="O67" s="80">
        <v>2.0958333333333332</v>
      </c>
      <c r="P67" s="223" t="s">
        <v>71</v>
      </c>
      <c r="Q67" s="223" t="s">
        <v>387</v>
      </c>
      <c r="R67" s="223" t="s">
        <v>30</v>
      </c>
      <c r="S67" s="72">
        <v>1.0479166666666666</v>
      </c>
      <c r="T67" s="223" t="s">
        <v>23</v>
      </c>
      <c r="U67" s="230" t="s">
        <v>23</v>
      </c>
      <c r="V67" s="225" t="s">
        <v>384</v>
      </c>
      <c r="W67" s="223" t="s">
        <v>52</v>
      </c>
    </row>
    <row r="68" spans="1:23" ht="82.9" customHeight="1" x14ac:dyDescent="0.2">
      <c r="A68" s="223" t="s">
        <v>389</v>
      </c>
      <c r="B68" s="223" t="s">
        <v>787</v>
      </c>
      <c r="C68" s="223" t="s">
        <v>390</v>
      </c>
      <c r="D68" s="61" t="s">
        <v>420</v>
      </c>
      <c r="E68" s="224">
        <v>43494</v>
      </c>
      <c r="F68" s="224">
        <v>43577</v>
      </c>
      <c r="G68" s="224">
        <v>43577</v>
      </c>
      <c r="H68" s="70">
        <v>400000</v>
      </c>
      <c r="I68" s="70">
        <v>400000</v>
      </c>
      <c r="J68" s="115"/>
      <c r="K68" s="63"/>
      <c r="L68" s="200">
        <v>100</v>
      </c>
      <c r="M68" s="223">
        <v>138</v>
      </c>
      <c r="N68" s="223" t="s">
        <v>23</v>
      </c>
      <c r="O68" s="80">
        <v>0.11856060606060601</v>
      </c>
      <c r="P68" s="223" t="s">
        <v>24</v>
      </c>
      <c r="Q68" s="223" t="s">
        <v>387</v>
      </c>
      <c r="R68" s="223" t="s">
        <v>30</v>
      </c>
      <c r="S68" s="72">
        <v>0.11856060606060606</v>
      </c>
      <c r="T68" s="223" t="s">
        <v>23</v>
      </c>
      <c r="U68" s="230" t="s">
        <v>23</v>
      </c>
      <c r="V68" s="225" t="s">
        <v>391</v>
      </c>
      <c r="W68" s="223"/>
    </row>
    <row r="69" spans="1:23" ht="82.9" customHeight="1" x14ac:dyDescent="0.2">
      <c r="A69" s="223" t="s">
        <v>393</v>
      </c>
      <c r="B69" s="223" t="s">
        <v>394</v>
      </c>
      <c r="C69" s="223" t="s">
        <v>176</v>
      </c>
      <c r="D69" s="61" t="s">
        <v>395</v>
      </c>
      <c r="E69" s="224">
        <v>43416</v>
      </c>
      <c r="F69" s="224">
        <v>43424</v>
      </c>
      <c r="G69" s="224">
        <v>43424</v>
      </c>
      <c r="H69" s="70">
        <v>119018.94</v>
      </c>
      <c r="I69" s="70">
        <v>119018.94</v>
      </c>
      <c r="J69" s="115"/>
      <c r="K69" s="63" t="str">
        <f t="shared" si="4"/>
        <v xml:space="preserve"> </v>
      </c>
      <c r="L69" s="200">
        <v>100</v>
      </c>
      <c r="M69" s="223">
        <v>138</v>
      </c>
      <c r="N69" s="223">
        <v>138</v>
      </c>
      <c r="O69" s="80">
        <v>0.5</v>
      </c>
      <c r="P69" s="223" t="s">
        <v>123</v>
      </c>
      <c r="Q69" s="223" t="s">
        <v>31</v>
      </c>
      <c r="R69" s="223" t="s">
        <v>120</v>
      </c>
      <c r="S69" s="72" t="s">
        <v>23</v>
      </c>
      <c r="T69" s="223" t="s">
        <v>23</v>
      </c>
      <c r="U69" s="230" t="s">
        <v>23</v>
      </c>
      <c r="V69" s="225" t="s">
        <v>53</v>
      </c>
      <c r="W69" s="223"/>
    </row>
    <row r="70" spans="1:23" ht="55.2" customHeight="1" x14ac:dyDescent="0.2">
      <c r="A70" s="223" t="s">
        <v>396</v>
      </c>
      <c r="B70" s="223" t="s">
        <v>788</v>
      </c>
      <c r="C70" s="223" t="s">
        <v>176</v>
      </c>
      <c r="D70" s="61" t="s">
        <v>423</v>
      </c>
      <c r="E70" s="224">
        <v>43468</v>
      </c>
      <c r="F70" s="224">
        <v>43644</v>
      </c>
      <c r="G70" s="224">
        <v>43644</v>
      </c>
      <c r="H70" s="70">
        <v>11854408.550000001</v>
      </c>
      <c r="I70" s="70">
        <v>14093244</v>
      </c>
      <c r="J70" s="115"/>
      <c r="K70" s="63" t="str">
        <f t="shared" si="4"/>
        <v xml:space="preserve"> </v>
      </c>
      <c r="L70" s="200">
        <v>100</v>
      </c>
      <c r="M70" s="223">
        <v>69</v>
      </c>
      <c r="N70" s="223">
        <v>138</v>
      </c>
      <c r="O70" s="80">
        <v>9.5</v>
      </c>
      <c r="P70" s="223" t="s">
        <v>91</v>
      </c>
      <c r="Q70" s="223" t="s">
        <v>31</v>
      </c>
      <c r="R70" s="223">
        <v>50</v>
      </c>
      <c r="S70" s="72">
        <v>9.5</v>
      </c>
      <c r="T70" s="223" t="s">
        <v>23</v>
      </c>
      <c r="U70" s="230" t="s">
        <v>23</v>
      </c>
      <c r="V70" s="225" t="s">
        <v>26</v>
      </c>
      <c r="W70" s="223"/>
    </row>
    <row r="71" spans="1:23" ht="55.2" customHeight="1" x14ac:dyDescent="0.2">
      <c r="A71" s="223" t="s">
        <v>397</v>
      </c>
      <c r="B71" s="223" t="s">
        <v>789</v>
      </c>
      <c r="C71" s="223" t="s">
        <v>176</v>
      </c>
      <c r="D71" s="61" t="s">
        <v>424</v>
      </c>
      <c r="E71" s="224">
        <v>43344</v>
      </c>
      <c r="F71" s="224">
        <v>43452</v>
      </c>
      <c r="G71" s="224">
        <v>43452</v>
      </c>
      <c r="H71" s="70">
        <v>3078089.69</v>
      </c>
      <c r="I71" s="70">
        <v>3223280</v>
      </c>
      <c r="J71" s="115"/>
      <c r="K71" s="63" t="str">
        <f t="shared" si="4"/>
        <v xml:space="preserve"> </v>
      </c>
      <c r="L71" s="200">
        <v>100</v>
      </c>
      <c r="M71" s="223">
        <v>69</v>
      </c>
      <c r="N71" s="223">
        <v>138</v>
      </c>
      <c r="O71" s="80">
        <v>2</v>
      </c>
      <c r="P71" s="223" t="s">
        <v>91</v>
      </c>
      <c r="Q71" s="223" t="s">
        <v>31</v>
      </c>
      <c r="R71" s="223">
        <v>50</v>
      </c>
      <c r="S71" s="72">
        <v>2</v>
      </c>
      <c r="T71" s="223" t="s">
        <v>23</v>
      </c>
      <c r="U71" s="230" t="s">
        <v>23</v>
      </c>
      <c r="V71" s="225" t="s">
        <v>26</v>
      </c>
      <c r="W71" s="223"/>
    </row>
    <row r="72" spans="1:23" ht="110.4" customHeight="1" x14ac:dyDescent="0.2">
      <c r="A72" s="223" t="s">
        <v>398</v>
      </c>
      <c r="B72" s="223" t="s">
        <v>399</v>
      </c>
      <c r="C72" s="223" t="s">
        <v>176</v>
      </c>
      <c r="D72" s="61" t="s">
        <v>425</v>
      </c>
      <c r="E72" s="224">
        <v>43344</v>
      </c>
      <c r="F72" s="224">
        <v>43416</v>
      </c>
      <c r="G72" s="224">
        <v>43416</v>
      </c>
      <c r="H72" s="70">
        <v>492893.21</v>
      </c>
      <c r="I72" s="70">
        <v>506500</v>
      </c>
      <c r="J72" s="115"/>
      <c r="K72" s="63" t="str">
        <f t="shared" si="4"/>
        <v xml:space="preserve"> </v>
      </c>
      <c r="L72" s="200">
        <v>100</v>
      </c>
      <c r="M72" s="223">
        <v>138</v>
      </c>
      <c r="N72" s="223">
        <v>138</v>
      </c>
      <c r="O72" s="80">
        <v>0.2</v>
      </c>
      <c r="P72" s="223" t="s">
        <v>91</v>
      </c>
      <c r="Q72" s="223" t="s">
        <v>31</v>
      </c>
      <c r="R72" s="223">
        <v>100</v>
      </c>
      <c r="S72" s="72">
        <v>0.2</v>
      </c>
      <c r="T72" s="223" t="s">
        <v>23</v>
      </c>
      <c r="U72" s="230" t="s">
        <v>23</v>
      </c>
      <c r="V72" s="225" t="s">
        <v>26</v>
      </c>
      <c r="W72" s="223"/>
    </row>
    <row r="73" spans="1:23" ht="82.9" customHeight="1" x14ac:dyDescent="0.2">
      <c r="A73" s="223" t="s">
        <v>400</v>
      </c>
      <c r="B73" s="223" t="s">
        <v>401</v>
      </c>
      <c r="C73" s="223" t="s">
        <v>428</v>
      </c>
      <c r="D73" s="61" t="s">
        <v>426</v>
      </c>
      <c r="E73" s="224">
        <v>43474</v>
      </c>
      <c r="F73" s="224">
        <v>43524</v>
      </c>
      <c r="G73" s="224">
        <v>43524</v>
      </c>
      <c r="H73" s="70">
        <v>302015.83</v>
      </c>
      <c r="I73" s="70">
        <v>302015.83</v>
      </c>
      <c r="J73" s="115"/>
      <c r="K73" s="63" t="str">
        <f t="shared" si="4"/>
        <v xml:space="preserve"> </v>
      </c>
      <c r="L73" s="200">
        <v>100</v>
      </c>
      <c r="M73" s="223">
        <v>138</v>
      </c>
      <c r="N73" s="223">
        <v>138</v>
      </c>
      <c r="O73" s="80">
        <v>0.1</v>
      </c>
      <c r="P73" s="223" t="s">
        <v>91</v>
      </c>
      <c r="Q73" s="223" t="s">
        <v>31</v>
      </c>
      <c r="R73" s="223">
        <v>100</v>
      </c>
      <c r="S73" s="72">
        <v>0.1</v>
      </c>
      <c r="T73" s="223" t="s">
        <v>23</v>
      </c>
      <c r="U73" s="230" t="s">
        <v>23</v>
      </c>
      <c r="V73" s="225" t="s">
        <v>53</v>
      </c>
      <c r="W73" s="223"/>
    </row>
    <row r="74" spans="1:23" ht="165.6" customHeight="1" x14ac:dyDescent="0.2">
      <c r="A74" s="223" t="s">
        <v>402</v>
      </c>
      <c r="B74" s="223" t="s">
        <v>102</v>
      </c>
      <c r="C74" s="223" t="s">
        <v>403</v>
      </c>
      <c r="D74" s="61" t="s">
        <v>404</v>
      </c>
      <c r="E74" s="224">
        <v>43347</v>
      </c>
      <c r="F74" s="224">
        <v>43405</v>
      </c>
      <c r="G74" s="224">
        <v>43405</v>
      </c>
      <c r="H74" s="70">
        <v>360000</v>
      </c>
      <c r="I74" s="70">
        <v>355000</v>
      </c>
      <c r="J74" s="115"/>
      <c r="K74" s="63" t="str">
        <f t="shared" si="4"/>
        <v xml:space="preserve"> </v>
      </c>
      <c r="L74" s="200">
        <v>100</v>
      </c>
      <c r="M74" s="223">
        <v>138</v>
      </c>
      <c r="N74" s="223" t="s">
        <v>23</v>
      </c>
      <c r="O74" s="80">
        <v>0.24</v>
      </c>
      <c r="P74" s="223" t="s">
        <v>62</v>
      </c>
      <c r="Q74" s="223" t="s">
        <v>430</v>
      </c>
      <c r="R74" s="223">
        <v>100</v>
      </c>
      <c r="S74" s="72">
        <v>0.24</v>
      </c>
      <c r="T74" s="223" t="s">
        <v>23</v>
      </c>
      <c r="U74" s="230" t="s">
        <v>23</v>
      </c>
      <c r="V74" s="225" t="s">
        <v>53</v>
      </c>
      <c r="W74" s="223"/>
    </row>
    <row r="75" spans="1:23" ht="110.4" customHeight="1" x14ac:dyDescent="0.2">
      <c r="A75" s="223" t="s">
        <v>405</v>
      </c>
      <c r="B75" s="223" t="s">
        <v>406</v>
      </c>
      <c r="C75" s="223" t="s">
        <v>403</v>
      </c>
      <c r="D75" s="61" t="s">
        <v>407</v>
      </c>
      <c r="E75" s="224">
        <v>43395</v>
      </c>
      <c r="F75" s="224">
        <v>43453</v>
      </c>
      <c r="G75" s="224">
        <v>43453</v>
      </c>
      <c r="H75" s="70">
        <v>350000</v>
      </c>
      <c r="I75" s="70">
        <v>330000</v>
      </c>
      <c r="J75" s="115"/>
      <c r="K75" s="63" t="str">
        <f t="shared" si="4"/>
        <v xml:space="preserve"> </v>
      </c>
      <c r="L75" s="200">
        <v>100</v>
      </c>
      <c r="M75" s="223">
        <v>138</v>
      </c>
      <c r="N75" s="223" t="s">
        <v>23</v>
      </c>
      <c r="O75" s="80">
        <v>0.1</v>
      </c>
      <c r="P75" s="223" t="s">
        <v>24</v>
      </c>
      <c r="Q75" s="223" t="s">
        <v>319</v>
      </c>
      <c r="R75" s="223">
        <v>100</v>
      </c>
      <c r="S75" s="72">
        <v>0.1</v>
      </c>
      <c r="T75" s="223" t="s">
        <v>23</v>
      </c>
      <c r="U75" s="230" t="s">
        <v>23</v>
      </c>
      <c r="V75" s="225" t="s">
        <v>53</v>
      </c>
      <c r="W75" s="223"/>
    </row>
    <row r="76" spans="1:23" ht="82.9" customHeight="1" x14ac:dyDescent="0.2">
      <c r="A76" s="225" t="s">
        <v>410</v>
      </c>
      <c r="B76" s="65" t="s">
        <v>427</v>
      </c>
      <c r="C76" s="101" t="s">
        <v>79</v>
      </c>
      <c r="D76" s="88" t="s">
        <v>411</v>
      </c>
      <c r="E76" s="68">
        <v>43431</v>
      </c>
      <c r="F76" s="68">
        <v>43490</v>
      </c>
      <c r="G76" s="84">
        <v>43490</v>
      </c>
      <c r="H76" s="70">
        <v>693160</v>
      </c>
      <c r="I76" s="70">
        <v>830000</v>
      </c>
      <c r="J76" s="70"/>
      <c r="K76" s="63" t="str">
        <f t="shared" si="4"/>
        <v xml:space="preserve"> </v>
      </c>
      <c r="L76" s="222">
        <v>100</v>
      </c>
      <c r="M76" s="100">
        <v>345</v>
      </c>
      <c r="N76" s="100">
        <v>345</v>
      </c>
      <c r="O76" s="80">
        <v>0.2</v>
      </c>
      <c r="P76" s="101" t="s">
        <v>187</v>
      </c>
      <c r="Q76" s="101" t="s">
        <v>25</v>
      </c>
      <c r="R76" s="101">
        <v>170</v>
      </c>
      <c r="S76" s="234" t="s">
        <v>23</v>
      </c>
      <c r="T76" s="101" t="s">
        <v>23</v>
      </c>
      <c r="U76" s="234" t="s">
        <v>23</v>
      </c>
      <c r="V76" s="76" t="s">
        <v>26</v>
      </c>
      <c r="W76" s="65"/>
    </row>
    <row r="77" spans="1:23" ht="110.4" customHeight="1" x14ac:dyDescent="0.2">
      <c r="A77" s="220" t="s">
        <v>412</v>
      </c>
      <c r="B77" s="86" t="s">
        <v>413</v>
      </c>
      <c r="C77" s="86" t="s">
        <v>431</v>
      </c>
      <c r="D77" s="88" t="s">
        <v>229</v>
      </c>
      <c r="E77" s="89">
        <v>43486</v>
      </c>
      <c r="F77" s="89">
        <v>43589</v>
      </c>
      <c r="G77" s="90">
        <v>43589</v>
      </c>
      <c r="H77" s="97">
        <v>11415500</v>
      </c>
      <c r="I77" s="97">
        <v>13175000</v>
      </c>
      <c r="J77" s="110"/>
      <c r="K77" s="63" t="str">
        <f t="shared" si="4"/>
        <v xml:space="preserve"> </v>
      </c>
      <c r="L77" s="91">
        <v>100</v>
      </c>
      <c r="M77" s="91">
        <v>138</v>
      </c>
      <c r="N77" s="91">
        <v>138</v>
      </c>
      <c r="O77" s="80">
        <v>7.5</v>
      </c>
      <c r="P77" s="86" t="s">
        <v>187</v>
      </c>
      <c r="Q77" s="86" t="s">
        <v>31</v>
      </c>
      <c r="R77" s="86" t="s">
        <v>89</v>
      </c>
      <c r="S77" s="233">
        <v>7.5</v>
      </c>
      <c r="T77" s="86" t="s">
        <v>23</v>
      </c>
      <c r="U77" s="233" t="s">
        <v>23</v>
      </c>
      <c r="V77" s="225" t="s">
        <v>26</v>
      </c>
      <c r="W77" s="65"/>
    </row>
    <row r="78" spans="1:23" ht="138.25" customHeight="1" x14ac:dyDescent="0.2">
      <c r="A78" s="225" t="s">
        <v>414</v>
      </c>
      <c r="B78" s="65" t="s">
        <v>429</v>
      </c>
      <c r="C78" s="101" t="s">
        <v>291</v>
      </c>
      <c r="D78" s="88" t="s">
        <v>415</v>
      </c>
      <c r="E78" s="68">
        <v>43401</v>
      </c>
      <c r="F78" s="68">
        <v>43405</v>
      </c>
      <c r="G78" s="84">
        <v>43405</v>
      </c>
      <c r="H78" s="70">
        <v>479400</v>
      </c>
      <c r="I78" s="70">
        <v>500000</v>
      </c>
      <c r="J78" s="70"/>
      <c r="K78" s="63" t="str">
        <f t="shared" si="4"/>
        <v xml:space="preserve"> </v>
      </c>
      <c r="L78" s="222">
        <v>100</v>
      </c>
      <c r="M78" s="100">
        <v>138</v>
      </c>
      <c r="N78" s="100">
        <v>138</v>
      </c>
      <c r="O78" s="80">
        <v>0.3</v>
      </c>
      <c r="P78" s="101" t="s">
        <v>272</v>
      </c>
      <c r="Q78" s="101" t="s">
        <v>31</v>
      </c>
      <c r="R78" s="101" t="s">
        <v>30</v>
      </c>
      <c r="S78" s="234">
        <v>0.25</v>
      </c>
      <c r="T78" s="101" t="s">
        <v>23</v>
      </c>
      <c r="U78" s="234" t="s">
        <v>23</v>
      </c>
      <c r="V78" s="225" t="s">
        <v>53</v>
      </c>
      <c r="W78" s="65"/>
    </row>
    <row r="79" spans="1:23" ht="138.25" customHeight="1" x14ac:dyDescent="0.2">
      <c r="A79" s="225" t="s">
        <v>416</v>
      </c>
      <c r="B79" s="65" t="s">
        <v>417</v>
      </c>
      <c r="C79" s="101" t="s">
        <v>432</v>
      </c>
      <c r="D79" s="88" t="s">
        <v>418</v>
      </c>
      <c r="E79" s="68">
        <v>43296</v>
      </c>
      <c r="F79" s="68">
        <v>43431</v>
      </c>
      <c r="G79" s="84">
        <v>43431</v>
      </c>
      <c r="H79" s="70">
        <v>1287147.1100000001</v>
      </c>
      <c r="I79" s="70">
        <v>1287147</v>
      </c>
      <c r="J79" s="70"/>
      <c r="K79" s="63" t="str">
        <f t="shared" si="4"/>
        <v xml:space="preserve"> </v>
      </c>
      <c r="L79" s="222">
        <v>100</v>
      </c>
      <c r="M79" s="100">
        <v>69</v>
      </c>
      <c r="N79" s="100">
        <v>138</v>
      </c>
      <c r="O79" s="80">
        <v>1.3</v>
      </c>
      <c r="P79" s="101" t="s">
        <v>548</v>
      </c>
      <c r="Q79" s="101" t="s">
        <v>78</v>
      </c>
      <c r="R79" s="101">
        <v>100</v>
      </c>
      <c r="S79" s="234">
        <v>1.3</v>
      </c>
      <c r="T79" s="101" t="s">
        <v>23</v>
      </c>
      <c r="U79" s="234" t="s">
        <v>23</v>
      </c>
      <c r="V79" s="225" t="s">
        <v>26</v>
      </c>
      <c r="W79" s="65"/>
    </row>
    <row r="80" spans="1:23" ht="110.4" customHeight="1" x14ac:dyDescent="0.2">
      <c r="A80" s="225" t="s">
        <v>960</v>
      </c>
      <c r="B80" s="65" t="s">
        <v>450</v>
      </c>
      <c r="C80" s="225" t="s">
        <v>87</v>
      </c>
      <c r="D80" s="82" t="s">
        <v>433</v>
      </c>
      <c r="E80" s="67">
        <v>43205</v>
      </c>
      <c r="F80" s="67">
        <v>43646</v>
      </c>
      <c r="G80" s="67">
        <v>43646</v>
      </c>
      <c r="H80" s="70">
        <v>6500000</v>
      </c>
      <c r="I80" s="70">
        <v>10421193</v>
      </c>
      <c r="J80" s="70"/>
      <c r="K80" s="63" t="str">
        <f t="shared" si="4"/>
        <v xml:space="preserve"> </v>
      </c>
      <c r="L80" s="79">
        <v>100</v>
      </c>
      <c r="M80" s="83">
        <v>138</v>
      </c>
      <c r="N80" s="71">
        <v>138</v>
      </c>
      <c r="O80" s="80">
        <v>36</v>
      </c>
      <c r="P80" s="225" t="s">
        <v>73</v>
      </c>
      <c r="Q80" s="225" t="s">
        <v>41</v>
      </c>
      <c r="R80" s="225">
        <v>50</v>
      </c>
      <c r="S80" s="72">
        <v>36</v>
      </c>
      <c r="T80" s="225" t="s">
        <v>23</v>
      </c>
      <c r="U80" s="72" t="s">
        <v>23</v>
      </c>
      <c r="V80" s="72" t="s">
        <v>45</v>
      </c>
      <c r="W80" s="65"/>
    </row>
    <row r="81" spans="1:23" ht="82.9" customHeight="1" x14ac:dyDescent="0.2">
      <c r="A81" s="225" t="s">
        <v>465</v>
      </c>
      <c r="B81" s="65" t="s">
        <v>469</v>
      </c>
      <c r="C81" s="225" t="s">
        <v>29</v>
      </c>
      <c r="D81" s="82" t="s">
        <v>470</v>
      </c>
      <c r="E81" s="67">
        <v>43332</v>
      </c>
      <c r="F81" s="67">
        <v>43456</v>
      </c>
      <c r="G81" s="84">
        <v>43456</v>
      </c>
      <c r="H81" s="70">
        <v>431711.14</v>
      </c>
      <c r="I81" s="70">
        <v>473292.93</v>
      </c>
      <c r="J81" s="70"/>
      <c r="K81" s="63" t="str">
        <f t="shared" si="4"/>
        <v xml:space="preserve"> </v>
      </c>
      <c r="L81" s="79">
        <v>100</v>
      </c>
      <c r="M81" s="83">
        <v>138</v>
      </c>
      <c r="N81" s="71">
        <v>138</v>
      </c>
      <c r="O81" s="80">
        <v>0.1</v>
      </c>
      <c r="P81" s="225" t="s">
        <v>546</v>
      </c>
      <c r="Q81" s="225" t="s">
        <v>31</v>
      </c>
      <c r="R81" s="225" t="s">
        <v>23</v>
      </c>
      <c r="S81" s="72" t="s">
        <v>23</v>
      </c>
      <c r="T81" s="225" t="s">
        <v>23</v>
      </c>
      <c r="U81" s="72" t="s">
        <v>23</v>
      </c>
      <c r="V81" s="76" t="s">
        <v>26</v>
      </c>
      <c r="W81" s="65" t="s">
        <v>456</v>
      </c>
    </row>
    <row r="82" spans="1:23" ht="82.9" customHeight="1" x14ac:dyDescent="0.2">
      <c r="A82" s="225" t="s">
        <v>466</v>
      </c>
      <c r="B82" s="65" t="s">
        <v>471</v>
      </c>
      <c r="C82" s="225" t="s">
        <v>29</v>
      </c>
      <c r="D82" s="82" t="s">
        <v>472</v>
      </c>
      <c r="E82" s="67">
        <v>43414</v>
      </c>
      <c r="F82" s="67">
        <v>43547</v>
      </c>
      <c r="G82" s="84">
        <v>43547</v>
      </c>
      <c r="H82" s="70">
        <v>832746.33</v>
      </c>
      <c r="I82" s="70">
        <v>759106.64</v>
      </c>
      <c r="J82" s="70"/>
      <c r="K82" s="63" t="str">
        <f t="shared" si="4"/>
        <v xml:space="preserve"> </v>
      </c>
      <c r="L82" s="79">
        <v>100</v>
      </c>
      <c r="M82" s="83">
        <v>138</v>
      </c>
      <c r="N82" s="71">
        <v>138</v>
      </c>
      <c r="O82" s="80">
        <v>0.1</v>
      </c>
      <c r="P82" s="225" t="s">
        <v>546</v>
      </c>
      <c r="Q82" s="225" t="s">
        <v>31</v>
      </c>
      <c r="R82" s="225" t="s">
        <v>23</v>
      </c>
      <c r="S82" s="72" t="s">
        <v>23</v>
      </c>
      <c r="T82" s="225" t="s">
        <v>23</v>
      </c>
      <c r="U82" s="72" t="s">
        <v>23</v>
      </c>
      <c r="V82" s="76" t="s">
        <v>26</v>
      </c>
      <c r="W82" s="65" t="s">
        <v>456</v>
      </c>
    </row>
    <row r="83" spans="1:23" ht="138.25" customHeight="1" x14ac:dyDescent="0.2">
      <c r="A83" s="76" t="s">
        <v>457</v>
      </c>
      <c r="B83" s="77" t="s">
        <v>1100</v>
      </c>
      <c r="C83" s="76" t="s">
        <v>458</v>
      </c>
      <c r="D83" s="78" t="s">
        <v>806</v>
      </c>
      <c r="E83" s="73">
        <v>43358</v>
      </c>
      <c r="F83" s="81">
        <v>43399</v>
      </c>
      <c r="G83" s="246">
        <v>43399</v>
      </c>
      <c r="H83" s="75">
        <v>1252937.1375162499</v>
      </c>
      <c r="I83" s="75">
        <v>1487312</v>
      </c>
      <c r="J83" s="75"/>
      <c r="K83" s="63" t="str">
        <f t="shared" si="4"/>
        <v xml:space="preserve"> </v>
      </c>
      <c r="L83" s="71">
        <v>100</v>
      </c>
      <c r="M83" s="79">
        <v>138</v>
      </c>
      <c r="N83" s="79">
        <v>138</v>
      </c>
      <c r="O83" s="80">
        <v>0.87</v>
      </c>
      <c r="P83" s="76" t="s">
        <v>459</v>
      </c>
      <c r="Q83" s="76" t="s">
        <v>171</v>
      </c>
      <c r="R83" s="76" t="s">
        <v>84</v>
      </c>
      <c r="S83" s="80">
        <v>0.87</v>
      </c>
      <c r="T83" s="80" t="s">
        <v>23</v>
      </c>
      <c r="U83" s="80" t="s">
        <v>23</v>
      </c>
      <c r="V83" s="76" t="s">
        <v>26</v>
      </c>
      <c r="W83" s="77"/>
    </row>
    <row r="84" spans="1:23" ht="82.9" customHeight="1" x14ac:dyDescent="0.2">
      <c r="A84" s="76" t="s">
        <v>460</v>
      </c>
      <c r="B84" s="76" t="s">
        <v>461</v>
      </c>
      <c r="C84" s="76" t="s">
        <v>462</v>
      </c>
      <c r="D84" s="78" t="s">
        <v>473</v>
      </c>
      <c r="E84" s="73">
        <v>43374</v>
      </c>
      <c r="F84" s="73">
        <v>43449</v>
      </c>
      <c r="G84" s="81">
        <v>43449</v>
      </c>
      <c r="H84" s="75">
        <v>5492151.1200000001</v>
      </c>
      <c r="I84" s="75">
        <v>5282592</v>
      </c>
      <c r="J84" s="118"/>
      <c r="K84" s="63" t="str">
        <f t="shared" si="4"/>
        <v xml:space="preserve"> </v>
      </c>
      <c r="L84" s="79">
        <v>100</v>
      </c>
      <c r="M84" s="79">
        <v>138</v>
      </c>
      <c r="N84" s="113" t="s">
        <v>23</v>
      </c>
      <c r="O84" s="80">
        <v>19.600000000000001</v>
      </c>
      <c r="P84" s="76" t="s">
        <v>463</v>
      </c>
      <c r="Q84" s="76" t="s">
        <v>464</v>
      </c>
      <c r="R84" s="76">
        <v>75</v>
      </c>
      <c r="S84" s="80">
        <v>9.8000000000000007</v>
      </c>
      <c r="T84" s="76" t="s">
        <v>23</v>
      </c>
      <c r="U84" s="80" t="s">
        <v>23</v>
      </c>
      <c r="V84" s="76" t="s">
        <v>26</v>
      </c>
      <c r="W84" s="76"/>
    </row>
    <row r="85" spans="1:23" ht="110.4" customHeight="1" x14ac:dyDescent="0.2">
      <c r="A85" s="225" t="s">
        <v>442</v>
      </c>
      <c r="B85" s="65" t="s">
        <v>443</v>
      </c>
      <c r="C85" s="225" t="s">
        <v>474</v>
      </c>
      <c r="D85" s="82" t="s">
        <v>475</v>
      </c>
      <c r="E85" s="67">
        <v>43374</v>
      </c>
      <c r="F85" s="67">
        <v>43599</v>
      </c>
      <c r="G85" s="84">
        <v>43599</v>
      </c>
      <c r="H85" s="70">
        <v>9845000</v>
      </c>
      <c r="I85" s="70">
        <v>9931000</v>
      </c>
      <c r="J85" s="70"/>
      <c r="K85" s="63" t="str">
        <f t="shared" si="4"/>
        <v xml:space="preserve"> </v>
      </c>
      <c r="L85" s="79">
        <v>100</v>
      </c>
      <c r="M85" s="83">
        <v>138</v>
      </c>
      <c r="N85" s="71">
        <v>138</v>
      </c>
      <c r="O85" s="80">
        <v>9.1999999999999993</v>
      </c>
      <c r="P85" s="225" t="s">
        <v>24</v>
      </c>
      <c r="Q85" s="225" t="s">
        <v>31</v>
      </c>
      <c r="R85" s="225">
        <v>100</v>
      </c>
      <c r="S85" s="72">
        <v>9.1999999999999993</v>
      </c>
      <c r="T85" s="225" t="s">
        <v>23</v>
      </c>
      <c r="U85" s="72" t="s">
        <v>23</v>
      </c>
      <c r="V85" s="72" t="s">
        <v>26</v>
      </c>
      <c r="W85" s="65"/>
    </row>
    <row r="86" spans="1:23" ht="82.9" customHeight="1" x14ac:dyDescent="0.2">
      <c r="A86" s="225" t="s">
        <v>444</v>
      </c>
      <c r="B86" s="65" t="s">
        <v>445</v>
      </c>
      <c r="C86" s="225" t="s">
        <v>104</v>
      </c>
      <c r="D86" s="82" t="s">
        <v>446</v>
      </c>
      <c r="E86" s="68">
        <v>43480</v>
      </c>
      <c r="F86" s="68">
        <v>43542</v>
      </c>
      <c r="G86" s="84">
        <v>43542</v>
      </c>
      <c r="H86" s="70">
        <v>2644756</v>
      </c>
      <c r="I86" s="70">
        <v>2950000</v>
      </c>
      <c r="J86" s="70"/>
      <c r="K86" s="63" t="str">
        <f t="shared" si="4"/>
        <v xml:space="preserve"> </v>
      </c>
      <c r="L86" s="71">
        <v>100</v>
      </c>
      <c r="M86" s="83" t="s">
        <v>219</v>
      </c>
      <c r="N86" s="71" t="s">
        <v>23</v>
      </c>
      <c r="O86" s="80">
        <v>1.58</v>
      </c>
      <c r="P86" s="225" t="s">
        <v>105</v>
      </c>
      <c r="Q86" s="225" t="s">
        <v>223</v>
      </c>
      <c r="R86" s="225">
        <v>50</v>
      </c>
      <c r="S86" s="72">
        <v>1.58</v>
      </c>
      <c r="T86" s="225" t="s">
        <v>23</v>
      </c>
      <c r="U86" s="72" t="s">
        <v>23</v>
      </c>
      <c r="V86" s="225" t="s">
        <v>26</v>
      </c>
      <c r="W86" s="65"/>
    </row>
    <row r="87" spans="1:23" ht="82.9" customHeight="1" x14ac:dyDescent="0.2">
      <c r="A87" s="220" t="s">
        <v>447</v>
      </c>
      <c r="B87" s="86" t="s">
        <v>448</v>
      </c>
      <c r="C87" s="86" t="s">
        <v>170</v>
      </c>
      <c r="D87" s="88" t="s">
        <v>476</v>
      </c>
      <c r="E87" s="89">
        <v>43342</v>
      </c>
      <c r="F87" s="89">
        <v>43465</v>
      </c>
      <c r="G87" s="90">
        <v>43465</v>
      </c>
      <c r="H87" s="70">
        <v>6819216</v>
      </c>
      <c r="I87" s="70">
        <v>6819216</v>
      </c>
      <c r="J87" s="110"/>
      <c r="K87" s="63" t="str">
        <f t="shared" si="4"/>
        <v xml:space="preserve"> </v>
      </c>
      <c r="L87" s="91">
        <v>100</v>
      </c>
      <c r="M87" s="91">
        <v>138</v>
      </c>
      <c r="N87" s="91">
        <v>138</v>
      </c>
      <c r="O87" s="80">
        <v>7.9</v>
      </c>
      <c r="P87" s="86" t="s">
        <v>28</v>
      </c>
      <c r="Q87" s="86" t="s">
        <v>31</v>
      </c>
      <c r="R87" s="86">
        <v>100</v>
      </c>
      <c r="S87" s="233">
        <v>7.9</v>
      </c>
      <c r="T87" s="86" t="s">
        <v>23</v>
      </c>
      <c r="U87" s="233" t="s">
        <v>23</v>
      </c>
      <c r="V87" s="86" t="s">
        <v>26</v>
      </c>
      <c r="W87" s="65" t="s">
        <v>449</v>
      </c>
    </row>
    <row r="88" spans="1:23" ht="82.9" customHeight="1" x14ac:dyDescent="0.2">
      <c r="A88" s="220" t="s">
        <v>453</v>
      </c>
      <c r="B88" s="86" t="s">
        <v>451</v>
      </c>
      <c r="C88" s="86" t="s">
        <v>452</v>
      </c>
      <c r="D88" s="88" t="s">
        <v>454</v>
      </c>
      <c r="E88" s="89" t="s">
        <v>1111</v>
      </c>
      <c r="F88" s="89">
        <v>43601</v>
      </c>
      <c r="G88" s="90">
        <v>43601</v>
      </c>
      <c r="H88" s="70">
        <v>927278.32</v>
      </c>
      <c r="I88" s="70">
        <v>1020000</v>
      </c>
      <c r="J88" s="110"/>
      <c r="K88" s="63" t="str">
        <f t="shared" si="4"/>
        <v xml:space="preserve"> </v>
      </c>
      <c r="L88" s="91">
        <v>100</v>
      </c>
      <c r="M88" s="91">
        <v>69</v>
      </c>
      <c r="N88" s="91" t="s">
        <v>23</v>
      </c>
      <c r="O88" s="80">
        <v>0.1</v>
      </c>
      <c r="P88" s="86" t="s">
        <v>467</v>
      </c>
      <c r="Q88" s="86" t="s">
        <v>455</v>
      </c>
      <c r="R88" s="86">
        <v>50</v>
      </c>
      <c r="S88" s="233">
        <v>0.1</v>
      </c>
      <c r="T88" s="86" t="s">
        <v>23</v>
      </c>
      <c r="U88" s="233" t="s">
        <v>23</v>
      </c>
      <c r="V88" s="86" t="s">
        <v>53</v>
      </c>
      <c r="W88" s="65"/>
    </row>
    <row r="89" spans="1:23" ht="110.4" customHeight="1" x14ac:dyDescent="0.2">
      <c r="A89" s="220" t="s">
        <v>925</v>
      </c>
      <c r="B89" s="86" t="s">
        <v>477</v>
      </c>
      <c r="C89" s="86" t="s">
        <v>236</v>
      </c>
      <c r="D89" s="88" t="s">
        <v>478</v>
      </c>
      <c r="E89" s="89">
        <v>43358</v>
      </c>
      <c r="F89" s="89">
        <v>43601</v>
      </c>
      <c r="G89" s="90">
        <v>43601</v>
      </c>
      <c r="H89" s="70">
        <v>4455604</v>
      </c>
      <c r="I89" s="70">
        <v>4800000</v>
      </c>
      <c r="J89" s="110"/>
      <c r="K89" s="63" t="str">
        <f t="shared" si="4"/>
        <v xml:space="preserve"> </v>
      </c>
      <c r="L89" s="91">
        <v>100</v>
      </c>
      <c r="M89" s="91">
        <v>345</v>
      </c>
      <c r="N89" s="91" t="s">
        <v>23</v>
      </c>
      <c r="O89" s="80">
        <v>20.66</v>
      </c>
      <c r="P89" s="86" t="s">
        <v>43</v>
      </c>
      <c r="Q89" s="86" t="s">
        <v>237</v>
      </c>
      <c r="R89" s="86">
        <v>150</v>
      </c>
      <c r="S89" s="233">
        <v>11.3</v>
      </c>
      <c r="T89" s="86" t="s">
        <v>23</v>
      </c>
      <c r="U89" s="233" t="s">
        <v>23</v>
      </c>
      <c r="V89" s="86" t="s">
        <v>26</v>
      </c>
      <c r="W89" s="65" t="s">
        <v>896</v>
      </c>
    </row>
    <row r="90" spans="1:23" ht="82.9" customHeight="1" x14ac:dyDescent="0.2">
      <c r="A90" s="220" t="s">
        <v>479</v>
      </c>
      <c r="B90" s="86" t="s">
        <v>480</v>
      </c>
      <c r="C90" s="86" t="s">
        <v>481</v>
      </c>
      <c r="D90" s="88" t="s">
        <v>482</v>
      </c>
      <c r="E90" s="89">
        <v>43368</v>
      </c>
      <c r="F90" s="89">
        <v>43439</v>
      </c>
      <c r="G90" s="90">
        <v>43439</v>
      </c>
      <c r="H90" s="70">
        <v>1542308</v>
      </c>
      <c r="I90" s="70">
        <v>1542308</v>
      </c>
      <c r="J90" s="110"/>
      <c r="K90" s="63" t="str">
        <f t="shared" si="4"/>
        <v xml:space="preserve"> </v>
      </c>
      <c r="L90" s="91">
        <v>100</v>
      </c>
      <c r="M90" s="91">
        <v>138</v>
      </c>
      <c r="N90" s="91" t="s">
        <v>23</v>
      </c>
      <c r="O90" s="80">
        <v>0.05</v>
      </c>
      <c r="P90" s="86" t="s">
        <v>43</v>
      </c>
      <c r="Q90" s="86" t="s">
        <v>31</v>
      </c>
      <c r="R90" s="86" t="s">
        <v>23</v>
      </c>
      <c r="S90" s="233" t="s">
        <v>23</v>
      </c>
      <c r="T90" s="86" t="s">
        <v>23</v>
      </c>
      <c r="U90" s="233" t="s">
        <v>23</v>
      </c>
      <c r="V90" s="86" t="s">
        <v>53</v>
      </c>
      <c r="W90" s="65"/>
    </row>
    <row r="91" spans="1:23" ht="138.25" customHeight="1" x14ac:dyDescent="0.2">
      <c r="A91" s="220" t="s">
        <v>891</v>
      </c>
      <c r="B91" s="86" t="s">
        <v>484</v>
      </c>
      <c r="C91" s="86" t="s">
        <v>122</v>
      </c>
      <c r="D91" s="88" t="s">
        <v>486</v>
      </c>
      <c r="E91" s="236">
        <v>43752</v>
      </c>
      <c r="F91" s="236">
        <v>43756</v>
      </c>
      <c r="G91" s="90"/>
      <c r="H91" s="70">
        <v>681893</v>
      </c>
      <c r="I91" s="70">
        <v>681893</v>
      </c>
      <c r="J91" s="110"/>
      <c r="K91" s="63" t="str">
        <f t="shared" ref="K91:K148" si="5">IF(AND(I91&gt;0,J91&gt;0),(J91/I91)-1," ")</f>
        <v xml:space="preserve"> </v>
      </c>
      <c r="L91" s="91">
        <v>1</v>
      </c>
      <c r="M91" s="91">
        <v>138</v>
      </c>
      <c r="N91" s="91" t="s">
        <v>23</v>
      </c>
      <c r="O91" s="80">
        <v>0.1</v>
      </c>
      <c r="P91" s="86" t="s">
        <v>64</v>
      </c>
      <c r="Q91" s="86" t="s">
        <v>485</v>
      </c>
      <c r="R91" s="86">
        <v>100</v>
      </c>
      <c r="S91" s="233" t="s">
        <v>23</v>
      </c>
      <c r="T91" s="86" t="s">
        <v>23</v>
      </c>
      <c r="U91" s="233" t="s">
        <v>23</v>
      </c>
      <c r="V91" s="86" t="s">
        <v>26</v>
      </c>
      <c r="W91" s="65"/>
    </row>
    <row r="92" spans="1:23" ht="138.25" customHeight="1" x14ac:dyDescent="0.2">
      <c r="A92" s="223" t="s">
        <v>487</v>
      </c>
      <c r="B92" s="223" t="s">
        <v>488</v>
      </c>
      <c r="C92" s="223" t="s">
        <v>29</v>
      </c>
      <c r="D92" s="61" t="s">
        <v>489</v>
      </c>
      <c r="E92" s="224">
        <v>43431</v>
      </c>
      <c r="F92" s="224">
        <v>43465</v>
      </c>
      <c r="G92" s="224">
        <v>43465</v>
      </c>
      <c r="H92" s="62">
        <v>718445.08</v>
      </c>
      <c r="I92" s="62">
        <v>708810</v>
      </c>
      <c r="J92" s="115"/>
      <c r="K92" s="63" t="str">
        <f t="shared" si="5"/>
        <v xml:space="preserve"> </v>
      </c>
      <c r="L92" s="201">
        <v>100</v>
      </c>
      <c r="M92" s="223">
        <v>138</v>
      </c>
      <c r="N92" s="223" t="s">
        <v>23</v>
      </c>
      <c r="O92" s="80">
        <v>3.25</v>
      </c>
      <c r="P92" s="223" t="s">
        <v>23</v>
      </c>
      <c r="Q92" s="223" t="s">
        <v>490</v>
      </c>
      <c r="R92" s="223" t="s">
        <v>491</v>
      </c>
      <c r="S92" s="72">
        <v>3.25</v>
      </c>
      <c r="T92" s="223" t="s">
        <v>23</v>
      </c>
      <c r="U92" s="230" t="s">
        <v>23</v>
      </c>
      <c r="V92" s="64" t="s">
        <v>26</v>
      </c>
      <c r="W92" s="223" t="s">
        <v>492</v>
      </c>
    </row>
    <row r="93" spans="1:23" ht="138.25" customHeight="1" x14ac:dyDescent="0.2">
      <c r="A93" s="223" t="s">
        <v>493</v>
      </c>
      <c r="B93" s="76" t="s">
        <v>494</v>
      </c>
      <c r="C93" s="76" t="s">
        <v>29</v>
      </c>
      <c r="D93" s="78" t="s">
        <v>489</v>
      </c>
      <c r="E93" s="84">
        <v>43431</v>
      </c>
      <c r="F93" s="84">
        <v>43465</v>
      </c>
      <c r="G93" s="84">
        <v>43465</v>
      </c>
      <c r="H93" s="75">
        <v>634764.72</v>
      </c>
      <c r="I93" s="75">
        <v>595623</v>
      </c>
      <c r="J93" s="75"/>
      <c r="K93" s="63" t="str">
        <f t="shared" si="5"/>
        <v xml:space="preserve"> </v>
      </c>
      <c r="L93" s="79">
        <v>100</v>
      </c>
      <c r="M93" s="76">
        <v>138</v>
      </c>
      <c r="N93" s="76" t="s">
        <v>23</v>
      </c>
      <c r="O93" s="80">
        <v>2.77</v>
      </c>
      <c r="P93" s="76" t="s">
        <v>23</v>
      </c>
      <c r="Q93" s="76" t="s">
        <v>490</v>
      </c>
      <c r="R93" s="76">
        <v>125</v>
      </c>
      <c r="S93" s="80">
        <v>2.77</v>
      </c>
      <c r="T93" s="76" t="s">
        <v>23</v>
      </c>
      <c r="U93" s="80" t="s">
        <v>23</v>
      </c>
      <c r="V93" s="76" t="s">
        <v>26</v>
      </c>
      <c r="W93" s="223" t="s">
        <v>495</v>
      </c>
    </row>
    <row r="94" spans="1:23" ht="110.4" customHeight="1" x14ac:dyDescent="0.2">
      <c r="A94" s="225" t="s">
        <v>496</v>
      </c>
      <c r="B94" s="65" t="s">
        <v>554</v>
      </c>
      <c r="C94" s="225" t="s">
        <v>508</v>
      </c>
      <c r="D94" s="66" t="s">
        <v>497</v>
      </c>
      <c r="E94" s="247">
        <v>43922</v>
      </c>
      <c r="F94" s="248">
        <v>43951</v>
      </c>
      <c r="G94" s="69"/>
      <c r="H94" s="70">
        <v>588652.67000000004</v>
      </c>
      <c r="I94" s="70">
        <v>706000</v>
      </c>
      <c r="J94" s="70"/>
      <c r="K94" s="63" t="str">
        <f t="shared" si="5"/>
        <v xml:space="preserve"> </v>
      </c>
      <c r="L94" s="79">
        <v>0</v>
      </c>
      <c r="M94" s="71">
        <v>69</v>
      </c>
      <c r="N94" s="76" t="s">
        <v>23</v>
      </c>
      <c r="O94" s="80">
        <v>0.1</v>
      </c>
      <c r="P94" s="77" t="s">
        <v>498</v>
      </c>
      <c r="Q94" s="225" t="s">
        <v>499</v>
      </c>
      <c r="R94" s="225">
        <v>50</v>
      </c>
      <c r="S94" s="72">
        <v>0.1</v>
      </c>
      <c r="T94" s="76" t="s">
        <v>23</v>
      </c>
      <c r="U94" s="80" t="s">
        <v>23</v>
      </c>
      <c r="V94" s="76" t="s">
        <v>26</v>
      </c>
      <c r="W94" s="65"/>
    </row>
    <row r="95" spans="1:23" ht="110.4" customHeight="1" x14ac:dyDescent="0.2">
      <c r="A95" s="225" t="s">
        <v>500</v>
      </c>
      <c r="B95" s="65" t="s">
        <v>501</v>
      </c>
      <c r="C95" s="225" t="s">
        <v>508</v>
      </c>
      <c r="D95" s="66" t="s">
        <v>502</v>
      </c>
      <c r="E95" s="67">
        <v>43983</v>
      </c>
      <c r="F95" s="68">
        <v>44012</v>
      </c>
      <c r="G95" s="69"/>
      <c r="H95" s="70">
        <v>708375.72</v>
      </c>
      <c r="I95" s="70"/>
      <c r="J95" s="70"/>
      <c r="K95" s="63" t="str">
        <f t="shared" si="5"/>
        <v xml:space="preserve"> </v>
      </c>
      <c r="L95" s="71">
        <v>0</v>
      </c>
      <c r="M95" s="71">
        <v>69</v>
      </c>
      <c r="N95" s="76" t="s">
        <v>23</v>
      </c>
      <c r="O95" s="80">
        <v>0.1</v>
      </c>
      <c r="P95" s="77" t="s">
        <v>498</v>
      </c>
      <c r="Q95" s="225" t="s">
        <v>503</v>
      </c>
      <c r="R95" s="225">
        <v>50</v>
      </c>
      <c r="S95" s="72">
        <v>0.1</v>
      </c>
      <c r="T95" s="76" t="s">
        <v>23</v>
      </c>
      <c r="U95" s="80" t="s">
        <v>23</v>
      </c>
      <c r="V95" s="76" t="s">
        <v>26</v>
      </c>
      <c r="W95" s="65"/>
    </row>
    <row r="96" spans="1:23" ht="110.4" customHeight="1" x14ac:dyDescent="0.2">
      <c r="A96" s="225" t="s">
        <v>504</v>
      </c>
      <c r="B96" s="65" t="s">
        <v>543</v>
      </c>
      <c r="C96" s="225" t="s">
        <v>508</v>
      </c>
      <c r="D96" s="66" t="s">
        <v>507</v>
      </c>
      <c r="E96" s="67">
        <v>43768</v>
      </c>
      <c r="F96" s="68">
        <v>43799</v>
      </c>
      <c r="G96" s="69"/>
      <c r="H96" s="70">
        <v>483277</v>
      </c>
      <c r="I96" s="70">
        <v>300000</v>
      </c>
      <c r="J96" s="70"/>
      <c r="K96" s="63" t="str">
        <f t="shared" si="5"/>
        <v xml:space="preserve"> </v>
      </c>
      <c r="L96" s="71">
        <v>0</v>
      </c>
      <c r="M96" s="71">
        <v>138</v>
      </c>
      <c r="N96" s="76" t="s">
        <v>23</v>
      </c>
      <c r="O96" s="80">
        <v>0.24</v>
      </c>
      <c r="P96" s="77" t="s">
        <v>64</v>
      </c>
      <c r="Q96" s="225" t="s">
        <v>505</v>
      </c>
      <c r="R96" s="225">
        <v>50</v>
      </c>
      <c r="S96" s="72">
        <v>0.24</v>
      </c>
      <c r="T96" s="76" t="s">
        <v>23</v>
      </c>
      <c r="U96" s="80" t="s">
        <v>23</v>
      </c>
      <c r="V96" s="76" t="s">
        <v>506</v>
      </c>
      <c r="W96" s="65"/>
    </row>
    <row r="97" spans="1:23" ht="82.9" customHeight="1" x14ac:dyDescent="0.2">
      <c r="A97" s="76" t="s">
        <v>509</v>
      </c>
      <c r="B97" s="76" t="s">
        <v>510</v>
      </c>
      <c r="C97" s="76" t="s">
        <v>536</v>
      </c>
      <c r="D97" s="78" t="s">
        <v>511</v>
      </c>
      <c r="E97" s="73">
        <v>43711</v>
      </c>
      <c r="F97" s="248">
        <v>43727</v>
      </c>
      <c r="G97" s="248">
        <v>43727</v>
      </c>
      <c r="H97" s="75">
        <v>524709</v>
      </c>
      <c r="I97" s="75">
        <v>524709</v>
      </c>
      <c r="J97" s="118"/>
      <c r="K97" s="63" t="str">
        <f t="shared" si="5"/>
        <v xml:space="preserve"> </v>
      </c>
      <c r="L97" s="249">
        <v>100</v>
      </c>
      <c r="M97" s="79">
        <v>69</v>
      </c>
      <c r="N97" s="113" t="s">
        <v>23</v>
      </c>
      <c r="O97" s="80">
        <v>0.3</v>
      </c>
      <c r="P97" s="76" t="s">
        <v>37</v>
      </c>
      <c r="Q97" s="76" t="s">
        <v>55</v>
      </c>
      <c r="R97" s="76">
        <v>50</v>
      </c>
      <c r="S97" s="80">
        <v>0.3</v>
      </c>
      <c r="T97" s="76" t="s">
        <v>23</v>
      </c>
      <c r="U97" s="80" t="s">
        <v>23</v>
      </c>
      <c r="V97" s="225" t="s">
        <v>26</v>
      </c>
      <c r="W97" s="76"/>
    </row>
    <row r="98" spans="1:23" ht="82.9" customHeight="1" x14ac:dyDescent="0.2">
      <c r="A98" s="223" t="s">
        <v>512</v>
      </c>
      <c r="B98" s="223" t="s">
        <v>513</v>
      </c>
      <c r="C98" s="223" t="s">
        <v>514</v>
      </c>
      <c r="D98" s="61" t="s">
        <v>515</v>
      </c>
      <c r="E98" s="224">
        <v>43591</v>
      </c>
      <c r="F98" s="224">
        <v>43596</v>
      </c>
      <c r="G98" s="224">
        <v>43596</v>
      </c>
      <c r="H98" s="62">
        <v>629033.47</v>
      </c>
      <c r="I98" s="62">
        <v>629033</v>
      </c>
      <c r="J98" s="115"/>
      <c r="K98" s="63" t="str">
        <f t="shared" si="5"/>
        <v xml:space="preserve"> </v>
      </c>
      <c r="L98" s="201">
        <v>100</v>
      </c>
      <c r="M98" s="223">
        <v>138</v>
      </c>
      <c r="N98" s="223" t="s">
        <v>23</v>
      </c>
      <c r="O98" s="80">
        <v>0.1</v>
      </c>
      <c r="P98" s="223" t="s">
        <v>64</v>
      </c>
      <c r="Q98" s="223" t="s">
        <v>171</v>
      </c>
      <c r="R98" s="223">
        <v>100</v>
      </c>
      <c r="S98" s="72">
        <v>0.1</v>
      </c>
      <c r="T98" s="223" t="s">
        <v>23</v>
      </c>
      <c r="U98" s="230" t="s">
        <v>23</v>
      </c>
      <c r="V98" s="64" t="s">
        <v>26</v>
      </c>
      <c r="W98" s="223"/>
    </row>
    <row r="99" spans="1:23" ht="82.9" customHeight="1" x14ac:dyDescent="0.2">
      <c r="A99" s="223" t="s">
        <v>516</v>
      </c>
      <c r="B99" s="76" t="s">
        <v>517</v>
      </c>
      <c r="C99" s="76" t="s">
        <v>518</v>
      </c>
      <c r="D99" s="78" t="s">
        <v>515</v>
      </c>
      <c r="E99" s="84">
        <v>43584</v>
      </c>
      <c r="F99" s="84">
        <v>43590</v>
      </c>
      <c r="G99" s="81">
        <v>43590</v>
      </c>
      <c r="H99" s="75">
        <v>526577</v>
      </c>
      <c r="I99" s="75">
        <v>526577</v>
      </c>
      <c r="J99" s="75"/>
      <c r="K99" s="63" t="str">
        <f t="shared" si="5"/>
        <v xml:space="preserve"> </v>
      </c>
      <c r="L99" s="79">
        <v>100</v>
      </c>
      <c r="M99" s="76">
        <v>138</v>
      </c>
      <c r="N99" s="76" t="s">
        <v>23</v>
      </c>
      <c r="O99" s="80">
        <v>0.1</v>
      </c>
      <c r="P99" s="76" t="s">
        <v>63</v>
      </c>
      <c r="Q99" s="223" t="s">
        <v>171</v>
      </c>
      <c r="R99" s="223">
        <v>100</v>
      </c>
      <c r="S99" s="72">
        <v>0.1</v>
      </c>
      <c r="T99" s="223" t="s">
        <v>23</v>
      </c>
      <c r="U99" s="230" t="s">
        <v>23</v>
      </c>
      <c r="V99" s="64" t="s">
        <v>26</v>
      </c>
      <c r="W99" s="111"/>
    </row>
    <row r="100" spans="1:23" ht="82.9" customHeight="1" x14ac:dyDescent="0.2">
      <c r="A100" s="223" t="s">
        <v>523</v>
      </c>
      <c r="B100" s="223" t="s">
        <v>559</v>
      </c>
      <c r="C100" s="223" t="s">
        <v>519</v>
      </c>
      <c r="D100" s="61" t="s">
        <v>524</v>
      </c>
      <c r="E100" s="224">
        <v>43654</v>
      </c>
      <c r="F100" s="224">
        <v>43679</v>
      </c>
      <c r="G100" s="224">
        <v>43682</v>
      </c>
      <c r="H100" s="62">
        <v>1040085</v>
      </c>
      <c r="I100" s="62">
        <v>1040085</v>
      </c>
      <c r="J100" s="115"/>
      <c r="K100" s="63" t="str">
        <f t="shared" si="5"/>
        <v xml:space="preserve"> </v>
      </c>
      <c r="L100" s="201">
        <v>100</v>
      </c>
      <c r="M100" s="223">
        <v>69</v>
      </c>
      <c r="N100" s="223">
        <v>69</v>
      </c>
      <c r="O100" s="80">
        <v>0.6</v>
      </c>
      <c r="P100" s="223" t="s">
        <v>520</v>
      </c>
      <c r="Q100" s="223" t="s">
        <v>521</v>
      </c>
      <c r="R100" s="223">
        <v>50</v>
      </c>
      <c r="S100" s="72" t="s">
        <v>23</v>
      </c>
      <c r="T100" s="223" t="s">
        <v>30</v>
      </c>
      <c r="U100" s="230" t="s">
        <v>23</v>
      </c>
      <c r="V100" s="64" t="s">
        <v>26</v>
      </c>
      <c r="W100" s="223" t="s">
        <v>522</v>
      </c>
    </row>
    <row r="101" spans="1:23" ht="110.4" customHeight="1" x14ac:dyDescent="0.2">
      <c r="A101" s="223" t="s">
        <v>525</v>
      </c>
      <c r="B101" s="223" t="s">
        <v>678</v>
      </c>
      <c r="C101" s="223" t="s">
        <v>526</v>
      </c>
      <c r="D101" s="61" t="s">
        <v>679</v>
      </c>
      <c r="E101" s="224">
        <v>43362</v>
      </c>
      <c r="F101" s="224">
        <v>43547</v>
      </c>
      <c r="G101" s="224">
        <v>43547</v>
      </c>
      <c r="H101" s="62">
        <v>9154972</v>
      </c>
      <c r="I101" s="62">
        <v>9154972</v>
      </c>
      <c r="J101" s="115"/>
      <c r="K101" s="63" t="str">
        <f t="shared" si="5"/>
        <v xml:space="preserve"> </v>
      </c>
      <c r="L101" s="201">
        <v>100</v>
      </c>
      <c r="M101" s="223">
        <v>138</v>
      </c>
      <c r="N101" s="223">
        <v>138</v>
      </c>
      <c r="O101" s="80">
        <v>2.2999999999999998</v>
      </c>
      <c r="P101" s="223" t="s">
        <v>91</v>
      </c>
      <c r="Q101" s="223" t="s">
        <v>31</v>
      </c>
      <c r="R101" s="223">
        <v>70</v>
      </c>
      <c r="S101" s="72">
        <v>2.2999999999999998</v>
      </c>
      <c r="T101" s="223">
        <v>70</v>
      </c>
      <c r="U101" s="230" t="s">
        <v>23</v>
      </c>
      <c r="V101" s="64" t="s">
        <v>26</v>
      </c>
      <c r="W101" s="223"/>
    </row>
    <row r="102" spans="1:23" ht="82.9" customHeight="1" x14ac:dyDescent="0.2">
      <c r="A102" s="223" t="s">
        <v>527</v>
      </c>
      <c r="B102" s="223" t="s">
        <v>528</v>
      </c>
      <c r="C102" s="223" t="s">
        <v>289</v>
      </c>
      <c r="D102" s="61" t="s">
        <v>544</v>
      </c>
      <c r="E102" s="224">
        <v>43656</v>
      </c>
      <c r="F102" s="224">
        <v>43665</v>
      </c>
      <c r="G102" s="224">
        <v>43665</v>
      </c>
      <c r="H102" s="62">
        <v>500000</v>
      </c>
      <c r="I102" s="62">
        <v>500000</v>
      </c>
      <c r="J102" s="115"/>
      <c r="K102" s="63" t="str">
        <f t="shared" si="5"/>
        <v xml:space="preserve"> </v>
      </c>
      <c r="L102" s="201">
        <v>100</v>
      </c>
      <c r="M102" s="223" t="s">
        <v>219</v>
      </c>
      <c r="N102" s="223" t="s">
        <v>23</v>
      </c>
      <c r="O102" s="80">
        <v>0.32</v>
      </c>
      <c r="P102" s="223" t="s">
        <v>37</v>
      </c>
      <c r="Q102" s="223" t="s">
        <v>529</v>
      </c>
      <c r="R102" s="223" t="s">
        <v>23</v>
      </c>
      <c r="S102" s="72" t="s">
        <v>23</v>
      </c>
      <c r="T102" s="223" t="s">
        <v>23</v>
      </c>
      <c r="U102" s="230" t="s">
        <v>23</v>
      </c>
      <c r="V102" s="64" t="s">
        <v>530</v>
      </c>
      <c r="W102" s="223" t="s">
        <v>558</v>
      </c>
    </row>
    <row r="103" spans="1:23" ht="110.4" customHeight="1" x14ac:dyDescent="0.2">
      <c r="A103" s="223" t="s">
        <v>531</v>
      </c>
      <c r="B103" s="223" t="s">
        <v>532</v>
      </c>
      <c r="C103" s="223" t="s">
        <v>39</v>
      </c>
      <c r="D103" s="61" t="s">
        <v>533</v>
      </c>
      <c r="E103" s="224">
        <v>43414</v>
      </c>
      <c r="F103" s="224">
        <v>43443</v>
      </c>
      <c r="G103" s="224">
        <v>43443</v>
      </c>
      <c r="H103" s="62">
        <v>1100000</v>
      </c>
      <c r="I103" s="62">
        <v>1100000</v>
      </c>
      <c r="J103" s="115"/>
      <c r="K103" s="63" t="str">
        <f t="shared" si="5"/>
        <v xml:space="preserve"> </v>
      </c>
      <c r="L103" s="201">
        <v>100</v>
      </c>
      <c r="M103" s="223">
        <v>138</v>
      </c>
      <c r="N103" s="223">
        <v>138</v>
      </c>
      <c r="O103" s="80">
        <v>0.1</v>
      </c>
      <c r="P103" s="223" t="s">
        <v>156</v>
      </c>
      <c r="Q103" s="223" t="s">
        <v>342</v>
      </c>
      <c r="R103" s="223">
        <v>50</v>
      </c>
      <c r="S103" s="72" t="s">
        <v>23</v>
      </c>
      <c r="T103" s="223">
        <v>70</v>
      </c>
      <c r="U103" s="230">
        <v>0.1</v>
      </c>
      <c r="V103" s="64" t="s">
        <v>53</v>
      </c>
      <c r="W103" s="223"/>
    </row>
    <row r="104" spans="1:23" ht="82.9" customHeight="1" x14ac:dyDescent="0.2">
      <c r="A104" s="223" t="s">
        <v>534</v>
      </c>
      <c r="B104" s="223" t="s">
        <v>780</v>
      </c>
      <c r="C104" s="223" t="s">
        <v>535</v>
      </c>
      <c r="D104" s="61" t="s">
        <v>555</v>
      </c>
      <c r="E104" s="224">
        <v>43368</v>
      </c>
      <c r="F104" s="224">
        <v>43465</v>
      </c>
      <c r="G104" s="224">
        <v>43465</v>
      </c>
      <c r="H104" s="62">
        <v>15083320</v>
      </c>
      <c r="I104" s="62">
        <v>16200000</v>
      </c>
      <c r="J104" s="115"/>
      <c r="K104" s="63" t="str">
        <f t="shared" si="5"/>
        <v xml:space="preserve"> </v>
      </c>
      <c r="L104" s="201">
        <v>100</v>
      </c>
      <c r="M104" s="223">
        <v>138</v>
      </c>
      <c r="N104" s="223">
        <v>138</v>
      </c>
      <c r="O104" s="80">
        <v>10</v>
      </c>
      <c r="P104" s="223" t="s">
        <v>28</v>
      </c>
      <c r="Q104" s="223" t="s">
        <v>31</v>
      </c>
      <c r="R104" s="223">
        <v>50</v>
      </c>
      <c r="S104" s="72">
        <v>10</v>
      </c>
      <c r="T104" s="223" t="s">
        <v>23</v>
      </c>
      <c r="U104" s="230" t="s">
        <v>23</v>
      </c>
      <c r="V104" s="64" t="s">
        <v>26</v>
      </c>
      <c r="W104" s="223"/>
    </row>
    <row r="105" spans="1:23" ht="82.9" customHeight="1" x14ac:dyDescent="0.2">
      <c r="A105" s="223" t="s">
        <v>537</v>
      </c>
      <c r="B105" s="223" t="s">
        <v>781</v>
      </c>
      <c r="C105" s="223" t="s">
        <v>428</v>
      </c>
      <c r="D105" s="61" t="s">
        <v>556</v>
      </c>
      <c r="E105" s="224">
        <v>43474</v>
      </c>
      <c r="F105" s="224">
        <v>43642</v>
      </c>
      <c r="G105" s="224">
        <v>43642</v>
      </c>
      <c r="H105" s="62">
        <v>411416</v>
      </c>
      <c r="I105" s="62">
        <v>411416</v>
      </c>
      <c r="J105" s="115"/>
      <c r="K105" s="63" t="str">
        <f t="shared" si="5"/>
        <v xml:space="preserve"> </v>
      </c>
      <c r="L105" s="201">
        <v>100</v>
      </c>
      <c r="M105" s="223">
        <v>138</v>
      </c>
      <c r="N105" s="223">
        <v>138</v>
      </c>
      <c r="O105" s="80">
        <v>0.1</v>
      </c>
      <c r="P105" s="223" t="s">
        <v>91</v>
      </c>
      <c r="Q105" s="223" t="s">
        <v>31</v>
      </c>
      <c r="R105" s="223">
        <v>100</v>
      </c>
      <c r="S105" s="72">
        <v>0.1</v>
      </c>
      <c r="T105" s="223" t="s">
        <v>23</v>
      </c>
      <c r="U105" s="230" t="s">
        <v>23</v>
      </c>
      <c r="V105" s="64" t="s">
        <v>53</v>
      </c>
      <c r="W105" s="223" t="s">
        <v>1150</v>
      </c>
    </row>
    <row r="106" spans="1:23" ht="110.4" customHeight="1" x14ac:dyDescent="0.2">
      <c r="A106" s="223" t="s">
        <v>538</v>
      </c>
      <c r="B106" s="223" t="s">
        <v>542</v>
      </c>
      <c r="C106" s="223" t="s">
        <v>289</v>
      </c>
      <c r="D106" s="61" t="s">
        <v>549</v>
      </c>
      <c r="E106" s="224">
        <v>43374</v>
      </c>
      <c r="F106" s="224">
        <v>43412</v>
      </c>
      <c r="G106" s="224">
        <v>43412</v>
      </c>
      <c r="H106" s="62">
        <v>908063</v>
      </c>
      <c r="I106" s="62">
        <v>715000</v>
      </c>
      <c r="J106" s="115"/>
      <c r="K106" s="63" t="str">
        <f t="shared" si="5"/>
        <v xml:space="preserve"> </v>
      </c>
      <c r="L106" s="201">
        <v>100</v>
      </c>
      <c r="M106" s="223">
        <v>138</v>
      </c>
      <c r="N106" s="223">
        <v>138</v>
      </c>
      <c r="O106" s="80">
        <v>0.3</v>
      </c>
      <c r="P106" s="223" t="s">
        <v>24</v>
      </c>
      <c r="Q106" s="223" t="s">
        <v>31</v>
      </c>
      <c r="R106" s="223">
        <v>50</v>
      </c>
      <c r="S106" s="72">
        <v>0.2</v>
      </c>
      <c r="T106" s="223" t="s">
        <v>23</v>
      </c>
      <c r="U106" s="230" t="s">
        <v>23</v>
      </c>
      <c r="V106" s="64" t="s">
        <v>26</v>
      </c>
      <c r="W106" s="223" t="s">
        <v>539</v>
      </c>
    </row>
    <row r="107" spans="1:23" ht="165.6" customHeight="1" x14ac:dyDescent="0.2">
      <c r="A107" s="223" t="s">
        <v>540</v>
      </c>
      <c r="B107" s="223" t="s">
        <v>541</v>
      </c>
      <c r="C107" s="223" t="s">
        <v>289</v>
      </c>
      <c r="D107" s="61" t="s">
        <v>782</v>
      </c>
      <c r="E107" s="224">
        <v>43374</v>
      </c>
      <c r="F107" s="224">
        <v>43412</v>
      </c>
      <c r="G107" s="224">
        <v>43412</v>
      </c>
      <c r="H107" s="62">
        <v>880543</v>
      </c>
      <c r="I107" s="62">
        <v>880543</v>
      </c>
      <c r="J107" s="115"/>
      <c r="K107" s="63" t="str">
        <f t="shared" si="5"/>
        <v xml:space="preserve"> </v>
      </c>
      <c r="L107" s="201">
        <v>100</v>
      </c>
      <c r="M107" s="223">
        <v>138</v>
      </c>
      <c r="N107" s="223">
        <v>138</v>
      </c>
      <c r="O107" s="80">
        <v>0.2</v>
      </c>
      <c r="P107" s="223" t="s">
        <v>24</v>
      </c>
      <c r="Q107" s="223" t="s">
        <v>31</v>
      </c>
      <c r="R107" s="223">
        <v>50</v>
      </c>
      <c r="S107" s="72">
        <v>0.2</v>
      </c>
      <c r="T107" s="223" t="s">
        <v>23</v>
      </c>
      <c r="U107" s="230" t="s">
        <v>23</v>
      </c>
      <c r="V107" s="64" t="s">
        <v>26</v>
      </c>
      <c r="W107" s="223" t="s">
        <v>539</v>
      </c>
    </row>
    <row r="108" spans="1:23" ht="165.6" customHeight="1" x14ac:dyDescent="0.2">
      <c r="A108" s="223" t="s">
        <v>553</v>
      </c>
      <c r="B108" s="223" t="s">
        <v>550</v>
      </c>
      <c r="C108" s="223" t="s">
        <v>481</v>
      </c>
      <c r="D108" s="61" t="s">
        <v>551</v>
      </c>
      <c r="E108" s="224">
        <v>43360</v>
      </c>
      <c r="F108" s="224">
        <v>43405</v>
      </c>
      <c r="G108" s="224">
        <v>43405</v>
      </c>
      <c r="H108" s="62">
        <v>1551080.75</v>
      </c>
      <c r="I108" s="62">
        <v>2200000</v>
      </c>
      <c r="J108" s="115"/>
      <c r="K108" s="63" t="str">
        <f t="shared" si="5"/>
        <v xml:space="preserve"> </v>
      </c>
      <c r="L108" s="201">
        <v>100</v>
      </c>
      <c r="M108" s="223">
        <v>138</v>
      </c>
      <c r="N108" s="223">
        <v>138</v>
      </c>
      <c r="O108" s="80">
        <v>0.96</v>
      </c>
      <c r="P108" s="223" t="s">
        <v>43</v>
      </c>
      <c r="Q108" s="223" t="s">
        <v>83</v>
      </c>
      <c r="R108" s="223">
        <v>75</v>
      </c>
      <c r="S108" s="72" t="s">
        <v>23</v>
      </c>
      <c r="T108" s="223">
        <v>100</v>
      </c>
      <c r="U108" s="230">
        <v>0.96</v>
      </c>
      <c r="V108" s="64" t="s">
        <v>53</v>
      </c>
      <c r="W108" s="223" t="s">
        <v>552</v>
      </c>
    </row>
    <row r="109" spans="1:23" ht="110.4" customHeight="1" x14ac:dyDescent="0.2">
      <c r="A109" s="223" t="s">
        <v>649</v>
      </c>
      <c r="B109" s="223" t="s">
        <v>562</v>
      </c>
      <c r="C109" s="223" t="s">
        <v>563</v>
      </c>
      <c r="D109" s="61" t="s">
        <v>602</v>
      </c>
      <c r="E109" s="224">
        <v>43405</v>
      </c>
      <c r="F109" s="224">
        <v>43463</v>
      </c>
      <c r="G109" s="224">
        <v>43463</v>
      </c>
      <c r="H109" s="62">
        <v>150000</v>
      </c>
      <c r="I109" s="62">
        <v>127000</v>
      </c>
      <c r="J109" s="115"/>
      <c r="K109" s="63" t="str">
        <f t="shared" si="5"/>
        <v xml:space="preserve"> </v>
      </c>
      <c r="L109" s="201">
        <v>100</v>
      </c>
      <c r="M109" s="223">
        <v>138</v>
      </c>
      <c r="N109" s="223" t="s">
        <v>23</v>
      </c>
      <c r="O109" s="80">
        <v>0.2</v>
      </c>
      <c r="P109" s="223" t="s">
        <v>604</v>
      </c>
      <c r="Q109" s="223" t="s">
        <v>85</v>
      </c>
      <c r="R109" s="223">
        <v>100</v>
      </c>
      <c r="S109" s="72" t="s">
        <v>23</v>
      </c>
      <c r="T109" s="223" t="s">
        <v>23</v>
      </c>
      <c r="U109" s="230" t="s">
        <v>23</v>
      </c>
      <c r="V109" s="64" t="s">
        <v>605</v>
      </c>
      <c r="W109" s="223"/>
    </row>
    <row r="110" spans="1:23" ht="82.9" customHeight="1" x14ac:dyDescent="0.2">
      <c r="A110" s="223" t="s">
        <v>564</v>
      </c>
      <c r="B110" s="223" t="s">
        <v>565</v>
      </c>
      <c r="C110" s="223" t="s">
        <v>46</v>
      </c>
      <c r="D110" s="61" t="s">
        <v>783</v>
      </c>
      <c r="E110" s="224">
        <v>43374</v>
      </c>
      <c r="F110" s="224">
        <v>43435</v>
      </c>
      <c r="G110" s="224">
        <v>43435</v>
      </c>
      <c r="H110" s="62">
        <v>544042</v>
      </c>
      <c r="I110" s="62">
        <v>522549</v>
      </c>
      <c r="J110" s="115"/>
      <c r="K110" s="63" t="str">
        <f t="shared" si="5"/>
        <v xml:space="preserve"> </v>
      </c>
      <c r="L110" s="201">
        <v>100</v>
      </c>
      <c r="M110" s="223">
        <v>138</v>
      </c>
      <c r="N110" s="223" t="s">
        <v>23</v>
      </c>
      <c r="O110" s="80">
        <v>0.2</v>
      </c>
      <c r="P110" s="223" t="s">
        <v>58</v>
      </c>
      <c r="Q110" s="223" t="s">
        <v>41</v>
      </c>
      <c r="R110" s="223">
        <v>100</v>
      </c>
      <c r="S110" s="72" t="s">
        <v>23</v>
      </c>
      <c r="T110" s="223">
        <v>100</v>
      </c>
      <c r="U110" s="230" t="s">
        <v>23</v>
      </c>
      <c r="V110" s="64" t="s">
        <v>26</v>
      </c>
      <c r="W110" s="223"/>
    </row>
    <row r="111" spans="1:23" ht="110.4" customHeight="1" x14ac:dyDescent="0.2">
      <c r="A111" s="76" t="s">
        <v>667</v>
      </c>
      <c r="B111" s="76" t="s">
        <v>566</v>
      </c>
      <c r="C111" s="76" t="s">
        <v>567</v>
      </c>
      <c r="D111" s="78" t="s">
        <v>570</v>
      </c>
      <c r="E111" s="81">
        <v>43405</v>
      </c>
      <c r="F111" s="81">
        <v>43425</v>
      </c>
      <c r="G111" s="81">
        <v>43425</v>
      </c>
      <c r="H111" s="75">
        <v>128520.48</v>
      </c>
      <c r="I111" s="75">
        <v>222000</v>
      </c>
      <c r="J111" s="118"/>
      <c r="K111" s="63" t="str">
        <f t="shared" si="5"/>
        <v xml:space="preserve"> </v>
      </c>
      <c r="L111" s="79">
        <v>100</v>
      </c>
      <c r="M111" s="79">
        <v>69</v>
      </c>
      <c r="N111" s="113" t="s">
        <v>23</v>
      </c>
      <c r="O111" s="80">
        <v>0.1</v>
      </c>
      <c r="P111" s="76" t="s">
        <v>568</v>
      </c>
      <c r="Q111" s="76" t="s">
        <v>569</v>
      </c>
      <c r="R111" s="76">
        <v>25</v>
      </c>
      <c r="S111" s="80" t="s">
        <v>23</v>
      </c>
      <c r="T111" s="76">
        <v>25</v>
      </c>
      <c r="U111" s="80" t="s">
        <v>23</v>
      </c>
      <c r="V111" s="76" t="s">
        <v>26</v>
      </c>
      <c r="W111" s="114"/>
    </row>
    <row r="112" spans="1:23" ht="110.4" customHeight="1" x14ac:dyDescent="0.2">
      <c r="A112" s="223" t="s">
        <v>571</v>
      </c>
      <c r="B112" s="223" t="s">
        <v>572</v>
      </c>
      <c r="C112" s="98" t="s">
        <v>349</v>
      </c>
      <c r="D112" s="61" t="s">
        <v>573</v>
      </c>
      <c r="E112" s="224">
        <v>43532</v>
      </c>
      <c r="F112" s="224">
        <v>43539</v>
      </c>
      <c r="G112" s="224">
        <v>43539</v>
      </c>
      <c r="H112" s="112">
        <v>254525</v>
      </c>
      <c r="I112" s="70">
        <v>258532</v>
      </c>
      <c r="J112" s="115"/>
      <c r="K112" s="63" t="str">
        <f t="shared" si="5"/>
        <v xml:space="preserve"> </v>
      </c>
      <c r="L112" s="200">
        <v>100</v>
      </c>
      <c r="M112" s="223">
        <v>138</v>
      </c>
      <c r="N112" s="223" t="s">
        <v>23</v>
      </c>
      <c r="O112" s="80">
        <v>0.1</v>
      </c>
      <c r="P112" s="98" t="s">
        <v>63</v>
      </c>
      <c r="Q112" s="223" t="s">
        <v>341</v>
      </c>
      <c r="R112" s="98">
        <v>75</v>
      </c>
      <c r="S112" s="228">
        <v>0.1</v>
      </c>
      <c r="T112" s="98" t="s">
        <v>23</v>
      </c>
      <c r="U112" s="228" t="s">
        <v>23</v>
      </c>
      <c r="V112" s="86" t="s">
        <v>26</v>
      </c>
      <c r="W112" s="65"/>
    </row>
    <row r="113" spans="1:23" ht="82.9" customHeight="1" x14ac:dyDescent="0.2">
      <c r="A113" s="223" t="s">
        <v>574</v>
      </c>
      <c r="B113" s="223" t="s">
        <v>575</v>
      </c>
      <c r="C113" s="98" t="s">
        <v>39</v>
      </c>
      <c r="D113" s="61" t="s">
        <v>576</v>
      </c>
      <c r="E113" s="224">
        <v>43419</v>
      </c>
      <c r="F113" s="224">
        <v>43454</v>
      </c>
      <c r="G113" s="224">
        <v>43454</v>
      </c>
      <c r="H113" s="112">
        <v>1400000</v>
      </c>
      <c r="I113" s="70">
        <v>1400000</v>
      </c>
      <c r="J113" s="115"/>
      <c r="K113" s="63" t="str">
        <f t="shared" si="5"/>
        <v xml:space="preserve"> </v>
      </c>
      <c r="L113" s="200">
        <v>100</v>
      </c>
      <c r="M113" s="223">
        <v>138</v>
      </c>
      <c r="N113" s="223" t="s">
        <v>23</v>
      </c>
      <c r="O113" s="80">
        <v>0.33</v>
      </c>
      <c r="P113" s="98" t="s">
        <v>155</v>
      </c>
      <c r="Q113" s="223" t="s">
        <v>31</v>
      </c>
      <c r="R113" s="98">
        <v>50</v>
      </c>
      <c r="S113" s="228" t="s">
        <v>23</v>
      </c>
      <c r="T113" s="98" t="s">
        <v>23</v>
      </c>
      <c r="U113" s="228">
        <v>0.33</v>
      </c>
      <c r="V113" s="86" t="s">
        <v>53</v>
      </c>
      <c r="W113" s="65"/>
    </row>
    <row r="114" spans="1:23" ht="82.9" customHeight="1" x14ac:dyDescent="0.2">
      <c r="A114" s="223" t="s">
        <v>577</v>
      </c>
      <c r="B114" s="223" t="s">
        <v>578</v>
      </c>
      <c r="C114" s="98" t="s">
        <v>39</v>
      </c>
      <c r="D114" s="61" t="s">
        <v>579</v>
      </c>
      <c r="E114" s="224">
        <v>43521</v>
      </c>
      <c r="F114" s="224">
        <v>43546</v>
      </c>
      <c r="G114" s="224">
        <v>43546</v>
      </c>
      <c r="H114" s="112">
        <v>1700000</v>
      </c>
      <c r="I114" s="70">
        <v>1950000</v>
      </c>
      <c r="J114" s="115"/>
      <c r="K114" s="63" t="str">
        <f t="shared" si="5"/>
        <v xml:space="preserve"> </v>
      </c>
      <c r="L114" s="200">
        <v>100</v>
      </c>
      <c r="M114" s="223">
        <v>138</v>
      </c>
      <c r="N114" s="223" t="s">
        <v>23</v>
      </c>
      <c r="O114" s="80">
        <v>0.4</v>
      </c>
      <c r="P114" s="98" t="s">
        <v>155</v>
      </c>
      <c r="Q114" s="223" t="s">
        <v>31</v>
      </c>
      <c r="R114" s="98">
        <v>50</v>
      </c>
      <c r="S114" s="228" t="s">
        <v>23</v>
      </c>
      <c r="T114" s="98" t="s">
        <v>23</v>
      </c>
      <c r="U114" s="228">
        <v>0.4</v>
      </c>
      <c r="V114" s="86" t="s">
        <v>53</v>
      </c>
      <c r="W114" s="65"/>
    </row>
    <row r="115" spans="1:23" ht="82.9" customHeight="1" x14ac:dyDescent="0.2">
      <c r="A115" s="223" t="s">
        <v>580</v>
      </c>
      <c r="B115" s="223" t="s">
        <v>581</v>
      </c>
      <c r="C115" s="98" t="s">
        <v>39</v>
      </c>
      <c r="D115" s="61" t="s">
        <v>582</v>
      </c>
      <c r="E115" s="224">
        <v>43537</v>
      </c>
      <c r="F115" s="224">
        <v>43556</v>
      </c>
      <c r="G115" s="224">
        <v>43556</v>
      </c>
      <c r="H115" s="112">
        <v>340000</v>
      </c>
      <c r="I115" s="70">
        <v>450000</v>
      </c>
      <c r="J115" s="115"/>
      <c r="K115" s="63" t="str">
        <f t="shared" si="5"/>
        <v xml:space="preserve"> </v>
      </c>
      <c r="L115" s="200">
        <v>100</v>
      </c>
      <c r="M115" s="223">
        <v>138</v>
      </c>
      <c r="N115" s="223" t="s">
        <v>23</v>
      </c>
      <c r="O115" s="80">
        <v>0.13</v>
      </c>
      <c r="P115" s="98" t="s">
        <v>155</v>
      </c>
      <c r="Q115" s="223" t="s">
        <v>31</v>
      </c>
      <c r="R115" s="98">
        <v>50</v>
      </c>
      <c r="S115" s="228" t="s">
        <v>23</v>
      </c>
      <c r="T115" s="98" t="s">
        <v>23</v>
      </c>
      <c r="U115" s="228" t="s">
        <v>23</v>
      </c>
      <c r="V115" s="86" t="s">
        <v>53</v>
      </c>
      <c r="W115" s="65"/>
    </row>
    <row r="116" spans="1:23" ht="110.4" customHeight="1" x14ac:dyDescent="0.2">
      <c r="A116" s="223" t="s">
        <v>583</v>
      </c>
      <c r="B116" s="223" t="s">
        <v>584</v>
      </c>
      <c r="C116" s="98" t="s">
        <v>585</v>
      </c>
      <c r="D116" s="61" t="s">
        <v>586</v>
      </c>
      <c r="E116" s="224">
        <v>43362</v>
      </c>
      <c r="F116" s="224">
        <v>43374</v>
      </c>
      <c r="G116" s="224">
        <v>43374</v>
      </c>
      <c r="H116" s="112">
        <v>300000</v>
      </c>
      <c r="I116" s="112">
        <v>300000</v>
      </c>
      <c r="J116" s="115"/>
      <c r="K116" s="63" t="str">
        <f t="shared" si="5"/>
        <v xml:space="preserve"> </v>
      </c>
      <c r="L116" s="200">
        <v>100</v>
      </c>
      <c r="M116" s="223">
        <v>138</v>
      </c>
      <c r="N116" s="223" t="s">
        <v>23</v>
      </c>
      <c r="O116" s="80" t="s">
        <v>23</v>
      </c>
      <c r="P116" s="98" t="s">
        <v>155</v>
      </c>
      <c r="Q116" s="223" t="s">
        <v>31</v>
      </c>
      <c r="R116" s="98">
        <v>90</v>
      </c>
      <c r="S116" s="228" t="s">
        <v>23</v>
      </c>
      <c r="T116" s="98" t="s">
        <v>23</v>
      </c>
      <c r="U116" s="228" t="s">
        <v>23</v>
      </c>
      <c r="V116" s="86" t="s">
        <v>53</v>
      </c>
      <c r="W116" s="65"/>
    </row>
    <row r="117" spans="1:23" ht="55.2" customHeight="1" x14ac:dyDescent="0.2">
      <c r="A117" s="225" t="s">
        <v>587</v>
      </c>
      <c r="B117" s="65" t="s">
        <v>588</v>
      </c>
      <c r="C117" s="98" t="s">
        <v>29</v>
      </c>
      <c r="D117" s="82" t="s">
        <v>589</v>
      </c>
      <c r="E117" s="68">
        <v>43523</v>
      </c>
      <c r="F117" s="68">
        <v>43585</v>
      </c>
      <c r="G117" s="84">
        <v>43585</v>
      </c>
      <c r="H117" s="70">
        <v>178411</v>
      </c>
      <c r="I117" s="70">
        <v>178411</v>
      </c>
      <c r="J117" s="70"/>
      <c r="K117" s="63" t="str">
        <f t="shared" si="5"/>
        <v xml:space="preserve"> </v>
      </c>
      <c r="L117" s="71">
        <v>100</v>
      </c>
      <c r="M117" s="225">
        <v>69</v>
      </c>
      <c r="N117" s="225">
        <v>138</v>
      </c>
      <c r="O117" s="80">
        <v>0.1</v>
      </c>
      <c r="P117" s="225" t="s">
        <v>43</v>
      </c>
      <c r="Q117" s="225" t="s">
        <v>23</v>
      </c>
      <c r="R117" s="225" t="s">
        <v>23</v>
      </c>
      <c r="S117" s="72" t="s">
        <v>23</v>
      </c>
      <c r="T117" s="225" t="s">
        <v>23</v>
      </c>
      <c r="U117" s="72" t="s">
        <v>23</v>
      </c>
      <c r="V117" s="225" t="s">
        <v>53</v>
      </c>
      <c r="W117" s="225"/>
    </row>
    <row r="118" spans="1:23" ht="55.2" customHeight="1" x14ac:dyDescent="0.2">
      <c r="A118" s="225" t="s">
        <v>590</v>
      </c>
      <c r="B118" s="65" t="s">
        <v>591</v>
      </c>
      <c r="C118" s="225" t="s">
        <v>29</v>
      </c>
      <c r="D118" s="82" t="s">
        <v>592</v>
      </c>
      <c r="E118" s="68">
        <v>43374</v>
      </c>
      <c r="F118" s="68">
        <v>43464</v>
      </c>
      <c r="G118" s="84">
        <v>43464</v>
      </c>
      <c r="H118" s="70">
        <v>178411</v>
      </c>
      <c r="I118" s="70">
        <v>178411</v>
      </c>
      <c r="J118" s="70"/>
      <c r="K118" s="63" t="str">
        <f t="shared" si="5"/>
        <v xml:space="preserve"> </v>
      </c>
      <c r="L118" s="71">
        <v>100</v>
      </c>
      <c r="M118" s="225">
        <v>69</v>
      </c>
      <c r="N118" s="225">
        <v>138</v>
      </c>
      <c r="O118" s="80">
        <v>0.1</v>
      </c>
      <c r="P118" s="225" t="s">
        <v>43</v>
      </c>
      <c r="Q118" s="225" t="s">
        <v>41</v>
      </c>
      <c r="R118" s="225" t="s">
        <v>23</v>
      </c>
      <c r="S118" s="72" t="s">
        <v>23</v>
      </c>
      <c r="T118" s="225" t="s">
        <v>23</v>
      </c>
      <c r="U118" s="72" t="s">
        <v>23</v>
      </c>
      <c r="V118" s="225" t="s">
        <v>53</v>
      </c>
      <c r="W118" s="225"/>
    </row>
    <row r="119" spans="1:23" ht="82.9" customHeight="1" x14ac:dyDescent="0.2">
      <c r="A119" s="223" t="s">
        <v>663</v>
      </c>
      <c r="B119" s="223" t="s">
        <v>784</v>
      </c>
      <c r="C119" s="223" t="s">
        <v>42</v>
      </c>
      <c r="D119" s="61" t="s">
        <v>593</v>
      </c>
      <c r="E119" s="224">
        <v>43469</v>
      </c>
      <c r="F119" s="224">
        <v>43496</v>
      </c>
      <c r="G119" s="224">
        <v>43496</v>
      </c>
      <c r="H119" s="62">
        <v>1038520</v>
      </c>
      <c r="I119" s="62">
        <v>1038520</v>
      </c>
      <c r="J119" s="115"/>
      <c r="K119" s="63" t="str">
        <f t="shared" si="5"/>
        <v xml:space="preserve"> </v>
      </c>
      <c r="L119" s="201">
        <v>100</v>
      </c>
      <c r="M119" s="223">
        <v>138</v>
      </c>
      <c r="N119" s="223">
        <v>138</v>
      </c>
      <c r="O119" s="80">
        <v>0.8</v>
      </c>
      <c r="P119" s="223" t="s">
        <v>28</v>
      </c>
      <c r="Q119" s="223" t="s">
        <v>31</v>
      </c>
      <c r="R119" s="223">
        <v>100</v>
      </c>
      <c r="S119" s="72">
        <v>0.8</v>
      </c>
      <c r="T119" s="223" t="s">
        <v>23</v>
      </c>
      <c r="U119" s="230" t="s">
        <v>23</v>
      </c>
      <c r="V119" s="64" t="s">
        <v>26</v>
      </c>
      <c r="W119" s="223"/>
    </row>
    <row r="120" spans="1:23" ht="55.2" customHeight="1" x14ac:dyDescent="0.2">
      <c r="A120" s="223" t="s">
        <v>594</v>
      </c>
      <c r="B120" s="223" t="s">
        <v>595</v>
      </c>
      <c r="C120" s="223" t="s">
        <v>432</v>
      </c>
      <c r="D120" s="61" t="s">
        <v>596</v>
      </c>
      <c r="E120" s="224">
        <v>43419</v>
      </c>
      <c r="F120" s="224">
        <v>43570</v>
      </c>
      <c r="G120" s="224">
        <v>43570</v>
      </c>
      <c r="H120" s="62">
        <v>565552</v>
      </c>
      <c r="I120" s="62">
        <v>565552</v>
      </c>
      <c r="J120" s="115"/>
      <c r="K120" s="63" t="str">
        <f t="shared" si="5"/>
        <v xml:space="preserve"> </v>
      </c>
      <c r="L120" s="201">
        <v>100</v>
      </c>
      <c r="M120" s="223">
        <v>0</v>
      </c>
      <c r="N120" s="223">
        <v>0</v>
      </c>
      <c r="O120" s="80">
        <v>1.4</v>
      </c>
      <c r="P120" s="223" t="s">
        <v>597</v>
      </c>
      <c r="Q120" s="223" t="s">
        <v>598</v>
      </c>
      <c r="R120" s="223" t="s">
        <v>23</v>
      </c>
      <c r="S120" s="72">
        <v>1.1000000000000001</v>
      </c>
      <c r="T120" s="223">
        <v>30</v>
      </c>
      <c r="U120" s="230">
        <v>0.31</v>
      </c>
      <c r="V120" s="64" t="s">
        <v>26</v>
      </c>
      <c r="W120" s="223"/>
    </row>
    <row r="121" spans="1:23" ht="82.9" customHeight="1" x14ac:dyDescent="0.2">
      <c r="A121" s="223" t="s">
        <v>601</v>
      </c>
      <c r="B121" s="223" t="s">
        <v>561</v>
      </c>
      <c r="C121" s="223" t="s">
        <v>599</v>
      </c>
      <c r="D121" s="61" t="s">
        <v>603</v>
      </c>
      <c r="E121" s="224">
        <v>43390</v>
      </c>
      <c r="F121" s="224">
        <v>43455</v>
      </c>
      <c r="G121" s="224">
        <v>43455</v>
      </c>
      <c r="H121" s="115">
        <v>404283.98</v>
      </c>
      <c r="I121" s="62">
        <v>450000</v>
      </c>
      <c r="J121" s="115"/>
      <c r="K121" s="63" t="str">
        <f t="shared" si="5"/>
        <v xml:space="preserve"> </v>
      </c>
      <c r="L121" s="201">
        <v>100</v>
      </c>
      <c r="M121" s="223">
        <v>69</v>
      </c>
      <c r="N121" s="223" t="s">
        <v>23</v>
      </c>
      <c r="O121" s="80">
        <v>0.3</v>
      </c>
      <c r="P121" s="223" t="s">
        <v>24</v>
      </c>
      <c r="Q121" s="223" t="s">
        <v>600</v>
      </c>
      <c r="R121" s="223">
        <v>50</v>
      </c>
      <c r="S121" s="72">
        <v>0.3</v>
      </c>
      <c r="T121" s="223" t="s">
        <v>23</v>
      </c>
      <c r="U121" s="230" t="s">
        <v>23</v>
      </c>
      <c r="V121" s="64" t="s">
        <v>26</v>
      </c>
      <c r="W121" s="223"/>
    </row>
    <row r="122" spans="1:23" ht="82.9" customHeight="1" x14ac:dyDescent="0.2">
      <c r="A122" s="223" t="s">
        <v>607</v>
      </c>
      <c r="B122" s="223" t="s">
        <v>628</v>
      </c>
      <c r="C122" s="223" t="s">
        <v>258</v>
      </c>
      <c r="D122" s="61" t="s">
        <v>629</v>
      </c>
      <c r="E122" s="224">
        <v>43466</v>
      </c>
      <c r="F122" s="224">
        <v>43575</v>
      </c>
      <c r="G122" s="224">
        <v>43575</v>
      </c>
      <c r="H122" s="115">
        <v>6900000</v>
      </c>
      <c r="I122" s="115">
        <v>7000000</v>
      </c>
      <c r="J122" s="115"/>
      <c r="K122" s="63" t="str">
        <f t="shared" si="5"/>
        <v xml:space="preserve"> </v>
      </c>
      <c r="L122" s="201">
        <v>100</v>
      </c>
      <c r="M122" s="223">
        <v>138</v>
      </c>
      <c r="N122" s="223" t="s">
        <v>23</v>
      </c>
      <c r="O122" s="80">
        <v>6</v>
      </c>
      <c r="P122" s="223" t="s">
        <v>24</v>
      </c>
      <c r="Q122" s="223" t="s">
        <v>41</v>
      </c>
      <c r="R122" s="223">
        <v>100</v>
      </c>
      <c r="S122" s="72">
        <v>6</v>
      </c>
      <c r="T122" s="223" t="s">
        <v>23</v>
      </c>
      <c r="U122" s="230" t="s">
        <v>23</v>
      </c>
      <c r="V122" s="64" t="s">
        <v>26</v>
      </c>
      <c r="W122" s="223"/>
    </row>
    <row r="123" spans="1:23" ht="82.9" customHeight="1" x14ac:dyDescent="0.2">
      <c r="A123" s="223" t="s">
        <v>608</v>
      </c>
      <c r="B123" s="223" t="s">
        <v>632</v>
      </c>
      <c r="C123" s="223" t="s">
        <v>46</v>
      </c>
      <c r="D123" s="61" t="s">
        <v>638</v>
      </c>
      <c r="E123" s="224">
        <v>43479</v>
      </c>
      <c r="F123" s="224">
        <v>43496</v>
      </c>
      <c r="G123" s="224">
        <v>43496</v>
      </c>
      <c r="H123" s="115">
        <v>358776</v>
      </c>
      <c r="I123" s="115">
        <v>425000</v>
      </c>
      <c r="J123" s="115"/>
      <c r="K123" s="63" t="str">
        <f t="shared" si="5"/>
        <v xml:space="preserve"> </v>
      </c>
      <c r="L123" s="201">
        <v>100</v>
      </c>
      <c r="M123" s="223">
        <v>138</v>
      </c>
      <c r="N123" s="223" t="s">
        <v>23</v>
      </c>
      <c r="O123" s="80">
        <v>0.5</v>
      </c>
      <c r="P123" s="223" t="s">
        <v>609</v>
      </c>
      <c r="Q123" s="223" t="s">
        <v>610</v>
      </c>
      <c r="R123" s="223">
        <v>100</v>
      </c>
      <c r="S123" s="72">
        <v>0.5</v>
      </c>
      <c r="T123" s="223" t="s">
        <v>23</v>
      </c>
      <c r="U123" s="230" t="s">
        <v>23</v>
      </c>
      <c r="V123" s="64" t="s">
        <v>26</v>
      </c>
      <c r="W123" s="223"/>
    </row>
    <row r="124" spans="1:23" ht="138.25" customHeight="1" x14ac:dyDescent="0.2">
      <c r="A124" s="223" t="s">
        <v>611</v>
      </c>
      <c r="B124" s="223" t="s">
        <v>642</v>
      </c>
      <c r="C124" s="223" t="s">
        <v>635</v>
      </c>
      <c r="D124" s="61" t="s">
        <v>633</v>
      </c>
      <c r="E124" s="224">
        <v>43431</v>
      </c>
      <c r="F124" s="224">
        <v>43453</v>
      </c>
      <c r="G124" s="224">
        <v>43453</v>
      </c>
      <c r="H124" s="115">
        <v>497000</v>
      </c>
      <c r="I124" s="115">
        <v>675000</v>
      </c>
      <c r="J124" s="115"/>
      <c r="K124" s="63" t="str">
        <f t="shared" si="5"/>
        <v xml:space="preserve"> </v>
      </c>
      <c r="L124" s="201">
        <v>100</v>
      </c>
      <c r="M124" s="223">
        <v>138</v>
      </c>
      <c r="N124" s="223" t="s">
        <v>23</v>
      </c>
      <c r="O124" s="80">
        <v>1</v>
      </c>
      <c r="P124" s="223" t="s">
        <v>612</v>
      </c>
      <c r="Q124" s="223" t="s">
        <v>610</v>
      </c>
      <c r="R124" s="223">
        <v>100</v>
      </c>
      <c r="S124" s="72">
        <v>1</v>
      </c>
      <c r="T124" s="223" t="s">
        <v>23</v>
      </c>
      <c r="U124" s="230" t="s">
        <v>23</v>
      </c>
      <c r="V124" s="64" t="s">
        <v>26</v>
      </c>
      <c r="W124" s="223"/>
    </row>
    <row r="125" spans="1:23" ht="193.1" customHeight="1" x14ac:dyDescent="0.2">
      <c r="A125" s="76" t="s">
        <v>619</v>
      </c>
      <c r="B125" s="76" t="s">
        <v>618</v>
      </c>
      <c r="C125" s="76" t="s">
        <v>617</v>
      </c>
      <c r="D125" s="78" t="s">
        <v>639</v>
      </c>
      <c r="E125" s="81">
        <v>43542</v>
      </c>
      <c r="F125" s="81">
        <v>43615</v>
      </c>
      <c r="G125" s="81">
        <v>43626</v>
      </c>
      <c r="H125" s="75">
        <v>350000</v>
      </c>
      <c r="I125" s="75">
        <v>455000</v>
      </c>
      <c r="J125" s="118"/>
      <c r="K125" s="63" t="str">
        <f t="shared" si="5"/>
        <v xml:space="preserve"> </v>
      </c>
      <c r="L125" s="79">
        <v>100</v>
      </c>
      <c r="M125" s="79">
        <v>138</v>
      </c>
      <c r="N125" s="79">
        <v>138</v>
      </c>
      <c r="O125" s="80">
        <v>0.02</v>
      </c>
      <c r="P125" s="225" t="s">
        <v>1351</v>
      </c>
      <c r="Q125" s="76" t="s">
        <v>319</v>
      </c>
      <c r="R125" s="76">
        <v>400</v>
      </c>
      <c r="S125" s="80">
        <v>0.08</v>
      </c>
      <c r="T125" s="223" t="s">
        <v>23</v>
      </c>
      <c r="U125" s="230" t="s">
        <v>23</v>
      </c>
      <c r="V125" s="64" t="s">
        <v>26</v>
      </c>
      <c r="W125" s="76"/>
    </row>
    <row r="126" spans="1:23" ht="55.2" customHeight="1" x14ac:dyDescent="0.2">
      <c r="A126" s="76" t="s">
        <v>620</v>
      </c>
      <c r="B126" s="76" t="s">
        <v>616</v>
      </c>
      <c r="C126" s="76" t="s">
        <v>615</v>
      </c>
      <c r="D126" s="78" t="s">
        <v>636</v>
      </c>
      <c r="E126" s="81">
        <v>43497</v>
      </c>
      <c r="F126" s="81">
        <v>43546</v>
      </c>
      <c r="G126" s="81">
        <v>43546</v>
      </c>
      <c r="H126" s="75">
        <v>1200000</v>
      </c>
      <c r="I126" s="75">
        <v>2009502</v>
      </c>
      <c r="J126" s="118"/>
      <c r="K126" s="63" t="str">
        <f t="shared" si="5"/>
        <v xml:space="preserve"> </v>
      </c>
      <c r="L126" s="79">
        <v>100</v>
      </c>
      <c r="M126" s="79">
        <v>138</v>
      </c>
      <c r="N126" s="79">
        <v>138</v>
      </c>
      <c r="O126" s="80">
        <v>0.9</v>
      </c>
      <c r="P126" s="76" t="s">
        <v>277</v>
      </c>
      <c r="Q126" s="76" t="s">
        <v>31</v>
      </c>
      <c r="R126" s="76" t="s">
        <v>23</v>
      </c>
      <c r="S126" s="80" t="s">
        <v>23</v>
      </c>
      <c r="T126" s="76">
        <v>100</v>
      </c>
      <c r="U126" s="80">
        <v>0.9</v>
      </c>
      <c r="V126" s="64" t="s">
        <v>53</v>
      </c>
      <c r="W126" s="76"/>
    </row>
    <row r="127" spans="1:23" ht="165.6" customHeight="1" x14ac:dyDescent="0.2">
      <c r="A127" s="76" t="s">
        <v>621</v>
      </c>
      <c r="B127" s="76" t="s">
        <v>1885</v>
      </c>
      <c r="C127" s="76" t="s">
        <v>614</v>
      </c>
      <c r="D127" s="78" t="s">
        <v>634</v>
      </c>
      <c r="E127" s="81">
        <v>43800</v>
      </c>
      <c r="F127" s="81">
        <v>44196</v>
      </c>
      <c r="G127" s="81"/>
      <c r="H127" s="75">
        <v>232000</v>
      </c>
      <c r="I127" s="75"/>
      <c r="J127" s="118"/>
      <c r="K127" s="63" t="str">
        <f t="shared" si="5"/>
        <v xml:space="preserve"> </v>
      </c>
      <c r="L127" s="79">
        <v>0</v>
      </c>
      <c r="M127" s="79">
        <v>345</v>
      </c>
      <c r="N127" s="79">
        <v>345</v>
      </c>
      <c r="O127" s="80">
        <v>15</v>
      </c>
      <c r="P127" s="76" t="s">
        <v>277</v>
      </c>
      <c r="Q127" s="76" t="s">
        <v>613</v>
      </c>
      <c r="R127" s="76">
        <v>180</v>
      </c>
      <c r="S127" s="80">
        <v>15</v>
      </c>
      <c r="T127" s="76" t="s">
        <v>23</v>
      </c>
      <c r="U127" s="80" t="s">
        <v>23</v>
      </c>
      <c r="V127" s="87" t="s">
        <v>53</v>
      </c>
      <c r="W127" s="76"/>
    </row>
    <row r="128" spans="1:23" ht="110.4" customHeight="1" x14ac:dyDescent="0.2">
      <c r="A128" s="223" t="s">
        <v>637</v>
      </c>
      <c r="B128" s="223" t="s">
        <v>631</v>
      </c>
      <c r="C128" s="223" t="s">
        <v>630</v>
      </c>
      <c r="D128" s="116" t="s">
        <v>643</v>
      </c>
      <c r="E128" s="224">
        <v>43319</v>
      </c>
      <c r="F128" s="224">
        <v>43381</v>
      </c>
      <c r="G128" s="224">
        <v>43381</v>
      </c>
      <c r="H128" s="115">
        <v>450000</v>
      </c>
      <c r="I128" s="115">
        <v>350000</v>
      </c>
      <c r="J128" s="115"/>
      <c r="K128" s="63" t="str">
        <f t="shared" si="5"/>
        <v xml:space="preserve"> </v>
      </c>
      <c r="L128" s="201">
        <v>100</v>
      </c>
      <c r="M128" s="223">
        <v>138</v>
      </c>
      <c r="N128" s="223" t="s">
        <v>23</v>
      </c>
      <c r="O128" s="80" t="s">
        <v>23</v>
      </c>
      <c r="P128" s="223" t="s">
        <v>24</v>
      </c>
      <c r="Q128" s="225" t="s">
        <v>90</v>
      </c>
      <c r="R128" s="223">
        <v>100</v>
      </c>
      <c r="S128" s="228" t="s">
        <v>23</v>
      </c>
      <c r="T128" s="98" t="s">
        <v>23</v>
      </c>
      <c r="U128" s="228" t="s">
        <v>23</v>
      </c>
      <c r="V128" s="64" t="s">
        <v>640</v>
      </c>
      <c r="W128" s="223" t="s">
        <v>606</v>
      </c>
    </row>
    <row r="129" spans="1:23" ht="82.9" customHeight="1" x14ac:dyDescent="0.2">
      <c r="A129" s="223" t="s">
        <v>661</v>
      </c>
      <c r="B129" s="223" t="s">
        <v>668</v>
      </c>
      <c r="C129" s="223" t="s">
        <v>289</v>
      </c>
      <c r="D129" s="61" t="s">
        <v>662</v>
      </c>
      <c r="E129" s="224">
        <v>43468</v>
      </c>
      <c r="F129" s="224">
        <v>43487</v>
      </c>
      <c r="G129" s="224">
        <v>43487</v>
      </c>
      <c r="H129" s="62">
        <v>182983.58</v>
      </c>
      <c r="I129" s="62">
        <v>195000</v>
      </c>
      <c r="J129" s="115"/>
      <c r="K129" s="63" t="str">
        <f t="shared" si="5"/>
        <v xml:space="preserve"> </v>
      </c>
      <c r="L129" s="201">
        <v>100</v>
      </c>
      <c r="M129" s="223" t="s">
        <v>219</v>
      </c>
      <c r="N129" s="223" t="s">
        <v>23</v>
      </c>
      <c r="O129" s="80">
        <v>0.1</v>
      </c>
      <c r="P129" s="223" t="s">
        <v>156</v>
      </c>
      <c r="Q129" s="223" t="s">
        <v>490</v>
      </c>
      <c r="R129" s="223" t="s">
        <v>23</v>
      </c>
      <c r="S129" s="72">
        <v>0.1</v>
      </c>
      <c r="T129" s="223" t="s">
        <v>23</v>
      </c>
      <c r="U129" s="230" t="s">
        <v>23</v>
      </c>
      <c r="V129" s="64" t="s">
        <v>26</v>
      </c>
      <c r="W129" s="223"/>
    </row>
    <row r="130" spans="1:23" ht="138.25" customHeight="1" x14ac:dyDescent="0.2">
      <c r="A130" s="225" t="s">
        <v>651</v>
      </c>
      <c r="B130" s="65" t="s">
        <v>652</v>
      </c>
      <c r="C130" s="225" t="s">
        <v>653</v>
      </c>
      <c r="D130" s="66" t="s">
        <v>670</v>
      </c>
      <c r="E130" s="67">
        <v>43570</v>
      </c>
      <c r="F130" s="68">
        <v>43599</v>
      </c>
      <c r="G130" s="69">
        <v>43599</v>
      </c>
      <c r="H130" s="70">
        <v>1018539</v>
      </c>
      <c r="I130" s="70">
        <v>1100000</v>
      </c>
      <c r="J130" s="70"/>
      <c r="K130" s="63" t="str">
        <f t="shared" si="5"/>
        <v xml:space="preserve"> </v>
      </c>
      <c r="L130" s="71">
        <v>100</v>
      </c>
      <c r="M130" s="71">
        <v>138</v>
      </c>
      <c r="N130" s="76" t="s">
        <v>23</v>
      </c>
      <c r="O130" s="80">
        <v>0.1</v>
      </c>
      <c r="P130" s="77" t="s">
        <v>654</v>
      </c>
      <c r="Q130" s="225" t="s">
        <v>655</v>
      </c>
      <c r="R130" s="225">
        <v>70</v>
      </c>
      <c r="S130" s="72">
        <v>0.1</v>
      </c>
      <c r="T130" s="76" t="s">
        <v>23</v>
      </c>
      <c r="U130" s="80" t="s">
        <v>23</v>
      </c>
      <c r="V130" s="76" t="s">
        <v>53</v>
      </c>
      <c r="W130" s="65"/>
    </row>
    <row r="131" spans="1:23" ht="110.4" customHeight="1" x14ac:dyDescent="0.2">
      <c r="A131" s="76" t="s">
        <v>656</v>
      </c>
      <c r="B131" s="76" t="s">
        <v>657</v>
      </c>
      <c r="C131" s="76" t="s">
        <v>658</v>
      </c>
      <c r="D131" s="78" t="s">
        <v>659</v>
      </c>
      <c r="E131" s="73">
        <v>43711</v>
      </c>
      <c r="F131" s="250">
        <v>43792</v>
      </c>
      <c r="G131" s="81"/>
      <c r="H131" s="75">
        <v>883029</v>
      </c>
      <c r="I131" s="75">
        <v>1200000</v>
      </c>
      <c r="J131" s="118"/>
      <c r="K131" s="63" t="str">
        <f t="shared" si="5"/>
        <v xml:space="preserve"> </v>
      </c>
      <c r="L131" s="245">
        <v>7</v>
      </c>
      <c r="M131" s="79">
        <v>138</v>
      </c>
      <c r="N131" s="113" t="s">
        <v>23</v>
      </c>
      <c r="O131" s="80">
        <v>0.4</v>
      </c>
      <c r="P131" s="76" t="s">
        <v>155</v>
      </c>
      <c r="Q131" s="76" t="s">
        <v>660</v>
      </c>
      <c r="R131" s="76">
        <v>70</v>
      </c>
      <c r="S131" s="80">
        <v>0.4</v>
      </c>
      <c r="T131" s="76" t="s">
        <v>23</v>
      </c>
      <c r="U131" s="80" t="s">
        <v>23</v>
      </c>
      <c r="V131" s="225" t="s">
        <v>53</v>
      </c>
      <c r="W131" s="76" t="s">
        <v>685</v>
      </c>
    </row>
    <row r="132" spans="1:23" ht="110.4" customHeight="1" x14ac:dyDescent="0.2">
      <c r="A132" s="223" t="s">
        <v>1886</v>
      </c>
      <c r="B132" s="223" t="s">
        <v>669</v>
      </c>
      <c r="C132" s="98" t="s">
        <v>29</v>
      </c>
      <c r="D132" s="61" t="s">
        <v>664</v>
      </c>
      <c r="E132" s="224">
        <v>43444</v>
      </c>
      <c r="F132" s="224">
        <v>44012</v>
      </c>
      <c r="G132" s="224"/>
      <c r="H132" s="75">
        <v>12229402</v>
      </c>
      <c r="I132" s="70">
        <v>16300813</v>
      </c>
      <c r="J132" s="115"/>
      <c r="K132" s="63" t="str">
        <f t="shared" si="5"/>
        <v xml:space="preserve"> </v>
      </c>
      <c r="L132" s="245">
        <v>45</v>
      </c>
      <c r="M132" s="223">
        <v>138</v>
      </c>
      <c r="N132" s="223">
        <v>138</v>
      </c>
      <c r="O132" s="80">
        <v>18.2</v>
      </c>
      <c r="P132" s="98" t="s">
        <v>28</v>
      </c>
      <c r="Q132" s="223" t="s">
        <v>239</v>
      </c>
      <c r="R132" s="98" t="s">
        <v>30</v>
      </c>
      <c r="S132" s="228">
        <v>9.1</v>
      </c>
      <c r="T132" s="98" t="s">
        <v>30</v>
      </c>
      <c r="U132" s="228" t="s">
        <v>23</v>
      </c>
      <c r="V132" s="225" t="s">
        <v>26</v>
      </c>
      <c r="W132" s="223"/>
    </row>
    <row r="133" spans="1:23" ht="144" customHeight="1" x14ac:dyDescent="0.2">
      <c r="A133" s="223" t="s">
        <v>890</v>
      </c>
      <c r="B133" s="223" t="s">
        <v>665</v>
      </c>
      <c r="C133" s="98" t="s">
        <v>29</v>
      </c>
      <c r="D133" s="61" t="s">
        <v>666</v>
      </c>
      <c r="E133" s="224">
        <v>43486</v>
      </c>
      <c r="F133" s="224">
        <v>43600</v>
      </c>
      <c r="G133" s="224">
        <v>43600</v>
      </c>
      <c r="H133" s="75">
        <v>11705282</v>
      </c>
      <c r="I133" s="70">
        <v>13705282</v>
      </c>
      <c r="J133" s="115"/>
      <c r="K133" s="63" t="str">
        <f t="shared" si="5"/>
        <v xml:space="preserve"> </v>
      </c>
      <c r="L133" s="200">
        <v>100</v>
      </c>
      <c r="M133" s="223">
        <v>138</v>
      </c>
      <c r="N133" s="223">
        <v>138</v>
      </c>
      <c r="O133" s="80">
        <v>12.2</v>
      </c>
      <c r="P133" s="98" t="s">
        <v>28</v>
      </c>
      <c r="Q133" s="223" t="s">
        <v>239</v>
      </c>
      <c r="R133" s="98" t="s">
        <v>30</v>
      </c>
      <c r="S133" s="228">
        <v>6.1</v>
      </c>
      <c r="T133" s="98" t="s">
        <v>30</v>
      </c>
      <c r="U133" s="228" t="s">
        <v>23</v>
      </c>
      <c r="V133" s="225" t="s">
        <v>26</v>
      </c>
      <c r="W133" s="76" t="s">
        <v>2038</v>
      </c>
    </row>
    <row r="134" spans="1:23" ht="138.25" customHeight="1" x14ac:dyDescent="0.2">
      <c r="A134" s="223" t="s">
        <v>697</v>
      </c>
      <c r="B134" s="223" t="s">
        <v>698</v>
      </c>
      <c r="C134" s="98" t="s">
        <v>699</v>
      </c>
      <c r="D134" s="61" t="s">
        <v>700</v>
      </c>
      <c r="E134" s="224">
        <v>43677</v>
      </c>
      <c r="F134" s="224">
        <v>43738</v>
      </c>
      <c r="G134" s="226">
        <v>43738</v>
      </c>
      <c r="H134" s="75">
        <v>1808351.15</v>
      </c>
      <c r="I134" s="70">
        <v>1440116</v>
      </c>
      <c r="J134" s="115"/>
      <c r="K134" s="63" t="str">
        <f t="shared" si="5"/>
        <v xml:space="preserve"> </v>
      </c>
      <c r="L134" s="245">
        <v>100</v>
      </c>
      <c r="M134" s="223">
        <v>69</v>
      </c>
      <c r="N134" s="223">
        <v>138</v>
      </c>
      <c r="O134" s="228">
        <v>0.3</v>
      </c>
      <c r="P134" s="98" t="s">
        <v>24</v>
      </c>
      <c r="Q134" s="223" t="s">
        <v>41</v>
      </c>
      <c r="R134" s="98">
        <v>50</v>
      </c>
      <c r="S134" s="228">
        <v>0.3</v>
      </c>
      <c r="T134" s="98" t="s">
        <v>23</v>
      </c>
      <c r="U134" s="228" t="s">
        <v>23</v>
      </c>
      <c r="V134" s="225" t="s">
        <v>26</v>
      </c>
      <c r="W134" s="223"/>
    </row>
    <row r="135" spans="1:23" ht="110.4" customHeight="1" x14ac:dyDescent="0.2">
      <c r="A135" s="223" t="s">
        <v>701</v>
      </c>
      <c r="B135" s="223" t="s">
        <v>702</v>
      </c>
      <c r="C135" s="98" t="s">
        <v>703</v>
      </c>
      <c r="D135" s="61" t="s">
        <v>861</v>
      </c>
      <c r="E135" s="224">
        <v>43570</v>
      </c>
      <c r="F135" s="224">
        <v>43708</v>
      </c>
      <c r="G135" s="224">
        <v>43708</v>
      </c>
      <c r="H135" s="75">
        <v>20611032.059999999</v>
      </c>
      <c r="I135" s="70">
        <v>20064430</v>
      </c>
      <c r="J135" s="115"/>
      <c r="K135" s="63" t="str">
        <f t="shared" si="5"/>
        <v xml:space="preserve"> </v>
      </c>
      <c r="L135" s="200">
        <v>100</v>
      </c>
      <c r="M135" s="223">
        <v>69</v>
      </c>
      <c r="N135" s="223">
        <v>138</v>
      </c>
      <c r="O135" s="228">
        <v>16</v>
      </c>
      <c r="P135" s="98" t="s">
        <v>24</v>
      </c>
      <c r="Q135" s="223" t="s">
        <v>41</v>
      </c>
      <c r="R135" s="98">
        <v>50</v>
      </c>
      <c r="S135" s="228">
        <v>15</v>
      </c>
      <c r="T135" s="98" t="s">
        <v>23</v>
      </c>
      <c r="U135" s="228" t="s">
        <v>23</v>
      </c>
      <c r="V135" s="225" t="s">
        <v>53</v>
      </c>
      <c r="W135" s="223" t="s">
        <v>805</v>
      </c>
    </row>
    <row r="136" spans="1:23" ht="82.9" customHeight="1" x14ac:dyDescent="0.2">
      <c r="A136" s="223" t="s">
        <v>709</v>
      </c>
      <c r="B136" s="223" t="s">
        <v>790</v>
      </c>
      <c r="C136" s="223" t="s">
        <v>704</v>
      </c>
      <c r="D136" s="61" t="s">
        <v>705</v>
      </c>
      <c r="E136" s="224">
        <v>43516</v>
      </c>
      <c r="F136" s="224">
        <v>43531</v>
      </c>
      <c r="G136" s="224">
        <v>43535</v>
      </c>
      <c r="H136" s="62">
        <v>253993</v>
      </c>
      <c r="I136" s="62">
        <v>250000</v>
      </c>
      <c r="J136" s="115"/>
      <c r="K136" s="63" t="str">
        <f t="shared" si="5"/>
        <v xml:space="preserve"> </v>
      </c>
      <c r="L136" s="201">
        <v>100</v>
      </c>
      <c r="M136" s="223">
        <v>69</v>
      </c>
      <c r="N136" s="223" t="s">
        <v>23</v>
      </c>
      <c r="O136" s="80">
        <v>0.1</v>
      </c>
      <c r="P136" s="223" t="s">
        <v>37</v>
      </c>
      <c r="Q136" s="223" t="s">
        <v>706</v>
      </c>
      <c r="R136" s="223">
        <v>275</v>
      </c>
      <c r="S136" s="72">
        <v>0.1</v>
      </c>
      <c r="T136" s="223" t="s">
        <v>23</v>
      </c>
      <c r="U136" s="230" t="s">
        <v>23</v>
      </c>
      <c r="V136" s="64" t="s">
        <v>26</v>
      </c>
      <c r="W136" s="223"/>
    </row>
    <row r="137" spans="1:23" ht="82.9" customHeight="1" x14ac:dyDescent="0.2">
      <c r="A137" s="223" t="s">
        <v>710</v>
      </c>
      <c r="B137" s="76" t="s">
        <v>791</v>
      </c>
      <c r="C137" s="76" t="s">
        <v>707</v>
      </c>
      <c r="D137" s="78" t="s">
        <v>756</v>
      </c>
      <c r="E137" s="84">
        <v>43905</v>
      </c>
      <c r="F137" s="84">
        <v>43952</v>
      </c>
      <c r="G137" s="224"/>
      <c r="H137" s="75">
        <v>146533</v>
      </c>
      <c r="I137" s="75"/>
      <c r="J137" s="75"/>
      <c r="K137" s="63" t="str">
        <f t="shared" si="5"/>
        <v xml:space="preserve"> </v>
      </c>
      <c r="L137" s="79">
        <v>0</v>
      </c>
      <c r="M137" s="76">
        <v>138</v>
      </c>
      <c r="N137" s="76" t="s">
        <v>23</v>
      </c>
      <c r="O137" s="80">
        <v>0.1</v>
      </c>
      <c r="P137" s="76" t="s">
        <v>708</v>
      </c>
      <c r="Q137" s="76" t="s">
        <v>222</v>
      </c>
      <c r="R137" s="76">
        <v>100</v>
      </c>
      <c r="S137" s="80">
        <v>0.1</v>
      </c>
      <c r="T137" s="76" t="s">
        <v>23</v>
      </c>
      <c r="U137" s="80" t="s">
        <v>23</v>
      </c>
      <c r="V137" s="76" t="s">
        <v>26</v>
      </c>
      <c r="W137" s="111"/>
    </row>
    <row r="138" spans="1:23" ht="82.9" customHeight="1" x14ac:dyDescent="0.2">
      <c r="A138" s="223" t="s">
        <v>711</v>
      </c>
      <c r="B138" s="223" t="s">
        <v>764</v>
      </c>
      <c r="C138" s="98" t="s">
        <v>80</v>
      </c>
      <c r="D138" s="61" t="s">
        <v>712</v>
      </c>
      <c r="E138" s="224">
        <v>43514</v>
      </c>
      <c r="F138" s="224">
        <v>43644</v>
      </c>
      <c r="G138" s="224">
        <v>43646</v>
      </c>
      <c r="H138" s="75">
        <v>550000</v>
      </c>
      <c r="I138" s="70">
        <v>550000</v>
      </c>
      <c r="J138" s="115"/>
      <c r="K138" s="63" t="str">
        <f t="shared" si="5"/>
        <v xml:space="preserve"> </v>
      </c>
      <c r="L138" s="200">
        <v>100</v>
      </c>
      <c r="M138" s="223">
        <v>69</v>
      </c>
      <c r="N138" s="223" t="s">
        <v>23</v>
      </c>
      <c r="O138" s="80">
        <v>0.4</v>
      </c>
      <c r="P138" s="98" t="s">
        <v>612</v>
      </c>
      <c r="Q138" s="223" t="s">
        <v>290</v>
      </c>
      <c r="R138" s="98">
        <v>50</v>
      </c>
      <c r="S138" s="228">
        <v>0.4</v>
      </c>
      <c r="T138" s="98" t="s">
        <v>23</v>
      </c>
      <c r="U138" s="228" t="s">
        <v>23</v>
      </c>
      <c r="V138" s="225" t="s">
        <v>53</v>
      </c>
      <c r="W138" s="223"/>
    </row>
    <row r="139" spans="1:23" ht="138.25" customHeight="1" x14ac:dyDescent="0.2">
      <c r="A139" s="223" t="s">
        <v>713</v>
      </c>
      <c r="B139" s="223" t="s">
        <v>765</v>
      </c>
      <c r="C139" s="98" t="s">
        <v>757</v>
      </c>
      <c r="D139" s="61" t="s">
        <v>766</v>
      </c>
      <c r="E139" s="224">
        <v>43570</v>
      </c>
      <c r="F139" s="224">
        <v>43600</v>
      </c>
      <c r="G139" s="224">
        <v>43600</v>
      </c>
      <c r="H139" s="75">
        <v>1400000</v>
      </c>
      <c r="I139" s="70">
        <v>1400000</v>
      </c>
      <c r="J139" s="115"/>
      <c r="K139" s="63" t="str">
        <f t="shared" si="5"/>
        <v xml:space="preserve"> </v>
      </c>
      <c r="L139" s="200">
        <v>100</v>
      </c>
      <c r="M139" s="223">
        <v>138</v>
      </c>
      <c r="N139" s="223" t="s">
        <v>23</v>
      </c>
      <c r="O139" s="80">
        <v>0.5</v>
      </c>
      <c r="P139" s="98" t="s">
        <v>73</v>
      </c>
      <c r="Q139" s="223" t="s">
        <v>290</v>
      </c>
      <c r="R139" s="98">
        <v>175</v>
      </c>
      <c r="S139" s="228">
        <v>0.4</v>
      </c>
      <c r="T139" s="98" t="s">
        <v>23</v>
      </c>
      <c r="U139" s="228" t="s">
        <v>23</v>
      </c>
      <c r="V139" s="225" t="s">
        <v>53</v>
      </c>
      <c r="W139" s="223"/>
    </row>
    <row r="140" spans="1:23" ht="110.4" customHeight="1" x14ac:dyDescent="0.2">
      <c r="A140" s="223" t="s">
        <v>714</v>
      </c>
      <c r="B140" s="223" t="s">
        <v>767</v>
      </c>
      <c r="C140" s="98" t="s">
        <v>93</v>
      </c>
      <c r="D140" s="61" t="s">
        <v>715</v>
      </c>
      <c r="E140" s="226">
        <v>43753</v>
      </c>
      <c r="F140" s="226">
        <v>43785</v>
      </c>
      <c r="G140" s="224"/>
      <c r="H140" s="75">
        <v>350000</v>
      </c>
      <c r="I140" s="70">
        <v>450000</v>
      </c>
      <c r="J140" s="115"/>
      <c r="K140" s="63" t="str">
        <f t="shared" si="5"/>
        <v xml:space="preserve"> </v>
      </c>
      <c r="L140" s="200">
        <v>0</v>
      </c>
      <c r="M140" s="223">
        <v>138</v>
      </c>
      <c r="N140" s="223" t="s">
        <v>23</v>
      </c>
      <c r="O140" s="80">
        <v>0.01</v>
      </c>
      <c r="P140" s="98" t="s">
        <v>73</v>
      </c>
      <c r="Q140" s="223" t="s">
        <v>31</v>
      </c>
      <c r="R140" s="98">
        <v>100</v>
      </c>
      <c r="S140" s="228">
        <v>0.1</v>
      </c>
      <c r="T140" s="98" t="s">
        <v>23</v>
      </c>
      <c r="U140" s="228" t="s">
        <v>23</v>
      </c>
      <c r="V140" s="225" t="s">
        <v>53</v>
      </c>
      <c r="W140" s="223"/>
    </row>
    <row r="141" spans="1:23" ht="110.4" customHeight="1" x14ac:dyDescent="0.2">
      <c r="A141" s="223" t="s">
        <v>716</v>
      </c>
      <c r="B141" s="223" t="s">
        <v>717</v>
      </c>
      <c r="C141" s="98" t="s">
        <v>66</v>
      </c>
      <c r="D141" s="61" t="s">
        <v>758</v>
      </c>
      <c r="E141" s="226">
        <v>43703</v>
      </c>
      <c r="F141" s="226">
        <v>43791</v>
      </c>
      <c r="G141" s="224"/>
      <c r="H141" s="75">
        <v>1602400</v>
      </c>
      <c r="I141" s="70">
        <v>1602400</v>
      </c>
      <c r="J141" s="115"/>
      <c r="K141" s="63" t="str">
        <f t="shared" si="5"/>
        <v xml:space="preserve"> </v>
      </c>
      <c r="L141" s="245">
        <v>20</v>
      </c>
      <c r="M141" s="223">
        <v>138</v>
      </c>
      <c r="N141" s="223" t="s">
        <v>23</v>
      </c>
      <c r="O141" s="80">
        <v>70</v>
      </c>
      <c r="P141" s="98" t="s">
        <v>24</v>
      </c>
      <c r="Q141" s="223" t="s">
        <v>31</v>
      </c>
      <c r="R141" s="98">
        <v>200</v>
      </c>
      <c r="S141" s="228" t="s">
        <v>23</v>
      </c>
      <c r="T141" s="98">
        <v>0.4</v>
      </c>
      <c r="U141" s="228">
        <v>0.4</v>
      </c>
      <c r="V141" s="225" t="s">
        <v>53</v>
      </c>
      <c r="W141" s="223"/>
    </row>
    <row r="142" spans="1:23" ht="138.25" customHeight="1" x14ac:dyDescent="0.2">
      <c r="A142" s="223" t="s">
        <v>718</v>
      </c>
      <c r="B142" s="223" t="s">
        <v>719</v>
      </c>
      <c r="C142" s="98" t="s">
        <v>72</v>
      </c>
      <c r="D142" s="61" t="s">
        <v>720</v>
      </c>
      <c r="E142" s="224">
        <v>43512</v>
      </c>
      <c r="F142" s="226">
        <v>43600</v>
      </c>
      <c r="G142" s="224">
        <v>43600</v>
      </c>
      <c r="H142" s="75">
        <v>2577400</v>
      </c>
      <c r="I142" s="70">
        <v>3077644</v>
      </c>
      <c r="J142" s="115"/>
      <c r="K142" s="63" t="str">
        <f t="shared" si="5"/>
        <v xml:space="preserve"> </v>
      </c>
      <c r="L142" s="200">
        <v>100</v>
      </c>
      <c r="M142" s="223">
        <v>345</v>
      </c>
      <c r="N142" s="223" t="s">
        <v>23</v>
      </c>
      <c r="O142" s="80">
        <v>0.25</v>
      </c>
      <c r="P142" s="98" t="s">
        <v>721</v>
      </c>
      <c r="Q142" s="223" t="s">
        <v>31</v>
      </c>
      <c r="R142" s="98">
        <v>150</v>
      </c>
      <c r="S142" s="228">
        <v>0.25</v>
      </c>
      <c r="T142" s="98" t="s">
        <v>23</v>
      </c>
      <c r="U142" s="228" t="s">
        <v>23</v>
      </c>
      <c r="V142" s="225" t="s">
        <v>53</v>
      </c>
      <c r="W142" s="223"/>
    </row>
    <row r="143" spans="1:23" ht="110.4" customHeight="1" x14ac:dyDescent="0.2">
      <c r="A143" s="223" t="s">
        <v>722</v>
      </c>
      <c r="B143" s="223" t="s">
        <v>723</v>
      </c>
      <c r="C143" s="98" t="s">
        <v>92</v>
      </c>
      <c r="D143" s="61" t="s">
        <v>724</v>
      </c>
      <c r="E143" s="224">
        <v>43565</v>
      </c>
      <c r="F143" s="224">
        <v>43599</v>
      </c>
      <c r="G143" s="224">
        <v>43599</v>
      </c>
      <c r="H143" s="75">
        <v>440000</v>
      </c>
      <c r="I143" s="70">
        <v>760000</v>
      </c>
      <c r="J143" s="115"/>
      <c r="K143" s="63" t="str">
        <f t="shared" si="5"/>
        <v xml:space="preserve"> </v>
      </c>
      <c r="L143" s="200">
        <v>100</v>
      </c>
      <c r="M143" s="223">
        <v>138</v>
      </c>
      <c r="N143" s="223" t="s">
        <v>23</v>
      </c>
      <c r="O143" s="80">
        <v>1.4</v>
      </c>
      <c r="P143" s="98" t="s">
        <v>24</v>
      </c>
      <c r="Q143" s="223" t="s">
        <v>31</v>
      </c>
      <c r="R143" s="98">
        <v>100</v>
      </c>
      <c r="S143" s="228">
        <v>1.4</v>
      </c>
      <c r="T143" s="98" t="s">
        <v>23</v>
      </c>
      <c r="U143" s="228" t="s">
        <v>23</v>
      </c>
      <c r="V143" s="225" t="s">
        <v>53</v>
      </c>
      <c r="W143" s="223"/>
    </row>
    <row r="144" spans="1:23" ht="193.1" customHeight="1" x14ac:dyDescent="0.2">
      <c r="A144" s="223" t="s">
        <v>725</v>
      </c>
      <c r="B144" s="223" t="s">
        <v>726</v>
      </c>
      <c r="C144" s="223" t="s">
        <v>103</v>
      </c>
      <c r="D144" s="61" t="s">
        <v>876</v>
      </c>
      <c r="E144" s="224">
        <v>43507</v>
      </c>
      <c r="F144" s="226">
        <v>43799</v>
      </c>
      <c r="G144" s="224"/>
      <c r="H144" s="62">
        <v>3840000</v>
      </c>
      <c r="I144" s="62">
        <v>3840000</v>
      </c>
      <c r="J144" s="115"/>
      <c r="K144" s="63" t="str">
        <f t="shared" si="5"/>
        <v xml:space="preserve"> </v>
      </c>
      <c r="L144" s="200">
        <v>42</v>
      </c>
      <c r="M144" s="223" t="s">
        <v>50</v>
      </c>
      <c r="N144" s="223">
        <v>138</v>
      </c>
      <c r="O144" s="80">
        <v>2.1</v>
      </c>
      <c r="P144" s="223" t="s">
        <v>76</v>
      </c>
      <c r="Q144" s="223" t="s">
        <v>31</v>
      </c>
      <c r="R144" s="223" t="s">
        <v>30</v>
      </c>
      <c r="S144" s="72">
        <v>2.1</v>
      </c>
      <c r="T144" s="223" t="s">
        <v>23</v>
      </c>
      <c r="U144" s="230" t="s">
        <v>23</v>
      </c>
      <c r="V144" s="225" t="s">
        <v>26</v>
      </c>
      <c r="W144" s="223"/>
    </row>
    <row r="145" spans="1:23" ht="193.1" customHeight="1" x14ac:dyDescent="0.2">
      <c r="A145" s="223" t="s">
        <v>727</v>
      </c>
      <c r="B145" s="223" t="s">
        <v>728</v>
      </c>
      <c r="C145" s="223" t="s">
        <v>103</v>
      </c>
      <c r="D145" s="61" t="s">
        <v>729</v>
      </c>
      <c r="E145" s="224">
        <v>43507</v>
      </c>
      <c r="F145" s="226">
        <v>43903</v>
      </c>
      <c r="G145" s="224"/>
      <c r="H145" s="62">
        <v>1040000</v>
      </c>
      <c r="I145" s="62">
        <v>1040000</v>
      </c>
      <c r="J145" s="115"/>
      <c r="K145" s="63" t="str">
        <f t="shared" si="5"/>
        <v xml:space="preserve"> </v>
      </c>
      <c r="L145" s="200">
        <v>63</v>
      </c>
      <c r="M145" s="223" t="s">
        <v>50</v>
      </c>
      <c r="N145" s="223">
        <v>138</v>
      </c>
      <c r="O145" s="80">
        <v>2.1</v>
      </c>
      <c r="P145" s="223" t="s">
        <v>76</v>
      </c>
      <c r="Q145" s="223" t="s">
        <v>31</v>
      </c>
      <c r="R145" s="223" t="s">
        <v>30</v>
      </c>
      <c r="S145" s="72">
        <v>2.1</v>
      </c>
      <c r="T145" s="223" t="s">
        <v>23</v>
      </c>
      <c r="U145" s="230" t="s">
        <v>23</v>
      </c>
      <c r="V145" s="225" t="s">
        <v>26</v>
      </c>
      <c r="W145" s="223"/>
    </row>
    <row r="146" spans="1:23" ht="110.4" customHeight="1" x14ac:dyDescent="0.2">
      <c r="A146" s="223" t="s">
        <v>730</v>
      </c>
      <c r="B146" s="223" t="s">
        <v>768</v>
      </c>
      <c r="C146" s="223" t="s">
        <v>29</v>
      </c>
      <c r="D146" s="61" t="s">
        <v>792</v>
      </c>
      <c r="E146" s="224">
        <v>43479</v>
      </c>
      <c r="F146" s="224">
        <v>43555</v>
      </c>
      <c r="G146" s="224">
        <v>43555</v>
      </c>
      <c r="H146" s="62">
        <v>415945</v>
      </c>
      <c r="I146" s="62">
        <v>611482</v>
      </c>
      <c r="J146" s="115"/>
      <c r="K146" s="63" t="str">
        <f t="shared" si="5"/>
        <v xml:space="preserve"> </v>
      </c>
      <c r="L146" s="200">
        <v>100</v>
      </c>
      <c r="M146" s="223">
        <v>345</v>
      </c>
      <c r="N146" s="223" t="s">
        <v>23</v>
      </c>
      <c r="O146" s="80">
        <f>(1)*((724+439)/5280)</f>
        <v>0.22026515151515152</v>
      </c>
      <c r="P146" s="223" t="s">
        <v>731</v>
      </c>
      <c r="Q146" s="223" t="s">
        <v>387</v>
      </c>
      <c r="R146" s="223" t="s">
        <v>30</v>
      </c>
      <c r="S146" s="72">
        <f>(1)*((724+439)/5280)</f>
        <v>0.22026515151515152</v>
      </c>
      <c r="T146" s="223" t="s">
        <v>23</v>
      </c>
      <c r="U146" s="230" t="s">
        <v>23</v>
      </c>
      <c r="V146" s="225" t="s">
        <v>51</v>
      </c>
      <c r="W146" s="223" t="s">
        <v>52</v>
      </c>
    </row>
    <row r="147" spans="1:23" ht="110.4" customHeight="1" x14ac:dyDescent="0.2">
      <c r="A147" s="223" t="s">
        <v>732</v>
      </c>
      <c r="B147" s="223" t="s">
        <v>759</v>
      </c>
      <c r="C147" s="223" t="s">
        <v>29</v>
      </c>
      <c r="D147" s="61" t="s">
        <v>793</v>
      </c>
      <c r="E147" s="224">
        <v>43479</v>
      </c>
      <c r="F147" s="224">
        <v>43555</v>
      </c>
      <c r="G147" s="224">
        <v>43555</v>
      </c>
      <c r="H147" s="62">
        <v>1042688</v>
      </c>
      <c r="I147" s="62">
        <v>1286451</v>
      </c>
      <c r="J147" s="115"/>
      <c r="K147" s="63" t="str">
        <f t="shared" si="5"/>
        <v xml:space="preserve"> </v>
      </c>
      <c r="L147" s="200">
        <v>100</v>
      </c>
      <c r="M147" s="223">
        <v>345</v>
      </c>
      <c r="N147" s="223" t="s">
        <v>23</v>
      </c>
      <c r="O147" s="80">
        <f>(1)*((384+658+798+600)/5280)</f>
        <v>0.4621212121212121</v>
      </c>
      <c r="P147" s="223" t="s">
        <v>731</v>
      </c>
      <c r="Q147" s="223" t="s">
        <v>387</v>
      </c>
      <c r="R147" s="223" t="s">
        <v>30</v>
      </c>
      <c r="S147" s="72">
        <f>(1)*((384+658+798+600)/5280)</f>
        <v>0.4621212121212121</v>
      </c>
      <c r="T147" s="223" t="s">
        <v>23</v>
      </c>
      <c r="U147" s="230" t="s">
        <v>23</v>
      </c>
      <c r="V147" s="225" t="s">
        <v>51</v>
      </c>
      <c r="W147" s="223" t="s">
        <v>52</v>
      </c>
    </row>
    <row r="148" spans="1:23" ht="193.1" customHeight="1" x14ac:dyDescent="0.2">
      <c r="A148" s="223" t="s">
        <v>733</v>
      </c>
      <c r="B148" s="223" t="s">
        <v>785</v>
      </c>
      <c r="C148" s="223" t="s">
        <v>29</v>
      </c>
      <c r="D148" s="61" t="s">
        <v>794</v>
      </c>
      <c r="E148" s="224">
        <v>43445</v>
      </c>
      <c r="F148" s="224">
        <v>43606</v>
      </c>
      <c r="G148" s="224">
        <v>43606</v>
      </c>
      <c r="H148" s="62">
        <v>858655</v>
      </c>
      <c r="I148" s="62">
        <v>1186735</v>
      </c>
      <c r="J148" s="115"/>
      <c r="K148" s="63" t="str">
        <f t="shared" si="5"/>
        <v xml:space="preserve"> </v>
      </c>
      <c r="L148" s="200">
        <v>100</v>
      </c>
      <c r="M148" s="223">
        <v>138</v>
      </c>
      <c r="N148" s="223" t="s">
        <v>23</v>
      </c>
      <c r="O148" s="80">
        <f>(2)*((378+668+862+595+621)/5280)</f>
        <v>1.1833333333333333</v>
      </c>
      <c r="P148" s="223" t="s">
        <v>734</v>
      </c>
      <c r="Q148" s="223" t="s">
        <v>387</v>
      </c>
      <c r="R148" s="223" t="s">
        <v>30</v>
      </c>
      <c r="S148" s="72">
        <f>(1)*((378+668+862+595+621)/5280)</f>
        <v>0.59166666666666667</v>
      </c>
      <c r="T148" s="223" t="s">
        <v>23</v>
      </c>
      <c r="U148" s="230" t="s">
        <v>23</v>
      </c>
      <c r="V148" s="225" t="s">
        <v>51</v>
      </c>
      <c r="W148" s="223" t="s">
        <v>52</v>
      </c>
    </row>
    <row r="149" spans="1:23" ht="193.1" customHeight="1" x14ac:dyDescent="0.2">
      <c r="A149" s="223" t="s">
        <v>735</v>
      </c>
      <c r="B149" s="223" t="s">
        <v>769</v>
      </c>
      <c r="C149" s="223" t="s">
        <v>29</v>
      </c>
      <c r="D149" s="61" t="s">
        <v>794</v>
      </c>
      <c r="E149" s="224">
        <v>43479</v>
      </c>
      <c r="F149" s="224">
        <v>43615</v>
      </c>
      <c r="G149" s="224">
        <v>43615</v>
      </c>
      <c r="H149" s="62">
        <v>853205</v>
      </c>
      <c r="I149" s="62">
        <v>1267433</v>
      </c>
      <c r="J149" s="115"/>
      <c r="K149" s="63"/>
      <c r="L149" s="200">
        <v>100</v>
      </c>
      <c r="M149" s="223">
        <v>138</v>
      </c>
      <c r="N149" s="223" t="s">
        <v>23</v>
      </c>
      <c r="O149" s="80">
        <f>(2)*((369+686+867+612+621)/5280)</f>
        <v>1.1950757575757576</v>
      </c>
      <c r="P149" s="223" t="s">
        <v>734</v>
      </c>
      <c r="Q149" s="223" t="s">
        <v>387</v>
      </c>
      <c r="R149" s="223" t="s">
        <v>30</v>
      </c>
      <c r="S149" s="72">
        <f>(1)*((369+686+867+612+621)/5280)</f>
        <v>0.59753787878787878</v>
      </c>
      <c r="T149" s="223" t="s">
        <v>23</v>
      </c>
      <c r="U149" s="230" t="s">
        <v>23</v>
      </c>
      <c r="V149" s="225" t="s">
        <v>51</v>
      </c>
      <c r="W149" s="223" t="s">
        <v>52</v>
      </c>
    </row>
    <row r="150" spans="1:23" ht="110.4" customHeight="1" x14ac:dyDescent="0.2">
      <c r="A150" s="223" t="s">
        <v>736</v>
      </c>
      <c r="B150" s="223" t="s">
        <v>770</v>
      </c>
      <c r="C150" s="223" t="s">
        <v>29</v>
      </c>
      <c r="D150" s="61" t="s">
        <v>795</v>
      </c>
      <c r="E150" s="224">
        <v>43797</v>
      </c>
      <c r="F150" s="224">
        <v>43586</v>
      </c>
      <c r="G150" s="224">
        <v>43586</v>
      </c>
      <c r="H150" s="62">
        <v>1974592</v>
      </c>
      <c r="I150" s="62">
        <v>1565355</v>
      </c>
      <c r="J150" s="115"/>
      <c r="K150" s="63"/>
      <c r="L150" s="200">
        <v>100</v>
      </c>
      <c r="M150" s="223">
        <v>138</v>
      </c>
      <c r="N150" s="223" t="s">
        <v>23</v>
      </c>
      <c r="O150" s="80">
        <f>(1)*((557+650+817+511+415)/5280)</f>
        <v>0.55871212121212122</v>
      </c>
      <c r="P150" s="223" t="s">
        <v>737</v>
      </c>
      <c r="Q150" s="223" t="s">
        <v>387</v>
      </c>
      <c r="R150" s="223" t="s">
        <v>30</v>
      </c>
      <c r="S150" s="72">
        <f>(1)*((557+650+817+511+415)/5280)</f>
        <v>0.55871212121212122</v>
      </c>
      <c r="T150" s="223" t="s">
        <v>23</v>
      </c>
      <c r="U150" s="230" t="s">
        <v>23</v>
      </c>
      <c r="V150" s="225" t="s">
        <v>51</v>
      </c>
      <c r="W150" s="223" t="s">
        <v>52</v>
      </c>
    </row>
    <row r="151" spans="1:23" ht="82.9" customHeight="1" x14ac:dyDescent="0.2">
      <c r="A151" s="223" t="s">
        <v>738</v>
      </c>
      <c r="B151" s="223" t="s">
        <v>772</v>
      </c>
      <c r="C151" s="223" t="s">
        <v>79</v>
      </c>
      <c r="D151" s="61" t="s">
        <v>796</v>
      </c>
      <c r="E151" s="224">
        <v>43539</v>
      </c>
      <c r="F151" s="224">
        <v>43559</v>
      </c>
      <c r="G151" s="224">
        <v>43559</v>
      </c>
      <c r="H151" s="62">
        <v>305413</v>
      </c>
      <c r="I151" s="62">
        <v>252413</v>
      </c>
      <c r="J151" s="115"/>
      <c r="K151" s="63"/>
      <c r="L151" s="200">
        <v>100</v>
      </c>
      <c r="M151" s="223">
        <v>138</v>
      </c>
      <c r="N151" s="223" t="s">
        <v>23</v>
      </c>
      <c r="O151" s="80">
        <f>(1)*((750+415+442)/5280)</f>
        <v>0.30435606060606063</v>
      </c>
      <c r="P151" s="223" t="s">
        <v>739</v>
      </c>
      <c r="Q151" s="223" t="s">
        <v>740</v>
      </c>
      <c r="R151" s="223">
        <v>70</v>
      </c>
      <c r="S151" s="72">
        <f>(1)*((750+415+442)/5280)</f>
        <v>0.30435606060606063</v>
      </c>
      <c r="T151" s="223" t="s">
        <v>23</v>
      </c>
      <c r="U151" s="230" t="s">
        <v>23</v>
      </c>
      <c r="V151" s="225" t="s">
        <v>51</v>
      </c>
      <c r="W151" s="223" t="s">
        <v>52</v>
      </c>
    </row>
    <row r="152" spans="1:23" ht="110.4" customHeight="1" x14ac:dyDescent="0.2">
      <c r="A152" s="223" t="s">
        <v>741</v>
      </c>
      <c r="B152" s="223" t="s">
        <v>804</v>
      </c>
      <c r="C152" s="223" t="s">
        <v>79</v>
      </c>
      <c r="D152" s="61" t="s">
        <v>797</v>
      </c>
      <c r="E152" s="224">
        <v>43548</v>
      </c>
      <c r="F152" s="224">
        <v>43556</v>
      </c>
      <c r="G152" s="224">
        <v>43556</v>
      </c>
      <c r="H152" s="62">
        <v>432295</v>
      </c>
      <c r="I152" s="62">
        <v>379511</v>
      </c>
      <c r="J152" s="115"/>
      <c r="K152" s="63"/>
      <c r="L152" s="200">
        <v>100</v>
      </c>
      <c r="M152" s="223">
        <v>345</v>
      </c>
      <c r="N152" s="223" t="s">
        <v>23</v>
      </c>
      <c r="O152" s="80">
        <f>(2)*((888+832)/5280)</f>
        <v>0.65151515151515149</v>
      </c>
      <c r="P152" s="223" t="s">
        <v>742</v>
      </c>
      <c r="Q152" s="223" t="s">
        <v>387</v>
      </c>
      <c r="R152" s="223">
        <v>110</v>
      </c>
      <c r="S152" s="72">
        <f>(1)*((888+832)/5280)</f>
        <v>0.32575757575757575</v>
      </c>
      <c r="T152" s="223" t="s">
        <v>23</v>
      </c>
      <c r="U152" s="230" t="s">
        <v>23</v>
      </c>
      <c r="V152" s="225" t="s">
        <v>51</v>
      </c>
      <c r="W152" s="223" t="s">
        <v>52</v>
      </c>
    </row>
    <row r="153" spans="1:23" ht="165.6" customHeight="1" x14ac:dyDescent="0.2">
      <c r="A153" s="223" t="s">
        <v>743</v>
      </c>
      <c r="B153" s="223" t="s">
        <v>771</v>
      </c>
      <c r="C153" s="223" t="s">
        <v>744</v>
      </c>
      <c r="D153" s="61" t="s">
        <v>798</v>
      </c>
      <c r="E153" s="224">
        <v>43539</v>
      </c>
      <c r="F153" s="224">
        <v>43640</v>
      </c>
      <c r="G153" s="224">
        <v>43640</v>
      </c>
      <c r="H153" s="62">
        <v>2273845</v>
      </c>
      <c r="I153" s="62">
        <v>1537760</v>
      </c>
      <c r="J153" s="115"/>
      <c r="K153" s="63"/>
      <c r="L153" s="200">
        <v>100</v>
      </c>
      <c r="M153" s="223">
        <v>69</v>
      </c>
      <c r="N153" s="223" t="s">
        <v>23</v>
      </c>
      <c r="O153" s="80">
        <f>(1)*((7308)/5280)</f>
        <v>1.384090909090909</v>
      </c>
      <c r="P153" s="223" t="s">
        <v>745</v>
      </c>
      <c r="Q153" s="223" t="s">
        <v>746</v>
      </c>
      <c r="R153" s="223" t="s">
        <v>23</v>
      </c>
      <c r="S153" s="72" t="s">
        <v>23</v>
      </c>
      <c r="T153" s="223" t="s">
        <v>23</v>
      </c>
      <c r="U153" s="230" t="s">
        <v>23</v>
      </c>
      <c r="V153" s="225" t="s">
        <v>51</v>
      </c>
      <c r="W153" s="223" t="s">
        <v>52</v>
      </c>
    </row>
    <row r="154" spans="1:23" ht="193.1" customHeight="1" x14ac:dyDescent="0.2">
      <c r="A154" s="223" t="s">
        <v>747</v>
      </c>
      <c r="B154" s="223" t="s">
        <v>786</v>
      </c>
      <c r="C154" s="223" t="s">
        <v>61</v>
      </c>
      <c r="D154" s="61" t="s">
        <v>1060</v>
      </c>
      <c r="E154" s="224">
        <v>43563</v>
      </c>
      <c r="F154" s="224">
        <v>43615</v>
      </c>
      <c r="G154" s="224">
        <v>43621</v>
      </c>
      <c r="H154" s="62">
        <v>1478015.77</v>
      </c>
      <c r="I154" s="62">
        <v>1625063</v>
      </c>
      <c r="J154" s="115"/>
      <c r="K154" s="63"/>
      <c r="L154" s="200">
        <v>100</v>
      </c>
      <c r="M154" s="223">
        <v>138</v>
      </c>
      <c r="N154" s="223" t="s">
        <v>23</v>
      </c>
      <c r="O154" s="80">
        <f>(2)*((462+367+178)/5280)</f>
        <v>0.38143939393939397</v>
      </c>
      <c r="P154" s="223" t="s">
        <v>748</v>
      </c>
      <c r="Q154" s="223" t="s">
        <v>290</v>
      </c>
      <c r="R154" s="223">
        <v>100</v>
      </c>
      <c r="S154" s="72">
        <f>(1)*((462+367+178)/5280)</f>
        <v>0.19071969696969698</v>
      </c>
      <c r="T154" s="223" t="s">
        <v>23</v>
      </c>
      <c r="U154" s="230" t="s">
        <v>23</v>
      </c>
      <c r="V154" s="225" t="s">
        <v>53</v>
      </c>
      <c r="W154" s="223"/>
    </row>
    <row r="155" spans="1:23" ht="82.9" customHeight="1" x14ac:dyDescent="0.2">
      <c r="A155" s="223" t="s">
        <v>749</v>
      </c>
      <c r="B155" s="223" t="s">
        <v>773</v>
      </c>
      <c r="C155" s="223" t="s">
        <v>61</v>
      </c>
      <c r="D155" s="61" t="s">
        <v>799</v>
      </c>
      <c r="E155" s="224">
        <v>43539</v>
      </c>
      <c r="F155" s="224">
        <v>43586</v>
      </c>
      <c r="G155" s="224">
        <v>43586</v>
      </c>
      <c r="H155" s="62">
        <v>1449277.51</v>
      </c>
      <c r="I155" s="62">
        <v>1687773</v>
      </c>
      <c r="J155" s="115"/>
      <c r="K155" s="63"/>
      <c r="L155" s="200">
        <v>100</v>
      </c>
      <c r="M155" s="223">
        <v>138</v>
      </c>
      <c r="N155" s="223" t="s">
        <v>23</v>
      </c>
      <c r="O155" s="80">
        <f>(2)*((404+323+364+366+524+450)/5280)</f>
        <v>0.92083333333333328</v>
      </c>
      <c r="P155" s="223" t="s">
        <v>750</v>
      </c>
      <c r="Q155" s="223" t="s">
        <v>290</v>
      </c>
      <c r="R155" s="223">
        <v>100</v>
      </c>
      <c r="S155" s="72">
        <f>(1)*((404+323+364+366+524+450)/5280)</f>
        <v>0.46041666666666664</v>
      </c>
      <c r="T155" s="223" t="s">
        <v>23</v>
      </c>
      <c r="U155" s="230" t="s">
        <v>23</v>
      </c>
      <c r="V155" s="225" t="s">
        <v>26</v>
      </c>
      <c r="W155" s="223"/>
    </row>
    <row r="156" spans="1:23" ht="138.25" customHeight="1" x14ac:dyDescent="0.2">
      <c r="A156" s="223" t="s">
        <v>1280</v>
      </c>
      <c r="B156" s="223" t="s">
        <v>751</v>
      </c>
      <c r="C156" s="223" t="s">
        <v>752</v>
      </c>
      <c r="D156" s="61" t="s">
        <v>753</v>
      </c>
      <c r="E156" s="224" t="s">
        <v>1362</v>
      </c>
      <c r="F156" s="226" t="s">
        <v>2010</v>
      </c>
      <c r="G156" s="224"/>
      <c r="H156" s="62">
        <v>36645152</v>
      </c>
      <c r="I156" s="62">
        <v>37500000</v>
      </c>
      <c r="J156" s="115"/>
      <c r="K156" s="63"/>
      <c r="L156" s="245" t="s">
        <v>2015</v>
      </c>
      <c r="M156" s="223">
        <v>138</v>
      </c>
      <c r="N156" s="223" t="s">
        <v>23</v>
      </c>
      <c r="O156" s="80">
        <v>27.8</v>
      </c>
      <c r="P156" s="223" t="s">
        <v>155</v>
      </c>
      <c r="Q156" s="223" t="s">
        <v>31</v>
      </c>
      <c r="R156" s="223">
        <v>50</v>
      </c>
      <c r="S156" s="72">
        <v>27.8</v>
      </c>
      <c r="T156" s="223" t="s">
        <v>23</v>
      </c>
      <c r="U156" s="230" t="s">
        <v>23</v>
      </c>
      <c r="V156" s="225" t="s">
        <v>26</v>
      </c>
      <c r="W156" s="223"/>
    </row>
    <row r="157" spans="1:23" ht="138.25" customHeight="1" x14ac:dyDescent="0.2">
      <c r="A157" s="76" t="s">
        <v>1887</v>
      </c>
      <c r="B157" s="76" t="s">
        <v>754</v>
      </c>
      <c r="C157" s="76" t="s">
        <v>755</v>
      </c>
      <c r="D157" s="78" t="s">
        <v>800</v>
      </c>
      <c r="E157" s="73">
        <v>43467</v>
      </c>
      <c r="F157" s="73">
        <v>43537</v>
      </c>
      <c r="G157" s="81">
        <v>43537</v>
      </c>
      <c r="H157" s="75">
        <v>3777758.47</v>
      </c>
      <c r="I157" s="75">
        <v>3200000</v>
      </c>
      <c r="J157" s="118"/>
      <c r="K157" s="63"/>
      <c r="L157" s="79">
        <v>100</v>
      </c>
      <c r="M157" s="79">
        <v>138</v>
      </c>
      <c r="N157" s="79">
        <v>138</v>
      </c>
      <c r="O157" s="80" t="s">
        <v>760</v>
      </c>
      <c r="P157" s="76" t="s">
        <v>56</v>
      </c>
      <c r="Q157" s="76" t="s">
        <v>179</v>
      </c>
      <c r="R157" s="76">
        <v>70</v>
      </c>
      <c r="S157" s="80">
        <v>3.4</v>
      </c>
      <c r="T157" s="76" t="s">
        <v>23</v>
      </c>
      <c r="U157" s="80" t="s">
        <v>23</v>
      </c>
      <c r="V157" s="76" t="s">
        <v>26</v>
      </c>
      <c r="W157" s="76"/>
    </row>
    <row r="158" spans="1:23" ht="110.4" customHeight="1" x14ac:dyDescent="0.2">
      <c r="A158" s="76" t="s">
        <v>761</v>
      </c>
      <c r="B158" s="76" t="s">
        <v>762</v>
      </c>
      <c r="C158" s="76" t="s">
        <v>879</v>
      </c>
      <c r="D158" s="78" t="s">
        <v>801</v>
      </c>
      <c r="E158" s="73">
        <v>43500</v>
      </c>
      <c r="F158" s="73">
        <v>43876</v>
      </c>
      <c r="G158" s="81"/>
      <c r="H158" s="75">
        <v>10189806.17</v>
      </c>
      <c r="I158" s="75">
        <v>10189806.17</v>
      </c>
      <c r="J158" s="118"/>
      <c r="K158" s="63"/>
      <c r="L158" s="249">
        <v>40</v>
      </c>
      <c r="M158" s="79">
        <v>345</v>
      </c>
      <c r="N158" s="79" t="s">
        <v>23</v>
      </c>
      <c r="O158" s="80">
        <v>11.5</v>
      </c>
      <c r="P158" s="76" t="s">
        <v>763</v>
      </c>
      <c r="Q158" s="76" t="s">
        <v>25</v>
      </c>
      <c r="R158" s="76">
        <v>165</v>
      </c>
      <c r="S158" s="80">
        <v>11.5</v>
      </c>
      <c r="T158" s="76" t="s">
        <v>23</v>
      </c>
      <c r="U158" s="80" t="s">
        <v>23</v>
      </c>
      <c r="V158" s="76" t="s">
        <v>26</v>
      </c>
      <c r="W158" s="76"/>
    </row>
    <row r="159" spans="1:23" ht="82.9" customHeight="1" x14ac:dyDescent="0.2">
      <c r="A159" s="76" t="s">
        <v>808</v>
      </c>
      <c r="B159" s="76" t="s">
        <v>809</v>
      </c>
      <c r="C159" s="76" t="s">
        <v>308</v>
      </c>
      <c r="D159" s="78" t="s">
        <v>863</v>
      </c>
      <c r="E159" s="73">
        <v>43640</v>
      </c>
      <c r="F159" s="73">
        <v>43689</v>
      </c>
      <c r="G159" s="73">
        <v>43689</v>
      </c>
      <c r="H159" s="75">
        <v>2600000</v>
      </c>
      <c r="I159" s="75">
        <v>2600000</v>
      </c>
      <c r="J159" s="118"/>
      <c r="K159" s="63"/>
      <c r="L159" s="79">
        <v>100</v>
      </c>
      <c r="M159" s="79">
        <v>138</v>
      </c>
      <c r="N159" s="79" t="s">
        <v>23</v>
      </c>
      <c r="O159" s="80">
        <v>0.6</v>
      </c>
      <c r="P159" s="76" t="s">
        <v>548</v>
      </c>
      <c r="Q159" s="76" t="s">
        <v>31</v>
      </c>
      <c r="R159" s="76" t="s">
        <v>23</v>
      </c>
      <c r="S159" s="80" t="s">
        <v>23</v>
      </c>
      <c r="T159" s="76">
        <v>75</v>
      </c>
      <c r="U159" s="80">
        <v>0.6</v>
      </c>
      <c r="V159" s="64" t="s">
        <v>53</v>
      </c>
      <c r="W159" s="76"/>
    </row>
    <row r="160" spans="1:23" ht="82.9" customHeight="1" x14ac:dyDescent="0.2">
      <c r="A160" s="76" t="s">
        <v>819</v>
      </c>
      <c r="B160" s="76" t="s">
        <v>807</v>
      </c>
      <c r="C160" s="76" t="s">
        <v>72</v>
      </c>
      <c r="D160" s="78" t="s">
        <v>855</v>
      </c>
      <c r="E160" s="73">
        <v>43511</v>
      </c>
      <c r="F160" s="73">
        <v>43544</v>
      </c>
      <c r="G160" s="81">
        <v>43544</v>
      </c>
      <c r="H160" s="75">
        <v>737385.56</v>
      </c>
      <c r="I160" s="75">
        <v>1315454</v>
      </c>
      <c r="J160" s="118"/>
      <c r="K160" s="63"/>
      <c r="L160" s="79">
        <v>100</v>
      </c>
      <c r="M160" s="79">
        <v>138</v>
      </c>
      <c r="N160" s="79" t="s">
        <v>23</v>
      </c>
      <c r="O160" s="80">
        <v>0.1</v>
      </c>
      <c r="P160" s="76" t="s">
        <v>76</v>
      </c>
      <c r="Q160" s="76" t="s">
        <v>31</v>
      </c>
      <c r="R160" s="76" t="s">
        <v>23</v>
      </c>
      <c r="S160" s="80">
        <v>0.1</v>
      </c>
      <c r="T160" s="76" t="s">
        <v>23</v>
      </c>
      <c r="U160" s="80" t="s">
        <v>23</v>
      </c>
      <c r="V160" s="76" t="s">
        <v>53</v>
      </c>
      <c r="W160" s="76"/>
    </row>
    <row r="161" spans="1:23" ht="110.4" customHeight="1" x14ac:dyDescent="0.2">
      <c r="A161" s="76" t="s">
        <v>889</v>
      </c>
      <c r="B161" s="76" t="s">
        <v>866</v>
      </c>
      <c r="C161" s="76" t="s">
        <v>77</v>
      </c>
      <c r="D161" s="78" t="s">
        <v>856</v>
      </c>
      <c r="E161" s="73">
        <v>43521</v>
      </c>
      <c r="F161" s="73">
        <v>43560</v>
      </c>
      <c r="G161" s="81">
        <v>43560</v>
      </c>
      <c r="H161" s="75">
        <v>1701827.97</v>
      </c>
      <c r="I161" s="75">
        <v>1896053</v>
      </c>
      <c r="J161" s="118"/>
      <c r="K161" s="63"/>
      <c r="L161" s="79">
        <v>100</v>
      </c>
      <c r="M161" s="79">
        <v>138</v>
      </c>
      <c r="N161" s="79" t="s">
        <v>23</v>
      </c>
      <c r="O161" s="80">
        <v>0.2</v>
      </c>
      <c r="P161" s="76" t="s">
        <v>28</v>
      </c>
      <c r="Q161" s="76" t="s">
        <v>83</v>
      </c>
      <c r="R161" s="76">
        <v>75</v>
      </c>
      <c r="S161" s="80">
        <v>0.1</v>
      </c>
      <c r="T161" s="76">
        <v>75</v>
      </c>
      <c r="U161" s="80">
        <v>0.1</v>
      </c>
      <c r="V161" s="76" t="s">
        <v>53</v>
      </c>
      <c r="W161" s="76"/>
    </row>
    <row r="162" spans="1:23" ht="82.9" customHeight="1" x14ac:dyDescent="0.2">
      <c r="A162" s="76" t="s">
        <v>820</v>
      </c>
      <c r="B162" s="76" t="s">
        <v>821</v>
      </c>
      <c r="C162" s="76" t="s">
        <v>822</v>
      </c>
      <c r="D162" s="78" t="s">
        <v>823</v>
      </c>
      <c r="E162" s="73">
        <v>43497</v>
      </c>
      <c r="F162" s="73">
        <v>43581</v>
      </c>
      <c r="G162" s="81">
        <v>43581</v>
      </c>
      <c r="H162" s="75">
        <v>3112888.91</v>
      </c>
      <c r="I162" s="75">
        <v>4486635</v>
      </c>
      <c r="J162" s="118"/>
      <c r="K162" s="63"/>
      <c r="L162" s="79">
        <v>100</v>
      </c>
      <c r="M162" s="79">
        <v>138</v>
      </c>
      <c r="N162" s="79">
        <v>138</v>
      </c>
      <c r="O162" s="80">
        <v>5.65</v>
      </c>
      <c r="P162" s="76" t="s">
        <v>28</v>
      </c>
      <c r="Q162" s="76" t="s">
        <v>31</v>
      </c>
      <c r="R162" s="76" t="s">
        <v>30</v>
      </c>
      <c r="S162" s="80">
        <v>5.65</v>
      </c>
      <c r="T162" s="76" t="s">
        <v>23</v>
      </c>
      <c r="U162" s="80" t="s">
        <v>23</v>
      </c>
      <c r="V162" s="76" t="s">
        <v>26</v>
      </c>
      <c r="W162" s="76"/>
    </row>
    <row r="163" spans="1:23" ht="82.9" customHeight="1" x14ac:dyDescent="0.2">
      <c r="A163" s="76" t="s">
        <v>824</v>
      </c>
      <c r="B163" s="76" t="s">
        <v>825</v>
      </c>
      <c r="C163" s="76" t="s">
        <v>822</v>
      </c>
      <c r="D163" s="78" t="s">
        <v>826</v>
      </c>
      <c r="E163" s="250">
        <v>43726</v>
      </c>
      <c r="F163" s="73">
        <v>43796</v>
      </c>
      <c r="G163" s="81"/>
      <c r="H163" s="75">
        <v>2353682.3199999998</v>
      </c>
      <c r="I163" s="75">
        <v>3809556</v>
      </c>
      <c r="J163" s="118"/>
      <c r="K163" s="63"/>
      <c r="L163" s="249">
        <v>17</v>
      </c>
      <c r="M163" s="79">
        <v>138</v>
      </c>
      <c r="N163" s="79">
        <v>138</v>
      </c>
      <c r="O163" s="80">
        <v>2.35</v>
      </c>
      <c r="P163" s="76" t="s">
        <v>28</v>
      </c>
      <c r="Q163" s="76" t="s">
        <v>31</v>
      </c>
      <c r="R163" s="76" t="s">
        <v>30</v>
      </c>
      <c r="S163" s="80">
        <v>2.35</v>
      </c>
      <c r="T163" s="76" t="s">
        <v>23</v>
      </c>
      <c r="U163" s="80" t="s">
        <v>23</v>
      </c>
      <c r="V163" s="76" t="s">
        <v>26</v>
      </c>
      <c r="W163" s="76"/>
    </row>
    <row r="164" spans="1:23" ht="138.25" customHeight="1" x14ac:dyDescent="0.2">
      <c r="A164" s="76" t="s">
        <v>857</v>
      </c>
      <c r="B164" s="76" t="s">
        <v>827</v>
      </c>
      <c r="C164" s="76" t="s">
        <v>822</v>
      </c>
      <c r="D164" s="78" t="s">
        <v>868</v>
      </c>
      <c r="E164" s="73">
        <v>43570</v>
      </c>
      <c r="F164" s="73">
        <v>43584</v>
      </c>
      <c r="G164" s="81">
        <v>43584</v>
      </c>
      <c r="H164" s="75">
        <v>156081.06</v>
      </c>
      <c r="I164" s="75">
        <v>202113</v>
      </c>
      <c r="J164" s="118"/>
      <c r="K164" s="63"/>
      <c r="L164" s="79">
        <v>100</v>
      </c>
      <c r="M164" s="79">
        <v>138</v>
      </c>
      <c r="N164" s="79">
        <v>138</v>
      </c>
      <c r="O164" s="80">
        <v>0.3</v>
      </c>
      <c r="P164" s="76" t="s">
        <v>69</v>
      </c>
      <c r="Q164" s="76" t="s">
        <v>23</v>
      </c>
      <c r="R164" s="76" t="s">
        <v>30</v>
      </c>
      <c r="S164" s="80">
        <v>0.3</v>
      </c>
      <c r="T164" s="76" t="s">
        <v>23</v>
      </c>
      <c r="U164" s="80" t="s">
        <v>23</v>
      </c>
      <c r="V164" s="76" t="s">
        <v>26</v>
      </c>
      <c r="W164" s="76"/>
    </row>
    <row r="165" spans="1:23" ht="82.9" customHeight="1" x14ac:dyDescent="0.2">
      <c r="A165" s="76" t="s">
        <v>846</v>
      </c>
      <c r="B165" s="76" t="s">
        <v>847</v>
      </c>
      <c r="C165" s="76" t="s">
        <v>848</v>
      </c>
      <c r="D165" s="78" t="s">
        <v>849</v>
      </c>
      <c r="E165" s="73">
        <v>43646</v>
      </c>
      <c r="F165" s="250">
        <v>43887</v>
      </c>
      <c r="G165" s="81"/>
      <c r="H165" s="75">
        <v>13662232</v>
      </c>
      <c r="I165" s="75">
        <v>13662232</v>
      </c>
      <c r="J165" s="118"/>
      <c r="K165" s="63"/>
      <c r="L165" s="249">
        <v>10</v>
      </c>
      <c r="M165" s="79">
        <v>345</v>
      </c>
      <c r="N165" s="79">
        <v>345</v>
      </c>
      <c r="O165" s="80">
        <v>8</v>
      </c>
      <c r="P165" s="86" t="s">
        <v>886</v>
      </c>
      <c r="Q165" s="86" t="s">
        <v>31</v>
      </c>
      <c r="R165" s="76">
        <v>100</v>
      </c>
      <c r="S165" s="80">
        <v>8</v>
      </c>
      <c r="T165" s="76" t="s">
        <v>23</v>
      </c>
      <c r="U165" s="80" t="s">
        <v>23</v>
      </c>
      <c r="V165" s="109" t="s">
        <v>26</v>
      </c>
      <c r="W165" s="76"/>
    </row>
    <row r="166" spans="1:23" ht="110.4" customHeight="1" x14ac:dyDescent="0.2">
      <c r="A166" s="223" t="s">
        <v>815</v>
      </c>
      <c r="B166" s="223" t="s">
        <v>816</v>
      </c>
      <c r="C166" s="98" t="s">
        <v>817</v>
      </c>
      <c r="D166" s="61" t="s">
        <v>818</v>
      </c>
      <c r="E166" s="250">
        <v>43717</v>
      </c>
      <c r="F166" s="250">
        <v>43732</v>
      </c>
      <c r="G166" s="81"/>
      <c r="H166" s="75">
        <v>799293</v>
      </c>
      <c r="I166" s="70">
        <v>775165</v>
      </c>
      <c r="J166" s="115"/>
      <c r="K166" s="63"/>
      <c r="L166" s="249">
        <v>100</v>
      </c>
      <c r="M166" s="223">
        <v>69</v>
      </c>
      <c r="N166" s="223">
        <v>138</v>
      </c>
      <c r="O166" s="228">
        <v>0.2</v>
      </c>
      <c r="P166" s="98" t="s">
        <v>24</v>
      </c>
      <c r="Q166" s="223" t="s">
        <v>41</v>
      </c>
      <c r="R166" s="98">
        <v>50</v>
      </c>
      <c r="S166" s="228">
        <v>0.2</v>
      </c>
      <c r="T166" s="98" t="s">
        <v>23</v>
      </c>
      <c r="U166" s="228" t="s">
        <v>23</v>
      </c>
      <c r="V166" s="225" t="s">
        <v>53</v>
      </c>
      <c r="W166" s="240" t="s">
        <v>2016</v>
      </c>
    </row>
    <row r="167" spans="1:23" ht="82.9" customHeight="1" x14ac:dyDescent="0.2">
      <c r="A167" s="76" t="s">
        <v>811</v>
      </c>
      <c r="B167" s="76" t="s">
        <v>810</v>
      </c>
      <c r="C167" s="76" t="s">
        <v>86</v>
      </c>
      <c r="D167" s="78" t="s">
        <v>880</v>
      </c>
      <c r="E167" s="73">
        <v>43521</v>
      </c>
      <c r="F167" s="73">
        <v>43526</v>
      </c>
      <c r="G167" s="81">
        <v>43526</v>
      </c>
      <c r="H167" s="75">
        <v>206497.66</v>
      </c>
      <c r="I167" s="75">
        <v>272451</v>
      </c>
      <c r="J167" s="118"/>
      <c r="K167" s="63"/>
      <c r="L167" s="79">
        <v>100</v>
      </c>
      <c r="M167" s="79">
        <v>138</v>
      </c>
      <c r="N167" s="79">
        <v>138</v>
      </c>
      <c r="O167" s="80">
        <v>0.1</v>
      </c>
      <c r="P167" s="76" t="s">
        <v>887</v>
      </c>
      <c r="Q167" s="76" t="s">
        <v>85</v>
      </c>
      <c r="R167" s="76" t="s">
        <v>23</v>
      </c>
      <c r="S167" s="80"/>
      <c r="T167" s="76">
        <v>107</v>
      </c>
      <c r="U167" s="80" t="s">
        <v>23</v>
      </c>
      <c r="V167" s="76" t="s">
        <v>26</v>
      </c>
      <c r="W167" s="76"/>
    </row>
    <row r="168" spans="1:23" ht="110.4" customHeight="1" x14ac:dyDescent="0.2">
      <c r="A168" s="76" t="s">
        <v>812</v>
      </c>
      <c r="B168" s="76" t="s">
        <v>869</v>
      </c>
      <c r="C168" s="76" t="s">
        <v>66</v>
      </c>
      <c r="D168" s="78" t="s">
        <v>813</v>
      </c>
      <c r="E168" s="73">
        <v>43479</v>
      </c>
      <c r="F168" s="73">
        <v>43507</v>
      </c>
      <c r="G168" s="81">
        <v>43507</v>
      </c>
      <c r="H168" s="75">
        <v>1000000</v>
      </c>
      <c r="I168" s="75">
        <v>404789</v>
      </c>
      <c r="J168" s="118"/>
      <c r="K168" s="63"/>
      <c r="L168" s="79">
        <v>100</v>
      </c>
      <c r="M168" s="79">
        <v>138</v>
      </c>
      <c r="N168" s="79" t="s">
        <v>23</v>
      </c>
      <c r="O168" s="80">
        <v>0.3</v>
      </c>
      <c r="P168" s="76" t="s">
        <v>814</v>
      </c>
      <c r="Q168" s="76" t="s">
        <v>31</v>
      </c>
      <c r="R168" s="76">
        <v>50</v>
      </c>
      <c r="S168" s="80">
        <v>0.25</v>
      </c>
      <c r="T168" s="76">
        <v>75</v>
      </c>
      <c r="U168" s="80">
        <v>0.5</v>
      </c>
      <c r="V168" s="76" t="s">
        <v>53</v>
      </c>
      <c r="W168" s="76"/>
    </row>
    <row r="169" spans="1:23" ht="110.4" customHeight="1" x14ac:dyDescent="0.2">
      <c r="A169" s="76" t="s">
        <v>828</v>
      </c>
      <c r="B169" s="76" t="s">
        <v>829</v>
      </c>
      <c r="C169" s="76" t="s">
        <v>867</v>
      </c>
      <c r="D169" s="78" t="s">
        <v>870</v>
      </c>
      <c r="E169" s="73">
        <v>43626</v>
      </c>
      <c r="F169" s="73">
        <v>43830</v>
      </c>
      <c r="G169" s="81"/>
      <c r="H169" s="75">
        <v>2340759</v>
      </c>
      <c r="I169" s="75">
        <v>2340792</v>
      </c>
      <c r="J169" s="118"/>
      <c r="K169" s="63"/>
      <c r="L169" s="249">
        <v>20</v>
      </c>
      <c r="M169" s="79">
        <v>138</v>
      </c>
      <c r="N169" s="113" t="s">
        <v>23</v>
      </c>
      <c r="O169" s="80">
        <v>0.4</v>
      </c>
      <c r="P169" s="76" t="s">
        <v>831</v>
      </c>
      <c r="Q169" s="76" t="s">
        <v>464</v>
      </c>
      <c r="R169" s="76">
        <v>100</v>
      </c>
      <c r="S169" s="80">
        <v>0.1</v>
      </c>
      <c r="T169" s="76">
        <v>100</v>
      </c>
      <c r="U169" s="80">
        <v>0.4</v>
      </c>
      <c r="V169" s="76" t="s">
        <v>53</v>
      </c>
      <c r="W169" s="76"/>
    </row>
    <row r="170" spans="1:23" ht="82.9" customHeight="1" x14ac:dyDescent="0.2">
      <c r="A170" s="76" t="s">
        <v>832</v>
      </c>
      <c r="B170" s="76" t="s">
        <v>833</v>
      </c>
      <c r="C170" s="76" t="s">
        <v>830</v>
      </c>
      <c r="D170" s="78" t="s">
        <v>834</v>
      </c>
      <c r="E170" s="73">
        <v>43626</v>
      </c>
      <c r="F170" s="73">
        <v>43830</v>
      </c>
      <c r="G170" s="81"/>
      <c r="H170" s="75">
        <v>839798</v>
      </c>
      <c r="I170" s="75">
        <v>839798</v>
      </c>
      <c r="J170" s="118"/>
      <c r="K170" s="63"/>
      <c r="L170" s="249">
        <v>95</v>
      </c>
      <c r="M170" s="79">
        <v>138</v>
      </c>
      <c r="N170" s="113" t="s">
        <v>23</v>
      </c>
      <c r="O170" s="80">
        <v>0.2</v>
      </c>
      <c r="P170" s="76" t="s">
        <v>463</v>
      </c>
      <c r="Q170" s="76" t="s">
        <v>31</v>
      </c>
      <c r="R170" s="76" t="s">
        <v>23</v>
      </c>
      <c r="S170" s="80" t="s">
        <v>23</v>
      </c>
      <c r="T170" s="76">
        <v>100</v>
      </c>
      <c r="U170" s="80">
        <v>0.2</v>
      </c>
      <c r="V170" s="76" t="s">
        <v>53</v>
      </c>
      <c r="W170" s="76"/>
    </row>
    <row r="171" spans="1:23" ht="82.9" customHeight="1" x14ac:dyDescent="0.2">
      <c r="A171" s="76" t="s">
        <v>835</v>
      </c>
      <c r="B171" s="76" t="s">
        <v>836</v>
      </c>
      <c r="C171" s="76" t="s">
        <v>867</v>
      </c>
      <c r="D171" s="78" t="s">
        <v>834</v>
      </c>
      <c r="E171" s="73">
        <v>43626</v>
      </c>
      <c r="F171" s="73">
        <v>43830</v>
      </c>
      <c r="G171" s="81"/>
      <c r="H171" s="75">
        <v>754553</v>
      </c>
      <c r="I171" s="75">
        <v>754553</v>
      </c>
      <c r="J171" s="118"/>
      <c r="K171" s="63"/>
      <c r="L171" s="249">
        <v>95</v>
      </c>
      <c r="M171" s="79">
        <v>138</v>
      </c>
      <c r="N171" s="113" t="s">
        <v>23</v>
      </c>
      <c r="O171" s="80">
        <v>0.3</v>
      </c>
      <c r="P171" s="76" t="s">
        <v>463</v>
      </c>
      <c r="Q171" s="76" t="s">
        <v>31</v>
      </c>
      <c r="R171" s="76" t="s">
        <v>23</v>
      </c>
      <c r="S171" s="80" t="s">
        <v>23</v>
      </c>
      <c r="T171" s="76">
        <v>100</v>
      </c>
      <c r="U171" s="80">
        <v>0.3</v>
      </c>
      <c r="V171" s="76" t="s">
        <v>53</v>
      </c>
      <c r="W171" s="76"/>
    </row>
    <row r="172" spans="1:23" ht="110.4" customHeight="1" x14ac:dyDescent="0.2">
      <c r="A172" s="76" t="s">
        <v>837</v>
      </c>
      <c r="B172" s="76" t="s">
        <v>838</v>
      </c>
      <c r="C172" s="76" t="s">
        <v>867</v>
      </c>
      <c r="D172" s="78" t="s">
        <v>839</v>
      </c>
      <c r="E172" s="73">
        <v>43626</v>
      </c>
      <c r="F172" s="73">
        <v>43830</v>
      </c>
      <c r="G172" s="81"/>
      <c r="H172" s="75">
        <v>1643551</v>
      </c>
      <c r="I172" s="75">
        <v>1643551</v>
      </c>
      <c r="J172" s="118"/>
      <c r="K172" s="63"/>
      <c r="L172" s="249">
        <v>20</v>
      </c>
      <c r="M172" s="79">
        <v>138</v>
      </c>
      <c r="N172" s="113" t="s">
        <v>23</v>
      </c>
      <c r="O172" s="80">
        <v>0.5</v>
      </c>
      <c r="P172" s="76" t="s">
        <v>831</v>
      </c>
      <c r="Q172" s="76" t="s">
        <v>31</v>
      </c>
      <c r="R172" s="76" t="s">
        <v>23</v>
      </c>
      <c r="S172" s="80" t="s">
        <v>23</v>
      </c>
      <c r="T172" s="76">
        <v>75</v>
      </c>
      <c r="U172" s="80">
        <v>0.5</v>
      </c>
      <c r="V172" s="76" t="s">
        <v>53</v>
      </c>
      <c r="W172" s="76"/>
    </row>
    <row r="173" spans="1:23" ht="110.4" customHeight="1" x14ac:dyDescent="0.2">
      <c r="A173" s="76" t="s">
        <v>840</v>
      </c>
      <c r="B173" s="76" t="s">
        <v>841</v>
      </c>
      <c r="C173" s="76" t="s">
        <v>867</v>
      </c>
      <c r="D173" s="78" t="s">
        <v>839</v>
      </c>
      <c r="E173" s="73">
        <v>43626</v>
      </c>
      <c r="F173" s="73">
        <v>43830</v>
      </c>
      <c r="G173" s="81"/>
      <c r="H173" s="75">
        <v>1634409</v>
      </c>
      <c r="I173" s="75">
        <v>1634409</v>
      </c>
      <c r="J173" s="118"/>
      <c r="K173" s="63"/>
      <c r="L173" s="249">
        <v>20</v>
      </c>
      <c r="M173" s="79">
        <v>138</v>
      </c>
      <c r="N173" s="113" t="s">
        <v>23</v>
      </c>
      <c r="O173" s="80">
        <v>0.4</v>
      </c>
      <c r="P173" s="76" t="s">
        <v>831</v>
      </c>
      <c r="Q173" s="76" t="s">
        <v>31</v>
      </c>
      <c r="R173" s="76" t="s">
        <v>23</v>
      </c>
      <c r="S173" s="80" t="s">
        <v>23</v>
      </c>
      <c r="T173" s="76">
        <v>75</v>
      </c>
      <c r="U173" s="80">
        <v>0.4</v>
      </c>
      <c r="V173" s="76" t="s">
        <v>26</v>
      </c>
      <c r="W173" s="76"/>
    </row>
    <row r="174" spans="1:23" ht="110.4" customHeight="1" x14ac:dyDescent="0.2">
      <c r="A174" s="76" t="s">
        <v>845</v>
      </c>
      <c r="B174" s="76" t="s">
        <v>842</v>
      </c>
      <c r="C174" s="76" t="s">
        <v>843</v>
      </c>
      <c r="D174" s="78" t="s">
        <v>862</v>
      </c>
      <c r="E174" s="73">
        <v>43500</v>
      </c>
      <c r="F174" s="73">
        <v>43548</v>
      </c>
      <c r="G174" s="81">
        <v>43548</v>
      </c>
      <c r="H174" s="75">
        <v>1630148.52</v>
      </c>
      <c r="I174" s="75">
        <v>1624239</v>
      </c>
      <c r="J174" s="118"/>
      <c r="K174" s="63"/>
      <c r="L174" s="79">
        <v>100</v>
      </c>
      <c r="M174" s="79">
        <v>138</v>
      </c>
      <c r="N174" s="79">
        <v>138</v>
      </c>
      <c r="O174" s="80">
        <v>0.38</v>
      </c>
      <c r="P174" s="76" t="s">
        <v>28</v>
      </c>
      <c r="Q174" s="76" t="s">
        <v>31</v>
      </c>
      <c r="R174" s="76" t="s">
        <v>23</v>
      </c>
      <c r="S174" s="80" t="s">
        <v>23</v>
      </c>
      <c r="T174" s="76" t="s">
        <v>23</v>
      </c>
      <c r="U174" s="80" t="s">
        <v>23</v>
      </c>
      <c r="V174" s="76" t="s">
        <v>26</v>
      </c>
      <c r="W174" s="76" t="s">
        <v>844</v>
      </c>
    </row>
    <row r="175" spans="1:23" ht="55.2" customHeight="1" x14ac:dyDescent="0.2">
      <c r="A175" s="223" t="s">
        <v>881</v>
      </c>
      <c r="B175" s="223" t="s">
        <v>851</v>
      </c>
      <c r="C175" s="98" t="s">
        <v>852</v>
      </c>
      <c r="D175" s="61" t="s">
        <v>858</v>
      </c>
      <c r="E175" s="224">
        <v>43570</v>
      </c>
      <c r="F175" s="224">
        <v>43735</v>
      </c>
      <c r="G175" s="226">
        <v>43735</v>
      </c>
      <c r="H175" s="117">
        <v>300000</v>
      </c>
      <c r="I175" s="70">
        <v>300000</v>
      </c>
      <c r="J175" s="115"/>
      <c r="K175" s="63" t="str">
        <f>IF(AND(I175&gt;0,J175&gt;0),(J175/I175)-1," ")</f>
        <v xml:space="preserve"> </v>
      </c>
      <c r="L175" s="245">
        <v>100</v>
      </c>
      <c r="M175" s="223">
        <v>69</v>
      </c>
      <c r="N175" s="223">
        <v>69</v>
      </c>
      <c r="O175" s="80">
        <v>0.1</v>
      </c>
      <c r="P175" s="98" t="s">
        <v>926</v>
      </c>
      <c r="Q175" s="223" t="s">
        <v>319</v>
      </c>
      <c r="R175" s="98" t="s">
        <v>23</v>
      </c>
      <c r="S175" s="228" t="s">
        <v>23</v>
      </c>
      <c r="T175" s="98"/>
      <c r="U175" s="228">
        <v>0.1</v>
      </c>
      <c r="V175" s="76" t="s">
        <v>53</v>
      </c>
      <c r="W175" s="223"/>
    </row>
    <row r="176" spans="1:23" ht="82.9" customHeight="1" x14ac:dyDescent="0.2">
      <c r="A176" s="223" t="s">
        <v>882</v>
      </c>
      <c r="B176" s="223" t="s">
        <v>853</v>
      </c>
      <c r="C176" s="98" t="s">
        <v>854</v>
      </c>
      <c r="D176" s="61" t="s">
        <v>871</v>
      </c>
      <c r="E176" s="226">
        <v>43754</v>
      </c>
      <c r="F176" s="224">
        <v>43800</v>
      </c>
      <c r="G176" s="224"/>
      <c r="H176" s="112">
        <v>175852.21</v>
      </c>
      <c r="I176" s="70">
        <v>180000</v>
      </c>
      <c r="J176" s="115"/>
      <c r="K176" s="63" t="str">
        <f>IF(AND(I176&gt;0,J176&gt;0),(J176/I176)-1," ")</f>
        <v xml:space="preserve"> </v>
      </c>
      <c r="L176" s="200">
        <v>0</v>
      </c>
      <c r="M176" s="223">
        <v>138</v>
      </c>
      <c r="N176" s="223">
        <v>138</v>
      </c>
      <c r="O176" s="80">
        <v>0.1</v>
      </c>
      <c r="P176" s="98" t="s">
        <v>888</v>
      </c>
      <c r="Q176" s="98" t="s">
        <v>319</v>
      </c>
      <c r="R176" s="98" t="s">
        <v>23</v>
      </c>
      <c r="S176" s="228" t="s">
        <v>23</v>
      </c>
      <c r="T176" s="98"/>
      <c r="U176" s="228">
        <v>0.1</v>
      </c>
      <c r="V176" s="76" t="s">
        <v>26</v>
      </c>
      <c r="W176" s="223"/>
    </row>
    <row r="177" spans="1:23" ht="82.9" customHeight="1" x14ac:dyDescent="0.2">
      <c r="A177" s="223" t="s">
        <v>883</v>
      </c>
      <c r="B177" s="223" t="s">
        <v>865</v>
      </c>
      <c r="C177" s="98" t="s">
        <v>864</v>
      </c>
      <c r="D177" s="61" t="s">
        <v>859</v>
      </c>
      <c r="E177" s="224">
        <v>43830</v>
      </c>
      <c r="F177" s="224">
        <v>43861</v>
      </c>
      <c r="G177" s="224"/>
      <c r="H177" s="117">
        <v>709609.37</v>
      </c>
      <c r="I177" s="70"/>
      <c r="J177" s="115"/>
      <c r="K177" s="63" t="str">
        <f>IF(AND(I177&gt;0,J177&gt;0),(J177/I177)-1," ")</f>
        <v xml:space="preserve"> </v>
      </c>
      <c r="L177" s="200">
        <v>0</v>
      </c>
      <c r="M177" s="223">
        <v>345</v>
      </c>
      <c r="N177" s="223">
        <v>345</v>
      </c>
      <c r="O177" s="80">
        <v>0.2</v>
      </c>
      <c r="P177" s="98" t="s">
        <v>28</v>
      </c>
      <c r="Q177" s="223" t="s">
        <v>81</v>
      </c>
      <c r="R177" s="98">
        <v>140</v>
      </c>
      <c r="S177" s="228">
        <v>0.2</v>
      </c>
      <c r="T177" s="98">
        <v>140</v>
      </c>
      <c r="U177" s="228">
        <v>0.2</v>
      </c>
      <c r="V177" s="76" t="s">
        <v>26</v>
      </c>
      <c r="W177" s="223"/>
    </row>
    <row r="178" spans="1:23" ht="82.9" customHeight="1" x14ac:dyDescent="0.2">
      <c r="A178" s="223" t="s">
        <v>884</v>
      </c>
      <c r="B178" s="223" t="s">
        <v>865</v>
      </c>
      <c r="C178" s="98" t="s">
        <v>850</v>
      </c>
      <c r="D178" s="61" t="s">
        <v>860</v>
      </c>
      <c r="E178" s="224">
        <v>43770</v>
      </c>
      <c r="F178" s="224">
        <v>43861</v>
      </c>
      <c r="G178" s="224"/>
      <c r="H178" s="117">
        <v>733491.13</v>
      </c>
      <c r="I178" s="251">
        <v>920000</v>
      </c>
      <c r="J178" s="115"/>
      <c r="K178" s="63" t="str">
        <f>IF(AND(I178&gt;0,J178&gt;0),(J178/I178)-1," ")</f>
        <v xml:space="preserve"> </v>
      </c>
      <c r="L178" s="200">
        <v>0</v>
      </c>
      <c r="M178" s="223">
        <v>345</v>
      </c>
      <c r="N178" s="223">
        <v>345</v>
      </c>
      <c r="O178" s="80">
        <v>0.2</v>
      </c>
      <c r="P178" s="98" t="s">
        <v>28</v>
      </c>
      <c r="Q178" s="223" t="s">
        <v>81</v>
      </c>
      <c r="R178" s="98">
        <v>140</v>
      </c>
      <c r="S178" s="228">
        <v>0.2</v>
      </c>
      <c r="T178" s="98">
        <v>140</v>
      </c>
      <c r="U178" s="228">
        <v>0.2</v>
      </c>
      <c r="V178" s="76" t="s">
        <v>26</v>
      </c>
      <c r="W178" s="223"/>
    </row>
    <row r="179" spans="1:23" ht="138.25" customHeight="1" x14ac:dyDescent="0.2">
      <c r="A179" s="223" t="s">
        <v>872</v>
      </c>
      <c r="B179" s="223" t="s">
        <v>873</v>
      </c>
      <c r="C179" s="223" t="s">
        <v>103</v>
      </c>
      <c r="D179" s="61" t="s">
        <v>878</v>
      </c>
      <c r="E179" s="224">
        <v>43514</v>
      </c>
      <c r="F179" s="224">
        <v>43646</v>
      </c>
      <c r="G179" s="224">
        <v>43646</v>
      </c>
      <c r="H179" s="62">
        <v>2335000</v>
      </c>
      <c r="I179" s="62">
        <v>2335000</v>
      </c>
      <c r="J179" s="115"/>
      <c r="K179" s="63"/>
      <c r="L179" s="200">
        <v>100</v>
      </c>
      <c r="M179" s="223" t="s">
        <v>50</v>
      </c>
      <c r="N179" s="223">
        <v>138</v>
      </c>
      <c r="O179" s="80">
        <v>2.6</v>
      </c>
      <c r="P179" s="223" t="s">
        <v>76</v>
      </c>
      <c r="Q179" s="223" t="s">
        <v>31</v>
      </c>
      <c r="R179" s="223" t="s">
        <v>30</v>
      </c>
      <c r="S179" s="72">
        <v>2.6</v>
      </c>
      <c r="T179" s="223" t="s">
        <v>23</v>
      </c>
      <c r="U179" s="230" t="s">
        <v>23</v>
      </c>
      <c r="V179" s="225" t="s">
        <v>26</v>
      </c>
      <c r="W179" s="223"/>
    </row>
    <row r="180" spans="1:23" ht="138.25" customHeight="1" x14ac:dyDescent="0.2">
      <c r="A180" s="223" t="s">
        <v>874</v>
      </c>
      <c r="B180" s="223" t="s">
        <v>875</v>
      </c>
      <c r="C180" s="223" t="s">
        <v>103</v>
      </c>
      <c r="D180" s="61" t="s">
        <v>877</v>
      </c>
      <c r="E180" s="224">
        <v>43514</v>
      </c>
      <c r="F180" s="224">
        <v>43646</v>
      </c>
      <c r="G180" s="224">
        <v>43646</v>
      </c>
      <c r="H180" s="62">
        <v>690000</v>
      </c>
      <c r="I180" s="62">
        <v>690000</v>
      </c>
      <c r="J180" s="115"/>
      <c r="K180" s="63"/>
      <c r="L180" s="200">
        <v>100</v>
      </c>
      <c r="M180" s="223" t="s">
        <v>50</v>
      </c>
      <c r="N180" s="223">
        <v>138</v>
      </c>
      <c r="O180" s="80">
        <v>2.6</v>
      </c>
      <c r="P180" s="223" t="s">
        <v>76</v>
      </c>
      <c r="Q180" s="223" t="s">
        <v>31</v>
      </c>
      <c r="R180" s="223" t="s">
        <v>30</v>
      </c>
      <c r="S180" s="72">
        <v>2.6</v>
      </c>
      <c r="T180" s="223" t="s">
        <v>23</v>
      </c>
      <c r="U180" s="230" t="s">
        <v>23</v>
      </c>
      <c r="V180" s="225" t="s">
        <v>26</v>
      </c>
      <c r="W180" s="223"/>
    </row>
    <row r="181" spans="1:23" ht="138.25" customHeight="1" x14ac:dyDescent="0.2">
      <c r="A181" s="223" t="s">
        <v>1281</v>
      </c>
      <c r="B181" s="223" t="s">
        <v>922</v>
      </c>
      <c r="C181" s="223" t="s">
        <v>897</v>
      </c>
      <c r="D181" s="61" t="s">
        <v>898</v>
      </c>
      <c r="E181" s="226" t="s">
        <v>2017</v>
      </c>
      <c r="F181" s="226" t="s">
        <v>2018</v>
      </c>
      <c r="G181" s="224">
        <v>43570</v>
      </c>
      <c r="H181" s="62">
        <v>538549</v>
      </c>
      <c r="I181" s="62">
        <v>538549</v>
      </c>
      <c r="J181" s="115"/>
      <c r="K181" s="63" t="str">
        <f>IF(AND(I181&gt;0,J181&gt;0),(J181/I181)-1," ")</f>
        <v xml:space="preserve"> </v>
      </c>
      <c r="L181" s="201" t="s">
        <v>1346</v>
      </c>
      <c r="M181" s="223" t="s">
        <v>50</v>
      </c>
      <c r="N181" s="223" t="s">
        <v>23</v>
      </c>
      <c r="O181" s="80">
        <v>0.02</v>
      </c>
      <c r="P181" s="223" t="s">
        <v>24</v>
      </c>
      <c r="Q181" s="223" t="s">
        <v>31</v>
      </c>
      <c r="R181" s="223">
        <v>400</v>
      </c>
      <c r="S181" s="72">
        <v>0.1</v>
      </c>
      <c r="T181" s="223" t="s">
        <v>23</v>
      </c>
      <c r="U181" s="230" t="s">
        <v>23</v>
      </c>
      <c r="V181" s="64" t="s">
        <v>53</v>
      </c>
      <c r="W181" s="223" t="s">
        <v>1191</v>
      </c>
    </row>
    <row r="182" spans="1:23" ht="110.4" customHeight="1" x14ac:dyDescent="0.2">
      <c r="A182" s="223" t="s">
        <v>899</v>
      </c>
      <c r="B182" s="76" t="s">
        <v>917</v>
      </c>
      <c r="C182" s="76" t="s">
        <v>390</v>
      </c>
      <c r="D182" s="78" t="s">
        <v>916</v>
      </c>
      <c r="E182" s="84">
        <v>43668</v>
      </c>
      <c r="F182" s="252">
        <v>43784</v>
      </c>
      <c r="G182" s="224"/>
      <c r="H182" s="75">
        <v>2902452</v>
      </c>
      <c r="I182" s="62">
        <v>2500000</v>
      </c>
      <c r="J182" s="75"/>
      <c r="K182" s="63"/>
      <c r="L182" s="249">
        <v>75</v>
      </c>
      <c r="M182" s="76" t="s">
        <v>23</v>
      </c>
      <c r="N182" s="76">
        <v>138</v>
      </c>
      <c r="O182" s="80">
        <f>(2)*((382+381+416+348+392+436+437+558+581+520+346)/5280)</f>
        <v>1.8170454545454546</v>
      </c>
      <c r="P182" s="76" t="s">
        <v>928</v>
      </c>
      <c r="Q182" s="76" t="s">
        <v>900</v>
      </c>
      <c r="R182" s="76" t="s">
        <v>23</v>
      </c>
      <c r="S182" s="80">
        <v>0</v>
      </c>
      <c r="T182" s="76">
        <v>80</v>
      </c>
      <c r="U182" s="228">
        <f>(1)*((382+381+416+348+392+436+437+558+581+520+346)/5280)</f>
        <v>0.90852272727272732</v>
      </c>
      <c r="V182" s="76" t="s">
        <v>53</v>
      </c>
      <c r="W182" s="111"/>
    </row>
    <row r="183" spans="1:23" ht="110.4" customHeight="1" x14ac:dyDescent="0.2">
      <c r="A183" s="223" t="s">
        <v>903</v>
      </c>
      <c r="B183" s="223" t="s">
        <v>918</v>
      </c>
      <c r="C183" s="223" t="s">
        <v>29</v>
      </c>
      <c r="D183" s="61" t="s">
        <v>901</v>
      </c>
      <c r="E183" s="224">
        <v>43556</v>
      </c>
      <c r="F183" s="226">
        <v>43738</v>
      </c>
      <c r="G183" s="226">
        <v>43738</v>
      </c>
      <c r="H183" s="62">
        <v>1527554</v>
      </c>
      <c r="I183" s="62">
        <v>1527554</v>
      </c>
      <c r="J183" s="115"/>
      <c r="K183" s="63"/>
      <c r="L183" s="245">
        <v>100</v>
      </c>
      <c r="M183" s="223">
        <v>138</v>
      </c>
      <c r="N183" s="223">
        <v>138</v>
      </c>
      <c r="O183" s="80">
        <v>0.5</v>
      </c>
      <c r="P183" s="223" t="s">
        <v>902</v>
      </c>
      <c r="Q183" s="223" t="s">
        <v>31</v>
      </c>
      <c r="R183" s="223">
        <v>100</v>
      </c>
      <c r="S183" s="72">
        <v>0.5</v>
      </c>
      <c r="T183" s="223" t="s">
        <v>23</v>
      </c>
      <c r="U183" s="230" t="s">
        <v>23</v>
      </c>
      <c r="V183" s="225" t="s">
        <v>53</v>
      </c>
      <c r="W183" s="223"/>
    </row>
    <row r="184" spans="1:23" ht="110.4" customHeight="1" x14ac:dyDescent="0.2">
      <c r="A184" s="76" t="s">
        <v>904</v>
      </c>
      <c r="B184" s="76" t="s">
        <v>905</v>
      </c>
      <c r="C184" s="76" t="s">
        <v>101</v>
      </c>
      <c r="D184" s="78" t="s">
        <v>906</v>
      </c>
      <c r="E184" s="81">
        <v>43717</v>
      </c>
      <c r="F184" s="246">
        <v>43742</v>
      </c>
      <c r="G184" s="246">
        <v>43742</v>
      </c>
      <c r="H184" s="75">
        <v>852139.22</v>
      </c>
      <c r="I184" s="62">
        <v>1200661.92</v>
      </c>
      <c r="J184" s="118"/>
      <c r="K184" s="63"/>
      <c r="L184" s="249">
        <v>100</v>
      </c>
      <c r="M184" s="79">
        <v>138</v>
      </c>
      <c r="N184" s="113" t="s">
        <v>23</v>
      </c>
      <c r="O184" s="80">
        <v>0.6</v>
      </c>
      <c r="P184" s="76" t="s">
        <v>929</v>
      </c>
      <c r="Q184" s="76" t="s">
        <v>907</v>
      </c>
      <c r="R184" s="76">
        <v>100</v>
      </c>
      <c r="S184" s="80" t="s">
        <v>23</v>
      </c>
      <c r="T184" s="76" t="s">
        <v>23</v>
      </c>
      <c r="U184" s="80" t="s">
        <v>23</v>
      </c>
      <c r="V184" s="76" t="s">
        <v>53</v>
      </c>
      <c r="W184" s="76"/>
    </row>
    <row r="185" spans="1:23" ht="110.4" customHeight="1" x14ac:dyDescent="0.2">
      <c r="A185" s="223" t="s">
        <v>908</v>
      </c>
      <c r="B185" s="223" t="s">
        <v>919</v>
      </c>
      <c r="C185" s="223" t="s">
        <v>46</v>
      </c>
      <c r="D185" s="61" t="s">
        <v>923</v>
      </c>
      <c r="E185" s="224">
        <v>43526</v>
      </c>
      <c r="F185" s="246">
        <v>43875</v>
      </c>
      <c r="G185" s="224"/>
      <c r="H185" s="62">
        <v>697036.76</v>
      </c>
      <c r="I185" s="62">
        <v>697037</v>
      </c>
      <c r="J185" s="115"/>
      <c r="K185" s="63"/>
      <c r="L185" s="249">
        <v>56</v>
      </c>
      <c r="M185" s="223">
        <v>138</v>
      </c>
      <c r="N185" s="223" t="s">
        <v>23</v>
      </c>
      <c r="O185" s="80">
        <v>0.1</v>
      </c>
      <c r="P185" s="223" t="s">
        <v>24</v>
      </c>
      <c r="Q185" s="223" t="s">
        <v>31</v>
      </c>
      <c r="R185" s="223">
        <v>50</v>
      </c>
      <c r="S185" s="72">
        <v>0.1</v>
      </c>
      <c r="T185" s="223" t="s">
        <v>23</v>
      </c>
      <c r="U185" s="230" t="s">
        <v>23</v>
      </c>
      <c r="V185" s="225" t="s">
        <v>53</v>
      </c>
      <c r="W185" s="223"/>
    </row>
    <row r="186" spans="1:23" ht="110.4" customHeight="1" x14ac:dyDescent="0.2">
      <c r="A186" s="223" t="s">
        <v>909</v>
      </c>
      <c r="B186" s="223" t="s">
        <v>893</v>
      </c>
      <c r="C186" s="223" t="s">
        <v>46</v>
      </c>
      <c r="D186" s="61" t="s">
        <v>924</v>
      </c>
      <c r="E186" s="224">
        <v>43526</v>
      </c>
      <c r="F186" s="246">
        <v>43882</v>
      </c>
      <c r="G186" s="224"/>
      <c r="H186" s="62">
        <v>659044.01</v>
      </c>
      <c r="I186" s="62">
        <v>1057827</v>
      </c>
      <c r="J186" s="115"/>
      <c r="K186" s="63"/>
      <c r="L186" s="249">
        <v>62</v>
      </c>
      <c r="M186" s="223">
        <v>138</v>
      </c>
      <c r="N186" s="223" t="s">
        <v>23</v>
      </c>
      <c r="O186" s="80">
        <v>0.3</v>
      </c>
      <c r="P186" s="223" t="s">
        <v>24</v>
      </c>
      <c r="Q186" s="223" t="s">
        <v>31</v>
      </c>
      <c r="R186" s="223">
        <v>50</v>
      </c>
      <c r="S186" s="72">
        <v>0.3</v>
      </c>
      <c r="T186" s="223" t="s">
        <v>23</v>
      </c>
      <c r="U186" s="230" t="s">
        <v>23</v>
      </c>
      <c r="V186" s="225" t="s">
        <v>53</v>
      </c>
      <c r="W186" s="223"/>
    </row>
    <row r="187" spans="1:23" ht="82.9" customHeight="1" x14ac:dyDescent="0.2">
      <c r="A187" s="223" t="s">
        <v>911</v>
      </c>
      <c r="B187" s="223" t="s">
        <v>920</v>
      </c>
      <c r="C187" s="223" t="s">
        <v>912</v>
      </c>
      <c r="D187" s="61" t="s">
        <v>913</v>
      </c>
      <c r="E187" s="224">
        <v>43664</v>
      </c>
      <c r="F187" s="224">
        <v>43830</v>
      </c>
      <c r="G187" s="224"/>
      <c r="H187" s="62">
        <v>931000</v>
      </c>
      <c r="I187" s="62">
        <v>1141647</v>
      </c>
      <c r="J187" s="115"/>
      <c r="K187" s="63"/>
      <c r="L187" s="200">
        <v>50</v>
      </c>
      <c r="M187" s="223">
        <v>69</v>
      </c>
      <c r="N187" s="223" t="s">
        <v>23</v>
      </c>
      <c r="O187" s="80">
        <v>0.6</v>
      </c>
      <c r="P187" s="223" t="s">
        <v>24</v>
      </c>
      <c r="Q187" s="223" t="s">
        <v>430</v>
      </c>
      <c r="R187" s="223">
        <v>100</v>
      </c>
      <c r="S187" s="72">
        <v>0.75</v>
      </c>
      <c r="T187" s="223">
        <v>100</v>
      </c>
      <c r="U187" s="230">
        <v>0.6</v>
      </c>
      <c r="V187" s="225" t="s">
        <v>530</v>
      </c>
      <c r="W187" s="223"/>
    </row>
    <row r="188" spans="1:23" ht="110.4" customHeight="1" x14ac:dyDescent="0.2">
      <c r="A188" s="223" t="s">
        <v>914</v>
      </c>
      <c r="B188" s="223" t="s">
        <v>921</v>
      </c>
      <c r="C188" s="223" t="s">
        <v>29</v>
      </c>
      <c r="D188" s="61" t="s">
        <v>915</v>
      </c>
      <c r="E188" s="224">
        <v>43570</v>
      </c>
      <c r="F188" s="224">
        <v>43830</v>
      </c>
      <c r="G188" s="224"/>
      <c r="H188" s="62">
        <v>351000</v>
      </c>
      <c r="I188" s="62">
        <v>351000</v>
      </c>
      <c r="J188" s="115"/>
      <c r="K188" s="63"/>
      <c r="L188" s="245">
        <v>15</v>
      </c>
      <c r="M188" s="223">
        <v>138</v>
      </c>
      <c r="N188" s="223" t="s">
        <v>23</v>
      </c>
      <c r="O188" s="80">
        <v>0.1</v>
      </c>
      <c r="P188" s="223" t="s">
        <v>24</v>
      </c>
      <c r="Q188" s="223" t="s">
        <v>31</v>
      </c>
      <c r="R188" s="223" t="s">
        <v>30</v>
      </c>
      <c r="S188" s="72" t="s">
        <v>23</v>
      </c>
      <c r="T188" s="223" t="s">
        <v>23</v>
      </c>
      <c r="U188" s="230" t="s">
        <v>23</v>
      </c>
      <c r="V188" s="225" t="s">
        <v>26</v>
      </c>
      <c r="W188" s="223"/>
    </row>
    <row r="189" spans="1:23" ht="82.9" customHeight="1" x14ac:dyDescent="0.2">
      <c r="A189" s="223" t="s">
        <v>930</v>
      </c>
      <c r="B189" s="223" t="s">
        <v>931</v>
      </c>
      <c r="C189" s="223" t="s">
        <v>958</v>
      </c>
      <c r="D189" s="61" t="s">
        <v>932</v>
      </c>
      <c r="E189" s="224">
        <v>43619</v>
      </c>
      <c r="F189" s="224">
        <v>43814</v>
      </c>
      <c r="G189" s="224"/>
      <c r="H189" s="62">
        <v>2500000</v>
      </c>
      <c r="I189" s="62">
        <v>2700000</v>
      </c>
      <c r="J189" s="115"/>
      <c r="K189" s="63"/>
      <c r="L189" s="245">
        <v>100</v>
      </c>
      <c r="M189" s="223" t="s">
        <v>23</v>
      </c>
      <c r="N189" s="223" t="s">
        <v>933</v>
      </c>
      <c r="O189" s="80">
        <v>0.8</v>
      </c>
      <c r="P189" s="223" t="s">
        <v>934</v>
      </c>
      <c r="Q189" s="223" t="s">
        <v>31</v>
      </c>
      <c r="R189" s="223" t="s">
        <v>23</v>
      </c>
      <c r="S189" s="72" t="s">
        <v>23</v>
      </c>
      <c r="T189" s="223">
        <v>70</v>
      </c>
      <c r="U189" s="230">
        <v>0.8</v>
      </c>
      <c r="V189" s="225" t="s">
        <v>53</v>
      </c>
      <c r="W189" s="223"/>
    </row>
    <row r="190" spans="1:23" ht="82.9" customHeight="1" x14ac:dyDescent="0.2">
      <c r="A190" s="223" t="s">
        <v>962</v>
      </c>
      <c r="B190" s="223" t="s">
        <v>935</v>
      </c>
      <c r="C190" s="223" t="s">
        <v>958</v>
      </c>
      <c r="D190" s="61" t="s">
        <v>936</v>
      </c>
      <c r="E190" s="226">
        <v>43619</v>
      </c>
      <c r="F190" s="226">
        <v>43664</v>
      </c>
      <c r="G190" s="226">
        <v>43664</v>
      </c>
      <c r="H190" s="62">
        <v>1800000</v>
      </c>
      <c r="I190" s="62">
        <v>1950000</v>
      </c>
      <c r="J190" s="115"/>
      <c r="K190" s="63"/>
      <c r="L190" s="245">
        <v>100</v>
      </c>
      <c r="M190" s="223">
        <v>138</v>
      </c>
      <c r="N190" s="223" t="s">
        <v>933</v>
      </c>
      <c r="O190" s="80">
        <v>1.2</v>
      </c>
      <c r="P190" s="223" t="s">
        <v>934</v>
      </c>
      <c r="Q190" s="223" t="s">
        <v>31</v>
      </c>
      <c r="R190" s="223">
        <v>30</v>
      </c>
      <c r="S190" s="72">
        <v>1.2</v>
      </c>
      <c r="T190" s="223">
        <v>50</v>
      </c>
      <c r="U190" s="230" t="s">
        <v>23</v>
      </c>
      <c r="V190" s="225" t="s">
        <v>45</v>
      </c>
      <c r="W190" s="223"/>
    </row>
    <row r="191" spans="1:23" ht="82.9" customHeight="1" x14ac:dyDescent="0.2">
      <c r="A191" s="223" t="s">
        <v>937</v>
      </c>
      <c r="B191" s="223" t="s">
        <v>938</v>
      </c>
      <c r="C191" s="223" t="s">
        <v>231</v>
      </c>
      <c r="D191" s="61" t="s">
        <v>939</v>
      </c>
      <c r="E191" s="226">
        <v>43759</v>
      </c>
      <c r="F191" s="226">
        <v>43780</v>
      </c>
      <c r="G191" s="224"/>
      <c r="H191" s="62">
        <v>1300000</v>
      </c>
      <c r="I191" s="62">
        <v>1600000</v>
      </c>
      <c r="J191" s="115"/>
      <c r="K191" s="63"/>
      <c r="L191" s="200">
        <v>0</v>
      </c>
      <c r="M191" s="223">
        <v>138</v>
      </c>
      <c r="N191" s="223" t="s">
        <v>23</v>
      </c>
      <c r="O191" s="80">
        <v>0.25</v>
      </c>
      <c r="P191" s="223" t="s">
        <v>155</v>
      </c>
      <c r="Q191" s="223" t="s">
        <v>31</v>
      </c>
      <c r="R191" s="223">
        <v>50</v>
      </c>
      <c r="S191" s="72" t="s">
        <v>23</v>
      </c>
      <c r="T191" s="223">
        <v>160</v>
      </c>
      <c r="U191" s="230">
        <v>0.26</v>
      </c>
      <c r="V191" s="225" t="s">
        <v>530</v>
      </c>
      <c r="W191" s="223"/>
    </row>
    <row r="192" spans="1:23" ht="110.4" customHeight="1" x14ac:dyDescent="0.2">
      <c r="A192" s="223" t="s">
        <v>1282</v>
      </c>
      <c r="B192" s="223" t="s">
        <v>940</v>
      </c>
      <c r="C192" s="223" t="s">
        <v>941</v>
      </c>
      <c r="D192" s="61" t="s">
        <v>942</v>
      </c>
      <c r="E192" s="224">
        <v>43661</v>
      </c>
      <c r="F192" s="224">
        <v>43965</v>
      </c>
      <c r="G192" s="224"/>
      <c r="H192" s="62">
        <v>18300000</v>
      </c>
      <c r="I192" s="62">
        <v>20500000</v>
      </c>
      <c r="J192" s="115"/>
      <c r="K192" s="63"/>
      <c r="L192" s="245">
        <v>15</v>
      </c>
      <c r="M192" s="223">
        <v>345</v>
      </c>
      <c r="N192" s="223" t="s">
        <v>23</v>
      </c>
      <c r="O192" s="80">
        <v>12.8</v>
      </c>
      <c r="P192" s="223" t="s">
        <v>1023</v>
      </c>
      <c r="Q192" s="223" t="s">
        <v>31</v>
      </c>
      <c r="R192" s="223">
        <v>150</v>
      </c>
      <c r="S192" s="72">
        <v>6.4</v>
      </c>
      <c r="T192" s="223" t="s">
        <v>23</v>
      </c>
      <c r="U192" s="230" t="s">
        <v>23</v>
      </c>
      <c r="V192" s="225" t="s">
        <v>943</v>
      </c>
      <c r="W192" s="223"/>
    </row>
    <row r="193" spans="1:23" ht="110.4" customHeight="1" x14ac:dyDescent="0.2">
      <c r="A193" s="223" t="s">
        <v>1283</v>
      </c>
      <c r="B193" s="223" t="s">
        <v>944</v>
      </c>
      <c r="C193" s="223" t="s">
        <v>941</v>
      </c>
      <c r="D193" s="61" t="s">
        <v>945</v>
      </c>
      <c r="E193" s="224">
        <v>43661</v>
      </c>
      <c r="F193" s="224">
        <v>43965</v>
      </c>
      <c r="G193" s="224"/>
      <c r="H193" s="62">
        <v>7200000</v>
      </c>
      <c r="I193" s="62">
        <v>8750000</v>
      </c>
      <c r="J193" s="115"/>
      <c r="K193" s="63"/>
      <c r="L193" s="245">
        <v>15</v>
      </c>
      <c r="M193" s="223">
        <v>138</v>
      </c>
      <c r="N193" s="223" t="s">
        <v>23</v>
      </c>
      <c r="O193" s="80">
        <v>6.62</v>
      </c>
      <c r="P193" s="223" t="s">
        <v>1022</v>
      </c>
      <c r="Q193" s="223" t="s">
        <v>31</v>
      </c>
      <c r="R193" s="223">
        <v>100</v>
      </c>
      <c r="S193" s="72">
        <v>6.62</v>
      </c>
      <c r="T193" s="223" t="s">
        <v>23</v>
      </c>
      <c r="U193" s="230" t="s">
        <v>23</v>
      </c>
      <c r="V193" s="225" t="s">
        <v>943</v>
      </c>
      <c r="W193" s="223"/>
    </row>
    <row r="194" spans="1:23" ht="82.9" customHeight="1" x14ac:dyDescent="0.2">
      <c r="A194" s="223" t="s">
        <v>946</v>
      </c>
      <c r="B194" s="223" t="s">
        <v>947</v>
      </c>
      <c r="C194" s="223" t="s">
        <v>39</v>
      </c>
      <c r="D194" s="61" t="s">
        <v>948</v>
      </c>
      <c r="E194" s="224">
        <v>43712</v>
      </c>
      <c r="F194" s="226">
        <v>43763</v>
      </c>
      <c r="G194" s="224"/>
      <c r="H194" s="62">
        <v>2650000</v>
      </c>
      <c r="I194" s="62">
        <v>2900000</v>
      </c>
      <c r="J194" s="115"/>
      <c r="K194" s="63"/>
      <c r="L194" s="245">
        <v>50</v>
      </c>
      <c r="M194" s="223">
        <v>138</v>
      </c>
      <c r="N194" s="223" t="s">
        <v>23</v>
      </c>
      <c r="O194" s="80">
        <v>0.96</v>
      </c>
      <c r="P194" s="223" t="s">
        <v>155</v>
      </c>
      <c r="Q194" s="223" t="s">
        <v>31</v>
      </c>
      <c r="R194" s="223">
        <v>50</v>
      </c>
      <c r="S194" s="72" t="s">
        <v>23</v>
      </c>
      <c r="T194" s="223">
        <v>70</v>
      </c>
      <c r="U194" s="230">
        <v>0.96</v>
      </c>
      <c r="V194" s="225" t="s">
        <v>53</v>
      </c>
      <c r="W194" s="223"/>
    </row>
    <row r="195" spans="1:23" ht="82.9" customHeight="1" x14ac:dyDescent="0.2">
      <c r="A195" s="223" t="s">
        <v>949</v>
      </c>
      <c r="B195" s="223" t="s">
        <v>950</v>
      </c>
      <c r="C195" s="223" t="s">
        <v>39</v>
      </c>
      <c r="D195" s="61" t="s">
        <v>951</v>
      </c>
      <c r="E195" s="224">
        <v>43706</v>
      </c>
      <c r="F195" s="226">
        <v>43770</v>
      </c>
      <c r="G195" s="224"/>
      <c r="H195" s="62">
        <v>420000</v>
      </c>
      <c r="I195" s="62">
        <v>500000</v>
      </c>
      <c r="J195" s="115"/>
      <c r="K195" s="63"/>
      <c r="L195" s="245">
        <v>50</v>
      </c>
      <c r="M195" s="223">
        <v>138</v>
      </c>
      <c r="N195" s="223" t="s">
        <v>23</v>
      </c>
      <c r="O195" s="80">
        <v>0.18</v>
      </c>
      <c r="P195" s="223" t="s">
        <v>155</v>
      </c>
      <c r="Q195" s="223" t="s">
        <v>31</v>
      </c>
      <c r="R195" s="223">
        <v>50</v>
      </c>
      <c r="S195" s="72" t="s">
        <v>23</v>
      </c>
      <c r="T195" s="223">
        <v>70</v>
      </c>
      <c r="U195" s="230">
        <v>0.18</v>
      </c>
      <c r="V195" s="225" t="s">
        <v>53</v>
      </c>
      <c r="W195" s="223"/>
    </row>
    <row r="196" spans="1:23" ht="110.4" customHeight="1" x14ac:dyDescent="0.2">
      <c r="A196" s="223" t="s">
        <v>952</v>
      </c>
      <c r="B196" s="223" t="s">
        <v>953</v>
      </c>
      <c r="C196" s="223" t="s">
        <v>39</v>
      </c>
      <c r="D196" s="61" t="s">
        <v>961</v>
      </c>
      <c r="E196" s="226">
        <v>43773</v>
      </c>
      <c r="F196" s="224">
        <v>43791</v>
      </c>
      <c r="G196" s="224"/>
      <c r="H196" s="62">
        <v>740000</v>
      </c>
      <c r="I196" s="62">
        <v>900000</v>
      </c>
      <c r="J196" s="115"/>
      <c r="K196" s="63"/>
      <c r="L196" s="200">
        <v>0</v>
      </c>
      <c r="M196" s="223">
        <v>138</v>
      </c>
      <c r="N196" s="223" t="s">
        <v>23</v>
      </c>
      <c r="O196" s="80">
        <v>0.23</v>
      </c>
      <c r="P196" s="223" t="s">
        <v>155</v>
      </c>
      <c r="Q196" s="223" t="s">
        <v>31</v>
      </c>
      <c r="R196" s="223" t="s">
        <v>23</v>
      </c>
      <c r="S196" s="72" t="s">
        <v>23</v>
      </c>
      <c r="T196" s="223" t="s">
        <v>954</v>
      </c>
      <c r="U196" s="230">
        <v>0.23</v>
      </c>
      <c r="V196" s="225" t="s">
        <v>26</v>
      </c>
      <c r="W196" s="223"/>
    </row>
    <row r="197" spans="1:23" ht="193.1" customHeight="1" x14ac:dyDescent="0.2">
      <c r="A197" s="223" t="s">
        <v>955</v>
      </c>
      <c r="B197" s="223" t="s">
        <v>956</v>
      </c>
      <c r="C197" s="223" t="s">
        <v>585</v>
      </c>
      <c r="D197" s="61" t="s">
        <v>957</v>
      </c>
      <c r="E197" s="224">
        <v>43759</v>
      </c>
      <c r="F197" s="224">
        <v>43785</v>
      </c>
      <c r="G197" s="224"/>
      <c r="H197" s="62">
        <v>1700000</v>
      </c>
      <c r="I197" s="62">
        <v>1850000</v>
      </c>
      <c r="J197" s="115"/>
      <c r="K197" s="63"/>
      <c r="L197" s="200">
        <v>0</v>
      </c>
      <c r="M197" s="223">
        <v>138</v>
      </c>
      <c r="N197" s="223" t="s">
        <v>23</v>
      </c>
      <c r="O197" s="80">
        <v>0.25</v>
      </c>
      <c r="P197" s="223" t="s">
        <v>155</v>
      </c>
      <c r="Q197" s="223" t="s">
        <v>342</v>
      </c>
      <c r="R197" s="223">
        <v>50</v>
      </c>
      <c r="S197" s="72" t="s">
        <v>23</v>
      </c>
      <c r="T197" s="223">
        <v>70</v>
      </c>
      <c r="U197" s="230">
        <v>0.25</v>
      </c>
      <c r="V197" s="225" t="s">
        <v>53</v>
      </c>
      <c r="W197" s="223"/>
    </row>
    <row r="198" spans="1:23" s="58" customFormat="1" ht="110.4" customHeight="1" x14ac:dyDescent="0.4">
      <c r="A198" s="76" t="s">
        <v>1003</v>
      </c>
      <c r="B198" s="76" t="s">
        <v>1004</v>
      </c>
      <c r="C198" s="223" t="s">
        <v>1005</v>
      </c>
      <c r="D198" s="78" t="s">
        <v>1017</v>
      </c>
      <c r="E198" s="73">
        <v>43556</v>
      </c>
      <c r="F198" s="73">
        <v>43609</v>
      </c>
      <c r="G198" s="81">
        <v>43609</v>
      </c>
      <c r="H198" s="75">
        <v>1500000</v>
      </c>
      <c r="I198" s="75">
        <v>1500000</v>
      </c>
      <c r="J198" s="118"/>
      <c r="K198" s="119"/>
      <c r="L198" s="79">
        <v>100</v>
      </c>
      <c r="M198" s="79">
        <v>69</v>
      </c>
      <c r="N198" s="79">
        <v>138</v>
      </c>
      <c r="O198" s="80">
        <v>0.3</v>
      </c>
      <c r="P198" s="76" t="s">
        <v>156</v>
      </c>
      <c r="Q198" s="76" t="s">
        <v>1006</v>
      </c>
      <c r="R198" s="76">
        <v>100</v>
      </c>
      <c r="S198" s="80">
        <v>0.3</v>
      </c>
      <c r="T198" s="76" t="s">
        <v>23</v>
      </c>
      <c r="U198" s="80" t="s">
        <v>23</v>
      </c>
      <c r="V198" s="225" t="s">
        <v>26</v>
      </c>
      <c r="W198" s="108"/>
    </row>
    <row r="199" spans="1:23" ht="82.9" customHeight="1" x14ac:dyDescent="0.2">
      <c r="A199" s="223" t="s">
        <v>972</v>
      </c>
      <c r="B199" s="223" t="s">
        <v>973</v>
      </c>
      <c r="C199" s="223" t="s">
        <v>974</v>
      </c>
      <c r="D199" s="61" t="s">
        <v>975</v>
      </c>
      <c r="E199" s="224">
        <v>43876</v>
      </c>
      <c r="F199" s="224">
        <v>43883</v>
      </c>
      <c r="G199" s="224"/>
      <c r="H199" s="62">
        <v>2117860.39</v>
      </c>
      <c r="I199" s="62"/>
      <c r="J199" s="115"/>
      <c r="K199" s="63"/>
      <c r="L199" s="200">
        <v>0</v>
      </c>
      <c r="M199" s="223">
        <v>138</v>
      </c>
      <c r="N199" s="223">
        <v>138</v>
      </c>
      <c r="O199" s="80">
        <v>0.2</v>
      </c>
      <c r="P199" s="223" t="s">
        <v>73</v>
      </c>
      <c r="Q199" s="223" t="s">
        <v>41</v>
      </c>
      <c r="R199" s="223">
        <v>70</v>
      </c>
      <c r="S199" s="72">
        <v>0.1</v>
      </c>
      <c r="T199" s="223" t="s">
        <v>23</v>
      </c>
      <c r="U199" s="230" t="s">
        <v>23</v>
      </c>
      <c r="V199" s="87" t="s">
        <v>53</v>
      </c>
      <c r="W199" s="223"/>
    </row>
    <row r="200" spans="1:23" ht="110.4" customHeight="1" x14ac:dyDescent="0.2">
      <c r="A200" s="223" t="s">
        <v>995</v>
      </c>
      <c r="B200" s="223" t="s">
        <v>996</v>
      </c>
      <c r="C200" s="223" t="s">
        <v>1049</v>
      </c>
      <c r="D200" s="61" t="s">
        <v>1001</v>
      </c>
      <c r="E200" s="224">
        <v>43563</v>
      </c>
      <c r="F200" s="224">
        <v>43599</v>
      </c>
      <c r="G200" s="224">
        <v>43599</v>
      </c>
      <c r="H200" s="62">
        <v>650000</v>
      </c>
      <c r="I200" s="62">
        <v>800000</v>
      </c>
      <c r="J200" s="115"/>
      <c r="K200" s="63"/>
      <c r="L200" s="200">
        <v>100</v>
      </c>
      <c r="M200" s="223">
        <v>138</v>
      </c>
      <c r="N200" s="223">
        <v>138</v>
      </c>
      <c r="O200" s="80">
        <v>0.2</v>
      </c>
      <c r="P200" s="223" t="s">
        <v>1025</v>
      </c>
      <c r="Q200" s="223" t="s">
        <v>31</v>
      </c>
      <c r="R200" s="223">
        <v>70</v>
      </c>
      <c r="S200" s="72">
        <v>0.2</v>
      </c>
      <c r="T200" s="223">
        <v>70</v>
      </c>
      <c r="U200" s="230">
        <v>0.2</v>
      </c>
      <c r="V200" s="87" t="s">
        <v>53</v>
      </c>
      <c r="W200" s="223"/>
    </row>
    <row r="201" spans="1:23" ht="82.9" customHeight="1" x14ac:dyDescent="0.2">
      <c r="A201" s="223" t="s">
        <v>978</v>
      </c>
      <c r="B201" s="223" t="s">
        <v>1053</v>
      </c>
      <c r="C201" s="223" t="s">
        <v>979</v>
      </c>
      <c r="D201" s="61" t="s">
        <v>1051</v>
      </c>
      <c r="E201" s="224">
        <v>43682</v>
      </c>
      <c r="F201" s="226">
        <v>43763</v>
      </c>
      <c r="G201" s="224"/>
      <c r="H201" s="62">
        <v>1686384.95</v>
      </c>
      <c r="I201" s="62">
        <v>1546139</v>
      </c>
      <c r="J201" s="115"/>
      <c r="K201" s="63"/>
      <c r="L201" s="245">
        <v>75</v>
      </c>
      <c r="M201" s="223">
        <v>69</v>
      </c>
      <c r="N201" s="223" t="s">
        <v>23</v>
      </c>
      <c r="O201" s="80">
        <v>1.3</v>
      </c>
      <c r="P201" s="223" t="s">
        <v>1024</v>
      </c>
      <c r="Q201" s="223" t="s">
        <v>387</v>
      </c>
      <c r="R201" s="223">
        <v>100</v>
      </c>
      <c r="S201" s="72">
        <f>(1)*((5692)/5280)</f>
        <v>1.0780303030303031</v>
      </c>
      <c r="T201" s="223">
        <v>100</v>
      </c>
      <c r="U201" s="230">
        <v>1.3</v>
      </c>
      <c r="V201" s="87" t="s">
        <v>530</v>
      </c>
      <c r="W201" s="223" t="s">
        <v>1061</v>
      </c>
    </row>
    <row r="202" spans="1:23" ht="82.9" customHeight="1" x14ac:dyDescent="0.2">
      <c r="A202" s="223" t="s">
        <v>980</v>
      </c>
      <c r="B202" s="223" t="s">
        <v>1055</v>
      </c>
      <c r="C202" s="223" t="s">
        <v>979</v>
      </c>
      <c r="D202" s="61" t="s">
        <v>1052</v>
      </c>
      <c r="E202" s="224">
        <v>43700</v>
      </c>
      <c r="F202" s="226">
        <v>43776</v>
      </c>
      <c r="G202" s="224"/>
      <c r="H202" s="62">
        <v>1686384.95</v>
      </c>
      <c r="I202" s="62">
        <v>1546159</v>
      </c>
      <c r="J202" s="115"/>
      <c r="K202" s="63"/>
      <c r="L202" s="245">
        <v>50</v>
      </c>
      <c r="M202" s="223">
        <v>138</v>
      </c>
      <c r="N202" s="223" t="s">
        <v>23</v>
      </c>
      <c r="O202" s="80">
        <v>1.3</v>
      </c>
      <c r="P202" s="223" t="s">
        <v>1024</v>
      </c>
      <c r="Q202" s="223" t="s">
        <v>387</v>
      </c>
      <c r="R202" s="223">
        <v>100</v>
      </c>
      <c r="S202" s="72">
        <f>(1)*((5692)/5280)</f>
        <v>1.0780303030303031</v>
      </c>
      <c r="T202" s="223">
        <v>100</v>
      </c>
      <c r="U202" s="230">
        <v>1.3</v>
      </c>
      <c r="V202" s="87" t="s">
        <v>530</v>
      </c>
      <c r="W202" s="223" t="s">
        <v>1061</v>
      </c>
    </row>
    <row r="203" spans="1:23" ht="110.4" customHeight="1" x14ac:dyDescent="0.2">
      <c r="A203" s="225" t="s">
        <v>981</v>
      </c>
      <c r="B203" s="65" t="s">
        <v>982</v>
      </c>
      <c r="C203" s="225" t="s">
        <v>983</v>
      </c>
      <c r="D203" s="82" t="s">
        <v>984</v>
      </c>
      <c r="E203" s="67">
        <v>43601</v>
      </c>
      <c r="F203" s="67">
        <v>43830</v>
      </c>
      <c r="G203" s="84"/>
      <c r="H203" s="70">
        <v>13000000</v>
      </c>
      <c r="I203" s="70">
        <v>17500000</v>
      </c>
      <c r="J203" s="70"/>
      <c r="K203" s="63" t="str">
        <f>IF(AND(I203&gt;0,J203&gt;0),(J203/I203)-1," ")</f>
        <v xml:space="preserve"> </v>
      </c>
      <c r="L203" s="79">
        <v>40</v>
      </c>
      <c r="M203" s="83">
        <v>138</v>
      </c>
      <c r="N203" s="71">
        <v>138</v>
      </c>
      <c r="O203" s="80">
        <v>14</v>
      </c>
      <c r="P203" s="225" t="s">
        <v>24</v>
      </c>
      <c r="Q203" s="225" t="s">
        <v>31</v>
      </c>
      <c r="R203" s="225">
        <v>100</v>
      </c>
      <c r="S203" s="72">
        <v>14</v>
      </c>
      <c r="T203" s="225" t="s">
        <v>23</v>
      </c>
      <c r="U203" s="72" t="s">
        <v>23</v>
      </c>
      <c r="V203" s="72" t="s">
        <v>26</v>
      </c>
      <c r="W203" s="65"/>
    </row>
    <row r="204" spans="1:23" ht="82.9" customHeight="1" x14ac:dyDescent="0.2">
      <c r="A204" s="225" t="s">
        <v>997</v>
      </c>
      <c r="B204" s="65" t="s">
        <v>985</v>
      </c>
      <c r="C204" s="225" t="s">
        <v>998</v>
      </c>
      <c r="D204" s="82" t="s">
        <v>1054</v>
      </c>
      <c r="E204" s="67">
        <v>43905</v>
      </c>
      <c r="F204" s="67">
        <v>43910</v>
      </c>
      <c r="G204" s="84"/>
      <c r="H204" s="70">
        <v>813755</v>
      </c>
      <c r="I204" s="70"/>
      <c r="J204" s="70"/>
      <c r="K204" s="63" t="str">
        <f>IF(AND(I204&gt;0,J204&gt;0),(J204/I204)-1," ")</f>
        <v xml:space="preserve"> </v>
      </c>
      <c r="L204" s="79">
        <v>0</v>
      </c>
      <c r="M204" s="83">
        <v>345</v>
      </c>
      <c r="N204" s="71" t="s">
        <v>23</v>
      </c>
      <c r="O204" s="80">
        <v>0.2</v>
      </c>
      <c r="P204" s="225" t="s">
        <v>1026</v>
      </c>
      <c r="Q204" s="225" t="s">
        <v>613</v>
      </c>
      <c r="R204" s="225">
        <v>150</v>
      </c>
      <c r="S204" s="72">
        <v>0.2</v>
      </c>
      <c r="T204" s="225" t="s">
        <v>23</v>
      </c>
      <c r="U204" s="72" t="s">
        <v>23</v>
      </c>
      <c r="V204" s="72" t="s">
        <v>26</v>
      </c>
      <c r="W204" s="65"/>
    </row>
    <row r="205" spans="1:23" ht="82.9" customHeight="1" x14ac:dyDescent="0.2">
      <c r="A205" s="223" t="s">
        <v>987</v>
      </c>
      <c r="B205" s="223" t="s">
        <v>988</v>
      </c>
      <c r="C205" s="223" t="s">
        <v>941</v>
      </c>
      <c r="D205" s="61" t="s">
        <v>1020</v>
      </c>
      <c r="E205" s="224">
        <v>43725</v>
      </c>
      <c r="F205" s="226">
        <v>43784</v>
      </c>
      <c r="G205" s="224"/>
      <c r="H205" s="62">
        <v>720654</v>
      </c>
      <c r="I205" s="62">
        <v>735488</v>
      </c>
      <c r="J205" s="115"/>
      <c r="K205" s="63"/>
      <c r="L205" s="245">
        <v>25</v>
      </c>
      <c r="M205" s="223">
        <v>138</v>
      </c>
      <c r="N205" s="223">
        <v>138</v>
      </c>
      <c r="O205" s="80">
        <v>0.6</v>
      </c>
      <c r="P205" s="223" t="s">
        <v>346</v>
      </c>
      <c r="Q205" s="223" t="s">
        <v>31</v>
      </c>
      <c r="R205" s="223">
        <v>100</v>
      </c>
      <c r="S205" s="72">
        <v>0.6</v>
      </c>
      <c r="T205" s="223" t="s">
        <v>23</v>
      </c>
      <c r="U205" s="230" t="s">
        <v>23</v>
      </c>
      <c r="V205" s="87" t="s">
        <v>26</v>
      </c>
      <c r="W205" s="223"/>
    </row>
    <row r="206" spans="1:23" ht="82.9" customHeight="1" x14ac:dyDescent="0.2">
      <c r="A206" s="223" t="s">
        <v>989</v>
      </c>
      <c r="B206" s="223" t="s">
        <v>990</v>
      </c>
      <c r="C206" s="223" t="s">
        <v>941</v>
      </c>
      <c r="D206" s="61" t="s">
        <v>1019</v>
      </c>
      <c r="E206" s="226">
        <v>43754</v>
      </c>
      <c r="F206" s="224">
        <v>43769</v>
      </c>
      <c r="G206" s="224"/>
      <c r="H206" s="62">
        <v>845310</v>
      </c>
      <c r="I206" s="62">
        <v>863514</v>
      </c>
      <c r="J206" s="115"/>
      <c r="K206" s="63"/>
      <c r="L206" s="79">
        <v>0</v>
      </c>
      <c r="M206" s="223">
        <v>138</v>
      </c>
      <c r="N206" s="223">
        <v>138</v>
      </c>
      <c r="O206" s="80">
        <v>0.6</v>
      </c>
      <c r="P206" s="223" t="s">
        <v>346</v>
      </c>
      <c r="Q206" s="223" t="s">
        <v>31</v>
      </c>
      <c r="R206" s="223">
        <v>100</v>
      </c>
      <c r="S206" s="72">
        <v>0.6</v>
      </c>
      <c r="T206" s="223" t="s">
        <v>23</v>
      </c>
      <c r="U206" s="230" t="s">
        <v>23</v>
      </c>
      <c r="V206" s="87" t="s">
        <v>26</v>
      </c>
      <c r="W206" s="223"/>
    </row>
    <row r="207" spans="1:23" ht="82.9" customHeight="1" x14ac:dyDescent="0.2">
      <c r="A207" s="223" t="s">
        <v>991</v>
      </c>
      <c r="B207" s="223" t="s">
        <v>992</v>
      </c>
      <c r="C207" s="223" t="s">
        <v>994</v>
      </c>
      <c r="D207" s="61" t="s">
        <v>1018</v>
      </c>
      <c r="E207" s="224">
        <v>43689</v>
      </c>
      <c r="F207" s="224">
        <v>43693</v>
      </c>
      <c r="G207" s="224">
        <v>43693</v>
      </c>
      <c r="H207" s="62">
        <v>394204.53</v>
      </c>
      <c r="I207" s="62">
        <v>394204.53</v>
      </c>
      <c r="J207" s="115"/>
      <c r="K207" s="63"/>
      <c r="L207" s="200">
        <v>100</v>
      </c>
      <c r="M207" s="223">
        <v>138</v>
      </c>
      <c r="N207" s="223" t="s">
        <v>23</v>
      </c>
      <c r="O207" s="80">
        <v>0.3</v>
      </c>
      <c r="P207" s="223" t="s">
        <v>993</v>
      </c>
      <c r="Q207" s="223" t="s">
        <v>85</v>
      </c>
      <c r="R207" s="223">
        <v>90</v>
      </c>
      <c r="S207" s="72" t="s">
        <v>23</v>
      </c>
      <c r="T207" s="223" t="s">
        <v>23</v>
      </c>
      <c r="U207" s="230" t="s">
        <v>23</v>
      </c>
      <c r="V207" s="87" t="s">
        <v>26</v>
      </c>
      <c r="W207" s="223"/>
    </row>
    <row r="208" spans="1:23" ht="82.9" customHeight="1" x14ac:dyDescent="0.2">
      <c r="A208" s="223" t="s">
        <v>986</v>
      </c>
      <c r="B208" s="223" t="s">
        <v>977</v>
      </c>
      <c r="C208" s="223" t="s">
        <v>1049</v>
      </c>
      <c r="D208" s="61" t="s">
        <v>976</v>
      </c>
      <c r="E208" s="224">
        <v>43570</v>
      </c>
      <c r="F208" s="226">
        <v>43720</v>
      </c>
      <c r="G208" s="224"/>
      <c r="H208" s="62">
        <v>900000</v>
      </c>
      <c r="I208" s="62">
        <v>1100000</v>
      </c>
      <c r="J208" s="115"/>
      <c r="K208" s="63"/>
      <c r="L208" s="245">
        <v>100</v>
      </c>
      <c r="M208" s="223" t="s">
        <v>23</v>
      </c>
      <c r="N208" s="223">
        <v>138</v>
      </c>
      <c r="O208" s="80">
        <v>0.6</v>
      </c>
      <c r="P208" s="223" t="s">
        <v>1027</v>
      </c>
      <c r="Q208" s="223" t="s">
        <v>31</v>
      </c>
      <c r="R208" s="223" t="s">
        <v>23</v>
      </c>
      <c r="S208" s="72" t="s">
        <v>23</v>
      </c>
      <c r="T208" s="223">
        <v>70</v>
      </c>
      <c r="U208" s="230">
        <v>0.6</v>
      </c>
      <c r="V208" s="87" t="s">
        <v>53</v>
      </c>
      <c r="W208" s="240"/>
    </row>
    <row r="209" spans="1:23" ht="82.9" customHeight="1" x14ac:dyDescent="0.2">
      <c r="A209" s="223" t="s">
        <v>1284</v>
      </c>
      <c r="B209" s="223" t="s">
        <v>1057</v>
      </c>
      <c r="C209" s="223" t="s">
        <v>1050</v>
      </c>
      <c r="D209" s="61" t="s">
        <v>1056</v>
      </c>
      <c r="E209" s="224">
        <v>43601</v>
      </c>
      <c r="F209" s="224">
        <v>43800</v>
      </c>
      <c r="G209" s="224"/>
      <c r="H209" s="62">
        <v>4605058</v>
      </c>
      <c r="I209" s="62">
        <v>6400000</v>
      </c>
      <c r="J209" s="115"/>
      <c r="K209" s="63"/>
      <c r="L209" s="200">
        <v>40</v>
      </c>
      <c r="M209" s="223">
        <v>138</v>
      </c>
      <c r="N209" s="223" t="s">
        <v>23</v>
      </c>
      <c r="O209" s="80">
        <v>4.5</v>
      </c>
      <c r="P209" s="223" t="s">
        <v>28</v>
      </c>
      <c r="Q209" s="223" t="s">
        <v>31</v>
      </c>
      <c r="R209" s="223">
        <v>160</v>
      </c>
      <c r="S209" s="72">
        <v>4.47</v>
      </c>
      <c r="T209" s="223" t="s">
        <v>23</v>
      </c>
      <c r="U209" s="230" t="s">
        <v>23</v>
      </c>
      <c r="V209" s="87" t="s">
        <v>26</v>
      </c>
      <c r="W209" s="223"/>
    </row>
    <row r="210" spans="1:23" ht="82.9" customHeight="1" x14ac:dyDescent="0.2">
      <c r="A210" s="223" t="s">
        <v>999</v>
      </c>
      <c r="B210" s="223" t="s">
        <v>1000</v>
      </c>
      <c r="C210" s="223" t="s">
        <v>72</v>
      </c>
      <c r="D210" s="61" t="s">
        <v>1002</v>
      </c>
      <c r="E210" s="224">
        <v>43605</v>
      </c>
      <c r="F210" s="226">
        <v>43724</v>
      </c>
      <c r="G210" s="226">
        <v>43724</v>
      </c>
      <c r="H210" s="62">
        <v>8891636</v>
      </c>
      <c r="I210" s="62">
        <v>8891636</v>
      </c>
      <c r="J210" s="115"/>
      <c r="K210" s="63" t="str">
        <f>IF(AND(I210&gt;0,J210&gt;0),(J210/I210)-1," ")</f>
        <v xml:space="preserve"> </v>
      </c>
      <c r="L210" s="245">
        <v>100</v>
      </c>
      <c r="M210" s="223">
        <v>69</v>
      </c>
      <c r="N210" s="223">
        <v>138</v>
      </c>
      <c r="O210" s="80">
        <v>12.3</v>
      </c>
      <c r="P210" s="223" t="s">
        <v>24</v>
      </c>
      <c r="Q210" s="223" t="s">
        <v>31</v>
      </c>
      <c r="R210" s="223">
        <v>50</v>
      </c>
      <c r="S210" s="72">
        <v>12.3</v>
      </c>
      <c r="T210" s="223" t="s">
        <v>23</v>
      </c>
      <c r="U210" s="230" t="s">
        <v>23</v>
      </c>
      <c r="V210" s="225" t="s">
        <v>26</v>
      </c>
      <c r="W210" s="223"/>
    </row>
    <row r="211" spans="1:23" ht="82.9" customHeight="1" x14ac:dyDescent="0.2">
      <c r="A211" s="223" t="s">
        <v>1016</v>
      </c>
      <c r="B211" s="223" t="s">
        <v>1012</v>
      </c>
      <c r="C211" s="223" t="s">
        <v>1013</v>
      </c>
      <c r="D211" s="61" t="s">
        <v>1014</v>
      </c>
      <c r="E211" s="224">
        <v>43605</v>
      </c>
      <c r="F211" s="224">
        <v>43612</v>
      </c>
      <c r="G211" s="224">
        <v>43612</v>
      </c>
      <c r="H211" s="62">
        <v>562307</v>
      </c>
      <c r="I211" s="62">
        <v>562307</v>
      </c>
      <c r="J211" s="115"/>
      <c r="K211" s="63"/>
      <c r="L211" s="200">
        <v>100</v>
      </c>
      <c r="M211" s="223">
        <v>69</v>
      </c>
      <c r="N211" s="223" t="s">
        <v>23</v>
      </c>
      <c r="O211" s="80">
        <v>0.1</v>
      </c>
      <c r="P211" s="223" t="s">
        <v>927</v>
      </c>
      <c r="Q211" s="223" t="s">
        <v>1015</v>
      </c>
      <c r="R211" s="223" t="s">
        <v>89</v>
      </c>
      <c r="S211" s="72">
        <v>0.1</v>
      </c>
      <c r="T211" s="223" t="s">
        <v>23</v>
      </c>
      <c r="U211" s="230" t="s">
        <v>23</v>
      </c>
      <c r="V211" s="86" t="s">
        <v>26</v>
      </c>
      <c r="W211" s="223"/>
    </row>
    <row r="212" spans="1:23" s="58" customFormat="1" ht="165.6" customHeight="1" x14ac:dyDescent="0.35">
      <c r="A212" s="223" t="s">
        <v>1028</v>
      </c>
      <c r="B212" s="223" t="s">
        <v>1029</v>
      </c>
      <c r="C212" s="223" t="s">
        <v>1030</v>
      </c>
      <c r="D212" s="61" t="s">
        <v>1328</v>
      </c>
      <c r="E212" s="224">
        <v>43570</v>
      </c>
      <c r="F212" s="224">
        <v>43575</v>
      </c>
      <c r="G212" s="226">
        <v>43575</v>
      </c>
      <c r="H212" s="62">
        <v>222222</v>
      </c>
      <c r="I212" s="62">
        <v>250000</v>
      </c>
      <c r="J212" s="115"/>
      <c r="K212" s="63"/>
      <c r="L212" s="200">
        <v>100</v>
      </c>
      <c r="M212" s="223">
        <v>138</v>
      </c>
      <c r="N212" s="223">
        <v>138</v>
      </c>
      <c r="O212" s="80">
        <v>0.3</v>
      </c>
      <c r="P212" s="223" t="s">
        <v>1031</v>
      </c>
      <c r="Q212" s="223" t="s">
        <v>1032</v>
      </c>
      <c r="R212" s="223">
        <v>50</v>
      </c>
      <c r="S212" s="72">
        <v>0.3</v>
      </c>
      <c r="T212" s="223" t="s">
        <v>23</v>
      </c>
      <c r="U212" s="230" t="s">
        <v>23</v>
      </c>
      <c r="V212" s="225" t="s">
        <v>530</v>
      </c>
      <c r="W212" s="223"/>
    </row>
    <row r="213" spans="1:23" ht="110.4" customHeight="1" x14ac:dyDescent="0.2">
      <c r="A213" s="223" t="s">
        <v>1034</v>
      </c>
      <c r="B213" s="223" t="s">
        <v>1035</v>
      </c>
      <c r="C213" s="223" t="s">
        <v>289</v>
      </c>
      <c r="D213" s="61" t="s">
        <v>1036</v>
      </c>
      <c r="E213" s="226">
        <v>43759</v>
      </c>
      <c r="F213" s="226">
        <v>43803</v>
      </c>
      <c r="G213" s="224"/>
      <c r="H213" s="62">
        <v>782557</v>
      </c>
      <c r="I213" s="62">
        <v>968532</v>
      </c>
      <c r="J213" s="115"/>
      <c r="K213" s="63"/>
      <c r="L213" s="200">
        <v>0</v>
      </c>
      <c r="M213" s="223">
        <v>345</v>
      </c>
      <c r="N213" s="223">
        <v>345</v>
      </c>
      <c r="O213" s="80">
        <v>0.2</v>
      </c>
      <c r="P213" s="223" t="s">
        <v>1037</v>
      </c>
      <c r="Q213" s="223" t="s">
        <v>82</v>
      </c>
      <c r="R213" s="223">
        <v>150</v>
      </c>
      <c r="S213" s="72">
        <v>0.2</v>
      </c>
      <c r="T213" s="223" t="s">
        <v>23</v>
      </c>
      <c r="U213" s="230" t="s">
        <v>23</v>
      </c>
      <c r="V213" s="225" t="s">
        <v>26</v>
      </c>
      <c r="W213" s="223"/>
    </row>
    <row r="214" spans="1:23" ht="82.9" customHeight="1" x14ac:dyDescent="0.2">
      <c r="A214" s="223" t="s">
        <v>1038</v>
      </c>
      <c r="B214" s="223" t="s">
        <v>1039</v>
      </c>
      <c r="C214" s="223" t="s">
        <v>289</v>
      </c>
      <c r="D214" s="61" t="s">
        <v>1040</v>
      </c>
      <c r="E214" s="226">
        <v>43759</v>
      </c>
      <c r="F214" s="226">
        <v>43787</v>
      </c>
      <c r="G214" s="224"/>
      <c r="H214" s="62">
        <v>792887</v>
      </c>
      <c r="I214" s="62">
        <v>945824</v>
      </c>
      <c r="J214" s="115"/>
      <c r="K214" s="63"/>
      <c r="L214" s="200">
        <v>0</v>
      </c>
      <c r="M214" s="223">
        <v>345</v>
      </c>
      <c r="N214" s="223">
        <v>345</v>
      </c>
      <c r="O214" s="80">
        <v>0.2</v>
      </c>
      <c r="P214" s="223" t="s">
        <v>1037</v>
      </c>
      <c r="Q214" s="223" t="s">
        <v>82</v>
      </c>
      <c r="R214" s="223">
        <v>150</v>
      </c>
      <c r="S214" s="72">
        <v>0.2</v>
      </c>
      <c r="T214" s="223" t="s">
        <v>23</v>
      </c>
      <c r="U214" s="230" t="s">
        <v>23</v>
      </c>
      <c r="V214" s="225" t="s">
        <v>26</v>
      </c>
      <c r="W214" s="223"/>
    </row>
    <row r="215" spans="1:23" ht="82.9" customHeight="1" x14ac:dyDescent="0.2">
      <c r="A215" s="223" t="s">
        <v>1041</v>
      </c>
      <c r="B215" s="223" t="s">
        <v>1042</v>
      </c>
      <c r="C215" s="223" t="s">
        <v>289</v>
      </c>
      <c r="D215" s="61" t="s">
        <v>1043</v>
      </c>
      <c r="E215" s="226">
        <v>43759</v>
      </c>
      <c r="F215" s="226">
        <v>43787</v>
      </c>
      <c r="G215" s="224"/>
      <c r="H215" s="62">
        <v>359954</v>
      </c>
      <c r="I215" s="62">
        <v>509118</v>
      </c>
      <c r="J215" s="115"/>
      <c r="K215" s="63"/>
      <c r="L215" s="200">
        <v>0</v>
      </c>
      <c r="M215" s="223">
        <v>345</v>
      </c>
      <c r="N215" s="223">
        <v>345</v>
      </c>
      <c r="O215" s="80">
        <v>0.2</v>
      </c>
      <c r="P215" s="223" t="s">
        <v>1037</v>
      </c>
      <c r="Q215" s="223" t="s">
        <v>82</v>
      </c>
      <c r="R215" s="223">
        <v>150</v>
      </c>
      <c r="S215" s="72">
        <v>0.2</v>
      </c>
      <c r="T215" s="223" t="s">
        <v>23</v>
      </c>
      <c r="U215" s="230" t="s">
        <v>23</v>
      </c>
      <c r="V215" s="225" t="s">
        <v>26</v>
      </c>
      <c r="W215" s="223"/>
    </row>
    <row r="216" spans="1:23" ht="110.4" customHeight="1" x14ac:dyDescent="0.2">
      <c r="A216" s="223" t="s">
        <v>1058</v>
      </c>
      <c r="B216" s="223" t="s">
        <v>1044</v>
      </c>
      <c r="C216" s="223" t="s">
        <v>1045</v>
      </c>
      <c r="D216" s="61" t="s">
        <v>1059</v>
      </c>
      <c r="E216" s="224">
        <v>43617</v>
      </c>
      <c r="F216" s="224">
        <v>43798</v>
      </c>
      <c r="G216" s="224"/>
      <c r="H216" s="62">
        <v>7000000</v>
      </c>
      <c r="I216" s="62">
        <v>9798629</v>
      </c>
      <c r="J216" s="115"/>
      <c r="K216" s="63"/>
      <c r="L216" s="200">
        <v>75</v>
      </c>
      <c r="M216" s="223">
        <v>138</v>
      </c>
      <c r="N216" s="223">
        <v>138</v>
      </c>
      <c r="O216" s="80">
        <v>6</v>
      </c>
      <c r="P216" s="223" t="s">
        <v>1046</v>
      </c>
      <c r="Q216" s="223" t="s">
        <v>1047</v>
      </c>
      <c r="R216" s="223">
        <v>100</v>
      </c>
      <c r="S216" s="72">
        <v>6</v>
      </c>
      <c r="T216" s="223" t="s">
        <v>23</v>
      </c>
      <c r="U216" s="230" t="s">
        <v>23</v>
      </c>
      <c r="V216" s="225" t="s">
        <v>26</v>
      </c>
      <c r="W216" s="223"/>
    </row>
    <row r="217" spans="1:23" ht="165.6" customHeight="1" x14ac:dyDescent="0.2">
      <c r="A217" s="223" t="s">
        <v>1063</v>
      </c>
      <c r="B217" s="223" t="s">
        <v>1064</v>
      </c>
      <c r="C217" s="223" t="s">
        <v>1065</v>
      </c>
      <c r="D217" s="61" t="s">
        <v>1066</v>
      </c>
      <c r="E217" s="224">
        <v>43738</v>
      </c>
      <c r="F217" s="224">
        <v>43791</v>
      </c>
      <c r="G217" s="224"/>
      <c r="H217" s="62">
        <v>953860</v>
      </c>
      <c r="I217" s="62">
        <v>971502</v>
      </c>
      <c r="J217" s="115"/>
      <c r="K217" s="63"/>
      <c r="L217" s="245">
        <v>50</v>
      </c>
      <c r="M217" s="223">
        <v>138</v>
      </c>
      <c r="N217" s="223">
        <v>138</v>
      </c>
      <c r="O217" s="80">
        <v>0.4</v>
      </c>
      <c r="P217" s="223" t="s">
        <v>1067</v>
      </c>
      <c r="Q217" s="223" t="s">
        <v>1068</v>
      </c>
      <c r="R217" s="223">
        <v>100</v>
      </c>
      <c r="S217" s="72">
        <v>0.4</v>
      </c>
      <c r="T217" s="223" t="s">
        <v>23</v>
      </c>
      <c r="U217" s="230" t="s">
        <v>23</v>
      </c>
      <c r="V217" s="225" t="s">
        <v>53</v>
      </c>
      <c r="W217" s="223"/>
    </row>
    <row r="218" spans="1:23" ht="138.25" customHeight="1" x14ac:dyDescent="0.2">
      <c r="A218" s="223" t="s">
        <v>1069</v>
      </c>
      <c r="B218" s="223" t="s">
        <v>1070</v>
      </c>
      <c r="C218" s="223" t="s">
        <v>1109</v>
      </c>
      <c r="D218" s="61" t="s">
        <v>1114</v>
      </c>
      <c r="E218" s="224">
        <v>43675</v>
      </c>
      <c r="F218" s="226">
        <v>43788</v>
      </c>
      <c r="G218" s="224"/>
      <c r="H218" s="62">
        <v>2636926.73</v>
      </c>
      <c r="I218" s="62">
        <v>2636927</v>
      </c>
      <c r="J218" s="115"/>
      <c r="K218" s="63"/>
      <c r="L218" s="200">
        <v>15</v>
      </c>
      <c r="M218" s="223" t="s">
        <v>23</v>
      </c>
      <c r="N218" s="223">
        <v>138</v>
      </c>
      <c r="O218" s="80">
        <v>1</v>
      </c>
      <c r="P218" s="223" t="s">
        <v>24</v>
      </c>
      <c r="Q218" s="223" t="s">
        <v>31</v>
      </c>
      <c r="R218" s="223" t="s">
        <v>23</v>
      </c>
      <c r="S218" s="72" t="s">
        <v>23</v>
      </c>
      <c r="T218" s="223">
        <v>70</v>
      </c>
      <c r="U218" s="230">
        <v>1</v>
      </c>
      <c r="V218" s="225" t="s">
        <v>1071</v>
      </c>
      <c r="W218" s="223"/>
    </row>
    <row r="219" spans="1:23" ht="82.9" customHeight="1" x14ac:dyDescent="0.2">
      <c r="A219" s="223" t="s">
        <v>1072</v>
      </c>
      <c r="B219" s="223" t="s">
        <v>1073</v>
      </c>
      <c r="C219" s="223" t="s">
        <v>1074</v>
      </c>
      <c r="D219" s="61" t="s">
        <v>1075</v>
      </c>
      <c r="E219" s="224">
        <v>43962</v>
      </c>
      <c r="F219" s="224">
        <v>43980</v>
      </c>
      <c r="G219" s="224"/>
      <c r="H219" s="62">
        <v>488000</v>
      </c>
      <c r="I219" s="62"/>
      <c r="J219" s="115"/>
      <c r="K219" s="63"/>
      <c r="L219" s="200">
        <v>0</v>
      </c>
      <c r="M219" s="223">
        <v>345</v>
      </c>
      <c r="N219" s="223">
        <v>345</v>
      </c>
      <c r="O219" s="80">
        <v>0.4</v>
      </c>
      <c r="P219" s="223" t="s">
        <v>1037</v>
      </c>
      <c r="Q219" s="223" t="s">
        <v>82</v>
      </c>
      <c r="R219" s="223">
        <v>150</v>
      </c>
      <c r="S219" s="72">
        <v>0.4</v>
      </c>
      <c r="T219" s="223" t="s">
        <v>23</v>
      </c>
      <c r="U219" s="230" t="s">
        <v>23</v>
      </c>
      <c r="V219" s="225" t="s">
        <v>26</v>
      </c>
      <c r="W219" s="223"/>
    </row>
    <row r="220" spans="1:23" ht="138.25" customHeight="1" x14ac:dyDescent="0.2">
      <c r="A220" s="223" t="s">
        <v>1076</v>
      </c>
      <c r="B220" s="223" t="s">
        <v>1033</v>
      </c>
      <c r="C220" s="223" t="s">
        <v>1077</v>
      </c>
      <c r="D220" s="61" t="s">
        <v>1078</v>
      </c>
      <c r="E220" s="224">
        <v>43724</v>
      </c>
      <c r="F220" s="226">
        <v>43769</v>
      </c>
      <c r="G220" s="224"/>
      <c r="H220" s="62">
        <v>597383</v>
      </c>
      <c r="I220" s="62">
        <v>722000</v>
      </c>
      <c r="J220" s="115"/>
      <c r="K220" s="63"/>
      <c r="L220" s="245">
        <v>5</v>
      </c>
      <c r="M220" s="223">
        <v>138</v>
      </c>
      <c r="N220" s="223" t="s">
        <v>23</v>
      </c>
      <c r="O220" s="80">
        <v>1.4</v>
      </c>
      <c r="P220" s="223" t="s">
        <v>1104</v>
      </c>
      <c r="Q220" s="223" t="s">
        <v>78</v>
      </c>
      <c r="R220" s="223">
        <v>70</v>
      </c>
      <c r="S220" s="72">
        <v>1.4</v>
      </c>
      <c r="T220" s="223" t="s">
        <v>23</v>
      </c>
      <c r="U220" s="230" t="s">
        <v>23</v>
      </c>
      <c r="V220" s="225" t="s">
        <v>26</v>
      </c>
      <c r="W220" s="223"/>
    </row>
    <row r="221" spans="1:23" ht="82.9" customHeight="1" x14ac:dyDescent="0.2">
      <c r="A221" s="223" t="s">
        <v>1079</v>
      </c>
      <c r="B221" s="223" t="s">
        <v>1080</v>
      </c>
      <c r="C221" s="223" t="s">
        <v>1116</v>
      </c>
      <c r="D221" s="61" t="s">
        <v>1091</v>
      </c>
      <c r="E221" s="224">
        <v>43756</v>
      </c>
      <c r="F221" s="224">
        <v>43769</v>
      </c>
      <c r="G221" s="224"/>
      <c r="H221" s="62">
        <v>665094</v>
      </c>
      <c r="I221" s="62">
        <v>222000</v>
      </c>
      <c r="J221" s="115"/>
      <c r="K221" s="63"/>
      <c r="L221" s="200">
        <v>0</v>
      </c>
      <c r="M221" s="223">
        <v>138</v>
      </c>
      <c r="N221" s="223" t="s">
        <v>23</v>
      </c>
      <c r="O221" s="80">
        <v>0.4</v>
      </c>
      <c r="P221" s="223" t="s">
        <v>1105</v>
      </c>
      <c r="Q221" s="223" t="s">
        <v>78</v>
      </c>
      <c r="R221" s="223">
        <v>70</v>
      </c>
      <c r="S221" s="72">
        <v>0.4</v>
      </c>
      <c r="T221" s="223" t="s">
        <v>23</v>
      </c>
      <c r="U221" s="230" t="s">
        <v>23</v>
      </c>
      <c r="V221" s="225" t="s">
        <v>26</v>
      </c>
      <c r="W221" s="223"/>
    </row>
    <row r="222" spans="1:23" ht="110.4" customHeight="1" x14ac:dyDescent="0.2">
      <c r="A222" s="223" t="s">
        <v>1081</v>
      </c>
      <c r="B222" s="223" t="s">
        <v>1082</v>
      </c>
      <c r="C222" s="223" t="s">
        <v>653</v>
      </c>
      <c r="D222" s="61" t="s">
        <v>1092</v>
      </c>
      <c r="E222" s="224">
        <v>43891</v>
      </c>
      <c r="F222" s="224">
        <v>44012</v>
      </c>
      <c r="G222" s="224"/>
      <c r="H222" s="62">
        <v>800172</v>
      </c>
      <c r="I222" s="62"/>
      <c r="J222" s="115"/>
      <c r="K222" s="63"/>
      <c r="L222" s="200">
        <v>0</v>
      </c>
      <c r="M222" s="223">
        <v>345</v>
      </c>
      <c r="N222" s="223" t="s">
        <v>23</v>
      </c>
      <c r="O222" s="80">
        <v>0.2</v>
      </c>
      <c r="P222" s="223" t="s">
        <v>1083</v>
      </c>
      <c r="Q222" s="223" t="s">
        <v>81</v>
      </c>
      <c r="R222" s="223">
        <v>150</v>
      </c>
      <c r="S222" s="72">
        <v>0.2</v>
      </c>
      <c r="T222" s="223" t="s">
        <v>23</v>
      </c>
      <c r="U222" s="230" t="s">
        <v>23</v>
      </c>
      <c r="V222" s="225" t="s">
        <v>26</v>
      </c>
      <c r="W222" s="223"/>
    </row>
    <row r="223" spans="1:23" ht="82.9" customHeight="1" x14ac:dyDescent="0.2">
      <c r="A223" s="223" t="s">
        <v>1084</v>
      </c>
      <c r="B223" s="223" t="s">
        <v>1085</v>
      </c>
      <c r="C223" s="223" t="s">
        <v>1086</v>
      </c>
      <c r="D223" s="61" t="s">
        <v>1101</v>
      </c>
      <c r="E223" s="224">
        <v>43905</v>
      </c>
      <c r="F223" s="224">
        <v>43910</v>
      </c>
      <c r="G223" s="224"/>
      <c r="H223" s="62">
        <v>776453</v>
      </c>
      <c r="I223" s="62"/>
      <c r="J223" s="115"/>
      <c r="K223" s="63"/>
      <c r="L223" s="200">
        <v>0</v>
      </c>
      <c r="M223" s="223">
        <v>345</v>
      </c>
      <c r="N223" s="223" t="s">
        <v>23</v>
      </c>
      <c r="O223" s="80">
        <v>0.2</v>
      </c>
      <c r="P223" s="223" t="s">
        <v>1106</v>
      </c>
      <c r="Q223" s="223" t="s">
        <v>81</v>
      </c>
      <c r="R223" s="223">
        <v>150</v>
      </c>
      <c r="S223" s="72">
        <v>0.2</v>
      </c>
      <c r="T223" s="223" t="s">
        <v>23</v>
      </c>
      <c r="U223" s="230" t="s">
        <v>23</v>
      </c>
      <c r="V223" s="225" t="s">
        <v>26</v>
      </c>
      <c r="W223" s="223"/>
    </row>
    <row r="224" spans="1:23" ht="82.9" customHeight="1" x14ac:dyDescent="0.2">
      <c r="A224" s="76" t="s">
        <v>1920</v>
      </c>
      <c r="B224" s="76" t="s">
        <v>1087</v>
      </c>
      <c r="C224" s="76" t="s">
        <v>822</v>
      </c>
      <c r="D224" s="78" t="s">
        <v>1088</v>
      </c>
      <c r="E224" s="73">
        <v>43655</v>
      </c>
      <c r="F224" s="250">
        <v>43721</v>
      </c>
      <c r="G224" s="246">
        <v>43721</v>
      </c>
      <c r="H224" s="75">
        <v>5111631.3499999996</v>
      </c>
      <c r="I224" s="75">
        <v>5111631</v>
      </c>
      <c r="J224" s="118"/>
      <c r="K224" s="63"/>
      <c r="L224" s="249">
        <v>100</v>
      </c>
      <c r="M224" s="79">
        <v>138</v>
      </c>
      <c r="N224" s="79">
        <v>138</v>
      </c>
      <c r="O224" s="80">
        <v>2.4</v>
      </c>
      <c r="P224" s="76" t="s">
        <v>28</v>
      </c>
      <c r="Q224" s="76" t="s">
        <v>31</v>
      </c>
      <c r="R224" s="76">
        <v>100</v>
      </c>
      <c r="S224" s="80">
        <v>1.2</v>
      </c>
      <c r="T224" s="76" t="s">
        <v>23</v>
      </c>
      <c r="U224" s="80" t="s">
        <v>23</v>
      </c>
      <c r="V224" s="76" t="s">
        <v>26</v>
      </c>
      <c r="W224" s="76"/>
    </row>
    <row r="225" spans="1:23" ht="82.9" customHeight="1" x14ac:dyDescent="0.2">
      <c r="A225" s="76" t="s">
        <v>1285</v>
      </c>
      <c r="B225" s="76" t="s">
        <v>1089</v>
      </c>
      <c r="C225" s="76" t="s">
        <v>822</v>
      </c>
      <c r="D225" s="78" t="s">
        <v>1090</v>
      </c>
      <c r="E225" s="73">
        <v>43966</v>
      </c>
      <c r="F225" s="73">
        <v>44012</v>
      </c>
      <c r="G225" s="81"/>
      <c r="H225" s="75">
        <v>224817.55</v>
      </c>
      <c r="I225" s="75">
        <v>224818</v>
      </c>
      <c r="J225" s="118"/>
      <c r="K225" s="63"/>
      <c r="L225" s="79">
        <v>0</v>
      </c>
      <c r="M225" s="79">
        <v>138</v>
      </c>
      <c r="N225" s="79" t="s">
        <v>23</v>
      </c>
      <c r="O225" s="80">
        <v>1.7</v>
      </c>
      <c r="P225" s="76" t="s">
        <v>23</v>
      </c>
      <c r="Q225" s="76" t="s">
        <v>23</v>
      </c>
      <c r="R225" s="76" t="s">
        <v>23</v>
      </c>
      <c r="S225" s="80" t="s">
        <v>23</v>
      </c>
      <c r="T225" s="76" t="s">
        <v>23</v>
      </c>
      <c r="U225" s="80" t="s">
        <v>23</v>
      </c>
      <c r="V225" s="76" t="s">
        <v>26</v>
      </c>
      <c r="W225" s="76"/>
    </row>
    <row r="226" spans="1:23" ht="182.25" customHeight="1" x14ac:dyDescent="0.2">
      <c r="A226" s="253" t="s">
        <v>2019</v>
      </c>
      <c r="B226" s="76" t="s">
        <v>1107</v>
      </c>
      <c r="C226" s="76" t="s">
        <v>1110</v>
      </c>
      <c r="D226" s="254" t="s">
        <v>2020</v>
      </c>
      <c r="E226" s="73">
        <v>43668</v>
      </c>
      <c r="F226" s="73">
        <v>43830</v>
      </c>
      <c r="G226" s="81"/>
      <c r="H226" s="75">
        <v>17106248</v>
      </c>
      <c r="I226" s="75">
        <v>17950000</v>
      </c>
      <c r="J226" s="118"/>
      <c r="K226" s="63" t="str">
        <f>IF(J226&gt;0,(J226/I226)-1," ")</f>
        <v xml:space="preserve"> </v>
      </c>
      <c r="L226" s="79">
        <v>10</v>
      </c>
      <c r="M226" s="79">
        <v>69</v>
      </c>
      <c r="N226" s="79">
        <v>138</v>
      </c>
      <c r="O226" s="80">
        <v>10.1</v>
      </c>
      <c r="P226" s="76" t="s">
        <v>346</v>
      </c>
      <c r="Q226" s="76" t="s">
        <v>78</v>
      </c>
      <c r="R226" s="76">
        <v>50</v>
      </c>
      <c r="S226" s="80">
        <v>10.1</v>
      </c>
      <c r="T226" s="76" t="s">
        <v>23</v>
      </c>
      <c r="U226" s="80" t="s">
        <v>23</v>
      </c>
      <c r="V226" s="76" t="s">
        <v>26</v>
      </c>
      <c r="W226" s="76"/>
    </row>
    <row r="227" spans="1:23" ht="147.1" customHeight="1" x14ac:dyDescent="0.2">
      <c r="A227" s="76" t="s">
        <v>1093</v>
      </c>
      <c r="B227" s="76" t="s">
        <v>1094</v>
      </c>
      <c r="C227" s="76" t="s">
        <v>1110</v>
      </c>
      <c r="D227" s="78" t="s">
        <v>1921</v>
      </c>
      <c r="E227" s="73">
        <v>43636</v>
      </c>
      <c r="F227" s="73">
        <v>43661</v>
      </c>
      <c r="G227" s="81">
        <v>43661</v>
      </c>
      <c r="H227" s="75">
        <v>541775</v>
      </c>
      <c r="I227" s="75">
        <v>585000</v>
      </c>
      <c r="J227" s="118"/>
      <c r="K227" s="63"/>
      <c r="L227" s="79">
        <v>100</v>
      </c>
      <c r="M227" s="79">
        <v>69</v>
      </c>
      <c r="N227" s="79" t="s">
        <v>23</v>
      </c>
      <c r="O227" s="80">
        <v>0.1</v>
      </c>
      <c r="P227" s="76" t="s">
        <v>159</v>
      </c>
      <c r="Q227" s="76" t="s">
        <v>1103</v>
      </c>
      <c r="R227" s="76">
        <v>50</v>
      </c>
      <c r="S227" s="80">
        <v>0.1</v>
      </c>
      <c r="T227" s="76" t="s">
        <v>23</v>
      </c>
      <c r="U227" s="80" t="s">
        <v>23</v>
      </c>
      <c r="V227" s="76" t="s">
        <v>943</v>
      </c>
      <c r="W227" s="76"/>
    </row>
    <row r="228" spans="1:23" ht="110.4" customHeight="1" x14ac:dyDescent="0.2">
      <c r="A228" s="223" t="s">
        <v>1095</v>
      </c>
      <c r="B228" s="223" t="s">
        <v>1096</v>
      </c>
      <c r="C228" s="98" t="s">
        <v>1097</v>
      </c>
      <c r="D228" s="61" t="s">
        <v>1102</v>
      </c>
      <c r="E228" s="224">
        <v>43696</v>
      </c>
      <c r="F228" s="224">
        <v>43784</v>
      </c>
      <c r="G228" s="224"/>
      <c r="H228" s="75">
        <v>200000</v>
      </c>
      <c r="I228" s="70">
        <v>315000</v>
      </c>
      <c r="J228" s="115"/>
      <c r="K228" s="63" t="str">
        <f>IF(AND(I228&gt;0,J228&gt;0),(J228/I228)-1," ")</f>
        <v xml:space="preserve"> </v>
      </c>
      <c r="L228" s="245">
        <v>10</v>
      </c>
      <c r="M228" s="223">
        <v>138</v>
      </c>
      <c r="N228" s="223" t="s">
        <v>23</v>
      </c>
      <c r="O228" s="80">
        <v>0.1</v>
      </c>
      <c r="P228" s="98" t="s">
        <v>43</v>
      </c>
      <c r="Q228" s="223" t="s">
        <v>31</v>
      </c>
      <c r="R228" s="98">
        <v>100</v>
      </c>
      <c r="S228" s="228">
        <v>0.1</v>
      </c>
      <c r="T228" s="98" t="s">
        <v>23</v>
      </c>
      <c r="U228" s="228" t="s">
        <v>23</v>
      </c>
      <c r="V228" s="225" t="s">
        <v>53</v>
      </c>
      <c r="W228" s="223"/>
    </row>
    <row r="229" spans="1:23" ht="110.4" customHeight="1" x14ac:dyDescent="0.2">
      <c r="A229" s="223" t="s">
        <v>1099</v>
      </c>
      <c r="B229" s="223" t="s">
        <v>1108</v>
      </c>
      <c r="C229" s="98" t="s">
        <v>29</v>
      </c>
      <c r="D229" s="61" t="s">
        <v>1179</v>
      </c>
      <c r="E229" s="224">
        <v>43668</v>
      </c>
      <c r="F229" s="224">
        <v>43983</v>
      </c>
      <c r="G229" s="224"/>
      <c r="H229" s="75">
        <v>29613898</v>
      </c>
      <c r="I229" s="70">
        <v>30000000</v>
      </c>
      <c r="J229" s="115"/>
      <c r="K229" s="63"/>
      <c r="L229" s="245">
        <v>25</v>
      </c>
      <c r="M229" s="223">
        <v>138</v>
      </c>
      <c r="N229" s="223">
        <v>138</v>
      </c>
      <c r="O229" s="80">
        <v>0.5</v>
      </c>
      <c r="P229" s="98" t="s">
        <v>1098</v>
      </c>
      <c r="Q229" s="223" t="s">
        <v>186</v>
      </c>
      <c r="R229" s="98">
        <v>100</v>
      </c>
      <c r="S229" s="228">
        <v>0.45</v>
      </c>
      <c r="T229" s="98" t="s">
        <v>23</v>
      </c>
      <c r="U229" s="228" t="s">
        <v>23</v>
      </c>
      <c r="V229" s="225" t="s">
        <v>26</v>
      </c>
      <c r="W229" s="223"/>
    </row>
    <row r="230" spans="1:23" ht="82.9" customHeight="1" x14ac:dyDescent="0.2">
      <c r="A230" s="223" t="s">
        <v>1132</v>
      </c>
      <c r="B230" s="223" t="s">
        <v>1133</v>
      </c>
      <c r="C230" s="98" t="s">
        <v>1134</v>
      </c>
      <c r="D230" s="61" t="s">
        <v>1135</v>
      </c>
      <c r="E230" s="224">
        <v>43443</v>
      </c>
      <c r="F230" s="224">
        <v>43753</v>
      </c>
      <c r="G230" s="224"/>
      <c r="H230" s="75">
        <v>298835.06</v>
      </c>
      <c r="I230" s="70">
        <v>1882456.31</v>
      </c>
      <c r="J230" s="115"/>
      <c r="K230" s="63"/>
      <c r="L230" s="200">
        <v>0</v>
      </c>
      <c r="M230" s="223">
        <v>138</v>
      </c>
      <c r="N230" s="223" t="s">
        <v>23</v>
      </c>
      <c r="O230" s="80">
        <v>0.2</v>
      </c>
      <c r="P230" s="76" t="s">
        <v>676</v>
      </c>
      <c r="Q230" s="223" t="s">
        <v>31</v>
      </c>
      <c r="R230" s="98">
        <v>50</v>
      </c>
      <c r="S230" s="228">
        <v>0.2</v>
      </c>
      <c r="T230" s="98" t="s">
        <v>23</v>
      </c>
      <c r="U230" s="228" t="s">
        <v>23</v>
      </c>
      <c r="V230" s="225" t="s">
        <v>1156</v>
      </c>
      <c r="W230" s="223" t="s">
        <v>1149</v>
      </c>
    </row>
    <row r="231" spans="1:23" ht="82.9" customHeight="1" x14ac:dyDescent="0.2">
      <c r="A231" s="223" t="s">
        <v>1136</v>
      </c>
      <c r="B231" s="223" t="s">
        <v>1137</v>
      </c>
      <c r="C231" s="223" t="s">
        <v>1138</v>
      </c>
      <c r="D231" s="61" t="s">
        <v>1140</v>
      </c>
      <c r="E231" s="226">
        <v>43754</v>
      </c>
      <c r="F231" s="226">
        <v>43791</v>
      </c>
      <c r="G231" s="224"/>
      <c r="H231" s="62">
        <v>295580</v>
      </c>
      <c r="I231" s="62">
        <v>330000</v>
      </c>
      <c r="J231" s="115"/>
      <c r="K231" s="63" t="str">
        <f>IF(AND(I231&gt;0,J231&gt;0),(J231/I231)-1," ")</f>
        <v xml:space="preserve"> </v>
      </c>
      <c r="L231" s="201">
        <v>0</v>
      </c>
      <c r="M231" s="223">
        <v>138</v>
      </c>
      <c r="N231" s="223" t="s">
        <v>23</v>
      </c>
      <c r="O231" s="80">
        <v>0.04</v>
      </c>
      <c r="P231" s="223" t="s">
        <v>1139</v>
      </c>
      <c r="Q231" s="223" t="s">
        <v>706</v>
      </c>
      <c r="R231" s="223">
        <v>80</v>
      </c>
      <c r="S231" s="72">
        <v>0.1</v>
      </c>
      <c r="T231" s="223" t="s">
        <v>23</v>
      </c>
      <c r="U231" s="230" t="s">
        <v>23</v>
      </c>
      <c r="V231" s="64" t="s">
        <v>53</v>
      </c>
      <c r="W231" s="223"/>
    </row>
    <row r="232" spans="1:23" s="125" customFormat="1" ht="110.4" customHeight="1" x14ac:dyDescent="0.2">
      <c r="A232" s="106" t="s">
        <v>1141</v>
      </c>
      <c r="B232" s="106" t="s">
        <v>1142</v>
      </c>
      <c r="C232" s="124" t="s">
        <v>1143</v>
      </c>
      <c r="D232" s="61" t="s">
        <v>1146</v>
      </c>
      <c r="E232" s="255">
        <v>43525</v>
      </c>
      <c r="F232" s="255">
        <v>43951</v>
      </c>
      <c r="G232" s="106"/>
      <c r="H232" s="104">
        <v>849108</v>
      </c>
      <c r="I232" s="104">
        <v>1008746</v>
      </c>
      <c r="J232" s="106"/>
      <c r="K232" s="106"/>
      <c r="L232" s="106">
        <v>0</v>
      </c>
      <c r="M232" s="106">
        <v>345</v>
      </c>
      <c r="N232" s="106" t="s">
        <v>23</v>
      </c>
      <c r="O232" s="229">
        <v>0.1</v>
      </c>
      <c r="P232" s="106" t="s">
        <v>94</v>
      </c>
      <c r="Q232" s="106" t="s">
        <v>81</v>
      </c>
      <c r="R232" s="106">
        <v>170</v>
      </c>
      <c r="S232" s="229">
        <v>0.1</v>
      </c>
      <c r="T232" s="106" t="s">
        <v>23</v>
      </c>
      <c r="U232" s="229" t="s">
        <v>23</v>
      </c>
      <c r="V232" s="106" t="s">
        <v>53</v>
      </c>
      <c r="W232" s="106"/>
    </row>
    <row r="233" spans="1:23" s="125" customFormat="1" ht="82.9" customHeight="1" x14ac:dyDescent="0.2">
      <c r="A233" s="106" t="s">
        <v>1145</v>
      </c>
      <c r="B233" s="106" t="s">
        <v>1147</v>
      </c>
      <c r="C233" s="124" t="s">
        <v>77</v>
      </c>
      <c r="D233" s="61" t="s">
        <v>1148</v>
      </c>
      <c r="E233" s="107">
        <v>43661</v>
      </c>
      <c r="F233" s="255">
        <v>43743</v>
      </c>
      <c r="G233" s="107"/>
      <c r="H233" s="104">
        <v>913304</v>
      </c>
      <c r="I233" s="104">
        <v>1421935.69</v>
      </c>
      <c r="J233" s="106"/>
      <c r="K233" s="106"/>
      <c r="L233" s="227">
        <v>100</v>
      </c>
      <c r="M233" s="106">
        <v>69</v>
      </c>
      <c r="N233" s="106">
        <v>69</v>
      </c>
      <c r="O233" s="229">
        <v>0.5</v>
      </c>
      <c r="P233" s="106" t="s">
        <v>1144</v>
      </c>
      <c r="Q233" s="106" t="s">
        <v>74</v>
      </c>
      <c r="R233" s="106">
        <v>50</v>
      </c>
      <c r="S233" s="229" t="s">
        <v>23</v>
      </c>
      <c r="T233" s="106">
        <v>50</v>
      </c>
      <c r="U233" s="229" t="s">
        <v>23</v>
      </c>
      <c r="V233" s="106" t="s">
        <v>53</v>
      </c>
      <c r="W233" s="106"/>
    </row>
    <row r="234" spans="1:23" ht="138.25" customHeight="1" x14ac:dyDescent="0.2">
      <c r="A234" s="223" t="s">
        <v>1155</v>
      </c>
      <c r="B234" s="224" t="s">
        <v>1152</v>
      </c>
      <c r="C234" s="98" t="s">
        <v>1110</v>
      </c>
      <c r="D234" s="61" t="s">
        <v>1153</v>
      </c>
      <c r="E234" s="224">
        <v>43661</v>
      </c>
      <c r="F234" s="224">
        <v>43677</v>
      </c>
      <c r="G234" s="224">
        <v>43677</v>
      </c>
      <c r="H234" s="75">
        <v>1000000</v>
      </c>
      <c r="I234" s="115">
        <v>850000</v>
      </c>
      <c r="J234" s="115"/>
      <c r="K234" s="63"/>
      <c r="L234" s="200">
        <v>100</v>
      </c>
      <c r="M234" s="223">
        <v>69</v>
      </c>
      <c r="N234" s="223">
        <v>69</v>
      </c>
      <c r="O234" s="80">
        <v>0.1</v>
      </c>
      <c r="P234" s="223" t="s">
        <v>927</v>
      </c>
      <c r="Q234" s="223" t="s">
        <v>1154</v>
      </c>
      <c r="R234" s="225" t="s">
        <v>30</v>
      </c>
      <c r="S234" s="228" t="s">
        <v>23</v>
      </c>
      <c r="T234" s="98" t="s">
        <v>30</v>
      </c>
      <c r="U234" s="228">
        <v>0.1</v>
      </c>
      <c r="V234" s="225" t="s">
        <v>53</v>
      </c>
      <c r="W234" s="223"/>
    </row>
    <row r="235" spans="1:23" s="126" customFormat="1" ht="110.4" customHeight="1" x14ac:dyDescent="0.2">
      <c r="A235" s="223" t="s">
        <v>1160</v>
      </c>
      <c r="B235" s="223" t="s">
        <v>1159</v>
      </c>
      <c r="C235" s="223" t="s">
        <v>1176</v>
      </c>
      <c r="D235" s="78" t="s">
        <v>1277</v>
      </c>
      <c r="E235" s="246">
        <v>43756</v>
      </c>
      <c r="F235" s="224">
        <v>43791</v>
      </c>
      <c r="G235" s="224"/>
      <c r="H235" s="70">
        <v>974000</v>
      </c>
      <c r="I235" s="70">
        <v>974000</v>
      </c>
      <c r="J235" s="115"/>
      <c r="K235" s="63" t="str">
        <f>IF(AND(I235&gt;0,J235&gt;0),(J235/I235)-1," ")</f>
        <v xml:space="preserve"> </v>
      </c>
      <c r="L235" s="200">
        <v>0</v>
      </c>
      <c r="M235" s="223">
        <v>138</v>
      </c>
      <c r="N235" s="223" t="s">
        <v>23</v>
      </c>
      <c r="O235" s="80">
        <v>0.1</v>
      </c>
      <c r="P235" s="223" t="s">
        <v>1157</v>
      </c>
      <c r="Q235" s="223" t="s">
        <v>1158</v>
      </c>
      <c r="R235" s="223">
        <v>75</v>
      </c>
      <c r="S235" s="72" t="s">
        <v>23</v>
      </c>
      <c r="T235" s="223" t="s">
        <v>23</v>
      </c>
      <c r="U235" s="230" t="s">
        <v>23</v>
      </c>
      <c r="V235" s="225" t="s">
        <v>53</v>
      </c>
      <c r="W235" s="223"/>
    </row>
    <row r="236" spans="1:23" s="59" customFormat="1" ht="110.4" customHeight="1" x14ac:dyDescent="0.2">
      <c r="A236" s="76" t="s">
        <v>1161</v>
      </c>
      <c r="B236" s="76" t="s">
        <v>1162</v>
      </c>
      <c r="C236" s="76" t="s">
        <v>184</v>
      </c>
      <c r="D236" s="76" t="s">
        <v>1163</v>
      </c>
      <c r="E236" s="81">
        <v>43703</v>
      </c>
      <c r="F236" s="246">
        <v>43768</v>
      </c>
      <c r="G236" s="81"/>
      <c r="H236" s="75">
        <v>1200000</v>
      </c>
      <c r="I236" s="75">
        <v>1200000</v>
      </c>
      <c r="J236" s="118"/>
      <c r="K236" s="63"/>
      <c r="L236" s="249">
        <v>85</v>
      </c>
      <c r="M236" s="79">
        <v>138</v>
      </c>
      <c r="N236" s="79">
        <v>138</v>
      </c>
      <c r="O236" s="80">
        <v>0.4</v>
      </c>
      <c r="P236" s="76" t="s">
        <v>156</v>
      </c>
      <c r="Q236" s="76" t="s">
        <v>1015</v>
      </c>
      <c r="R236" s="76">
        <v>75</v>
      </c>
      <c r="S236" s="80">
        <v>0.2</v>
      </c>
      <c r="T236" s="76">
        <v>75</v>
      </c>
      <c r="U236" s="80">
        <v>0.2</v>
      </c>
      <c r="V236" s="76" t="s">
        <v>53</v>
      </c>
      <c r="W236" s="76"/>
    </row>
    <row r="237" spans="1:23" ht="82.9" customHeight="1" x14ac:dyDescent="0.2">
      <c r="A237" s="223" t="s">
        <v>1164</v>
      </c>
      <c r="B237" s="223" t="s">
        <v>1172</v>
      </c>
      <c r="C237" s="101" t="s">
        <v>1165</v>
      </c>
      <c r="D237" s="88" t="s">
        <v>1177</v>
      </c>
      <c r="E237" s="246">
        <v>43780</v>
      </c>
      <c r="F237" s="246">
        <v>43813</v>
      </c>
      <c r="G237" s="102"/>
      <c r="H237" s="99">
        <v>918748</v>
      </c>
      <c r="I237" s="74">
        <v>1905000</v>
      </c>
      <c r="J237" s="221"/>
      <c r="K237" s="63" t="str">
        <f>IF(AND(I237&gt;0,J237&gt;0),(J237/I237)-1," ")</f>
        <v xml:space="preserve"> </v>
      </c>
      <c r="L237" s="200">
        <v>0</v>
      </c>
      <c r="M237" s="100">
        <v>138</v>
      </c>
      <c r="N237" s="100">
        <v>138</v>
      </c>
      <c r="O237" s="80">
        <v>0.33</v>
      </c>
      <c r="P237" s="101" t="s">
        <v>73</v>
      </c>
      <c r="Q237" s="101" t="s">
        <v>31</v>
      </c>
      <c r="R237" s="101" t="s">
        <v>30</v>
      </c>
      <c r="S237" s="234">
        <v>0.33</v>
      </c>
      <c r="T237" s="101" t="s">
        <v>30</v>
      </c>
      <c r="U237" s="234" t="s">
        <v>23</v>
      </c>
      <c r="V237" s="101" t="s">
        <v>26</v>
      </c>
      <c r="W237" s="100"/>
    </row>
    <row r="238" spans="1:23" ht="82.9" customHeight="1" x14ac:dyDescent="0.2">
      <c r="A238" s="223" t="s">
        <v>1166</v>
      </c>
      <c r="B238" s="223" t="s">
        <v>1173</v>
      </c>
      <c r="C238" s="101" t="s">
        <v>1165</v>
      </c>
      <c r="D238" s="88" t="s">
        <v>1180</v>
      </c>
      <c r="E238" s="226">
        <v>43754</v>
      </c>
      <c r="F238" s="226">
        <v>43817</v>
      </c>
      <c r="G238" s="102"/>
      <c r="H238" s="99">
        <v>1510549</v>
      </c>
      <c r="I238" s="99">
        <v>2713000</v>
      </c>
      <c r="J238" s="221"/>
      <c r="K238" s="63" t="str">
        <f>IF(AND(I238&gt;0,J238&gt;0),(J238/I238)-1," ")</f>
        <v xml:space="preserve"> </v>
      </c>
      <c r="L238" s="200">
        <v>0</v>
      </c>
      <c r="M238" s="100">
        <v>138</v>
      </c>
      <c r="N238" s="100">
        <v>138</v>
      </c>
      <c r="O238" s="80">
        <v>0.85</v>
      </c>
      <c r="P238" s="101" t="s">
        <v>73</v>
      </c>
      <c r="Q238" s="101" t="s">
        <v>31</v>
      </c>
      <c r="R238" s="101" t="s">
        <v>30</v>
      </c>
      <c r="S238" s="234">
        <v>0.85</v>
      </c>
      <c r="T238" s="101" t="s">
        <v>30</v>
      </c>
      <c r="U238" s="234" t="s">
        <v>23</v>
      </c>
      <c r="V238" s="101" t="s">
        <v>26</v>
      </c>
      <c r="W238" s="100"/>
    </row>
    <row r="239" spans="1:23" ht="82.9" customHeight="1" x14ac:dyDescent="0.2">
      <c r="A239" s="223" t="s">
        <v>1167</v>
      </c>
      <c r="B239" s="223" t="s">
        <v>1174</v>
      </c>
      <c r="C239" s="101" t="s">
        <v>1165</v>
      </c>
      <c r="D239" s="88" t="s">
        <v>1175</v>
      </c>
      <c r="E239" s="226">
        <v>43810</v>
      </c>
      <c r="F239" s="226">
        <v>43907</v>
      </c>
      <c r="G239" s="102"/>
      <c r="H239" s="99">
        <v>400262</v>
      </c>
      <c r="I239" s="99">
        <v>907000</v>
      </c>
      <c r="J239" s="221"/>
      <c r="K239" s="63" t="str">
        <f>IF(AND(I239&gt;0,J239&gt;0),(J239/I239)-1," ")</f>
        <v xml:space="preserve"> </v>
      </c>
      <c r="L239" s="200">
        <v>0</v>
      </c>
      <c r="M239" s="100">
        <v>138</v>
      </c>
      <c r="N239" s="100">
        <v>138</v>
      </c>
      <c r="O239" s="80">
        <v>0.13</v>
      </c>
      <c r="P239" s="101" t="s">
        <v>73</v>
      </c>
      <c r="Q239" s="101" t="s">
        <v>31</v>
      </c>
      <c r="R239" s="101" t="s">
        <v>30</v>
      </c>
      <c r="S239" s="234">
        <v>0.13</v>
      </c>
      <c r="T239" s="101" t="s">
        <v>30</v>
      </c>
      <c r="U239" s="234" t="s">
        <v>23</v>
      </c>
      <c r="V239" s="101" t="s">
        <v>26</v>
      </c>
      <c r="W239" s="100"/>
    </row>
    <row r="240" spans="1:23" ht="110.4" customHeight="1" x14ac:dyDescent="0.2">
      <c r="A240" s="223" t="s">
        <v>1168</v>
      </c>
      <c r="B240" s="224" t="s">
        <v>1169</v>
      </c>
      <c r="C240" s="98" t="s">
        <v>1170</v>
      </c>
      <c r="D240" s="61" t="s">
        <v>1178</v>
      </c>
      <c r="E240" s="226">
        <v>43754</v>
      </c>
      <c r="F240" s="226">
        <v>43762</v>
      </c>
      <c r="G240" s="224"/>
      <c r="H240" s="75">
        <v>495649.35</v>
      </c>
      <c r="I240" s="70">
        <v>535000</v>
      </c>
      <c r="J240" s="115"/>
      <c r="K240" s="63"/>
      <c r="L240" s="200">
        <v>0</v>
      </c>
      <c r="M240" s="223">
        <v>138</v>
      </c>
      <c r="N240" s="223">
        <v>138</v>
      </c>
      <c r="O240" s="80">
        <v>0.45</v>
      </c>
      <c r="P240" s="223" t="s">
        <v>73</v>
      </c>
      <c r="Q240" s="223" t="s">
        <v>55</v>
      </c>
      <c r="R240" s="225">
        <v>80</v>
      </c>
      <c r="S240" s="228">
        <v>0.45</v>
      </c>
      <c r="T240" s="98">
        <v>80</v>
      </c>
      <c r="U240" s="228" t="s">
        <v>23</v>
      </c>
      <c r="V240" s="225" t="s">
        <v>26</v>
      </c>
      <c r="W240" s="223"/>
    </row>
    <row r="241" spans="1:23" ht="82.9" customHeight="1" x14ac:dyDescent="0.2">
      <c r="A241" s="223" t="s">
        <v>1181</v>
      </c>
      <c r="B241" s="224" t="s">
        <v>1182</v>
      </c>
      <c r="C241" s="98" t="s">
        <v>1183</v>
      </c>
      <c r="D241" s="61" t="s">
        <v>1184</v>
      </c>
      <c r="E241" s="224">
        <v>43707</v>
      </c>
      <c r="F241" s="224">
        <v>43784</v>
      </c>
      <c r="G241" s="224"/>
      <c r="H241" s="75">
        <v>1600000</v>
      </c>
      <c r="I241" s="70">
        <v>1373310</v>
      </c>
      <c r="J241" s="115"/>
      <c r="K241" s="63"/>
      <c r="L241" s="245">
        <v>10</v>
      </c>
      <c r="M241" s="223" t="s">
        <v>23</v>
      </c>
      <c r="N241" s="223">
        <v>138</v>
      </c>
      <c r="O241" s="80">
        <v>18.7</v>
      </c>
      <c r="P241" s="223" t="s">
        <v>28</v>
      </c>
      <c r="Q241" s="223" t="s">
        <v>31</v>
      </c>
      <c r="R241" s="225" t="s">
        <v>23</v>
      </c>
      <c r="S241" s="228" t="s">
        <v>23</v>
      </c>
      <c r="T241" s="98">
        <v>70</v>
      </c>
      <c r="U241" s="228">
        <v>0.3</v>
      </c>
      <c r="V241" s="225" t="s">
        <v>53</v>
      </c>
      <c r="W241" s="223" t="s">
        <v>1185</v>
      </c>
    </row>
    <row r="242" spans="1:23" ht="55.2" customHeight="1" x14ac:dyDescent="0.2">
      <c r="A242" s="223" t="s">
        <v>1186</v>
      </c>
      <c r="B242" s="224" t="s">
        <v>1187</v>
      </c>
      <c r="C242" s="98" t="s">
        <v>1188</v>
      </c>
      <c r="D242" s="61" t="s">
        <v>1189</v>
      </c>
      <c r="E242" s="224">
        <v>43587</v>
      </c>
      <c r="F242" s="224">
        <v>43708</v>
      </c>
      <c r="G242" s="224">
        <v>43708</v>
      </c>
      <c r="H242" s="75">
        <v>2924331.77</v>
      </c>
      <c r="I242" s="70">
        <v>3750952</v>
      </c>
      <c r="J242" s="115"/>
      <c r="K242" s="63"/>
      <c r="L242" s="200">
        <v>100</v>
      </c>
      <c r="M242" s="223">
        <v>69</v>
      </c>
      <c r="N242" s="223">
        <v>138</v>
      </c>
      <c r="O242" s="80">
        <v>1.9</v>
      </c>
      <c r="P242" s="223" t="s">
        <v>1190</v>
      </c>
      <c r="Q242" s="223" t="s">
        <v>41</v>
      </c>
      <c r="R242" s="225" t="s">
        <v>30</v>
      </c>
      <c r="S242" s="228" t="s">
        <v>23</v>
      </c>
      <c r="T242" s="98" t="s">
        <v>30</v>
      </c>
      <c r="U242" s="228" t="s">
        <v>23</v>
      </c>
      <c r="V242" s="225" t="s">
        <v>26</v>
      </c>
      <c r="W242" s="223"/>
    </row>
    <row r="243" spans="1:23" ht="82.9" customHeight="1" x14ac:dyDescent="0.2">
      <c r="A243" s="223" t="s">
        <v>1267</v>
      </c>
      <c r="B243" s="224" t="s">
        <v>1268</v>
      </c>
      <c r="C243" s="98" t="s">
        <v>752</v>
      </c>
      <c r="D243" s="61" t="s">
        <v>1269</v>
      </c>
      <c r="E243" s="224">
        <v>43766</v>
      </c>
      <c r="F243" s="224">
        <v>43785</v>
      </c>
      <c r="G243" s="224"/>
      <c r="H243" s="75">
        <v>700000</v>
      </c>
      <c r="I243" s="75">
        <v>700000</v>
      </c>
      <c r="J243" s="115"/>
      <c r="K243" s="63"/>
      <c r="L243" s="200">
        <v>0</v>
      </c>
      <c r="M243" s="223" t="s">
        <v>23</v>
      </c>
      <c r="N243" s="223">
        <v>138</v>
      </c>
      <c r="O243" s="80">
        <v>0.1</v>
      </c>
      <c r="P243" s="223" t="s">
        <v>1270</v>
      </c>
      <c r="Q243" s="223" t="s">
        <v>31</v>
      </c>
      <c r="R243" s="225" t="s">
        <v>23</v>
      </c>
      <c r="S243" s="228" t="s">
        <v>23</v>
      </c>
      <c r="T243" s="98">
        <v>100</v>
      </c>
      <c r="U243" s="228">
        <v>0.1</v>
      </c>
      <c r="V243" s="225" t="s">
        <v>53</v>
      </c>
      <c r="W243" s="223"/>
    </row>
    <row r="244" spans="1:23" ht="110.4" customHeight="1" x14ac:dyDescent="0.2">
      <c r="A244" s="223" t="s">
        <v>1271</v>
      </c>
      <c r="B244" s="224" t="s">
        <v>1272</v>
      </c>
      <c r="C244" s="98" t="s">
        <v>66</v>
      </c>
      <c r="D244" s="61" t="s">
        <v>1273</v>
      </c>
      <c r="E244" s="224">
        <v>43738</v>
      </c>
      <c r="F244" s="226">
        <v>43777</v>
      </c>
      <c r="G244" s="224"/>
      <c r="H244" s="75">
        <v>1317334</v>
      </c>
      <c r="I244" s="75">
        <v>1317334</v>
      </c>
      <c r="J244" s="115"/>
      <c r="K244" s="63"/>
      <c r="L244" s="245">
        <v>5</v>
      </c>
      <c r="M244" s="223" t="s">
        <v>23</v>
      </c>
      <c r="N244" s="223">
        <v>138</v>
      </c>
      <c r="O244" s="80">
        <v>0.48</v>
      </c>
      <c r="P244" s="223" t="s">
        <v>346</v>
      </c>
      <c r="Q244" s="223" t="s">
        <v>31</v>
      </c>
      <c r="R244" s="225" t="s">
        <v>23</v>
      </c>
      <c r="S244" s="228" t="s">
        <v>23</v>
      </c>
      <c r="T244" s="98">
        <v>160</v>
      </c>
      <c r="U244" s="228">
        <v>0.48</v>
      </c>
      <c r="V244" s="225" t="s">
        <v>53</v>
      </c>
      <c r="W244" s="223"/>
    </row>
    <row r="245" spans="1:23" ht="82.9" customHeight="1" x14ac:dyDescent="0.2">
      <c r="A245" s="223" t="s">
        <v>1249</v>
      </c>
      <c r="B245" s="223" t="s">
        <v>1250</v>
      </c>
      <c r="C245" s="223" t="s">
        <v>1251</v>
      </c>
      <c r="D245" s="61" t="s">
        <v>1252</v>
      </c>
      <c r="E245" s="226">
        <v>43756</v>
      </c>
      <c r="F245" s="224">
        <v>43800</v>
      </c>
      <c r="G245" s="224"/>
      <c r="H245" s="62">
        <v>270280</v>
      </c>
      <c r="I245" s="256">
        <v>317827</v>
      </c>
      <c r="J245" s="115"/>
      <c r="K245" s="63"/>
      <c r="L245" s="200">
        <v>0</v>
      </c>
      <c r="M245" s="223">
        <v>69</v>
      </c>
      <c r="N245" s="223">
        <v>69</v>
      </c>
      <c r="O245" s="80">
        <v>0.03</v>
      </c>
      <c r="P245" s="223" t="s">
        <v>1253</v>
      </c>
      <c r="Q245" s="223" t="s">
        <v>31</v>
      </c>
      <c r="R245" s="223">
        <v>50</v>
      </c>
      <c r="S245" s="72">
        <v>0.11</v>
      </c>
      <c r="T245" s="223" t="s">
        <v>23</v>
      </c>
      <c r="U245" s="230" t="s">
        <v>23</v>
      </c>
      <c r="V245" s="225" t="s">
        <v>53</v>
      </c>
      <c r="W245" s="223" t="s">
        <v>1278</v>
      </c>
    </row>
    <row r="246" spans="1:23" ht="82.9" customHeight="1" x14ac:dyDescent="0.2">
      <c r="A246" s="223" t="s">
        <v>1255</v>
      </c>
      <c r="B246" s="223" t="s">
        <v>1256</v>
      </c>
      <c r="C246" s="223" t="s">
        <v>1251</v>
      </c>
      <c r="D246" s="61" t="s">
        <v>1257</v>
      </c>
      <c r="E246" s="226">
        <v>43754</v>
      </c>
      <c r="F246" s="224">
        <v>43800</v>
      </c>
      <c r="G246" s="224"/>
      <c r="H246" s="62">
        <v>235794</v>
      </c>
      <c r="I246" s="256">
        <v>265931</v>
      </c>
      <c r="J246" s="115"/>
      <c r="K246" s="63"/>
      <c r="L246" s="200">
        <v>0</v>
      </c>
      <c r="M246" s="223">
        <v>69</v>
      </c>
      <c r="N246" s="223">
        <v>69</v>
      </c>
      <c r="O246" s="80">
        <v>0.03</v>
      </c>
      <c r="P246" s="223" t="s">
        <v>1253</v>
      </c>
      <c r="Q246" s="223" t="s">
        <v>31</v>
      </c>
      <c r="R246" s="223">
        <v>50</v>
      </c>
      <c r="S246" s="72">
        <v>0.11</v>
      </c>
      <c r="T246" s="223" t="s">
        <v>23</v>
      </c>
      <c r="U246" s="230" t="s">
        <v>23</v>
      </c>
      <c r="V246" s="225" t="s">
        <v>53</v>
      </c>
      <c r="W246" s="223" t="s">
        <v>1278</v>
      </c>
    </row>
    <row r="247" spans="1:23" ht="110.4" customHeight="1" x14ac:dyDescent="0.2">
      <c r="A247" s="223" t="s">
        <v>1258</v>
      </c>
      <c r="B247" s="223" t="s">
        <v>1259</v>
      </c>
      <c r="C247" s="223" t="s">
        <v>757</v>
      </c>
      <c r="D247" s="61" t="s">
        <v>1260</v>
      </c>
      <c r="E247" s="224">
        <v>43754</v>
      </c>
      <c r="F247" s="224">
        <v>43784</v>
      </c>
      <c r="G247" s="224"/>
      <c r="H247" s="62">
        <v>1065942</v>
      </c>
      <c r="I247" s="62">
        <v>1200000</v>
      </c>
      <c r="J247" s="115"/>
      <c r="K247" s="63"/>
      <c r="L247" s="200">
        <v>0</v>
      </c>
      <c r="M247" s="223">
        <v>138</v>
      </c>
      <c r="N247" s="223">
        <v>138</v>
      </c>
      <c r="O247" s="80">
        <v>0.15</v>
      </c>
      <c r="P247" s="223" t="s">
        <v>1261</v>
      </c>
      <c r="Q247" s="223" t="s">
        <v>31</v>
      </c>
      <c r="R247" s="223" t="s">
        <v>84</v>
      </c>
      <c r="S247" s="72">
        <v>0.11</v>
      </c>
      <c r="T247" s="223">
        <v>150</v>
      </c>
      <c r="U247" s="230">
        <v>0.04</v>
      </c>
      <c r="V247" s="225" t="s">
        <v>53</v>
      </c>
      <c r="W247" s="223"/>
    </row>
    <row r="248" spans="1:23" ht="82.9" customHeight="1" x14ac:dyDescent="0.2">
      <c r="A248" s="223" t="s">
        <v>1262</v>
      </c>
      <c r="B248" s="223" t="s">
        <v>1263</v>
      </c>
      <c r="C248" s="223" t="s">
        <v>1264</v>
      </c>
      <c r="D248" s="61" t="s">
        <v>1265</v>
      </c>
      <c r="E248" s="226">
        <v>43718</v>
      </c>
      <c r="F248" s="226">
        <v>43770</v>
      </c>
      <c r="G248" s="224"/>
      <c r="H248" s="62">
        <v>795443</v>
      </c>
      <c r="I248" s="62">
        <v>380000</v>
      </c>
      <c r="J248" s="115"/>
      <c r="K248" s="63"/>
      <c r="L248" s="245">
        <v>34</v>
      </c>
      <c r="M248" s="223">
        <v>345</v>
      </c>
      <c r="N248" s="223">
        <v>345</v>
      </c>
      <c r="O248" s="80">
        <v>0.2</v>
      </c>
      <c r="P248" s="223" t="s">
        <v>1266</v>
      </c>
      <c r="Q248" s="223" t="s">
        <v>82</v>
      </c>
      <c r="R248" s="223">
        <v>190</v>
      </c>
      <c r="S248" s="72">
        <v>0.2</v>
      </c>
      <c r="T248" s="223" t="s">
        <v>23</v>
      </c>
      <c r="U248" s="230" t="s">
        <v>23</v>
      </c>
      <c r="V248" s="225" t="s">
        <v>26</v>
      </c>
      <c r="W248" s="223"/>
    </row>
    <row r="249" spans="1:23" ht="165.6" customHeight="1" x14ac:dyDescent="0.2">
      <c r="A249" s="223" t="s">
        <v>1275</v>
      </c>
      <c r="B249" s="224" t="s">
        <v>1192</v>
      </c>
      <c r="C249" s="98" t="s">
        <v>1188</v>
      </c>
      <c r="D249" s="61" t="s">
        <v>1276</v>
      </c>
      <c r="E249" s="224">
        <v>43726</v>
      </c>
      <c r="F249" s="226">
        <v>43799</v>
      </c>
      <c r="G249" s="224"/>
      <c r="H249" s="75">
        <v>1243914</v>
      </c>
      <c r="I249" s="70">
        <v>2139599</v>
      </c>
      <c r="J249" s="115"/>
      <c r="K249" s="63"/>
      <c r="L249" s="245">
        <v>5</v>
      </c>
      <c r="M249" s="223">
        <v>138</v>
      </c>
      <c r="N249" s="223">
        <v>138</v>
      </c>
      <c r="O249" s="80">
        <v>5.3</v>
      </c>
      <c r="P249" s="223" t="s">
        <v>1190</v>
      </c>
      <c r="Q249" s="223" t="s">
        <v>1274</v>
      </c>
      <c r="R249" s="225" t="s">
        <v>1254</v>
      </c>
      <c r="S249" s="228" t="s">
        <v>23</v>
      </c>
      <c r="T249" s="98" t="s">
        <v>1254</v>
      </c>
      <c r="U249" s="228" t="s">
        <v>23</v>
      </c>
      <c r="V249" s="225" t="s">
        <v>26</v>
      </c>
      <c r="W249" s="223"/>
    </row>
    <row r="250" spans="1:23" s="59" customFormat="1" ht="82.9" customHeight="1" x14ac:dyDescent="0.2">
      <c r="A250" s="76" t="s">
        <v>1295</v>
      </c>
      <c r="B250" s="76" t="s">
        <v>1296</v>
      </c>
      <c r="C250" s="76" t="s">
        <v>1352</v>
      </c>
      <c r="D250" s="76" t="s">
        <v>1329</v>
      </c>
      <c r="E250" s="81">
        <v>43850</v>
      </c>
      <c r="F250" s="81">
        <v>43890</v>
      </c>
      <c r="G250" s="81"/>
      <c r="H250" s="75">
        <v>17005546.489999998</v>
      </c>
      <c r="I250" s="75"/>
      <c r="J250" s="118"/>
      <c r="K250" s="63"/>
      <c r="L250" s="79">
        <v>0</v>
      </c>
      <c r="M250" s="79">
        <v>138</v>
      </c>
      <c r="N250" s="76">
        <v>138</v>
      </c>
      <c r="O250" s="80">
        <v>8.8000000000000007</v>
      </c>
      <c r="P250" s="76" t="s">
        <v>902</v>
      </c>
      <c r="Q250" s="76" t="s">
        <v>83</v>
      </c>
      <c r="R250" s="76" t="s">
        <v>1297</v>
      </c>
      <c r="S250" s="80">
        <v>8.8000000000000007</v>
      </c>
      <c r="T250" s="76" t="s">
        <v>23</v>
      </c>
      <c r="U250" s="80" t="s">
        <v>23</v>
      </c>
      <c r="V250" s="64" t="s">
        <v>26</v>
      </c>
      <c r="W250" s="76"/>
    </row>
    <row r="251" spans="1:23" ht="165.6" customHeight="1" x14ac:dyDescent="0.2">
      <c r="A251" s="76" t="s">
        <v>621</v>
      </c>
      <c r="B251" s="76" t="s">
        <v>1888</v>
      </c>
      <c r="C251" s="76" t="s">
        <v>614</v>
      </c>
      <c r="D251" s="78" t="s">
        <v>1298</v>
      </c>
      <c r="E251" s="81">
        <v>43800</v>
      </c>
      <c r="F251" s="81">
        <v>44012</v>
      </c>
      <c r="G251" s="81"/>
      <c r="H251" s="75">
        <v>232000</v>
      </c>
      <c r="I251" s="75"/>
      <c r="J251" s="75"/>
      <c r="K251" s="63" t="str">
        <f>IF(AND(I251&gt;0,J251&gt;0),(J251/I251)-1," ")</f>
        <v xml:space="preserve"> </v>
      </c>
      <c r="L251" s="79">
        <v>0</v>
      </c>
      <c r="M251" s="79">
        <v>345</v>
      </c>
      <c r="N251" s="79">
        <v>345</v>
      </c>
      <c r="O251" s="80">
        <v>15</v>
      </c>
      <c r="P251" s="76" t="s">
        <v>277</v>
      </c>
      <c r="Q251" s="76" t="s">
        <v>613</v>
      </c>
      <c r="R251" s="76">
        <v>180</v>
      </c>
      <c r="S251" s="80">
        <v>15</v>
      </c>
      <c r="T251" s="76" t="s">
        <v>23</v>
      </c>
      <c r="U251" s="80" t="s">
        <v>23</v>
      </c>
      <c r="V251" s="87" t="s">
        <v>53</v>
      </c>
      <c r="W251" s="76"/>
    </row>
    <row r="252" spans="1:23" ht="110.4" customHeight="1" x14ac:dyDescent="0.2">
      <c r="A252" s="223" t="s">
        <v>1289</v>
      </c>
      <c r="B252" s="224" t="s">
        <v>1332</v>
      </c>
      <c r="C252" s="98" t="s">
        <v>1290</v>
      </c>
      <c r="D252" s="61" t="s">
        <v>1327</v>
      </c>
      <c r="E252" s="224">
        <v>43831</v>
      </c>
      <c r="F252" s="224">
        <v>44196</v>
      </c>
      <c r="G252" s="224"/>
      <c r="H252" s="75">
        <v>1412751.89</v>
      </c>
      <c r="I252" s="70"/>
      <c r="J252" s="115"/>
      <c r="K252" s="63"/>
      <c r="L252" s="200">
        <v>0</v>
      </c>
      <c r="M252" s="223" t="s">
        <v>23</v>
      </c>
      <c r="N252" s="223">
        <v>138</v>
      </c>
      <c r="O252" s="80">
        <f>(1)*((640+670+171)/5280)</f>
        <v>0.28049242424242427</v>
      </c>
      <c r="P252" s="223" t="s">
        <v>1355</v>
      </c>
      <c r="Q252" s="223" t="s">
        <v>387</v>
      </c>
      <c r="R252" s="225" t="s">
        <v>23</v>
      </c>
      <c r="S252" s="228" t="s">
        <v>23</v>
      </c>
      <c r="T252" s="98" t="s">
        <v>23</v>
      </c>
      <c r="U252" s="228" t="s">
        <v>23</v>
      </c>
      <c r="V252" s="225" t="s">
        <v>53</v>
      </c>
      <c r="W252" s="223" t="s">
        <v>1291</v>
      </c>
    </row>
    <row r="253" spans="1:23" ht="82.9" customHeight="1" x14ac:dyDescent="0.2">
      <c r="A253" s="223" t="s">
        <v>1292</v>
      </c>
      <c r="B253" s="224" t="s">
        <v>1333</v>
      </c>
      <c r="C253" s="98" t="s">
        <v>959</v>
      </c>
      <c r="D253" s="61" t="s">
        <v>1334</v>
      </c>
      <c r="E253" s="226">
        <v>43728</v>
      </c>
      <c r="F253" s="226">
        <v>43769</v>
      </c>
      <c r="G253" s="224"/>
      <c r="H253" s="75">
        <v>606394.78</v>
      </c>
      <c r="I253" s="70">
        <v>250400</v>
      </c>
      <c r="J253" s="115"/>
      <c r="K253" s="63"/>
      <c r="L253" s="245">
        <v>66</v>
      </c>
      <c r="M253" s="223">
        <v>138</v>
      </c>
      <c r="N253" s="223" t="s">
        <v>23</v>
      </c>
      <c r="O253" s="80">
        <f>(1)*((561+411+487)/5280)</f>
        <v>0.27632575757575756</v>
      </c>
      <c r="P253" s="223" t="s">
        <v>1356</v>
      </c>
      <c r="Q253" s="223" t="s">
        <v>740</v>
      </c>
      <c r="R253" s="225">
        <v>100</v>
      </c>
      <c r="S253" s="228">
        <f>(1)*((561+411+487)/5280)</f>
        <v>0.27632575757575756</v>
      </c>
      <c r="T253" s="98">
        <v>100</v>
      </c>
      <c r="U253" s="228" t="s">
        <v>23</v>
      </c>
      <c r="V253" s="225" t="s">
        <v>26</v>
      </c>
      <c r="W253" s="223"/>
    </row>
    <row r="254" spans="1:23" ht="55.2" customHeight="1" x14ac:dyDescent="0.2">
      <c r="A254" s="223" t="s">
        <v>1300</v>
      </c>
      <c r="B254" s="224" t="s">
        <v>1343</v>
      </c>
      <c r="C254" s="98" t="s">
        <v>184</v>
      </c>
      <c r="D254" s="61" t="s">
        <v>1293</v>
      </c>
      <c r="E254" s="226">
        <v>43731</v>
      </c>
      <c r="F254" s="226">
        <v>43736</v>
      </c>
      <c r="G254" s="226">
        <v>43736</v>
      </c>
      <c r="H254" s="75">
        <v>173157</v>
      </c>
      <c r="I254" s="70">
        <v>175000</v>
      </c>
      <c r="J254" s="115"/>
      <c r="K254" s="63"/>
      <c r="L254" s="245">
        <v>100</v>
      </c>
      <c r="M254" s="223">
        <v>138</v>
      </c>
      <c r="N254" s="223">
        <v>138</v>
      </c>
      <c r="O254" s="80">
        <v>0.01</v>
      </c>
      <c r="P254" s="223" t="s">
        <v>156</v>
      </c>
      <c r="Q254" s="223" t="s">
        <v>31</v>
      </c>
      <c r="R254" s="225">
        <v>75</v>
      </c>
      <c r="S254" s="228">
        <v>0.1</v>
      </c>
      <c r="T254" s="98" t="s">
        <v>23</v>
      </c>
      <c r="U254" s="228" t="s">
        <v>23</v>
      </c>
      <c r="V254" s="225" t="s">
        <v>26</v>
      </c>
      <c r="W254" s="223"/>
    </row>
    <row r="255" spans="1:23" ht="110.4" customHeight="1" x14ac:dyDescent="0.2">
      <c r="A255" s="223" t="s">
        <v>1306</v>
      </c>
      <c r="B255" s="224" t="s">
        <v>1347</v>
      </c>
      <c r="C255" s="98" t="s">
        <v>121</v>
      </c>
      <c r="D255" s="61" t="s">
        <v>1348</v>
      </c>
      <c r="E255" s="224">
        <v>43724</v>
      </c>
      <c r="F255" s="226">
        <v>43787</v>
      </c>
      <c r="G255" s="224"/>
      <c r="H255" s="75">
        <v>450000</v>
      </c>
      <c r="I255" s="70">
        <v>450000</v>
      </c>
      <c r="J255" s="115"/>
      <c r="K255" s="63"/>
      <c r="L255" s="245">
        <v>5</v>
      </c>
      <c r="M255" s="223">
        <v>69</v>
      </c>
      <c r="N255" s="223" t="s">
        <v>23</v>
      </c>
      <c r="O255" s="80">
        <v>0.1</v>
      </c>
      <c r="P255" s="223" t="s">
        <v>1302</v>
      </c>
      <c r="Q255" s="223" t="s">
        <v>49</v>
      </c>
      <c r="R255" s="225">
        <v>50</v>
      </c>
      <c r="S255" s="228" t="s">
        <v>1254</v>
      </c>
      <c r="T255" s="98" t="s">
        <v>23</v>
      </c>
      <c r="U255" s="228" t="s">
        <v>23</v>
      </c>
      <c r="V255" s="225" t="s">
        <v>53</v>
      </c>
      <c r="W255" s="223" t="s">
        <v>1303</v>
      </c>
    </row>
    <row r="256" spans="1:23" ht="110.4" customHeight="1" x14ac:dyDescent="0.2">
      <c r="A256" s="223" t="s">
        <v>1307</v>
      </c>
      <c r="B256" s="224" t="s">
        <v>1344</v>
      </c>
      <c r="C256" s="98" t="s">
        <v>121</v>
      </c>
      <c r="D256" s="61" t="s">
        <v>1304</v>
      </c>
      <c r="E256" s="224">
        <v>43724</v>
      </c>
      <c r="F256" s="226">
        <v>43787</v>
      </c>
      <c r="G256" s="224"/>
      <c r="H256" s="75">
        <v>240000</v>
      </c>
      <c r="I256" s="70">
        <v>240000</v>
      </c>
      <c r="J256" s="115"/>
      <c r="K256" s="63"/>
      <c r="L256" s="245">
        <v>5</v>
      </c>
      <c r="M256" s="223">
        <v>69</v>
      </c>
      <c r="N256" s="223" t="s">
        <v>23</v>
      </c>
      <c r="O256" s="80">
        <v>0.1</v>
      </c>
      <c r="P256" s="223" t="s">
        <v>1302</v>
      </c>
      <c r="Q256" s="223" t="s">
        <v>49</v>
      </c>
      <c r="R256" s="225">
        <v>50</v>
      </c>
      <c r="S256" s="228" t="s">
        <v>23</v>
      </c>
      <c r="T256" s="98" t="s">
        <v>23</v>
      </c>
      <c r="U256" s="228" t="s">
        <v>23</v>
      </c>
      <c r="V256" s="225" t="s">
        <v>53</v>
      </c>
      <c r="W256" s="223" t="s">
        <v>1303</v>
      </c>
    </row>
    <row r="257" spans="1:23" ht="110.4" customHeight="1" x14ac:dyDescent="0.2">
      <c r="A257" s="223" t="s">
        <v>1308</v>
      </c>
      <c r="B257" s="224" t="s">
        <v>1345</v>
      </c>
      <c r="C257" s="98" t="s">
        <v>1354</v>
      </c>
      <c r="D257" s="61" t="s">
        <v>1305</v>
      </c>
      <c r="E257" s="224">
        <v>43724</v>
      </c>
      <c r="F257" s="226">
        <v>43787</v>
      </c>
      <c r="G257" s="224"/>
      <c r="H257" s="75">
        <v>138748</v>
      </c>
      <c r="I257" s="70">
        <v>138748</v>
      </c>
      <c r="J257" s="115"/>
      <c r="K257" s="63"/>
      <c r="L257" s="245">
        <v>5</v>
      </c>
      <c r="M257" s="223">
        <v>69</v>
      </c>
      <c r="N257" s="223" t="s">
        <v>23</v>
      </c>
      <c r="O257" s="80">
        <v>0.1</v>
      </c>
      <c r="P257" s="223" t="s">
        <v>1302</v>
      </c>
      <c r="Q257" s="223" t="s">
        <v>49</v>
      </c>
      <c r="R257" s="225">
        <v>50</v>
      </c>
      <c r="S257" s="228">
        <v>0.2</v>
      </c>
      <c r="T257" s="98" t="s">
        <v>23</v>
      </c>
      <c r="U257" s="228" t="s">
        <v>23</v>
      </c>
      <c r="V257" s="225" t="s">
        <v>53</v>
      </c>
      <c r="W257" s="223" t="s">
        <v>1303</v>
      </c>
    </row>
    <row r="258" spans="1:23" ht="82.9" customHeight="1" x14ac:dyDescent="0.2">
      <c r="A258" s="223" t="s">
        <v>1312</v>
      </c>
      <c r="B258" s="224" t="s">
        <v>1309</v>
      </c>
      <c r="C258" s="98" t="s">
        <v>1330</v>
      </c>
      <c r="D258" s="61" t="s">
        <v>1335</v>
      </c>
      <c r="E258" s="226">
        <v>43731</v>
      </c>
      <c r="F258" s="226">
        <v>43769</v>
      </c>
      <c r="G258" s="224"/>
      <c r="H258" s="75">
        <v>905000</v>
      </c>
      <c r="I258" s="70">
        <v>905000</v>
      </c>
      <c r="J258" s="115"/>
      <c r="K258" s="63"/>
      <c r="L258" s="245">
        <v>34</v>
      </c>
      <c r="M258" s="223">
        <v>138</v>
      </c>
      <c r="N258" s="223" t="s">
        <v>23</v>
      </c>
      <c r="O258" s="80">
        <v>0.2</v>
      </c>
      <c r="P258" s="223" t="s">
        <v>28</v>
      </c>
      <c r="Q258" s="223" t="s">
        <v>49</v>
      </c>
      <c r="R258" s="225">
        <v>100</v>
      </c>
      <c r="S258" s="228">
        <v>0.2</v>
      </c>
      <c r="T258" s="98" t="s">
        <v>23</v>
      </c>
      <c r="U258" s="228" t="s">
        <v>23</v>
      </c>
      <c r="V258" s="225" t="s">
        <v>53</v>
      </c>
      <c r="W258" s="223"/>
    </row>
    <row r="259" spans="1:23" ht="110.4" customHeight="1" x14ac:dyDescent="0.2">
      <c r="A259" s="223" t="s">
        <v>1313</v>
      </c>
      <c r="B259" s="224" t="s">
        <v>1360</v>
      </c>
      <c r="C259" s="98" t="s">
        <v>1353</v>
      </c>
      <c r="D259" s="61" t="s">
        <v>1336</v>
      </c>
      <c r="E259" s="226">
        <v>43731</v>
      </c>
      <c r="F259" s="224">
        <v>43769</v>
      </c>
      <c r="G259" s="224"/>
      <c r="H259" s="75">
        <v>580000</v>
      </c>
      <c r="I259" s="70">
        <v>650000</v>
      </c>
      <c r="J259" s="115"/>
      <c r="K259" s="63"/>
      <c r="L259" s="245">
        <v>1</v>
      </c>
      <c r="M259" s="223">
        <v>345</v>
      </c>
      <c r="N259" s="223" t="s">
        <v>23</v>
      </c>
      <c r="O259" s="80">
        <v>0.2</v>
      </c>
      <c r="P259" s="223" t="s">
        <v>1310</v>
      </c>
      <c r="Q259" s="223" t="s">
        <v>49</v>
      </c>
      <c r="R259" s="225">
        <v>150</v>
      </c>
      <c r="S259" s="228">
        <v>0.1</v>
      </c>
      <c r="T259" s="98" t="s">
        <v>23</v>
      </c>
      <c r="U259" s="228" t="s">
        <v>23</v>
      </c>
      <c r="V259" s="225" t="s">
        <v>53</v>
      </c>
      <c r="W259" s="223" t="s">
        <v>1303</v>
      </c>
    </row>
    <row r="260" spans="1:23" ht="303.64999999999998" customHeight="1" x14ac:dyDescent="0.2">
      <c r="A260" s="223" t="s">
        <v>1314</v>
      </c>
      <c r="B260" s="224" t="s">
        <v>1311</v>
      </c>
      <c r="C260" s="98" t="s">
        <v>121</v>
      </c>
      <c r="D260" s="61" t="s">
        <v>1301</v>
      </c>
      <c r="E260" s="226">
        <v>43759</v>
      </c>
      <c r="F260" s="224">
        <v>43799</v>
      </c>
      <c r="G260" s="224"/>
      <c r="H260" s="75">
        <v>405000</v>
      </c>
      <c r="I260" s="251">
        <v>425000</v>
      </c>
      <c r="J260" s="115"/>
      <c r="K260" s="63"/>
      <c r="L260" s="200">
        <v>0</v>
      </c>
      <c r="M260" s="223">
        <v>69</v>
      </c>
      <c r="N260" s="223" t="s">
        <v>23</v>
      </c>
      <c r="O260" s="80">
        <v>0.2</v>
      </c>
      <c r="P260" s="223" t="s">
        <v>1310</v>
      </c>
      <c r="Q260" s="223" t="s">
        <v>49</v>
      </c>
      <c r="R260" s="225">
        <v>50</v>
      </c>
      <c r="S260" s="228">
        <v>0.2</v>
      </c>
      <c r="T260" s="98" t="s">
        <v>23</v>
      </c>
      <c r="U260" s="228" t="s">
        <v>23</v>
      </c>
      <c r="V260" s="225" t="s">
        <v>53</v>
      </c>
      <c r="W260" s="223" t="s">
        <v>1303</v>
      </c>
    </row>
    <row r="261" spans="1:23" ht="82.9" customHeight="1" x14ac:dyDescent="0.2">
      <c r="A261" s="223" t="s">
        <v>1337</v>
      </c>
      <c r="B261" s="224" t="s">
        <v>1342</v>
      </c>
      <c r="C261" s="98" t="s">
        <v>29</v>
      </c>
      <c r="D261" s="61" t="s">
        <v>1323</v>
      </c>
      <c r="E261" s="224">
        <v>43943</v>
      </c>
      <c r="F261" s="224">
        <v>43966</v>
      </c>
      <c r="G261" s="224"/>
      <c r="H261" s="75">
        <v>514856.41</v>
      </c>
      <c r="I261" s="70"/>
      <c r="J261" s="115"/>
      <c r="K261" s="63"/>
      <c r="L261" s="200">
        <v>0</v>
      </c>
      <c r="M261" s="223">
        <v>138</v>
      </c>
      <c r="N261" s="223" t="s">
        <v>23</v>
      </c>
      <c r="O261" s="80">
        <v>2.1</v>
      </c>
      <c r="P261" s="223" t="s">
        <v>69</v>
      </c>
      <c r="Q261" s="223" t="s">
        <v>41</v>
      </c>
      <c r="R261" s="225">
        <v>100</v>
      </c>
      <c r="S261" s="228">
        <v>2.1</v>
      </c>
      <c r="T261" s="98" t="s">
        <v>23</v>
      </c>
      <c r="U261" s="228" t="s">
        <v>23</v>
      </c>
      <c r="V261" s="225" t="s">
        <v>53</v>
      </c>
      <c r="W261" s="223"/>
    </row>
    <row r="262" spans="1:23" ht="172.9" customHeight="1" x14ac:dyDescent="0.2">
      <c r="A262" s="223" t="s">
        <v>1338</v>
      </c>
      <c r="B262" s="224" t="s">
        <v>1349</v>
      </c>
      <c r="C262" s="98" t="s">
        <v>29</v>
      </c>
      <c r="D262" s="61" t="s">
        <v>1341</v>
      </c>
      <c r="E262" s="226">
        <v>43770</v>
      </c>
      <c r="F262" s="224">
        <v>43861</v>
      </c>
      <c r="G262" s="224"/>
      <c r="H262" s="75">
        <v>6606401.3200000003</v>
      </c>
      <c r="I262" s="257">
        <v>6850000</v>
      </c>
      <c r="J262" s="115"/>
      <c r="K262" s="63"/>
      <c r="L262" s="200">
        <v>0</v>
      </c>
      <c r="M262" s="223">
        <v>138</v>
      </c>
      <c r="N262" s="223">
        <v>138</v>
      </c>
      <c r="O262" s="80">
        <v>4.5</v>
      </c>
      <c r="P262" s="223" t="s">
        <v>28</v>
      </c>
      <c r="Q262" s="223" t="s">
        <v>31</v>
      </c>
      <c r="R262" s="225">
        <v>100</v>
      </c>
      <c r="S262" s="228">
        <v>2.25</v>
      </c>
      <c r="T262" s="98" t="s">
        <v>23</v>
      </c>
      <c r="U262" s="228" t="s">
        <v>23</v>
      </c>
      <c r="V262" s="225" t="s">
        <v>26</v>
      </c>
      <c r="W262" s="223" t="s">
        <v>1363</v>
      </c>
    </row>
    <row r="263" spans="1:23" ht="110.4" customHeight="1" x14ac:dyDescent="0.2">
      <c r="A263" s="223" t="s">
        <v>1339</v>
      </c>
      <c r="B263" s="224" t="s">
        <v>1340</v>
      </c>
      <c r="C263" s="98" t="s">
        <v>29</v>
      </c>
      <c r="D263" s="61" t="s">
        <v>1350</v>
      </c>
      <c r="E263" s="224">
        <v>43676</v>
      </c>
      <c r="F263" s="224">
        <v>43677</v>
      </c>
      <c r="G263" s="226">
        <v>43677</v>
      </c>
      <c r="H263" s="75">
        <v>87945</v>
      </c>
      <c r="I263" s="70">
        <v>34664</v>
      </c>
      <c r="J263" s="115"/>
      <c r="K263" s="63"/>
      <c r="L263" s="200">
        <v>100</v>
      </c>
      <c r="M263" s="223">
        <v>138</v>
      </c>
      <c r="N263" s="223">
        <v>138</v>
      </c>
      <c r="O263" s="80">
        <v>0.1</v>
      </c>
      <c r="P263" s="223" t="s">
        <v>1324</v>
      </c>
      <c r="Q263" s="223" t="s">
        <v>319</v>
      </c>
      <c r="R263" s="225" t="s">
        <v>23</v>
      </c>
      <c r="S263" s="228" t="s">
        <v>23</v>
      </c>
      <c r="T263" s="98" t="s">
        <v>23</v>
      </c>
      <c r="U263" s="228" t="s">
        <v>23</v>
      </c>
      <c r="V263" s="225" t="s">
        <v>26</v>
      </c>
      <c r="W263" s="223" t="s">
        <v>1325</v>
      </c>
    </row>
    <row r="264" spans="1:23" ht="82.9" customHeight="1" x14ac:dyDescent="0.2">
      <c r="A264" s="223" t="s">
        <v>1299</v>
      </c>
      <c r="B264" s="224" t="s">
        <v>1294</v>
      </c>
      <c r="C264" s="98" t="s">
        <v>1331</v>
      </c>
      <c r="D264" s="61" t="s">
        <v>2026</v>
      </c>
      <c r="E264" s="224">
        <v>43269</v>
      </c>
      <c r="F264" s="224">
        <v>43271</v>
      </c>
      <c r="G264" s="224">
        <v>43271</v>
      </c>
      <c r="H264" s="75">
        <v>250476</v>
      </c>
      <c r="I264" s="70">
        <v>250476</v>
      </c>
      <c r="J264" s="115"/>
      <c r="K264" s="63" t="str">
        <f>IF(AND(I264&gt;0,J264&gt;0),(J264/I264)-1," ")</f>
        <v xml:space="preserve"> </v>
      </c>
      <c r="L264" s="200">
        <v>100</v>
      </c>
      <c r="M264" s="223">
        <v>345</v>
      </c>
      <c r="N264" s="223" t="s">
        <v>23</v>
      </c>
      <c r="O264" s="80">
        <v>0.2</v>
      </c>
      <c r="P264" s="223" t="s">
        <v>28</v>
      </c>
      <c r="Q264" s="223" t="s">
        <v>25</v>
      </c>
      <c r="R264" s="225">
        <v>175</v>
      </c>
      <c r="S264" s="228">
        <v>0.22</v>
      </c>
      <c r="T264" s="98" t="s">
        <v>23</v>
      </c>
      <c r="U264" s="228" t="s">
        <v>23</v>
      </c>
      <c r="V264" s="225" t="s">
        <v>1156</v>
      </c>
      <c r="W264" s="223" t="s">
        <v>545</v>
      </c>
    </row>
    <row r="265" spans="1:23" ht="82.9" customHeight="1" x14ac:dyDescent="0.2">
      <c r="A265" s="223" t="s">
        <v>1315</v>
      </c>
      <c r="B265" s="224" t="s">
        <v>1316</v>
      </c>
      <c r="C265" s="98" t="s">
        <v>29</v>
      </c>
      <c r="D265" s="61" t="s">
        <v>1317</v>
      </c>
      <c r="E265" s="226">
        <v>43754</v>
      </c>
      <c r="F265" s="226">
        <v>43771</v>
      </c>
      <c r="G265" s="224"/>
      <c r="H265" s="75">
        <v>690000</v>
      </c>
      <c r="I265" s="70">
        <v>690000</v>
      </c>
      <c r="J265" s="115"/>
      <c r="K265" s="63"/>
      <c r="L265" s="200">
        <v>0</v>
      </c>
      <c r="M265" s="223">
        <v>138</v>
      </c>
      <c r="N265" s="223" t="s">
        <v>23</v>
      </c>
      <c r="O265" s="80" t="s">
        <v>23</v>
      </c>
      <c r="P265" s="223" t="s">
        <v>1318</v>
      </c>
      <c r="Q265" s="223" t="s">
        <v>186</v>
      </c>
      <c r="R265" s="225" t="s">
        <v>23</v>
      </c>
      <c r="S265" s="228" t="s">
        <v>23</v>
      </c>
      <c r="T265" s="98" t="s">
        <v>23</v>
      </c>
      <c r="U265" s="228" t="s">
        <v>23</v>
      </c>
      <c r="V265" s="225" t="s">
        <v>26</v>
      </c>
      <c r="W265" s="223"/>
    </row>
    <row r="266" spans="1:23" ht="82.9" customHeight="1" x14ac:dyDescent="0.2">
      <c r="A266" s="223" t="s">
        <v>1319</v>
      </c>
      <c r="B266" s="224" t="s">
        <v>1320</v>
      </c>
      <c r="C266" s="98" t="s">
        <v>29</v>
      </c>
      <c r="D266" s="61" t="s">
        <v>1321</v>
      </c>
      <c r="E266" s="226">
        <v>43766</v>
      </c>
      <c r="F266" s="226">
        <v>43779</v>
      </c>
      <c r="G266" s="224"/>
      <c r="H266" s="75">
        <v>690000</v>
      </c>
      <c r="I266" s="70">
        <v>690000</v>
      </c>
      <c r="J266" s="115"/>
      <c r="K266" s="63"/>
      <c r="L266" s="200">
        <v>0</v>
      </c>
      <c r="M266" s="223">
        <v>138</v>
      </c>
      <c r="N266" s="223" t="s">
        <v>23</v>
      </c>
      <c r="O266" s="80" t="s">
        <v>23</v>
      </c>
      <c r="P266" s="223" t="s">
        <v>1322</v>
      </c>
      <c r="Q266" s="223" t="s">
        <v>186</v>
      </c>
      <c r="R266" s="225" t="s">
        <v>23</v>
      </c>
      <c r="S266" s="72" t="s">
        <v>23</v>
      </c>
      <c r="T266" s="225" t="s">
        <v>23</v>
      </c>
      <c r="U266" s="72" t="s">
        <v>23</v>
      </c>
      <c r="V266" s="225" t="s">
        <v>26</v>
      </c>
      <c r="W266" s="223"/>
    </row>
    <row r="267" spans="1:23" ht="55.2" customHeight="1" x14ac:dyDescent="0.2">
      <c r="A267" s="223" t="s">
        <v>1382</v>
      </c>
      <c r="B267" s="223" t="s">
        <v>1383</v>
      </c>
      <c r="C267" s="223" t="s">
        <v>44</v>
      </c>
      <c r="D267" s="61" t="s">
        <v>1384</v>
      </c>
      <c r="E267" s="224">
        <v>43836</v>
      </c>
      <c r="F267" s="224">
        <v>43891</v>
      </c>
      <c r="G267" s="224"/>
      <c r="H267" s="62">
        <v>590033</v>
      </c>
      <c r="I267" s="62"/>
      <c r="J267" s="115"/>
      <c r="K267" s="63"/>
      <c r="L267" s="201">
        <v>0</v>
      </c>
      <c r="M267" s="223" t="s">
        <v>23</v>
      </c>
      <c r="N267" s="223">
        <v>345</v>
      </c>
      <c r="O267" s="80">
        <v>0.3</v>
      </c>
      <c r="P267" s="86" t="s">
        <v>24</v>
      </c>
      <c r="Q267" s="86" t="s">
        <v>31</v>
      </c>
      <c r="R267" s="223" t="s">
        <v>23</v>
      </c>
      <c r="S267" s="72" t="s">
        <v>23</v>
      </c>
      <c r="T267" s="223" t="s">
        <v>23</v>
      </c>
      <c r="U267" s="230" t="s">
        <v>23</v>
      </c>
      <c r="V267" s="64" t="s">
        <v>53</v>
      </c>
      <c r="W267" s="223"/>
    </row>
    <row r="268" spans="1:23" ht="82.9" customHeight="1" x14ac:dyDescent="0.2">
      <c r="A268" s="223" t="s">
        <v>1365</v>
      </c>
      <c r="B268" s="223" t="s">
        <v>1385</v>
      </c>
      <c r="C268" s="223" t="s">
        <v>1364</v>
      </c>
      <c r="D268" s="61" t="s">
        <v>1386</v>
      </c>
      <c r="E268" s="224">
        <v>44089</v>
      </c>
      <c r="F268" s="224">
        <v>44148</v>
      </c>
      <c r="G268" s="224"/>
      <c r="H268" s="62">
        <v>1015306</v>
      </c>
      <c r="I268" s="62"/>
      <c r="J268" s="115"/>
      <c r="K268" s="63"/>
      <c r="L268" s="201">
        <v>0</v>
      </c>
      <c r="M268" s="223">
        <v>138</v>
      </c>
      <c r="N268" s="223">
        <v>138</v>
      </c>
      <c r="O268" s="80">
        <v>0.3</v>
      </c>
      <c r="P268" s="86" t="s">
        <v>28</v>
      </c>
      <c r="Q268" s="86" t="s">
        <v>31</v>
      </c>
      <c r="R268" s="223">
        <v>100</v>
      </c>
      <c r="S268" s="72">
        <v>0.3</v>
      </c>
      <c r="T268" s="223" t="s">
        <v>23</v>
      </c>
      <c r="U268" s="230" t="s">
        <v>23</v>
      </c>
      <c r="V268" s="64" t="s">
        <v>53</v>
      </c>
      <c r="W268" s="223"/>
    </row>
    <row r="269" spans="1:23" ht="82.9" customHeight="1" x14ac:dyDescent="0.2">
      <c r="A269" s="223" t="s">
        <v>1377</v>
      </c>
      <c r="B269" s="223" t="s">
        <v>1366</v>
      </c>
      <c r="C269" s="223" t="s">
        <v>46</v>
      </c>
      <c r="D269" s="61" t="s">
        <v>1367</v>
      </c>
      <c r="E269" s="226">
        <v>43773</v>
      </c>
      <c r="F269" s="224">
        <v>43966</v>
      </c>
      <c r="G269" s="224"/>
      <c r="H269" s="62">
        <v>958557.96</v>
      </c>
      <c r="I269" s="62">
        <v>958558</v>
      </c>
      <c r="J269" s="115"/>
      <c r="K269" s="63"/>
      <c r="L269" s="201">
        <v>0</v>
      </c>
      <c r="M269" s="223">
        <v>138</v>
      </c>
      <c r="N269" s="223">
        <v>138</v>
      </c>
      <c r="O269" s="80">
        <v>0.1</v>
      </c>
      <c r="P269" s="86" t="s">
        <v>110</v>
      </c>
      <c r="Q269" s="86" t="s">
        <v>31</v>
      </c>
      <c r="R269" s="223" t="s">
        <v>23</v>
      </c>
      <c r="S269" s="72" t="s">
        <v>23</v>
      </c>
      <c r="T269" s="223" t="s">
        <v>23</v>
      </c>
      <c r="U269" s="230" t="s">
        <v>23</v>
      </c>
      <c r="V269" s="64" t="s">
        <v>26</v>
      </c>
      <c r="W269" s="223" t="s">
        <v>1368</v>
      </c>
    </row>
    <row r="270" spans="1:23" ht="82.9" customHeight="1" x14ac:dyDescent="0.2">
      <c r="A270" s="223" t="s">
        <v>1378</v>
      </c>
      <c r="B270" s="223" t="s">
        <v>1369</v>
      </c>
      <c r="C270" s="223" t="s">
        <v>46</v>
      </c>
      <c r="D270" s="61" t="s">
        <v>1370</v>
      </c>
      <c r="E270" s="226">
        <v>43773</v>
      </c>
      <c r="F270" s="224">
        <v>43966</v>
      </c>
      <c r="G270" s="224"/>
      <c r="H270" s="62">
        <v>943604.37</v>
      </c>
      <c r="I270" s="62">
        <v>943604</v>
      </c>
      <c r="J270" s="115"/>
      <c r="K270" s="63"/>
      <c r="L270" s="201">
        <v>0</v>
      </c>
      <c r="M270" s="223">
        <v>138</v>
      </c>
      <c r="N270" s="223">
        <v>138</v>
      </c>
      <c r="O270" s="80">
        <v>0.1</v>
      </c>
      <c r="P270" s="86" t="s">
        <v>110</v>
      </c>
      <c r="Q270" s="86" t="s">
        <v>31</v>
      </c>
      <c r="R270" s="223" t="s">
        <v>23</v>
      </c>
      <c r="S270" s="72" t="s">
        <v>23</v>
      </c>
      <c r="T270" s="223" t="s">
        <v>23</v>
      </c>
      <c r="U270" s="230" t="s">
        <v>23</v>
      </c>
      <c r="V270" s="64" t="s">
        <v>26</v>
      </c>
      <c r="W270" s="223" t="s">
        <v>1368</v>
      </c>
    </row>
    <row r="271" spans="1:23" ht="82.9" customHeight="1" x14ac:dyDescent="0.2">
      <c r="A271" s="223" t="s">
        <v>1379</v>
      </c>
      <c r="B271" s="223" t="s">
        <v>1371</v>
      </c>
      <c r="C271" s="223" t="s">
        <v>46</v>
      </c>
      <c r="D271" s="61" t="s">
        <v>1372</v>
      </c>
      <c r="E271" s="226">
        <v>43773</v>
      </c>
      <c r="F271" s="224">
        <v>43966</v>
      </c>
      <c r="G271" s="224"/>
      <c r="H271" s="62">
        <v>1387626.12</v>
      </c>
      <c r="I271" s="62">
        <v>1387627</v>
      </c>
      <c r="J271" s="115"/>
      <c r="K271" s="63"/>
      <c r="L271" s="201">
        <v>0</v>
      </c>
      <c r="M271" s="223">
        <v>138</v>
      </c>
      <c r="N271" s="223">
        <v>138</v>
      </c>
      <c r="O271" s="80">
        <v>0.3</v>
      </c>
      <c r="P271" s="86" t="s">
        <v>110</v>
      </c>
      <c r="Q271" s="86" t="s">
        <v>31</v>
      </c>
      <c r="R271" s="223" t="s">
        <v>23</v>
      </c>
      <c r="S271" s="72" t="s">
        <v>23</v>
      </c>
      <c r="T271" s="223" t="s">
        <v>23</v>
      </c>
      <c r="U271" s="230" t="s">
        <v>23</v>
      </c>
      <c r="V271" s="64" t="s">
        <v>26</v>
      </c>
      <c r="W271" s="223" t="s">
        <v>1368</v>
      </c>
    </row>
    <row r="272" spans="1:23" ht="82.9" customHeight="1" x14ac:dyDescent="0.2">
      <c r="A272" s="223" t="s">
        <v>1380</v>
      </c>
      <c r="B272" s="223" t="s">
        <v>1373</v>
      </c>
      <c r="C272" s="223" t="s">
        <v>46</v>
      </c>
      <c r="D272" s="61" t="s">
        <v>1374</v>
      </c>
      <c r="E272" s="226">
        <v>43773</v>
      </c>
      <c r="F272" s="224">
        <v>43966</v>
      </c>
      <c r="G272" s="224"/>
      <c r="H272" s="62">
        <v>1387626.12</v>
      </c>
      <c r="I272" s="62">
        <v>1387627</v>
      </c>
      <c r="J272" s="115"/>
      <c r="K272" s="63"/>
      <c r="L272" s="201">
        <v>0</v>
      </c>
      <c r="M272" s="223">
        <v>138</v>
      </c>
      <c r="N272" s="223">
        <v>138</v>
      </c>
      <c r="O272" s="80">
        <v>0.3</v>
      </c>
      <c r="P272" s="86" t="s">
        <v>110</v>
      </c>
      <c r="Q272" s="86" t="s">
        <v>31</v>
      </c>
      <c r="R272" s="223" t="s">
        <v>23</v>
      </c>
      <c r="S272" s="72" t="s">
        <v>23</v>
      </c>
      <c r="T272" s="223" t="s">
        <v>23</v>
      </c>
      <c r="U272" s="230" t="s">
        <v>23</v>
      </c>
      <c r="V272" s="64" t="s">
        <v>26</v>
      </c>
      <c r="W272" s="223" t="s">
        <v>1368</v>
      </c>
    </row>
    <row r="273" spans="1:23" ht="82.9" customHeight="1" x14ac:dyDescent="0.2">
      <c r="A273" s="223" t="s">
        <v>1381</v>
      </c>
      <c r="B273" s="223" t="s">
        <v>1375</v>
      </c>
      <c r="C273" s="223" t="s">
        <v>46</v>
      </c>
      <c r="D273" s="61" t="s">
        <v>1376</v>
      </c>
      <c r="E273" s="226">
        <v>43773</v>
      </c>
      <c r="F273" s="224">
        <v>43959</v>
      </c>
      <c r="G273" s="224"/>
      <c r="H273" s="62">
        <v>810689.33</v>
      </c>
      <c r="I273" s="62">
        <v>810689</v>
      </c>
      <c r="J273" s="115"/>
      <c r="K273" s="63"/>
      <c r="L273" s="201">
        <v>0</v>
      </c>
      <c r="M273" s="223">
        <v>138</v>
      </c>
      <c r="N273" s="223">
        <v>138</v>
      </c>
      <c r="O273" s="80">
        <v>0.2</v>
      </c>
      <c r="P273" s="86" t="s">
        <v>110</v>
      </c>
      <c r="Q273" s="86" t="s">
        <v>31</v>
      </c>
      <c r="R273" s="223" t="s">
        <v>23</v>
      </c>
      <c r="S273" s="72" t="s">
        <v>23</v>
      </c>
      <c r="T273" s="223" t="s">
        <v>23</v>
      </c>
      <c r="U273" s="230" t="s">
        <v>23</v>
      </c>
      <c r="V273" s="64" t="s">
        <v>26</v>
      </c>
      <c r="W273" s="223" t="s">
        <v>1368</v>
      </c>
    </row>
    <row r="274" spans="1:23" ht="110.4" customHeight="1" x14ac:dyDescent="0.2">
      <c r="A274" s="223" t="s">
        <v>1782</v>
      </c>
      <c r="B274" s="223" t="s">
        <v>1783</v>
      </c>
      <c r="C274" s="223" t="s">
        <v>1784</v>
      </c>
      <c r="D274" s="61" t="s">
        <v>1785</v>
      </c>
      <c r="E274" s="224">
        <v>43857</v>
      </c>
      <c r="F274" s="224">
        <v>43938</v>
      </c>
      <c r="G274" s="224"/>
      <c r="H274" s="62"/>
      <c r="I274" s="62"/>
      <c r="J274" s="115"/>
      <c r="K274" s="63" t="str">
        <f>IF(AND(I274&gt;0,J274&gt;0),(J274/I274)-1," ")</f>
        <v xml:space="preserve"> </v>
      </c>
      <c r="L274" s="201">
        <v>0</v>
      </c>
      <c r="M274" s="223">
        <v>345</v>
      </c>
      <c r="N274" s="223">
        <v>345</v>
      </c>
      <c r="O274" s="80">
        <v>0.25</v>
      </c>
      <c r="P274" s="86" t="s">
        <v>110</v>
      </c>
      <c r="Q274" s="86" t="s">
        <v>25</v>
      </c>
      <c r="R274" s="223">
        <v>170</v>
      </c>
      <c r="S274" s="72" t="s">
        <v>23</v>
      </c>
      <c r="T274" s="223">
        <v>370</v>
      </c>
      <c r="U274" s="230">
        <v>0.25</v>
      </c>
      <c r="V274" s="64" t="s">
        <v>53</v>
      </c>
      <c r="W274" s="223"/>
    </row>
    <row r="275" spans="1:23" ht="165.6" customHeight="1" x14ac:dyDescent="0.2">
      <c r="A275" s="223" t="s">
        <v>1786</v>
      </c>
      <c r="B275" s="223" t="s">
        <v>1787</v>
      </c>
      <c r="C275" s="223" t="s">
        <v>1788</v>
      </c>
      <c r="D275" s="61" t="s">
        <v>1789</v>
      </c>
      <c r="E275" s="226">
        <v>43779</v>
      </c>
      <c r="F275" s="224">
        <v>43966</v>
      </c>
      <c r="G275" s="224"/>
      <c r="H275" s="62"/>
      <c r="I275" s="62"/>
      <c r="J275" s="115"/>
      <c r="K275" s="63"/>
      <c r="L275" s="201">
        <v>0</v>
      </c>
      <c r="M275" s="223">
        <v>138</v>
      </c>
      <c r="N275" s="223" t="s">
        <v>23</v>
      </c>
      <c r="O275" s="80">
        <v>1.3</v>
      </c>
      <c r="P275" s="86" t="s">
        <v>28</v>
      </c>
      <c r="Q275" s="86" t="s">
        <v>31</v>
      </c>
      <c r="R275" s="223">
        <v>100</v>
      </c>
      <c r="S275" s="72">
        <v>1.3</v>
      </c>
      <c r="T275" s="223" t="s">
        <v>23</v>
      </c>
      <c r="U275" s="230" t="s">
        <v>23</v>
      </c>
      <c r="V275" s="64" t="s">
        <v>26</v>
      </c>
      <c r="W275" s="223"/>
    </row>
    <row r="276" spans="1:23" ht="110.4" customHeight="1" x14ac:dyDescent="0.2">
      <c r="A276" s="223" t="s">
        <v>1790</v>
      </c>
      <c r="B276" s="223" t="s">
        <v>1791</v>
      </c>
      <c r="C276" s="223" t="s">
        <v>1816</v>
      </c>
      <c r="D276" s="61" t="s">
        <v>1792</v>
      </c>
      <c r="E276" s="224">
        <v>43770</v>
      </c>
      <c r="F276" s="224">
        <v>43966</v>
      </c>
      <c r="G276" s="224"/>
      <c r="H276" s="256">
        <v>12773383</v>
      </c>
      <c r="I276" s="256">
        <v>12773383</v>
      </c>
      <c r="J276" s="115"/>
      <c r="K276" s="63"/>
      <c r="L276" s="201">
        <v>0</v>
      </c>
      <c r="M276" s="223">
        <v>138</v>
      </c>
      <c r="N276" s="223">
        <v>138</v>
      </c>
      <c r="O276" s="80">
        <v>7.6</v>
      </c>
      <c r="P276" s="86" t="s">
        <v>28</v>
      </c>
      <c r="Q276" s="86" t="s">
        <v>31</v>
      </c>
      <c r="R276" s="223">
        <v>100</v>
      </c>
      <c r="S276" s="72">
        <v>7.6</v>
      </c>
      <c r="T276" s="223" t="s">
        <v>23</v>
      </c>
      <c r="U276" s="230" t="s">
        <v>23</v>
      </c>
      <c r="V276" s="64" t="s">
        <v>26</v>
      </c>
      <c r="W276" s="223" t="s">
        <v>1793</v>
      </c>
    </row>
    <row r="277" spans="1:23" ht="110.4" customHeight="1" x14ac:dyDescent="0.2">
      <c r="A277" s="223" t="s">
        <v>1794</v>
      </c>
      <c r="B277" s="223" t="s">
        <v>1795</v>
      </c>
      <c r="C277" s="223" t="s">
        <v>1816</v>
      </c>
      <c r="D277" s="61" t="s">
        <v>1796</v>
      </c>
      <c r="E277" s="224">
        <v>44089</v>
      </c>
      <c r="F277" s="224">
        <v>44196</v>
      </c>
      <c r="G277" s="224"/>
      <c r="H277" s="62"/>
      <c r="I277" s="62"/>
      <c r="J277" s="115"/>
      <c r="K277" s="63"/>
      <c r="L277" s="201">
        <v>0</v>
      </c>
      <c r="M277" s="223">
        <v>138</v>
      </c>
      <c r="N277" s="223">
        <v>138</v>
      </c>
      <c r="O277" s="80">
        <v>2.2000000000000002</v>
      </c>
      <c r="P277" s="86" t="s">
        <v>28</v>
      </c>
      <c r="Q277" s="86" t="s">
        <v>31</v>
      </c>
      <c r="R277" s="223">
        <v>100</v>
      </c>
      <c r="S277" s="72">
        <v>2.2000000000000002</v>
      </c>
      <c r="T277" s="223" t="s">
        <v>23</v>
      </c>
      <c r="U277" s="230" t="s">
        <v>23</v>
      </c>
      <c r="V277" s="64" t="s">
        <v>26</v>
      </c>
      <c r="W277" s="223"/>
    </row>
    <row r="278" spans="1:23" ht="220.95" customHeight="1" x14ac:dyDescent="0.2">
      <c r="A278" s="106" t="s">
        <v>1797</v>
      </c>
      <c r="B278" s="106" t="s">
        <v>1756</v>
      </c>
      <c r="C278" s="106" t="s">
        <v>1817</v>
      </c>
      <c r="D278" s="202" t="s">
        <v>1798</v>
      </c>
      <c r="E278" s="107">
        <v>43745</v>
      </c>
      <c r="F278" s="226">
        <v>43770</v>
      </c>
      <c r="G278" s="106"/>
      <c r="H278" s="104"/>
      <c r="I278" s="104">
        <v>521762</v>
      </c>
      <c r="J278" s="106"/>
      <c r="K278" s="106"/>
      <c r="L278" s="227">
        <v>25</v>
      </c>
      <c r="M278" s="106">
        <v>138</v>
      </c>
      <c r="N278" s="106">
        <v>138</v>
      </c>
      <c r="O278" s="229">
        <v>0.2</v>
      </c>
      <c r="P278" s="106" t="s">
        <v>329</v>
      </c>
      <c r="Q278" s="106" t="s">
        <v>31</v>
      </c>
      <c r="R278" s="106">
        <v>100</v>
      </c>
      <c r="S278" s="229">
        <v>0.2</v>
      </c>
      <c r="T278" s="106" t="s">
        <v>23</v>
      </c>
      <c r="U278" s="229" t="s">
        <v>23</v>
      </c>
      <c r="V278" s="64" t="s">
        <v>1156</v>
      </c>
      <c r="W278" s="106" t="s">
        <v>1799</v>
      </c>
    </row>
    <row r="279" spans="1:23" ht="138.25" customHeight="1" x14ac:dyDescent="0.2">
      <c r="A279" s="223" t="s">
        <v>1800</v>
      </c>
      <c r="B279" s="223" t="s">
        <v>1757</v>
      </c>
      <c r="C279" s="98" t="s">
        <v>1816</v>
      </c>
      <c r="D279" s="78" t="s">
        <v>1766</v>
      </c>
      <c r="E279" s="224">
        <v>43769</v>
      </c>
      <c r="F279" s="224">
        <v>43792</v>
      </c>
      <c r="G279" s="224"/>
      <c r="H279" s="75"/>
      <c r="I279" s="70">
        <v>1000000</v>
      </c>
      <c r="J279" s="115"/>
      <c r="K279" s="63"/>
      <c r="L279" s="200">
        <v>0</v>
      </c>
      <c r="M279" s="223">
        <v>345</v>
      </c>
      <c r="N279" s="223">
        <v>345</v>
      </c>
      <c r="O279" s="80">
        <v>0.5</v>
      </c>
      <c r="P279" s="98" t="s">
        <v>43</v>
      </c>
      <c r="Q279" s="223" t="s">
        <v>1801</v>
      </c>
      <c r="R279" s="98">
        <v>100</v>
      </c>
      <c r="S279" s="228">
        <v>0.5</v>
      </c>
      <c r="T279" s="98" t="s">
        <v>23</v>
      </c>
      <c r="U279" s="228" t="s">
        <v>23</v>
      </c>
      <c r="V279" s="106" t="s">
        <v>26</v>
      </c>
      <c r="W279" s="223" t="s">
        <v>1802</v>
      </c>
    </row>
    <row r="280" spans="1:23" ht="110.4" customHeight="1" x14ac:dyDescent="0.2">
      <c r="A280" s="223" t="s">
        <v>1803</v>
      </c>
      <c r="B280" s="223" t="s">
        <v>1804</v>
      </c>
      <c r="C280" s="223" t="s">
        <v>231</v>
      </c>
      <c r="D280" s="61" t="s">
        <v>1805</v>
      </c>
      <c r="E280" s="224">
        <v>43769</v>
      </c>
      <c r="F280" s="224">
        <v>43791</v>
      </c>
      <c r="G280" s="224"/>
      <c r="H280" s="62"/>
      <c r="I280" s="256">
        <v>1574155</v>
      </c>
      <c r="J280" s="115"/>
      <c r="K280" s="63"/>
      <c r="L280" s="201">
        <v>0</v>
      </c>
      <c r="M280" s="223">
        <v>138</v>
      </c>
      <c r="N280" s="223" t="s">
        <v>23</v>
      </c>
      <c r="O280" s="80">
        <v>0.35</v>
      </c>
      <c r="P280" s="86" t="s">
        <v>548</v>
      </c>
      <c r="Q280" s="86" t="s">
        <v>342</v>
      </c>
      <c r="R280" s="223">
        <v>50</v>
      </c>
      <c r="S280" s="72" t="s">
        <v>23</v>
      </c>
      <c r="T280" s="223">
        <v>70</v>
      </c>
      <c r="U280" s="230">
        <v>0.32</v>
      </c>
      <c r="V280" s="64" t="s">
        <v>53</v>
      </c>
      <c r="W280" s="223"/>
    </row>
    <row r="281" spans="1:23" ht="110.4" customHeight="1" x14ac:dyDescent="0.2">
      <c r="A281" s="223" t="s">
        <v>1806</v>
      </c>
      <c r="B281" s="223" t="s">
        <v>1807</v>
      </c>
      <c r="C281" s="98" t="s">
        <v>941</v>
      </c>
      <c r="D281" s="78" t="s">
        <v>1808</v>
      </c>
      <c r="E281" s="224">
        <v>43780</v>
      </c>
      <c r="F281" s="224">
        <v>43862</v>
      </c>
      <c r="G281" s="224"/>
      <c r="H281" s="75"/>
      <c r="I281" s="251">
        <v>1271785</v>
      </c>
      <c r="J281" s="115"/>
      <c r="K281" s="63" t="s">
        <v>27</v>
      </c>
      <c r="L281" s="200">
        <v>0</v>
      </c>
      <c r="M281" s="223">
        <v>138</v>
      </c>
      <c r="N281" s="223" t="s">
        <v>23</v>
      </c>
      <c r="O281" s="80">
        <v>0.4</v>
      </c>
      <c r="P281" s="98" t="s">
        <v>548</v>
      </c>
      <c r="Q281" s="223" t="s">
        <v>342</v>
      </c>
      <c r="R281" s="98">
        <v>100</v>
      </c>
      <c r="S281" s="228" t="s">
        <v>23</v>
      </c>
      <c r="T281" s="98">
        <v>75</v>
      </c>
      <c r="U281" s="228">
        <v>0.04</v>
      </c>
      <c r="V281" s="225" t="s">
        <v>53</v>
      </c>
      <c r="W281" s="223"/>
    </row>
    <row r="282" spans="1:23" ht="82.9" customHeight="1" x14ac:dyDescent="0.2">
      <c r="A282" s="106" t="s">
        <v>1809</v>
      </c>
      <c r="B282" s="106" t="s">
        <v>1763</v>
      </c>
      <c r="C282" s="98" t="s">
        <v>108</v>
      </c>
      <c r="D282" s="202" t="s">
        <v>1767</v>
      </c>
      <c r="E282" s="226">
        <v>43772</v>
      </c>
      <c r="F282" s="226">
        <v>43791</v>
      </c>
      <c r="G282" s="106"/>
      <c r="H282" s="104"/>
      <c r="I282" s="104">
        <v>1011727</v>
      </c>
      <c r="J282" s="106"/>
      <c r="K282" s="106"/>
      <c r="L282" s="106">
        <v>0</v>
      </c>
      <c r="M282" s="106">
        <v>138</v>
      </c>
      <c r="N282" s="106">
        <v>138</v>
      </c>
      <c r="O282" s="229">
        <v>0.2</v>
      </c>
      <c r="P282" s="106" t="s">
        <v>156</v>
      </c>
      <c r="Q282" s="106" t="s">
        <v>31</v>
      </c>
      <c r="R282" s="106">
        <v>100</v>
      </c>
      <c r="S282" s="229">
        <v>0.2</v>
      </c>
      <c r="T282" s="106">
        <v>100</v>
      </c>
      <c r="U282" s="229">
        <v>0.2</v>
      </c>
      <c r="V282" s="106" t="s">
        <v>26</v>
      </c>
      <c r="W282" s="106" t="s">
        <v>1818</v>
      </c>
    </row>
    <row r="283" spans="1:23" ht="138.25" customHeight="1" x14ac:dyDescent="0.2">
      <c r="A283" s="223" t="s">
        <v>1810</v>
      </c>
      <c r="B283" s="223" t="s">
        <v>1811</v>
      </c>
      <c r="C283" s="223" t="s">
        <v>103</v>
      </c>
      <c r="D283" s="61" t="s">
        <v>1812</v>
      </c>
      <c r="E283" s="224">
        <v>43836</v>
      </c>
      <c r="F283" s="224">
        <v>44012</v>
      </c>
      <c r="G283" s="224"/>
      <c r="H283" s="62"/>
      <c r="I283" s="62"/>
      <c r="J283" s="115"/>
      <c r="K283" s="63"/>
      <c r="L283" s="200">
        <v>0</v>
      </c>
      <c r="M283" s="223" t="s">
        <v>50</v>
      </c>
      <c r="N283" s="223">
        <v>138</v>
      </c>
      <c r="O283" s="80">
        <v>3.7</v>
      </c>
      <c r="P283" s="223" t="s">
        <v>76</v>
      </c>
      <c r="Q283" s="223" t="s">
        <v>31</v>
      </c>
      <c r="R283" s="223" t="s">
        <v>30</v>
      </c>
      <c r="S283" s="72">
        <v>3.7</v>
      </c>
      <c r="T283" s="223" t="s">
        <v>23</v>
      </c>
      <c r="U283" s="230" t="s">
        <v>23</v>
      </c>
      <c r="V283" s="225" t="s">
        <v>26</v>
      </c>
      <c r="W283" s="223"/>
    </row>
    <row r="284" spans="1:23" ht="110.4" customHeight="1" x14ac:dyDescent="0.2">
      <c r="A284" s="223" t="s">
        <v>1813</v>
      </c>
      <c r="B284" s="223" t="s">
        <v>1814</v>
      </c>
      <c r="C284" s="223" t="s">
        <v>103</v>
      </c>
      <c r="D284" s="61" t="s">
        <v>1815</v>
      </c>
      <c r="E284" s="224">
        <v>43836</v>
      </c>
      <c r="F284" s="224">
        <v>44012</v>
      </c>
      <c r="G284" s="224"/>
      <c r="H284" s="62"/>
      <c r="I284" s="62"/>
      <c r="J284" s="115"/>
      <c r="K284" s="63"/>
      <c r="L284" s="200">
        <v>0</v>
      </c>
      <c r="M284" s="223" t="s">
        <v>50</v>
      </c>
      <c r="N284" s="223">
        <v>138</v>
      </c>
      <c r="O284" s="80">
        <v>3.7</v>
      </c>
      <c r="P284" s="223" t="s">
        <v>76</v>
      </c>
      <c r="Q284" s="223" t="s">
        <v>31</v>
      </c>
      <c r="R284" s="223" t="s">
        <v>30</v>
      </c>
      <c r="S284" s="72">
        <v>3.7</v>
      </c>
      <c r="T284" s="223" t="s">
        <v>23</v>
      </c>
      <c r="U284" s="230" t="s">
        <v>23</v>
      </c>
      <c r="V284" s="225" t="s">
        <v>26</v>
      </c>
      <c r="W284" s="223"/>
    </row>
    <row r="285" spans="1:23" ht="138.25" customHeight="1" x14ac:dyDescent="0.2">
      <c r="A285" s="220" t="s">
        <v>1825</v>
      </c>
      <c r="B285" s="86" t="s">
        <v>1826</v>
      </c>
      <c r="C285" s="86" t="s">
        <v>1827</v>
      </c>
      <c r="D285" s="88" t="s">
        <v>1828</v>
      </c>
      <c r="E285" s="89">
        <v>43784</v>
      </c>
      <c r="F285" s="89">
        <v>43983</v>
      </c>
      <c r="G285" s="90"/>
      <c r="H285" s="97"/>
      <c r="I285" s="258">
        <v>1007917</v>
      </c>
      <c r="J285" s="110"/>
      <c r="K285" s="63" t="str">
        <f t="shared" ref="K285" si="6">IF(J285&gt;0,(J285/I285)-1," ")</f>
        <v xml:space="preserve"> </v>
      </c>
      <c r="L285" s="91">
        <v>0</v>
      </c>
      <c r="M285" s="91">
        <v>138</v>
      </c>
      <c r="N285" s="91">
        <v>138</v>
      </c>
      <c r="O285" s="80">
        <v>31.42</v>
      </c>
      <c r="P285" s="86" t="s">
        <v>58</v>
      </c>
      <c r="Q285" s="86" t="s">
        <v>910</v>
      </c>
      <c r="R285" s="86">
        <v>50</v>
      </c>
      <c r="S285" s="233">
        <v>31.4</v>
      </c>
      <c r="T285" s="86" t="s">
        <v>23</v>
      </c>
      <c r="U285" s="233" t="s">
        <v>23</v>
      </c>
      <c r="V285" s="109" t="s">
        <v>26</v>
      </c>
      <c r="W285" s="223"/>
    </row>
    <row r="286" spans="1:23" s="204" customFormat="1" ht="138.25" customHeight="1" x14ac:dyDescent="0.2">
      <c r="A286" s="259" t="s">
        <v>2011</v>
      </c>
      <c r="B286" s="260" t="s">
        <v>2012</v>
      </c>
      <c r="C286" s="260" t="s">
        <v>432</v>
      </c>
      <c r="D286" s="261" t="s">
        <v>2013</v>
      </c>
      <c r="E286" s="236">
        <v>43800</v>
      </c>
      <c r="F286" s="236">
        <v>43830</v>
      </c>
      <c r="G286" s="262"/>
      <c r="H286" s="258"/>
      <c r="I286" s="258"/>
      <c r="J286" s="263"/>
      <c r="K286" s="264"/>
      <c r="L286" s="235">
        <v>0</v>
      </c>
      <c r="M286" s="235">
        <v>69</v>
      </c>
      <c r="N286" s="235" t="s">
        <v>23</v>
      </c>
      <c r="O286" s="237">
        <v>0.1</v>
      </c>
      <c r="P286" s="260" t="s">
        <v>2014</v>
      </c>
      <c r="Q286" s="260" t="s">
        <v>171</v>
      </c>
      <c r="R286" s="260" t="s">
        <v>30</v>
      </c>
      <c r="S286" s="239" t="s">
        <v>23</v>
      </c>
      <c r="T286" s="260" t="s">
        <v>23</v>
      </c>
      <c r="U286" s="239" t="s">
        <v>23</v>
      </c>
      <c r="V286" s="265" t="s">
        <v>26</v>
      </c>
      <c r="W286" s="240"/>
    </row>
    <row r="287" spans="1:23" s="204" customFormat="1" ht="226.2" customHeight="1" x14ac:dyDescent="0.2">
      <c r="A287" s="240" t="s">
        <v>1902</v>
      </c>
      <c r="B287" s="240" t="s">
        <v>1903</v>
      </c>
      <c r="C287" s="266" t="s">
        <v>1904</v>
      </c>
      <c r="D287" s="267" t="s">
        <v>1905</v>
      </c>
      <c r="E287" s="226">
        <v>43830</v>
      </c>
      <c r="F287" s="226">
        <v>43966</v>
      </c>
      <c r="G287" s="226"/>
      <c r="H287" s="268"/>
      <c r="I287" s="251"/>
      <c r="J287" s="257"/>
      <c r="K287" s="264"/>
      <c r="L287" s="245">
        <v>55</v>
      </c>
      <c r="M287" s="240">
        <v>138</v>
      </c>
      <c r="N287" s="240" t="s">
        <v>23</v>
      </c>
      <c r="O287" s="238">
        <v>5.3</v>
      </c>
      <c r="P287" s="240" t="s">
        <v>24</v>
      </c>
      <c r="Q287" s="240" t="s">
        <v>25</v>
      </c>
      <c r="R287" s="240" t="s">
        <v>30</v>
      </c>
      <c r="S287" s="238">
        <v>5.3</v>
      </c>
      <c r="T287" s="240" t="s">
        <v>23</v>
      </c>
      <c r="U287" s="238" t="s">
        <v>23</v>
      </c>
      <c r="V287" s="269" t="s">
        <v>53</v>
      </c>
      <c r="W287" s="240"/>
    </row>
    <row r="288" spans="1:23" s="204" customFormat="1" ht="108.7" x14ac:dyDescent="0.2">
      <c r="A288" s="240" t="s">
        <v>1891</v>
      </c>
      <c r="B288" s="240" t="s">
        <v>2027</v>
      </c>
      <c r="C288" s="240" t="s">
        <v>1237</v>
      </c>
      <c r="D288" s="270" t="s">
        <v>2028</v>
      </c>
      <c r="E288" s="226">
        <v>43864</v>
      </c>
      <c r="F288" s="226">
        <v>43966</v>
      </c>
      <c r="G288" s="226"/>
      <c r="H288" s="256"/>
      <c r="I288" s="256"/>
      <c r="J288" s="257"/>
      <c r="K288" s="264" t="str">
        <f>IF(AND(I288&gt;0,J288&gt;0),(J288/I288)-1," ")</f>
        <v xml:space="preserve"> </v>
      </c>
      <c r="L288" s="271">
        <v>0</v>
      </c>
      <c r="M288" s="240">
        <v>138</v>
      </c>
      <c r="N288" s="240" t="s">
        <v>23</v>
      </c>
      <c r="O288" s="237">
        <v>0.9</v>
      </c>
      <c r="P288" s="272" t="s">
        <v>548</v>
      </c>
      <c r="Q288" s="240" t="s">
        <v>31</v>
      </c>
      <c r="R288" s="240" t="s">
        <v>23</v>
      </c>
      <c r="S288" s="273" t="s">
        <v>23</v>
      </c>
      <c r="T288" s="240">
        <v>105</v>
      </c>
      <c r="U288" s="238">
        <v>0.5</v>
      </c>
      <c r="V288" s="274" t="s">
        <v>53</v>
      </c>
      <c r="W288" s="240"/>
    </row>
    <row r="289" spans="1:23" s="204" customFormat="1" ht="108.7" x14ac:dyDescent="0.2">
      <c r="A289" s="240" t="s">
        <v>1900</v>
      </c>
      <c r="B289" s="240" t="s">
        <v>2030</v>
      </c>
      <c r="C289" s="240" t="s">
        <v>1901</v>
      </c>
      <c r="D289" s="270" t="s">
        <v>2029</v>
      </c>
      <c r="E289" s="226">
        <v>43862</v>
      </c>
      <c r="F289" s="226">
        <v>44012</v>
      </c>
      <c r="G289" s="226"/>
      <c r="H289" s="256"/>
      <c r="I289" s="256"/>
      <c r="J289" s="257"/>
      <c r="K289" s="264" t="str">
        <f>IF(AND(I289&gt;0,J289&gt;0),(J289/I289)-1," ")</f>
        <v xml:space="preserve"> </v>
      </c>
      <c r="L289" s="271">
        <v>0</v>
      </c>
      <c r="M289" s="240">
        <v>138</v>
      </c>
      <c r="N289" s="240" t="s">
        <v>23</v>
      </c>
      <c r="O289" s="237">
        <v>0.9</v>
      </c>
      <c r="P289" s="272" t="s">
        <v>73</v>
      </c>
      <c r="Q289" s="240" t="s">
        <v>31</v>
      </c>
      <c r="R289" s="240" t="s">
        <v>23</v>
      </c>
      <c r="S289" s="273" t="s">
        <v>23</v>
      </c>
      <c r="T289" s="240">
        <v>70</v>
      </c>
      <c r="U289" s="238">
        <v>0.9</v>
      </c>
      <c r="V289" s="274" t="s">
        <v>53</v>
      </c>
      <c r="W289" s="240"/>
    </row>
    <row r="290" spans="1:23" s="204" customFormat="1" ht="108.7" x14ac:dyDescent="0.2">
      <c r="A290" s="240" t="s">
        <v>1896</v>
      </c>
      <c r="B290" s="240" t="s">
        <v>2031</v>
      </c>
      <c r="C290" s="240" t="s">
        <v>1897</v>
      </c>
      <c r="D290" s="270" t="s">
        <v>1898</v>
      </c>
      <c r="E290" s="226">
        <v>43864</v>
      </c>
      <c r="F290" s="226">
        <v>43966</v>
      </c>
      <c r="G290" s="226"/>
      <c r="H290" s="256"/>
      <c r="I290" s="256"/>
      <c r="J290" s="257"/>
      <c r="K290" s="264" t="str">
        <f>IF(AND(I290&gt;0,J290&gt;0),(J290/I290)-1," ")</f>
        <v xml:space="preserve"> </v>
      </c>
      <c r="L290" s="271">
        <v>0</v>
      </c>
      <c r="M290" s="240">
        <v>69</v>
      </c>
      <c r="N290" s="240" t="s">
        <v>23</v>
      </c>
      <c r="O290" s="237">
        <v>0.5</v>
      </c>
      <c r="P290" s="272" t="s">
        <v>1899</v>
      </c>
      <c r="Q290" s="240" t="s">
        <v>31</v>
      </c>
      <c r="R290" s="240" t="s">
        <v>23</v>
      </c>
      <c r="S290" s="273" t="s">
        <v>23</v>
      </c>
      <c r="T290" s="240">
        <v>100</v>
      </c>
      <c r="U290" s="238">
        <v>0.5</v>
      </c>
      <c r="V290" s="274" t="s">
        <v>53</v>
      </c>
      <c r="W290" s="240"/>
    </row>
    <row r="291" spans="1:23" s="204" customFormat="1" ht="192.75" customHeight="1" x14ac:dyDescent="0.2">
      <c r="A291" s="240" t="s">
        <v>1895</v>
      </c>
      <c r="B291" s="240" t="s">
        <v>2033</v>
      </c>
      <c r="C291" s="240" t="s">
        <v>1893</v>
      </c>
      <c r="D291" s="270" t="s">
        <v>2034</v>
      </c>
      <c r="E291" s="226">
        <v>43799</v>
      </c>
      <c r="F291" s="226">
        <v>43891</v>
      </c>
      <c r="G291" s="226"/>
      <c r="H291" s="256"/>
      <c r="I291" s="256"/>
      <c r="J291" s="257"/>
      <c r="K291" s="264"/>
      <c r="L291" s="271">
        <v>0</v>
      </c>
      <c r="M291" s="240">
        <v>138</v>
      </c>
      <c r="N291" s="240" t="s">
        <v>23</v>
      </c>
      <c r="O291" s="237">
        <v>0.28999999999999998</v>
      </c>
      <c r="P291" s="272" t="s">
        <v>155</v>
      </c>
      <c r="Q291" s="240" t="s">
        <v>342</v>
      </c>
      <c r="R291" s="240">
        <v>75</v>
      </c>
      <c r="S291" s="273" t="s">
        <v>23</v>
      </c>
      <c r="T291" s="240">
        <v>70</v>
      </c>
      <c r="U291" s="238">
        <v>0.28999999999999998</v>
      </c>
      <c r="V291" s="274" t="s">
        <v>53</v>
      </c>
      <c r="W291" s="240"/>
    </row>
    <row r="292" spans="1:23" s="204" customFormat="1" ht="54.35" x14ac:dyDescent="0.2">
      <c r="A292" s="240" t="s">
        <v>1892</v>
      </c>
      <c r="B292" s="240" t="s">
        <v>2035</v>
      </c>
      <c r="C292" s="240" t="s">
        <v>1893</v>
      </c>
      <c r="D292" s="270" t="s">
        <v>2032</v>
      </c>
      <c r="E292" s="226">
        <v>43836</v>
      </c>
      <c r="F292" s="226">
        <v>43966</v>
      </c>
      <c r="G292" s="226"/>
      <c r="H292" s="256"/>
      <c r="I292" s="256"/>
      <c r="J292" s="257"/>
      <c r="K292" s="264" t="str">
        <f>IF(AND(I292&gt;0,J292&gt;0),(J292/I292)-1," ")</f>
        <v xml:space="preserve"> </v>
      </c>
      <c r="L292" s="271">
        <v>0</v>
      </c>
      <c r="M292" s="240">
        <v>138</v>
      </c>
      <c r="N292" s="240">
        <v>138</v>
      </c>
      <c r="O292" s="237">
        <v>0.3</v>
      </c>
      <c r="P292" s="272" t="s">
        <v>1894</v>
      </c>
      <c r="Q292" s="240" t="s">
        <v>41</v>
      </c>
      <c r="R292" s="240">
        <v>70</v>
      </c>
      <c r="S292" s="273" t="s">
        <v>23</v>
      </c>
      <c r="T292" s="240">
        <v>70</v>
      </c>
      <c r="U292" s="238">
        <v>0.3</v>
      </c>
      <c r="V292" s="274" t="s">
        <v>53</v>
      </c>
      <c r="W292" s="240"/>
    </row>
    <row r="293" spans="1:23" s="204" customFormat="1" ht="108.7" x14ac:dyDescent="0.2">
      <c r="A293" s="240" t="s">
        <v>1906</v>
      </c>
      <c r="B293" s="240" t="s">
        <v>1907</v>
      </c>
      <c r="C293" s="240" t="s">
        <v>1908</v>
      </c>
      <c r="D293" s="270" t="s">
        <v>1909</v>
      </c>
      <c r="E293" s="226">
        <v>43805</v>
      </c>
      <c r="F293" s="226">
        <v>43816</v>
      </c>
      <c r="G293" s="226"/>
      <c r="H293" s="256"/>
      <c r="I293" s="256"/>
      <c r="J293" s="257"/>
      <c r="K293" s="264" t="str">
        <f t="shared" ref="K293:K295" si="7">IF(AND(I293&gt;0,J293&gt;0),(J293/I293)-1," ")</f>
        <v xml:space="preserve"> </v>
      </c>
      <c r="L293" s="271">
        <v>0</v>
      </c>
      <c r="M293" s="240">
        <v>138</v>
      </c>
      <c r="N293" s="240" t="s">
        <v>23</v>
      </c>
      <c r="O293" s="237">
        <v>0.02</v>
      </c>
      <c r="P293" s="240" t="s">
        <v>43</v>
      </c>
      <c r="Q293" s="240" t="s">
        <v>311</v>
      </c>
      <c r="R293" s="240">
        <v>50</v>
      </c>
      <c r="S293" s="273">
        <v>0.02</v>
      </c>
      <c r="T293" s="240" t="s">
        <v>23</v>
      </c>
      <c r="U293" s="238" t="s">
        <v>23</v>
      </c>
      <c r="V293" s="274" t="s">
        <v>530</v>
      </c>
      <c r="W293" s="240" t="s">
        <v>1910</v>
      </c>
    </row>
    <row r="294" spans="1:23" s="204" customFormat="1" ht="108.7" x14ac:dyDescent="0.2">
      <c r="A294" s="240" t="s">
        <v>1911</v>
      </c>
      <c r="B294" s="240" t="s">
        <v>1912</v>
      </c>
      <c r="C294" s="240" t="s">
        <v>1913</v>
      </c>
      <c r="D294" s="270" t="s">
        <v>1914</v>
      </c>
      <c r="E294" s="226">
        <v>43814</v>
      </c>
      <c r="F294" s="226">
        <v>43891</v>
      </c>
      <c r="G294" s="226"/>
      <c r="H294" s="256"/>
      <c r="I294" s="256"/>
      <c r="J294" s="257"/>
      <c r="K294" s="264" t="str">
        <f t="shared" si="7"/>
        <v xml:space="preserve"> </v>
      </c>
      <c r="L294" s="271">
        <v>0</v>
      </c>
      <c r="M294" s="240">
        <v>138</v>
      </c>
      <c r="N294" s="240" t="s">
        <v>23</v>
      </c>
      <c r="O294" s="237">
        <v>0.02</v>
      </c>
      <c r="P294" s="240" t="s">
        <v>73</v>
      </c>
      <c r="Q294" s="240" t="s">
        <v>1915</v>
      </c>
      <c r="R294" s="240">
        <v>100</v>
      </c>
      <c r="S294" s="273">
        <v>0.5</v>
      </c>
      <c r="T294" s="240" t="s">
        <v>23</v>
      </c>
      <c r="U294" s="238" t="s">
        <v>23</v>
      </c>
      <c r="V294" s="274" t="s">
        <v>53</v>
      </c>
      <c r="W294" s="240"/>
    </row>
    <row r="295" spans="1:23" s="204" customFormat="1" ht="108.7" x14ac:dyDescent="0.2">
      <c r="A295" s="240" t="s">
        <v>1916</v>
      </c>
      <c r="B295" s="240" t="s">
        <v>1917</v>
      </c>
      <c r="C295" s="240" t="s">
        <v>1913</v>
      </c>
      <c r="D295" s="270" t="s">
        <v>1918</v>
      </c>
      <c r="E295" s="226">
        <v>43814</v>
      </c>
      <c r="F295" s="226">
        <v>43891</v>
      </c>
      <c r="G295" s="226"/>
      <c r="H295" s="256"/>
      <c r="I295" s="256"/>
      <c r="J295" s="257"/>
      <c r="K295" s="264" t="str">
        <f t="shared" si="7"/>
        <v xml:space="preserve"> </v>
      </c>
      <c r="L295" s="271">
        <v>0</v>
      </c>
      <c r="M295" s="240">
        <v>69</v>
      </c>
      <c r="N295" s="240" t="s">
        <v>23</v>
      </c>
      <c r="O295" s="237">
        <v>0.02</v>
      </c>
      <c r="P295" s="240" t="s">
        <v>73</v>
      </c>
      <c r="Q295" s="240" t="s">
        <v>1919</v>
      </c>
      <c r="R295" s="240">
        <v>100</v>
      </c>
      <c r="S295" s="273">
        <v>0.5</v>
      </c>
      <c r="T295" s="240" t="s">
        <v>23</v>
      </c>
      <c r="U295" s="238" t="s">
        <v>23</v>
      </c>
      <c r="V295" s="274" t="s">
        <v>53</v>
      </c>
      <c r="W295" s="240"/>
    </row>
    <row r="296" spans="1:23" s="126" customFormat="1" ht="44.5" customHeight="1" x14ac:dyDescent="0.4">
      <c r="A296" s="215"/>
      <c r="B296" s="120" t="s">
        <v>1861</v>
      </c>
      <c r="C296" s="121"/>
      <c r="D296" s="116"/>
      <c r="E296" s="107"/>
      <c r="F296" s="107"/>
      <c r="G296" s="107"/>
      <c r="H296" s="104"/>
      <c r="I296" s="104"/>
      <c r="J296" s="104"/>
      <c r="K296" s="63"/>
      <c r="L296" s="216"/>
      <c r="M296" s="104"/>
      <c r="N296" s="104"/>
      <c r="O296" s="80"/>
      <c r="P296" s="106"/>
      <c r="Q296" s="106"/>
      <c r="R296" s="106"/>
      <c r="S296" s="229"/>
      <c r="T296" s="106"/>
      <c r="U296" s="229"/>
      <c r="V296" s="106"/>
      <c r="W296" s="108"/>
    </row>
    <row r="297" spans="1:23" ht="82.9" customHeight="1" x14ac:dyDescent="0.2">
      <c r="A297" s="76" t="s">
        <v>1575</v>
      </c>
      <c r="B297" s="76" t="s">
        <v>1576</v>
      </c>
      <c r="C297" s="76" t="s">
        <v>941</v>
      </c>
      <c r="D297" s="78" t="s">
        <v>1709</v>
      </c>
      <c r="E297" s="250">
        <v>43801</v>
      </c>
      <c r="F297" s="81">
        <v>43862</v>
      </c>
      <c r="G297" s="81"/>
      <c r="H297" s="75"/>
      <c r="I297" s="75"/>
      <c r="J297" s="75"/>
      <c r="K297" s="63"/>
      <c r="L297" s="79">
        <v>0</v>
      </c>
      <c r="M297" s="76">
        <v>138</v>
      </c>
      <c r="N297" s="76" t="s">
        <v>23</v>
      </c>
      <c r="O297" s="80" t="s">
        <v>23</v>
      </c>
      <c r="P297" s="76" t="s">
        <v>23</v>
      </c>
      <c r="Q297" s="76" t="s">
        <v>23</v>
      </c>
      <c r="R297" s="76" t="s">
        <v>23</v>
      </c>
      <c r="S297" s="80" t="s">
        <v>23</v>
      </c>
      <c r="T297" s="76" t="s">
        <v>23</v>
      </c>
      <c r="U297" s="80" t="s">
        <v>23</v>
      </c>
      <c r="V297" s="76" t="s">
        <v>1389</v>
      </c>
      <c r="W297" s="76"/>
    </row>
    <row r="298" spans="1:23" ht="112.6" customHeight="1" x14ac:dyDescent="0.2">
      <c r="A298" s="76" t="s">
        <v>1458</v>
      </c>
      <c r="B298" s="77" t="s">
        <v>1693</v>
      </c>
      <c r="C298" s="76" t="s">
        <v>1459</v>
      </c>
      <c r="D298" s="185" t="s">
        <v>1641</v>
      </c>
      <c r="E298" s="73">
        <v>43724</v>
      </c>
      <c r="F298" s="247">
        <v>43812</v>
      </c>
      <c r="G298" s="67"/>
      <c r="H298" s="75"/>
      <c r="I298" s="70">
        <v>5725089</v>
      </c>
      <c r="J298" s="75"/>
      <c r="K298" s="63"/>
      <c r="L298" s="243">
        <v>15</v>
      </c>
      <c r="M298" s="79">
        <v>138</v>
      </c>
      <c r="N298" s="79" t="s">
        <v>23</v>
      </c>
      <c r="O298" s="80" t="s">
        <v>23</v>
      </c>
      <c r="P298" s="76" t="s">
        <v>23</v>
      </c>
      <c r="Q298" s="76" t="s">
        <v>23</v>
      </c>
      <c r="R298" s="79" t="s">
        <v>23</v>
      </c>
      <c r="S298" s="80" t="s">
        <v>23</v>
      </c>
      <c r="T298" s="80" t="s">
        <v>23</v>
      </c>
      <c r="U298" s="80" t="s">
        <v>23</v>
      </c>
      <c r="V298" s="64" t="s">
        <v>1389</v>
      </c>
      <c r="W298" s="77"/>
    </row>
    <row r="299" spans="1:23" s="204" customFormat="1" ht="163.05000000000001" x14ac:dyDescent="0.2">
      <c r="A299" s="240" t="s">
        <v>1875</v>
      </c>
      <c r="B299" s="240" t="s">
        <v>2023</v>
      </c>
      <c r="C299" s="266" t="s">
        <v>66</v>
      </c>
      <c r="D299" s="254" t="s">
        <v>2024</v>
      </c>
      <c r="E299" s="226">
        <v>43703</v>
      </c>
      <c r="F299" s="226">
        <v>43812</v>
      </c>
      <c r="G299" s="226"/>
      <c r="H299" s="268"/>
      <c r="I299" s="251">
        <v>4699579</v>
      </c>
      <c r="J299" s="257"/>
      <c r="K299" s="264"/>
      <c r="L299" s="245">
        <v>10</v>
      </c>
      <c r="M299" s="240" t="s">
        <v>1482</v>
      </c>
      <c r="N299" s="240" t="s">
        <v>23</v>
      </c>
      <c r="O299" s="238" t="s">
        <v>23</v>
      </c>
      <c r="P299" s="240" t="s">
        <v>23</v>
      </c>
      <c r="Q299" s="240" t="s">
        <v>23</v>
      </c>
      <c r="R299" s="240" t="s">
        <v>23</v>
      </c>
      <c r="S299" s="238" t="s">
        <v>23</v>
      </c>
      <c r="T299" s="240" t="s">
        <v>23</v>
      </c>
      <c r="U299" s="238" t="s">
        <v>23</v>
      </c>
      <c r="V299" s="269" t="s">
        <v>1389</v>
      </c>
      <c r="W299" s="240"/>
    </row>
    <row r="300" spans="1:23" s="204" customFormat="1" ht="120.75" customHeight="1" x14ac:dyDescent="0.2">
      <c r="A300" s="240" t="s">
        <v>2039</v>
      </c>
      <c r="B300" s="240" t="s">
        <v>2040</v>
      </c>
      <c r="C300" s="266" t="s">
        <v>2041</v>
      </c>
      <c r="D300" s="254" t="s">
        <v>2040</v>
      </c>
      <c r="E300" s="226">
        <v>43848</v>
      </c>
      <c r="F300" s="226">
        <v>43911</v>
      </c>
      <c r="G300" s="226"/>
      <c r="H300" s="268"/>
      <c r="I300" s="251"/>
      <c r="J300" s="257"/>
      <c r="K300" s="264"/>
      <c r="L300" s="245">
        <v>0</v>
      </c>
      <c r="M300" s="240" t="s">
        <v>1457</v>
      </c>
      <c r="N300" s="240" t="s">
        <v>23</v>
      </c>
      <c r="O300" s="238" t="s">
        <v>23</v>
      </c>
      <c r="P300" s="240" t="s">
        <v>23</v>
      </c>
      <c r="Q300" s="240" t="s">
        <v>23</v>
      </c>
      <c r="R300" s="240" t="s">
        <v>23</v>
      </c>
      <c r="S300" s="238" t="s">
        <v>23</v>
      </c>
      <c r="T300" s="240" t="s">
        <v>23</v>
      </c>
      <c r="U300" s="238" t="s">
        <v>23</v>
      </c>
      <c r="V300" s="269" t="s">
        <v>1389</v>
      </c>
      <c r="W300" s="240"/>
    </row>
    <row r="301" spans="1:23" ht="110.4" customHeight="1" x14ac:dyDescent="0.2">
      <c r="A301" s="223" t="s">
        <v>1499</v>
      </c>
      <c r="B301" s="223" t="s">
        <v>1694</v>
      </c>
      <c r="C301" s="225" t="s">
        <v>1406</v>
      </c>
      <c r="D301" s="82" t="s">
        <v>1500</v>
      </c>
      <c r="E301" s="68">
        <v>43689</v>
      </c>
      <c r="F301" s="248">
        <v>43784</v>
      </c>
      <c r="G301" s="84"/>
      <c r="H301" s="70"/>
      <c r="I301" s="85">
        <v>2989092</v>
      </c>
      <c r="J301" s="70"/>
      <c r="K301" s="63"/>
      <c r="L301" s="243">
        <v>30</v>
      </c>
      <c r="M301" s="71" t="s">
        <v>1501</v>
      </c>
      <c r="N301" s="71" t="s">
        <v>23</v>
      </c>
      <c r="O301" s="80" t="s">
        <v>23</v>
      </c>
      <c r="P301" s="225" t="s">
        <v>23</v>
      </c>
      <c r="Q301" s="225" t="s">
        <v>23</v>
      </c>
      <c r="R301" s="225" t="s">
        <v>23</v>
      </c>
      <c r="S301" s="72" t="s">
        <v>23</v>
      </c>
      <c r="T301" s="72" t="s">
        <v>23</v>
      </c>
      <c r="U301" s="72" t="s">
        <v>23</v>
      </c>
      <c r="V301" s="225" t="s">
        <v>1502</v>
      </c>
      <c r="W301" s="65"/>
    </row>
    <row r="302" spans="1:23" ht="138.25" customHeight="1" x14ac:dyDescent="0.2">
      <c r="A302" s="223" t="s">
        <v>1395</v>
      </c>
      <c r="B302" s="223" t="s">
        <v>1396</v>
      </c>
      <c r="C302" s="225" t="s">
        <v>1397</v>
      </c>
      <c r="D302" s="82" t="s">
        <v>1642</v>
      </c>
      <c r="E302" s="68">
        <v>43615</v>
      </c>
      <c r="F302" s="68">
        <v>43698</v>
      </c>
      <c r="G302" s="84">
        <v>43698</v>
      </c>
      <c r="H302" s="70"/>
      <c r="I302" s="70">
        <v>1157050</v>
      </c>
      <c r="J302" s="70"/>
      <c r="K302" s="63"/>
      <c r="L302" s="71">
        <v>100</v>
      </c>
      <c r="M302" s="71">
        <v>138</v>
      </c>
      <c r="N302" s="71" t="s">
        <v>23</v>
      </c>
      <c r="O302" s="80" t="s">
        <v>23</v>
      </c>
      <c r="P302" s="225" t="s">
        <v>23</v>
      </c>
      <c r="Q302" s="225" t="s">
        <v>23</v>
      </c>
      <c r="R302" s="225" t="s">
        <v>23</v>
      </c>
      <c r="S302" s="72" t="s">
        <v>23</v>
      </c>
      <c r="T302" s="72" t="s">
        <v>23</v>
      </c>
      <c r="U302" s="72" t="s">
        <v>23</v>
      </c>
      <c r="V302" s="225" t="s">
        <v>1389</v>
      </c>
      <c r="W302" s="65"/>
    </row>
    <row r="303" spans="1:23" ht="110.4" customHeight="1" x14ac:dyDescent="0.2">
      <c r="A303" s="223" t="s">
        <v>1540</v>
      </c>
      <c r="B303" s="223" t="s">
        <v>1541</v>
      </c>
      <c r="C303" s="225" t="s">
        <v>1402</v>
      </c>
      <c r="D303" s="82" t="s">
        <v>1643</v>
      </c>
      <c r="E303" s="248">
        <v>43724</v>
      </c>
      <c r="F303" s="68">
        <v>43814</v>
      </c>
      <c r="G303" s="84"/>
      <c r="H303" s="70"/>
      <c r="I303" s="70">
        <v>2399766</v>
      </c>
      <c r="J303" s="70"/>
      <c r="K303" s="63"/>
      <c r="L303" s="243">
        <v>10</v>
      </c>
      <c r="M303" s="71">
        <v>138</v>
      </c>
      <c r="N303" s="71" t="s">
        <v>23</v>
      </c>
      <c r="O303" s="80" t="s">
        <v>23</v>
      </c>
      <c r="P303" s="225" t="s">
        <v>23</v>
      </c>
      <c r="Q303" s="225" t="s">
        <v>23</v>
      </c>
      <c r="R303" s="225" t="s">
        <v>23</v>
      </c>
      <c r="S303" s="72" t="s">
        <v>23</v>
      </c>
      <c r="T303" s="72" t="s">
        <v>23</v>
      </c>
      <c r="U303" s="72" t="s">
        <v>23</v>
      </c>
      <c r="V303" s="225" t="s">
        <v>1389</v>
      </c>
      <c r="W303" s="65"/>
    </row>
    <row r="304" spans="1:23" ht="165.6" customHeight="1" x14ac:dyDescent="0.4">
      <c r="A304" s="218" t="s">
        <v>1484</v>
      </c>
      <c r="B304" s="87" t="s">
        <v>1685</v>
      </c>
      <c r="C304" s="87" t="s">
        <v>1485</v>
      </c>
      <c r="D304" s="92" t="s">
        <v>1686</v>
      </c>
      <c r="E304" s="93">
        <v>43626</v>
      </c>
      <c r="F304" s="93">
        <v>43814</v>
      </c>
      <c r="G304" s="94"/>
      <c r="H304" s="70"/>
      <c r="I304" s="70">
        <v>2192033.7000000002</v>
      </c>
      <c r="J304" s="219"/>
      <c r="K304" s="63"/>
      <c r="L304" s="95">
        <v>70</v>
      </c>
      <c r="M304" s="95" t="s">
        <v>50</v>
      </c>
      <c r="N304" s="95" t="s">
        <v>23</v>
      </c>
      <c r="O304" s="80" t="s">
        <v>23</v>
      </c>
      <c r="P304" s="87" t="s">
        <v>23</v>
      </c>
      <c r="Q304" s="87" t="s">
        <v>23</v>
      </c>
      <c r="R304" s="87" t="s">
        <v>23</v>
      </c>
      <c r="S304" s="232" t="s">
        <v>23</v>
      </c>
      <c r="T304" s="87" t="s">
        <v>23</v>
      </c>
      <c r="U304" s="232" t="s">
        <v>23</v>
      </c>
      <c r="V304" s="87" t="s">
        <v>1389</v>
      </c>
      <c r="W304" s="96"/>
    </row>
    <row r="305" spans="1:23" ht="82.9" customHeight="1" x14ac:dyDescent="0.2">
      <c r="A305" s="220" t="s">
        <v>1465</v>
      </c>
      <c r="B305" s="86" t="s">
        <v>1687</v>
      </c>
      <c r="C305" s="86" t="s">
        <v>1466</v>
      </c>
      <c r="D305" s="88" t="s">
        <v>1567</v>
      </c>
      <c r="E305" s="89">
        <v>43536</v>
      </c>
      <c r="F305" s="236">
        <v>43792</v>
      </c>
      <c r="G305" s="90"/>
      <c r="H305" s="97"/>
      <c r="I305" s="70">
        <v>3943117</v>
      </c>
      <c r="J305" s="110"/>
      <c r="K305" s="63"/>
      <c r="L305" s="91">
        <v>3</v>
      </c>
      <c r="M305" s="91">
        <v>138</v>
      </c>
      <c r="N305" s="91" t="s">
        <v>23</v>
      </c>
      <c r="O305" s="80" t="s">
        <v>23</v>
      </c>
      <c r="P305" s="86" t="s">
        <v>23</v>
      </c>
      <c r="Q305" s="86" t="s">
        <v>23</v>
      </c>
      <c r="R305" s="86" t="s">
        <v>23</v>
      </c>
      <c r="S305" s="233" t="s">
        <v>23</v>
      </c>
      <c r="T305" s="86" t="s">
        <v>23</v>
      </c>
      <c r="U305" s="233" t="s">
        <v>23</v>
      </c>
      <c r="V305" s="225" t="s">
        <v>1389</v>
      </c>
      <c r="W305" s="65"/>
    </row>
    <row r="306" spans="1:23" ht="138.25" customHeight="1" x14ac:dyDescent="0.2">
      <c r="A306" s="220" t="s">
        <v>1443</v>
      </c>
      <c r="B306" s="86" t="s">
        <v>1644</v>
      </c>
      <c r="C306" s="86" t="s">
        <v>1444</v>
      </c>
      <c r="D306" s="88" t="s">
        <v>1645</v>
      </c>
      <c r="E306" s="89">
        <v>43683</v>
      </c>
      <c r="F306" s="236">
        <v>43777</v>
      </c>
      <c r="G306" s="90"/>
      <c r="H306" s="97"/>
      <c r="I306" s="70">
        <v>4169055</v>
      </c>
      <c r="J306" s="110"/>
      <c r="K306" s="63"/>
      <c r="L306" s="235">
        <v>50</v>
      </c>
      <c r="M306" s="91">
        <v>138</v>
      </c>
      <c r="N306" s="91" t="s">
        <v>23</v>
      </c>
      <c r="O306" s="80" t="s">
        <v>23</v>
      </c>
      <c r="P306" s="86" t="s">
        <v>23</v>
      </c>
      <c r="Q306" s="86" t="s">
        <v>23</v>
      </c>
      <c r="R306" s="86" t="s">
        <v>23</v>
      </c>
      <c r="S306" s="233" t="s">
        <v>23</v>
      </c>
      <c r="T306" s="86" t="s">
        <v>23</v>
      </c>
      <c r="U306" s="233" t="s">
        <v>23</v>
      </c>
      <c r="V306" s="225" t="s">
        <v>1389</v>
      </c>
      <c r="W306" s="65"/>
    </row>
    <row r="307" spans="1:23" ht="110.4" customHeight="1" x14ac:dyDescent="0.2">
      <c r="A307" s="220" t="s">
        <v>1439</v>
      </c>
      <c r="B307" s="86" t="s">
        <v>1689</v>
      </c>
      <c r="C307" s="86" t="s">
        <v>1440</v>
      </c>
      <c r="D307" s="88" t="s">
        <v>1688</v>
      </c>
      <c r="E307" s="89">
        <v>43612</v>
      </c>
      <c r="F307" s="236">
        <v>43773</v>
      </c>
      <c r="G307" s="90"/>
      <c r="H307" s="97"/>
      <c r="I307" s="70">
        <v>3510836</v>
      </c>
      <c r="J307" s="110"/>
      <c r="K307" s="63"/>
      <c r="L307" s="91">
        <v>40</v>
      </c>
      <c r="M307" s="91">
        <v>138</v>
      </c>
      <c r="N307" s="91" t="s">
        <v>23</v>
      </c>
      <c r="O307" s="80" t="s">
        <v>23</v>
      </c>
      <c r="P307" s="86" t="s">
        <v>23</v>
      </c>
      <c r="Q307" s="86" t="s">
        <v>23</v>
      </c>
      <c r="R307" s="86" t="s">
        <v>23</v>
      </c>
      <c r="S307" s="233" t="s">
        <v>23</v>
      </c>
      <c r="T307" s="86" t="s">
        <v>23</v>
      </c>
      <c r="U307" s="233" t="s">
        <v>23</v>
      </c>
      <c r="V307" s="225" t="s">
        <v>1389</v>
      </c>
      <c r="W307" s="65"/>
    </row>
    <row r="308" spans="1:23" ht="110.4" customHeight="1" x14ac:dyDescent="0.2">
      <c r="A308" s="220" t="s">
        <v>1511</v>
      </c>
      <c r="B308" s="86" t="s">
        <v>1512</v>
      </c>
      <c r="C308" s="86" t="s">
        <v>1513</v>
      </c>
      <c r="D308" s="88" t="s">
        <v>1753</v>
      </c>
      <c r="E308" s="89">
        <v>43844</v>
      </c>
      <c r="F308" s="89">
        <v>43922</v>
      </c>
      <c r="G308" s="90"/>
      <c r="H308" s="97"/>
      <c r="I308" s="70">
        <v>253048</v>
      </c>
      <c r="J308" s="110"/>
      <c r="K308" s="63"/>
      <c r="L308" s="91">
        <v>0</v>
      </c>
      <c r="M308" s="91">
        <v>138</v>
      </c>
      <c r="N308" s="91" t="s">
        <v>23</v>
      </c>
      <c r="O308" s="80" t="s">
        <v>23</v>
      </c>
      <c r="P308" s="86" t="s">
        <v>23</v>
      </c>
      <c r="Q308" s="86" t="s">
        <v>23</v>
      </c>
      <c r="R308" s="86" t="s">
        <v>23</v>
      </c>
      <c r="S308" s="233" t="s">
        <v>23</v>
      </c>
      <c r="T308" s="86" t="s">
        <v>23</v>
      </c>
      <c r="U308" s="233" t="s">
        <v>23</v>
      </c>
      <c r="V308" s="225" t="s">
        <v>1389</v>
      </c>
      <c r="W308" s="65"/>
    </row>
    <row r="309" spans="1:23" ht="82.9" customHeight="1" x14ac:dyDescent="0.2">
      <c r="A309" s="220" t="s">
        <v>1521</v>
      </c>
      <c r="B309" s="86" t="s">
        <v>1637</v>
      </c>
      <c r="C309" s="86" t="s">
        <v>1522</v>
      </c>
      <c r="D309" s="88" t="s">
        <v>1646</v>
      </c>
      <c r="E309" s="89">
        <v>43384</v>
      </c>
      <c r="F309" s="89">
        <v>43769</v>
      </c>
      <c r="G309" s="90"/>
      <c r="H309" s="97"/>
      <c r="I309" s="70">
        <v>5527820</v>
      </c>
      <c r="J309" s="110"/>
      <c r="K309" s="63"/>
      <c r="L309" s="91">
        <v>97</v>
      </c>
      <c r="M309" s="91">
        <v>138</v>
      </c>
      <c r="N309" s="91" t="s">
        <v>23</v>
      </c>
      <c r="O309" s="80" t="s">
        <v>23</v>
      </c>
      <c r="P309" s="86" t="s">
        <v>23</v>
      </c>
      <c r="Q309" s="86" t="s">
        <v>23</v>
      </c>
      <c r="R309" s="86" t="s">
        <v>23</v>
      </c>
      <c r="S309" s="233" t="s">
        <v>23</v>
      </c>
      <c r="T309" s="86" t="s">
        <v>23</v>
      </c>
      <c r="U309" s="233" t="s">
        <v>23</v>
      </c>
      <c r="V309" s="225" t="s">
        <v>1389</v>
      </c>
      <c r="W309" s="65"/>
    </row>
    <row r="310" spans="1:23" ht="82.9" customHeight="1" x14ac:dyDescent="0.2">
      <c r="A310" s="220" t="s">
        <v>1453</v>
      </c>
      <c r="B310" s="86" t="s">
        <v>1692</v>
      </c>
      <c r="C310" s="86" t="s">
        <v>1454</v>
      </c>
      <c r="D310" s="88" t="s">
        <v>1690</v>
      </c>
      <c r="E310" s="89">
        <v>43770</v>
      </c>
      <c r="F310" s="89">
        <v>43905</v>
      </c>
      <c r="G310" s="90"/>
      <c r="H310" s="97"/>
      <c r="I310" s="70">
        <v>4763870</v>
      </c>
      <c r="J310" s="110"/>
      <c r="K310" s="63"/>
      <c r="L310" s="91">
        <v>0</v>
      </c>
      <c r="M310" s="91">
        <v>138</v>
      </c>
      <c r="N310" s="91" t="s">
        <v>23</v>
      </c>
      <c r="O310" s="80" t="s">
        <v>23</v>
      </c>
      <c r="P310" s="86" t="s">
        <v>23</v>
      </c>
      <c r="Q310" s="86" t="s">
        <v>23</v>
      </c>
      <c r="R310" s="86" t="s">
        <v>23</v>
      </c>
      <c r="S310" s="233" t="s">
        <v>23</v>
      </c>
      <c r="T310" s="86" t="s">
        <v>23</v>
      </c>
      <c r="U310" s="233" t="s">
        <v>23</v>
      </c>
      <c r="V310" s="225" t="s">
        <v>1389</v>
      </c>
      <c r="W310" s="65"/>
    </row>
    <row r="311" spans="1:23" ht="82.9" customHeight="1" x14ac:dyDescent="0.2">
      <c r="A311" s="220" t="s">
        <v>1573</v>
      </c>
      <c r="B311" s="86" t="s">
        <v>1647</v>
      </c>
      <c r="C311" s="86" t="s">
        <v>1593</v>
      </c>
      <c r="D311" s="88" t="s">
        <v>1691</v>
      </c>
      <c r="E311" s="89">
        <v>43787</v>
      </c>
      <c r="F311" s="81">
        <v>43819</v>
      </c>
      <c r="G311" s="90"/>
      <c r="H311" s="97"/>
      <c r="I311" s="70"/>
      <c r="J311" s="110"/>
      <c r="K311" s="63"/>
      <c r="L311" s="91">
        <v>0</v>
      </c>
      <c r="M311" s="91">
        <v>138</v>
      </c>
      <c r="N311" s="91" t="s">
        <v>23</v>
      </c>
      <c r="O311" s="80" t="s">
        <v>23</v>
      </c>
      <c r="P311" s="86" t="s">
        <v>23</v>
      </c>
      <c r="Q311" s="86" t="s">
        <v>23</v>
      </c>
      <c r="R311" s="86" t="s">
        <v>23</v>
      </c>
      <c r="S311" s="233" t="s">
        <v>23</v>
      </c>
      <c r="T311" s="86" t="s">
        <v>23</v>
      </c>
      <c r="U311" s="233" t="s">
        <v>23</v>
      </c>
      <c r="V311" s="225" t="s">
        <v>1389</v>
      </c>
      <c r="W311" s="65"/>
    </row>
    <row r="312" spans="1:23" ht="82.9" customHeight="1" x14ac:dyDescent="0.2">
      <c r="A312" s="220" t="s">
        <v>1418</v>
      </c>
      <c r="B312" s="86" t="s">
        <v>1419</v>
      </c>
      <c r="C312" s="86" t="s">
        <v>1415</v>
      </c>
      <c r="D312" s="88" t="s">
        <v>1648</v>
      </c>
      <c r="E312" s="89">
        <v>43617</v>
      </c>
      <c r="F312" s="248">
        <v>43764</v>
      </c>
      <c r="G312" s="68"/>
      <c r="H312" s="97"/>
      <c r="I312" s="70">
        <v>2088435</v>
      </c>
      <c r="J312" s="110"/>
      <c r="K312" s="63"/>
      <c r="L312" s="235">
        <v>90</v>
      </c>
      <c r="M312" s="91">
        <v>138</v>
      </c>
      <c r="N312" s="91" t="s">
        <v>23</v>
      </c>
      <c r="O312" s="80" t="s">
        <v>23</v>
      </c>
      <c r="P312" s="86" t="s">
        <v>23</v>
      </c>
      <c r="Q312" s="86" t="s">
        <v>23</v>
      </c>
      <c r="R312" s="86" t="s">
        <v>23</v>
      </c>
      <c r="S312" s="233" t="s">
        <v>23</v>
      </c>
      <c r="T312" s="86" t="s">
        <v>23</v>
      </c>
      <c r="U312" s="233" t="s">
        <v>23</v>
      </c>
      <c r="V312" s="225" t="s">
        <v>1389</v>
      </c>
      <c r="W312" s="65"/>
    </row>
    <row r="313" spans="1:23" ht="82.9" customHeight="1" x14ac:dyDescent="0.2">
      <c r="A313" s="220" t="s">
        <v>1594</v>
      </c>
      <c r="B313" s="86" t="s">
        <v>1595</v>
      </c>
      <c r="C313" s="86" t="s">
        <v>1621</v>
      </c>
      <c r="D313" s="88" t="s">
        <v>1596</v>
      </c>
      <c r="E313" s="89">
        <v>43784</v>
      </c>
      <c r="F313" s="89">
        <v>43982</v>
      </c>
      <c r="G313" s="90"/>
      <c r="H313" s="97"/>
      <c r="I313" s="251">
        <v>4040613</v>
      </c>
      <c r="J313" s="110"/>
      <c r="K313" s="63"/>
      <c r="L313" s="91">
        <v>0</v>
      </c>
      <c r="M313" s="91" t="s">
        <v>1501</v>
      </c>
      <c r="N313" s="91" t="s">
        <v>23</v>
      </c>
      <c r="O313" s="80" t="s">
        <v>23</v>
      </c>
      <c r="P313" s="86" t="s">
        <v>23</v>
      </c>
      <c r="Q313" s="86" t="s">
        <v>23</v>
      </c>
      <c r="R313" s="86" t="s">
        <v>23</v>
      </c>
      <c r="S313" s="233" t="s">
        <v>23</v>
      </c>
      <c r="T313" s="86" t="s">
        <v>23</v>
      </c>
      <c r="U313" s="233" t="s">
        <v>23</v>
      </c>
      <c r="V313" s="225" t="s">
        <v>1389</v>
      </c>
      <c r="W313" s="65"/>
    </row>
    <row r="314" spans="1:23" ht="110.4" customHeight="1" x14ac:dyDescent="0.2">
      <c r="A314" s="225" t="s">
        <v>1434</v>
      </c>
      <c r="B314" s="65" t="s">
        <v>1649</v>
      </c>
      <c r="C314" s="225" t="s">
        <v>1435</v>
      </c>
      <c r="D314" s="82" t="s">
        <v>1650</v>
      </c>
      <c r="E314" s="68">
        <v>43711</v>
      </c>
      <c r="F314" s="68">
        <v>43764</v>
      </c>
      <c r="G314" s="84"/>
      <c r="H314" s="70"/>
      <c r="I314" s="70">
        <v>500458</v>
      </c>
      <c r="J314" s="70"/>
      <c r="K314" s="63"/>
      <c r="L314" s="235">
        <v>35</v>
      </c>
      <c r="M314" s="83">
        <v>138</v>
      </c>
      <c r="N314" s="71" t="s">
        <v>23</v>
      </c>
      <c r="O314" s="80" t="s">
        <v>23</v>
      </c>
      <c r="P314" s="225" t="s">
        <v>23</v>
      </c>
      <c r="Q314" s="225" t="s">
        <v>23</v>
      </c>
      <c r="R314" s="225" t="s">
        <v>23</v>
      </c>
      <c r="S314" s="72" t="s">
        <v>23</v>
      </c>
      <c r="T314" s="225" t="s">
        <v>23</v>
      </c>
      <c r="U314" s="72" t="s">
        <v>23</v>
      </c>
      <c r="V314" s="225" t="s">
        <v>1389</v>
      </c>
      <c r="W314" s="65"/>
    </row>
    <row r="315" spans="1:23" ht="82.9" customHeight="1" x14ac:dyDescent="0.2">
      <c r="A315" s="225" t="s">
        <v>1597</v>
      </c>
      <c r="B315" s="65" t="s">
        <v>1598</v>
      </c>
      <c r="C315" s="225" t="s">
        <v>1620</v>
      </c>
      <c r="D315" s="82" t="s">
        <v>1619</v>
      </c>
      <c r="E315" s="68">
        <v>43997</v>
      </c>
      <c r="F315" s="68">
        <v>44093</v>
      </c>
      <c r="G315" s="84"/>
      <c r="H315" s="70"/>
      <c r="I315" s="70"/>
      <c r="J315" s="70"/>
      <c r="K315" s="63"/>
      <c r="L315" s="91">
        <v>0</v>
      </c>
      <c r="M315" s="83">
        <v>138</v>
      </c>
      <c r="N315" s="71" t="s">
        <v>23</v>
      </c>
      <c r="O315" s="80" t="s">
        <v>23</v>
      </c>
      <c r="P315" s="225" t="s">
        <v>23</v>
      </c>
      <c r="Q315" s="225" t="s">
        <v>23</v>
      </c>
      <c r="R315" s="225" t="s">
        <v>23</v>
      </c>
      <c r="S315" s="72" t="s">
        <v>23</v>
      </c>
      <c r="T315" s="225" t="s">
        <v>23</v>
      </c>
      <c r="U315" s="72" t="s">
        <v>23</v>
      </c>
      <c r="V315" s="225" t="s">
        <v>1389</v>
      </c>
      <c r="W315" s="65"/>
    </row>
    <row r="316" spans="1:23" ht="110.4" customHeight="1" x14ac:dyDescent="0.2">
      <c r="A316" s="225" t="s">
        <v>1545</v>
      </c>
      <c r="B316" s="65" t="s">
        <v>1703</v>
      </c>
      <c r="C316" s="225" t="s">
        <v>1546</v>
      </c>
      <c r="D316" s="186" t="s">
        <v>1716</v>
      </c>
      <c r="E316" s="248">
        <v>43754</v>
      </c>
      <c r="F316" s="248">
        <v>43814</v>
      </c>
      <c r="G316" s="84"/>
      <c r="H316" s="70"/>
      <c r="I316" s="70">
        <v>597449</v>
      </c>
      <c r="J316" s="70"/>
      <c r="K316" s="63"/>
      <c r="L316" s="91">
        <v>0</v>
      </c>
      <c r="M316" s="83">
        <v>138</v>
      </c>
      <c r="N316" s="71" t="s">
        <v>23</v>
      </c>
      <c r="O316" s="80" t="s">
        <v>23</v>
      </c>
      <c r="P316" s="225" t="s">
        <v>23</v>
      </c>
      <c r="Q316" s="225" t="s">
        <v>23</v>
      </c>
      <c r="R316" s="225" t="s">
        <v>23</v>
      </c>
      <c r="S316" s="72" t="s">
        <v>23</v>
      </c>
      <c r="T316" s="225" t="s">
        <v>23</v>
      </c>
      <c r="U316" s="72" t="s">
        <v>23</v>
      </c>
      <c r="V316" s="225" t="s">
        <v>1389</v>
      </c>
      <c r="W316" s="65"/>
    </row>
    <row r="317" spans="1:23" ht="82.9" customHeight="1" x14ac:dyDescent="0.2">
      <c r="A317" s="225" t="s">
        <v>1590</v>
      </c>
      <c r="B317" s="65" t="s">
        <v>1591</v>
      </c>
      <c r="C317" s="225" t="s">
        <v>526</v>
      </c>
      <c r="D317" s="82" t="s">
        <v>1651</v>
      </c>
      <c r="E317" s="68">
        <v>43419</v>
      </c>
      <c r="F317" s="68">
        <v>43451</v>
      </c>
      <c r="G317" s="84">
        <v>43451</v>
      </c>
      <c r="H317" s="75"/>
      <c r="I317" s="70">
        <v>435226</v>
      </c>
      <c r="J317" s="70"/>
      <c r="K317" s="63"/>
      <c r="L317" s="91">
        <v>100</v>
      </c>
      <c r="M317" s="83">
        <v>138</v>
      </c>
      <c r="N317" s="71" t="s">
        <v>23</v>
      </c>
      <c r="O317" s="80" t="s">
        <v>23</v>
      </c>
      <c r="P317" s="225" t="s">
        <v>23</v>
      </c>
      <c r="Q317" s="225" t="s">
        <v>23</v>
      </c>
      <c r="R317" s="225" t="s">
        <v>23</v>
      </c>
      <c r="S317" s="72" t="s">
        <v>23</v>
      </c>
      <c r="T317" s="225" t="s">
        <v>23</v>
      </c>
      <c r="U317" s="72" t="s">
        <v>23</v>
      </c>
      <c r="V317" s="225" t="s">
        <v>1389</v>
      </c>
      <c r="W317" s="65" t="s">
        <v>1834</v>
      </c>
    </row>
    <row r="318" spans="1:23" ht="82.9" customHeight="1" x14ac:dyDescent="0.2">
      <c r="A318" s="225" t="s">
        <v>1403</v>
      </c>
      <c r="B318" s="65" t="s">
        <v>1404</v>
      </c>
      <c r="C318" s="225" t="s">
        <v>29</v>
      </c>
      <c r="D318" s="82" t="s">
        <v>1570</v>
      </c>
      <c r="E318" s="68">
        <v>43437</v>
      </c>
      <c r="F318" s="68">
        <v>43448</v>
      </c>
      <c r="G318" s="84"/>
      <c r="H318" s="70"/>
      <c r="I318" s="70">
        <v>407403</v>
      </c>
      <c r="J318" s="70"/>
      <c r="K318" s="63"/>
      <c r="L318" s="91">
        <v>100</v>
      </c>
      <c r="M318" s="83" t="s">
        <v>50</v>
      </c>
      <c r="N318" s="71" t="s">
        <v>23</v>
      </c>
      <c r="O318" s="80" t="s">
        <v>23</v>
      </c>
      <c r="P318" s="225" t="s">
        <v>23</v>
      </c>
      <c r="Q318" s="225" t="s">
        <v>23</v>
      </c>
      <c r="R318" s="225" t="s">
        <v>23</v>
      </c>
      <c r="S318" s="72" t="s">
        <v>23</v>
      </c>
      <c r="T318" s="225" t="s">
        <v>23</v>
      </c>
      <c r="U318" s="72" t="s">
        <v>23</v>
      </c>
      <c r="V318" s="225" t="s">
        <v>1389</v>
      </c>
      <c r="W318" s="65" t="s">
        <v>1819</v>
      </c>
    </row>
    <row r="319" spans="1:23" ht="55.2" customHeight="1" x14ac:dyDescent="0.2">
      <c r="A319" s="225" t="s">
        <v>1517</v>
      </c>
      <c r="B319" s="65" t="s">
        <v>1518</v>
      </c>
      <c r="C319" s="225" t="s">
        <v>29</v>
      </c>
      <c r="D319" s="186" t="s">
        <v>1652</v>
      </c>
      <c r="E319" s="248">
        <v>43717</v>
      </c>
      <c r="F319" s="68">
        <v>43814</v>
      </c>
      <c r="G319" s="84"/>
      <c r="H319" s="75"/>
      <c r="I319" s="70">
        <v>1678074</v>
      </c>
      <c r="J319" s="70"/>
      <c r="K319" s="63"/>
      <c r="L319" s="235">
        <v>10</v>
      </c>
      <c r="M319" s="83">
        <v>138</v>
      </c>
      <c r="N319" s="71" t="s">
        <v>23</v>
      </c>
      <c r="O319" s="80" t="s">
        <v>23</v>
      </c>
      <c r="P319" s="225" t="s">
        <v>23</v>
      </c>
      <c r="Q319" s="225" t="s">
        <v>23</v>
      </c>
      <c r="R319" s="225" t="s">
        <v>23</v>
      </c>
      <c r="S319" s="72" t="s">
        <v>23</v>
      </c>
      <c r="T319" s="225" t="s">
        <v>23</v>
      </c>
      <c r="U319" s="72" t="s">
        <v>23</v>
      </c>
      <c r="V319" s="225" t="s">
        <v>1389</v>
      </c>
      <c r="W319" s="65"/>
    </row>
    <row r="320" spans="1:23" ht="165.6" customHeight="1" x14ac:dyDescent="0.2">
      <c r="A320" s="225" t="s">
        <v>1531</v>
      </c>
      <c r="B320" s="65" t="s">
        <v>1532</v>
      </c>
      <c r="C320" s="225" t="s">
        <v>1780</v>
      </c>
      <c r="D320" s="82" t="s">
        <v>1533</v>
      </c>
      <c r="E320" s="68">
        <v>43731</v>
      </c>
      <c r="F320" s="226">
        <v>43770</v>
      </c>
      <c r="G320" s="67"/>
      <c r="H320" s="75"/>
      <c r="I320" s="70">
        <v>1771933</v>
      </c>
      <c r="J320" s="70"/>
      <c r="K320" s="63"/>
      <c r="L320" s="235">
        <v>20</v>
      </c>
      <c r="M320" s="83">
        <v>345</v>
      </c>
      <c r="N320" s="71" t="s">
        <v>23</v>
      </c>
      <c r="O320" s="80" t="s">
        <v>23</v>
      </c>
      <c r="P320" s="225" t="s">
        <v>23</v>
      </c>
      <c r="Q320" s="225" t="s">
        <v>23</v>
      </c>
      <c r="R320" s="225" t="s">
        <v>23</v>
      </c>
      <c r="S320" s="72" t="s">
        <v>23</v>
      </c>
      <c r="T320" s="225" t="s">
        <v>23</v>
      </c>
      <c r="U320" s="72" t="s">
        <v>23</v>
      </c>
      <c r="V320" s="225" t="s">
        <v>1389</v>
      </c>
      <c r="W320" s="65"/>
    </row>
    <row r="321" spans="1:23" ht="82.9" customHeight="1" x14ac:dyDescent="0.2">
      <c r="A321" s="223" t="s">
        <v>1421</v>
      </c>
      <c r="B321" s="223" t="s">
        <v>1653</v>
      </c>
      <c r="C321" s="98" t="s">
        <v>1409</v>
      </c>
      <c r="D321" s="61" t="s">
        <v>1710</v>
      </c>
      <c r="E321" s="226">
        <v>43754</v>
      </c>
      <c r="F321" s="226">
        <v>43770</v>
      </c>
      <c r="G321" s="224"/>
      <c r="H321" s="99"/>
      <c r="I321" s="70">
        <v>921244.66</v>
      </c>
      <c r="J321" s="115"/>
      <c r="K321" s="63"/>
      <c r="L321" s="91">
        <v>0</v>
      </c>
      <c r="M321" s="223">
        <v>138</v>
      </c>
      <c r="N321" s="223" t="s">
        <v>23</v>
      </c>
      <c r="O321" s="80" t="s">
        <v>23</v>
      </c>
      <c r="P321" s="98" t="s">
        <v>23</v>
      </c>
      <c r="Q321" s="223" t="s">
        <v>23</v>
      </c>
      <c r="R321" s="98" t="s">
        <v>23</v>
      </c>
      <c r="S321" s="228" t="s">
        <v>23</v>
      </c>
      <c r="T321" s="98" t="s">
        <v>23</v>
      </c>
      <c r="U321" s="228" t="s">
        <v>23</v>
      </c>
      <c r="V321" s="225" t="s">
        <v>1389</v>
      </c>
      <c r="W321" s="223"/>
    </row>
    <row r="322" spans="1:23" ht="138.25" customHeight="1" x14ac:dyDescent="0.2">
      <c r="A322" s="223" t="s">
        <v>1455</v>
      </c>
      <c r="B322" s="223" t="s">
        <v>1704</v>
      </c>
      <c r="C322" s="98" t="s">
        <v>1456</v>
      </c>
      <c r="D322" s="61" t="s">
        <v>1638</v>
      </c>
      <c r="E322" s="224">
        <v>43521</v>
      </c>
      <c r="F322" s="224">
        <v>43796</v>
      </c>
      <c r="G322" s="224"/>
      <c r="H322" s="75"/>
      <c r="I322" s="70">
        <v>1243074</v>
      </c>
      <c r="J322" s="115"/>
      <c r="K322" s="63"/>
      <c r="L322" s="91">
        <v>60</v>
      </c>
      <c r="M322" s="223" t="s">
        <v>1457</v>
      </c>
      <c r="N322" s="223" t="s">
        <v>23</v>
      </c>
      <c r="O322" s="80" t="s">
        <v>23</v>
      </c>
      <c r="P322" s="98" t="s">
        <v>23</v>
      </c>
      <c r="Q322" s="223" t="s">
        <v>23</v>
      </c>
      <c r="R322" s="98" t="s">
        <v>23</v>
      </c>
      <c r="S322" s="228" t="s">
        <v>23</v>
      </c>
      <c r="T322" s="98" t="s">
        <v>23</v>
      </c>
      <c r="U322" s="228" t="s">
        <v>23</v>
      </c>
      <c r="V322" s="225" t="s">
        <v>1389</v>
      </c>
      <c r="W322" s="223"/>
    </row>
    <row r="323" spans="1:23" ht="82.9" customHeight="1" x14ac:dyDescent="0.2">
      <c r="A323" s="76" t="s">
        <v>1599</v>
      </c>
      <c r="B323" s="77" t="s">
        <v>1600</v>
      </c>
      <c r="C323" s="76" t="s">
        <v>1622</v>
      </c>
      <c r="D323" s="78" t="s">
        <v>1654</v>
      </c>
      <c r="E323" s="68">
        <v>43843</v>
      </c>
      <c r="F323" s="248">
        <v>43936</v>
      </c>
      <c r="G323" s="81"/>
      <c r="H323" s="75"/>
      <c r="I323" s="75"/>
      <c r="J323" s="75"/>
      <c r="K323" s="63"/>
      <c r="L323" s="91">
        <v>0</v>
      </c>
      <c r="M323" s="79" t="s">
        <v>1452</v>
      </c>
      <c r="N323" s="79" t="s">
        <v>23</v>
      </c>
      <c r="O323" s="80" t="s">
        <v>23</v>
      </c>
      <c r="P323" s="76" t="s">
        <v>23</v>
      </c>
      <c r="Q323" s="76" t="s">
        <v>23</v>
      </c>
      <c r="R323" s="79" t="s">
        <v>23</v>
      </c>
      <c r="S323" s="80" t="s">
        <v>23</v>
      </c>
      <c r="T323" s="80" t="s">
        <v>23</v>
      </c>
      <c r="U323" s="80" t="s">
        <v>23</v>
      </c>
      <c r="V323" s="76" t="s">
        <v>1389</v>
      </c>
      <c r="W323" s="77"/>
    </row>
    <row r="324" spans="1:23" ht="110.4" customHeight="1" x14ac:dyDescent="0.2">
      <c r="A324" s="76" t="s">
        <v>1601</v>
      </c>
      <c r="B324" s="77" t="s">
        <v>1602</v>
      </c>
      <c r="C324" s="76" t="s">
        <v>1623</v>
      </c>
      <c r="D324" s="78" t="s">
        <v>1634</v>
      </c>
      <c r="E324" s="73">
        <v>43983</v>
      </c>
      <c r="F324" s="81">
        <v>44185</v>
      </c>
      <c r="G324" s="81"/>
      <c r="H324" s="75"/>
      <c r="I324" s="75"/>
      <c r="J324" s="75"/>
      <c r="K324" s="63"/>
      <c r="L324" s="91">
        <v>0</v>
      </c>
      <c r="M324" s="105">
        <v>345</v>
      </c>
      <c r="N324" s="79" t="s">
        <v>23</v>
      </c>
      <c r="O324" s="80" t="s">
        <v>23</v>
      </c>
      <c r="P324" s="76" t="s">
        <v>23</v>
      </c>
      <c r="Q324" s="76" t="s">
        <v>23</v>
      </c>
      <c r="R324" s="76" t="s">
        <v>23</v>
      </c>
      <c r="S324" s="80" t="s">
        <v>23</v>
      </c>
      <c r="T324" s="76" t="s">
        <v>23</v>
      </c>
      <c r="U324" s="80" t="s">
        <v>23</v>
      </c>
      <c r="V324" s="76" t="s">
        <v>1389</v>
      </c>
      <c r="W324" s="77"/>
    </row>
    <row r="325" spans="1:23" ht="82.9" customHeight="1" x14ac:dyDescent="0.2">
      <c r="A325" s="223" t="s">
        <v>1493</v>
      </c>
      <c r="B325" s="225" t="s">
        <v>1494</v>
      </c>
      <c r="C325" s="225" t="s">
        <v>1495</v>
      </c>
      <c r="D325" s="82" t="s">
        <v>1496</v>
      </c>
      <c r="E325" s="226">
        <v>43803</v>
      </c>
      <c r="F325" s="226">
        <v>43844</v>
      </c>
      <c r="G325" s="84"/>
      <c r="H325" s="70"/>
      <c r="I325" s="70">
        <v>1340588.81</v>
      </c>
      <c r="J325" s="70"/>
      <c r="K325" s="63"/>
      <c r="L325" s="91">
        <v>0</v>
      </c>
      <c r="M325" s="225">
        <v>345</v>
      </c>
      <c r="N325" s="225" t="s">
        <v>23</v>
      </c>
      <c r="O325" s="80" t="s">
        <v>23</v>
      </c>
      <c r="P325" s="225" t="s">
        <v>23</v>
      </c>
      <c r="Q325" s="225" t="s">
        <v>23</v>
      </c>
      <c r="R325" s="225" t="s">
        <v>23</v>
      </c>
      <c r="S325" s="72" t="s">
        <v>23</v>
      </c>
      <c r="T325" s="225" t="s">
        <v>23</v>
      </c>
      <c r="U325" s="72" t="s">
        <v>23</v>
      </c>
      <c r="V325" s="225" t="s">
        <v>1389</v>
      </c>
      <c r="W325" s="223"/>
    </row>
    <row r="326" spans="1:23" ht="108.7" customHeight="1" x14ac:dyDescent="0.2">
      <c r="A326" s="223" t="s">
        <v>1514</v>
      </c>
      <c r="B326" s="225" t="s">
        <v>1705</v>
      </c>
      <c r="C326" s="225" t="s">
        <v>29</v>
      </c>
      <c r="D326" s="82" t="s">
        <v>1717</v>
      </c>
      <c r="E326" s="84">
        <v>43784</v>
      </c>
      <c r="F326" s="84">
        <v>43770</v>
      </c>
      <c r="G326" s="84"/>
      <c r="H326" s="70"/>
      <c r="I326" s="251">
        <v>264870</v>
      </c>
      <c r="J326" s="70"/>
      <c r="K326" s="63"/>
      <c r="L326" s="91">
        <v>0</v>
      </c>
      <c r="M326" s="225">
        <v>138</v>
      </c>
      <c r="N326" s="225" t="s">
        <v>23</v>
      </c>
      <c r="O326" s="80" t="s">
        <v>23</v>
      </c>
      <c r="P326" s="225" t="s">
        <v>23</v>
      </c>
      <c r="Q326" s="225" t="s">
        <v>23</v>
      </c>
      <c r="R326" s="225" t="s">
        <v>23</v>
      </c>
      <c r="S326" s="72" t="s">
        <v>23</v>
      </c>
      <c r="T326" s="225" t="s">
        <v>23</v>
      </c>
      <c r="U326" s="72" t="s">
        <v>23</v>
      </c>
      <c r="V326" s="225" t="s">
        <v>1389</v>
      </c>
      <c r="W326" s="65"/>
    </row>
    <row r="327" spans="1:23" ht="82.9" customHeight="1" x14ac:dyDescent="0.2">
      <c r="A327" s="223" t="s">
        <v>1547</v>
      </c>
      <c r="B327" s="223" t="s">
        <v>1548</v>
      </c>
      <c r="C327" s="223" t="s">
        <v>1402</v>
      </c>
      <c r="D327" s="61" t="s">
        <v>1655</v>
      </c>
      <c r="E327" s="226">
        <v>43801</v>
      </c>
      <c r="F327" s="224">
        <v>43966</v>
      </c>
      <c r="G327" s="224"/>
      <c r="H327" s="62"/>
      <c r="I327" s="62">
        <v>15912850</v>
      </c>
      <c r="J327" s="115"/>
      <c r="K327" s="63"/>
      <c r="L327" s="91">
        <v>0</v>
      </c>
      <c r="M327" s="223">
        <v>138</v>
      </c>
      <c r="N327" s="223" t="s">
        <v>23</v>
      </c>
      <c r="O327" s="80" t="s">
        <v>23</v>
      </c>
      <c r="P327" s="223" t="s">
        <v>23</v>
      </c>
      <c r="Q327" s="223" t="s">
        <v>23</v>
      </c>
      <c r="R327" s="223" t="s">
        <v>23</v>
      </c>
      <c r="S327" s="72" t="s">
        <v>23</v>
      </c>
      <c r="T327" s="223" t="s">
        <v>23</v>
      </c>
      <c r="U327" s="230" t="s">
        <v>23</v>
      </c>
      <c r="V327" s="64" t="s">
        <v>1389</v>
      </c>
      <c r="W327" s="223"/>
    </row>
    <row r="328" spans="1:23" ht="82.9" customHeight="1" x14ac:dyDescent="0.2">
      <c r="A328" s="225" t="s">
        <v>1603</v>
      </c>
      <c r="B328" s="65" t="s">
        <v>1604</v>
      </c>
      <c r="C328" s="225" t="s">
        <v>1624</v>
      </c>
      <c r="D328" s="82" t="s">
        <v>1656</v>
      </c>
      <c r="E328" s="67">
        <v>43836</v>
      </c>
      <c r="F328" s="67">
        <v>43860</v>
      </c>
      <c r="G328" s="64"/>
      <c r="H328" s="70"/>
      <c r="I328" s="70"/>
      <c r="J328" s="70"/>
      <c r="K328" s="63"/>
      <c r="L328" s="91">
        <v>0</v>
      </c>
      <c r="M328" s="83">
        <v>138</v>
      </c>
      <c r="N328" s="71" t="s">
        <v>23</v>
      </c>
      <c r="O328" s="80" t="s">
        <v>23</v>
      </c>
      <c r="P328" s="225" t="s">
        <v>23</v>
      </c>
      <c r="Q328" s="225" t="s">
        <v>23</v>
      </c>
      <c r="R328" s="225" t="s">
        <v>23</v>
      </c>
      <c r="S328" s="72" t="s">
        <v>23</v>
      </c>
      <c r="T328" s="225" t="s">
        <v>23</v>
      </c>
      <c r="U328" s="72" t="s">
        <v>23</v>
      </c>
      <c r="V328" s="225" t="s">
        <v>1389</v>
      </c>
      <c r="W328" s="65"/>
    </row>
    <row r="329" spans="1:23" ht="110.4" customHeight="1" x14ac:dyDescent="0.4">
      <c r="A329" s="106" t="s">
        <v>1492</v>
      </c>
      <c r="B329" s="106" t="s">
        <v>1706</v>
      </c>
      <c r="C329" s="76" t="s">
        <v>1464</v>
      </c>
      <c r="D329" s="78" t="s">
        <v>1718</v>
      </c>
      <c r="E329" s="107">
        <v>43693</v>
      </c>
      <c r="F329" s="107">
        <v>43829</v>
      </c>
      <c r="G329" s="107"/>
      <c r="H329" s="104"/>
      <c r="I329" s="104">
        <v>5906786</v>
      </c>
      <c r="J329" s="104"/>
      <c r="K329" s="63"/>
      <c r="L329" s="235">
        <v>53</v>
      </c>
      <c r="M329" s="79">
        <v>138</v>
      </c>
      <c r="N329" s="79" t="s">
        <v>23</v>
      </c>
      <c r="O329" s="80" t="s">
        <v>23</v>
      </c>
      <c r="P329" s="76" t="s">
        <v>23</v>
      </c>
      <c r="Q329" s="76" t="s">
        <v>23</v>
      </c>
      <c r="R329" s="76" t="s">
        <v>23</v>
      </c>
      <c r="S329" s="80" t="s">
        <v>23</v>
      </c>
      <c r="T329" s="80" t="s">
        <v>23</v>
      </c>
      <c r="U329" s="80" t="s">
        <v>23</v>
      </c>
      <c r="V329" s="76" t="s">
        <v>1389</v>
      </c>
      <c r="W329" s="108"/>
    </row>
    <row r="330" spans="1:23" ht="82.9" customHeight="1" x14ac:dyDescent="0.2">
      <c r="A330" s="223" t="s">
        <v>1387</v>
      </c>
      <c r="B330" s="223" t="s">
        <v>1657</v>
      </c>
      <c r="C330" s="223" t="s">
        <v>1388</v>
      </c>
      <c r="D330" s="61" t="s">
        <v>1719</v>
      </c>
      <c r="E330" s="224">
        <v>43675</v>
      </c>
      <c r="F330" s="224">
        <v>43701</v>
      </c>
      <c r="G330" s="226">
        <v>43727</v>
      </c>
      <c r="H330" s="85"/>
      <c r="I330" s="62">
        <v>551660</v>
      </c>
      <c r="J330" s="115"/>
      <c r="K330" s="63"/>
      <c r="L330" s="200">
        <v>100</v>
      </c>
      <c r="M330" s="223">
        <v>138</v>
      </c>
      <c r="N330" s="223" t="s">
        <v>23</v>
      </c>
      <c r="O330" s="80" t="s">
        <v>23</v>
      </c>
      <c r="P330" s="223" t="s">
        <v>23</v>
      </c>
      <c r="Q330" s="223" t="s">
        <v>23</v>
      </c>
      <c r="R330" s="223" t="s">
        <v>23</v>
      </c>
      <c r="S330" s="72" t="s">
        <v>23</v>
      </c>
      <c r="T330" s="223" t="s">
        <v>23</v>
      </c>
      <c r="U330" s="230" t="s">
        <v>23</v>
      </c>
      <c r="V330" s="225" t="s">
        <v>1389</v>
      </c>
      <c r="W330" s="223"/>
    </row>
    <row r="331" spans="1:23" ht="82.9" customHeight="1" x14ac:dyDescent="0.2">
      <c r="A331" s="223" t="s">
        <v>1612</v>
      </c>
      <c r="B331" s="223" t="s">
        <v>1613</v>
      </c>
      <c r="C331" s="223" t="s">
        <v>1625</v>
      </c>
      <c r="D331" s="61" t="s">
        <v>1658</v>
      </c>
      <c r="E331" s="224">
        <v>43836</v>
      </c>
      <c r="F331" s="224">
        <v>43904</v>
      </c>
      <c r="G331" s="224"/>
      <c r="H331" s="62"/>
      <c r="I331" s="62"/>
      <c r="J331" s="115"/>
      <c r="K331" s="63"/>
      <c r="L331" s="200">
        <v>0</v>
      </c>
      <c r="M331" s="223" t="s">
        <v>1433</v>
      </c>
      <c r="N331" s="223" t="s">
        <v>23</v>
      </c>
      <c r="O331" s="80" t="s">
        <v>23</v>
      </c>
      <c r="P331" s="223" t="s">
        <v>23</v>
      </c>
      <c r="Q331" s="223" t="s">
        <v>23</v>
      </c>
      <c r="R331" s="223" t="s">
        <v>23</v>
      </c>
      <c r="S331" s="72" t="s">
        <v>23</v>
      </c>
      <c r="T331" s="223" t="s">
        <v>23</v>
      </c>
      <c r="U331" s="230" t="s">
        <v>23</v>
      </c>
      <c r="V331" s="225" t="s">
        <v>1389</v>
      </c>
      <c r="W331" s="223"/>
    </row>
    <row r="332" spans="1:23" ht="110.4" customHeight="1" x14ac:dyDescent="0.2">
      <c r="A332" s="223" t="s">
        <v>1605</v>
      </c>
      <c r="B332" s="223" t="s">
        <v>1606</v>
      </c>
      <c r="C332" s="223" t="s">
        <v>1522</v>
      </c>
      <c r="D332" s="61" t="s">
        <v>1607</v>
      </c>
      <c r="E332" s="224">
        <v>43800</v>
      </c>
      <c r="F332" s="224">
        <v>44012</v>
      </c>
      <c r="G332" s="224"/>
      <c r="H332" s="62"/>
      <c r="I332" s="62"/>
      <c r="J332" s="115"/>
      <c r="K332" s="63"/>
      <c r="L332" s="200">
        <v>0</v>
      </c>
      <c r="M332" s="223" t="s">
        <v>1457</v>
      </c>
      <c r="N332" s="223" t="s">
        <v>23</v>
      </c>
      <c r="O332" s="80" t="s">
        <v>23</v>
      </c>
      <c r="P332" s="223" t="s">
        <v>23</v>
      </c>
      <c r="Q332" s="223" t="s">
        <v>23</v>
      </c>
      <c r="R332" s="223" t="s">
        <v>23</v>
      </c>
      <c r="S332" s="72" t="s">
        <v>23</v>
      </c>
      <c r="T332" s="223" t="s">
        <v>23</v>
      </c>
      <c r="U332" s="230" t="s">
        <v>23</v>
      </c>
      <c r="V332" s="225" t="s">
        <v>1389</v>
      </c>
      <c r="W332" s="223"/>
    </row>
    <row r="333" spans="1:23" ht="82.9" customHeight="1" x14ac:dyDescent="0.2">
      <c r="A333" s="223" t="s">
        <v>1526</v>
      </c>
      <c r="B333" s="223" t="s">
        <v>1659</v>
      </c>
      <c r="C333" s="223" t="s">
        <v>1415</v>
      </c>
      <c r="D333" s="61" t="s">
        <v>1660</v>
      </c>
      <c r="E333" s="226">
        <v>43762</v>
      </c>
      <c r="F333" s="226">
        <v>43773</v>
      </c>
      <c r="G333" s="224"/>
      <c r="H333" s="62"/>
      <c r="I333" s="62">
        <v>216982</v>
      </c>
      <c r="J333" s="115"/>
      <c r="K333" s="63"/>
      <c r="L333" s="200">
        <v>0</v>
      </c>
      <c r="M333" s="223">
        <v>138</v>
      </c>
      <c r="N333" s="223" t="s">
        <v>23</v>
      </c>
      <c r="O333" s="80" t="s">
        <v>23</v>
      </c>
      <c r="P333" s="223" t="s">
        <v>23</v>
      </c>
      <c r="Q333" s="223" t="s">
        <v>23</v>
      </c>
      <c r="R333" s="223" t="s">
        <v>23</v>
      </c>
      <c r="S333" s="72" t="s">
        <v>23</v>
      </c>
      <c r="T333" s="223" t="s">
        <v>23</v>
      </c>
      <c r="U333" s="230" t="s">
        <v>23</v>
      </c>
      <c r="V333" s="225" t="s">
        <v>1389</v>
      </c>
      <c r="W333" s="223"/>
    </row>
    <row r="334" spans="1:23" ht="82.9" customHeight="1" x14ac:dyDescent="0.2">
      <c r="A334" s="223" t="s">
        <v>1534</v>
      </c>
      <c r="B334" s="223" t="s">
        <v>1535</v>
      </c>
      <c r="C334" s="223" t="s">
        <v>1536</v>
      </c>
      <c r="D334" s="61" t="s">
        <v>1661</v>
      </c>
      <c r="E334" s="226">
        <v>43770</v>
      </c>
      <c r="F334" s="224">
        <v>43784</v>
      </c>
      <c r="G334" s="224"/>
      <c r="H334" s="62"/>
      <c r="I334" s="62">
        <v>344369</v>
      </c>
      <c r="J334" s="115"/>
      <c r="K334" s="63"/>
      <c r="L334" s="200">
        <v>0</v>
      </c>
      <c r="M334" s="223">
        <v>138</v>
      </c>
      <c r="N334" s="223" t="s">
        <v>23</v>
      </c>
      <c r="O334" s="80" t="s">
        <v>23</v>
      </c>
      <c r="P334" s="223" t="s">
        <v>23</v>
      </c>
      <c r="Q334" s="223" t="s">
        <v>23</v>
      </c>
      <c r="R334" s="223" t="s">
        <v>23</v>
      </c>
      <c r="S334" s="72" t="s">
        <v>23</v>
      </c>
      <c r="T334" s="223" t="s">
        <v>23</v>
      </c>
      <c r="U334" s="230" t="s">
        <v>23</v>
      </c>
      <c r="V334" s="225" t="s">
        <v>1389</v>
      </c>
      <c r="W334" s="223"/>
    </row>
    <row r="335" spans="1:23" ht="110.4" customHeight="1" x14ac:dyDescent="0.2">
      <c r="A335" s="223" t="s">
        <v>1544</v>
      </c>
      <c r="B335" s="223" t="s">
        <v>1695</v>
      </c>
      <c r="C335" s="223" t="s">
        <v>1525</v>
      </c>
      <c r="D335" s="61" t="s">
        <v>1564</v>
      </c>
      <c r="E335" s="226">
        <v>43754</v>
      </c>
      <c r="F335" s="224">
        <v>43830</v>
      </c>
      <c r="G335" s="224"/>
      <c r="H335" s="62"/>
      <c r="I335" s="62">
        <v>1444304</v>
      </c>
      <c r="J335" s="115"/>
      <c r="K335" s="63"/>
      <c r="L335" s="200">
        <v>0</v>
      </c>
      <c r="M335" s="223">
        <v>138</v>
      </c>
      <c r="N335" s="223" t="s">
        <v>23</v>
      </c>
      <c r="O335" s="80" t="s">
        <v>23</v>
      </c>
      <c r="P335" s="223" t="s">
        <v>23</v>
      </c>
      <c r="Q335" s="223" t="s">
        <v>23</v>
      </c>
      <c r="R335" s="223" t="s">
        <v>23</v>
      </c>
      <c r="S335" s="72" t="s">
        <v>23</v>
      </c>
      <c r="T335" s="223" t="s">
        <v>23</v>
      </c>
      <c r="U335" s="230" t="s">
        <v>23</v>
      </c>
      <c r="V335" s="225" t="s">
        <v>1389</v>
      </c>
      <c r="W335" s="223"/>
    </row>
    <row r="336" spans="1:23" ht="131.30000000000001" customHeight="1" x14ac:dyDescent="0.2">
      <c r="A336" s="220" t="s">
        <v>1542</v>
      </c>
      <c r="B336" s="223" t="s">
        <v>1662</v>
      </c>
      <c r="C336" s="223" t="s">
        <v>1498</v>
      </c>
      <c r="D336" s="61" t="s">
        <v>1663</v>
      </c>
      <c r="E336" s="226">
        <v>43880</v>
      </c>
      <c r="F336" s="226">
        <v>43895</v>
      </c>
      <c r="G336" s="224"/>
      <c r="H336" s="62"/>
      <c r="I336" s="62">
        <v>187469</v>
      </c>
      <c r="J336" s="115"/>
      <c r="K336" s="63"/>
      <c r="L336" s="200">
        <v>0</v>
      </c>
      <c r="M336" s="223">
        <v>138</v>
      </c>
      <c r="N336" s="223" t="s">
        <v>23</v>
      </c>
      <c r="O336" s="80" t="s">
        <v>23</v>
      </c>
      <c r="P336" s="223" t="s">
        <v>23</v>
      </c>
      <c r="Q336" s="223" t="s">
        <v>23</v>
      </c>
      <c r="R336" s="223" t="s">
        <v>23</v>
      </c>
      <c r="S336" s="72" t="s">
        <v>23</v>
      </c>
      <c r="T336" s="225" t="s">
        <v>23</v>
      </c>
      <c r="U336" s="72" t="s">
        <v>23</v>
      </c>
      <c r="V336" s="225" t="s">
        <v>1389</v>
      </c>
      <c r="W336" s="223"/>
    </row>
    <row r="337" spans="1:23" ht="97.5" customHeight="1" x14ac:dyDescent="0.2">
      <c r="A337" s="220" t="s">
        <v>1608</v>
      </c>
      <c r="B337" s="86" t="s">
        <v>1720</v>
      </c>
      <c r="C337" s="65" t="s">
        <v>1402</v>
      </c>
      <c r="D337" s="88" t="s">
        <v>1721</v>
      </c>
      <c r="E337" s="84">
        <v>43836</v>
      </c>
      <c r="F337" s="89">
        <v>43904</v>
      </c>
      <c r="G337" s="89"/>
      <c r="H337" s="70"/>
      <c r="I337" s="70"/>
      <c r="J337" s="110"/>
      <c r="K337" s="63"/>
      <c r="L337" s="200">
        <v>0</v>
      </c>
      <c r="M337" s="91">
        <v>138</v>
      </c>
      <c r="N337" s="91" t="s">
        <v>23</v>
      </c>
      <c r="O337" s="80" t="s">
        <v>23</v>
      </c>
      <c r="P337" s="86" t="s">
        <v>23</v>
      </c>
      <c r="Q337" s="86" t="s">
        <v>23</v>
      </c>
      <c r="R337" s="86" t="s">
        <v>23</v>
      </c>
      <c r="S337" s="233" t="s">
        <v>23</v>
      </c>
      <c r="T337" s="86" t="s">
        <v>23</v>
      </c>
      <c r="U337" s="233" t="s">
        <v>23</v>
      </c>
      <c r="V337" s="86" t="s">
        <v>1389</v>
      </c>
      <c r="W337" s="65"/>
    </row>
    <row r="338" spans="1:23" ht="82.9" customHeight="1" x14ac:dyDescent="0.4">
      <c r="A338" s="218" t="s">
        <v>1400</v>
      </c>
      <c r="B338" s="87" t="s">
        <v>1401</v>
      </c>
      <c r="C338" s="87" t="s">
        <v>1402</v>
      </c>
      <c r="D338" s="187" t="s">
        <v>1635</v>
      </c>
      <c r="E338" s="93">
        <v>43524</v>
      </c>
      <c r="F338" s="236">
        <v>43721</v>
      </c>
      <c r="G338" s="236">
        <v>43721</v>
      </c>
      <c r="H338" s="70"/>
      <c r="I338" s="70">
        <v>1016416</v>
      </c>
      <c r="J338" s="219"/>
      <c r="K338" s="63"/>
      <c r="L338" s="245">
        <v>100</v>
      </c>
      <c r="M338" s="95">
        <v>13.8</v>
      </c>
      <c r="N338" s="95" t="s">
        <v>23</v>
      </c>
      <c r="O338" s="80">
        <v>0.3</v>
      </c>
      <c r="P338" s="87" t="s">
        <v>23</v>
      </c>
      <c r="Q338" s="87" t="s">
        <v>23</v>
      </c>
      <c r="R338" s="87" t="s">
        <v>23</v>
      </c>
      <c r="S338" s="232" t="s">
        <v>23</v>
      </c>
      <c r="T338" s="87" t="s">
        <v>23</v>
      </c>
      <c r="U338" s="232" t="s">
        <v>23</v>
      </c>
      <c r="V338" s="87" t="s">
        <v>1389</v>
      </c>
      <c r="W338" s="96"/>
    </row>
    <row r="339" spans="1:23" ht="82.9" customHeight="1" x14ac:dyDescent="0.2">
      <c r="A339" s="220" t="s">
        <v>1410</v>
      </c>
      <c r="B339" s="86" t="s">
        <v>1411</v>
      </c>
      <c r="C339" s="86" t="s">
        <v>1412</v>
      </c>
      <c r="D339" s="88" t="s">
        <v>1664</v>
      </c>
      <c r="E339" s="89">
        <v>43608</v>
      </c>
      <c r="F339" s="89">
        <v>43768</v>
      </c>
      <c r="G339" s="90"/>
      <c r="H339" s="70"/>
      <c r="I339" s="70">
        <v>3456242</v>
      </c>
      <c r="J339" s="110"/>
      <c r="K339" s="63"/>
      <c r="L339" s="245">
        <v>90</v>
      </c>
      <c r="M339" s="91" t="s">
        <v>50</v>
      </c>
      <c r="N339" s="91" t="s">
        <v>23</v>
      </c>
      <c r="O339" s="80" t="s">
        <v>23</v>
      </c>
      <c r="P339" s="86" t="s">
        <v>23</v>
      </c>
      <c r="Q339" s="86" t="s">
        <v>23</v>
      </c>
      <c r="R339" s="86" t="s">
        <v>23</v>
      </c>
      <c r="S339" s="233" t="s">
        <v>23</v>
      </c>
      <c r="T339" s="86" t="s">
        <v>23</v>
      </c>
      <c r="U339" s="233" t="s">
        <v>23</v>
      </c>
      <c r="V339" s="86" t="s">
        <v>1389</v>
      </c>
      <c r="W339" s="65"/>
    </row>
    <row r="340" spans="1:23" ht="110.4" customHeight="1" x14ac:dyDescent="0.2">
      <c r="A340" s="220" t="s">
        <v>1422</v>
      </c>
      <c r="B340" s="86" t="s">
        <v>1665</v>
      </c>
      <c r="C340" s="86" t="s">
        <v>1423</v>
      </c>
      <c r="D340" s="61" t="s">
        <v>1711</v>
      </c>
      <c r="E340" s="89">
        <v>43607</v>
      </c>
      <c r="F340" s="236">
        <v>43754</v>
      </c>
      <c r="G340" s="90"/>
      <c r="H340" s="70"/>
      <c r="I340" s="70">
        <v>1477517.87</v>
      </c>
      <c r="J340" s="110"/>
      <c r="K340" s="63"/>
      <c r="L340" s="245">
        <v>95</v>
      </c>
      <c r="M340" s="91">
        <v>138</v>
      </c>
      <c r="N340" s="91" t="s">
        <v>23</v>
      </c>
      <c r="O340" s="80" t="s">
        <v>23</v>
      </c>
      <c r="P340" s="86" t="s">
        <v>23</v>
      </c>
      <c r="Q340" s="86" t="s">
        <v>23</v>
      </c>
      <c r="R340" s="86" t="s">
        <v>23</v>
      </c>
      <c r="S340" s="233" t="s">
        <v>23</v>
      </c>
      <c r="T340" s="86" t="s">
        <v>23</v>
      </c>
      <c r="U340" s="233" t="s">
        <v>23</v>
      </c>
      <c r="V340" s="109" t="s">
        <v>1389</v>
      </c>
      <c r="W340" s="65"/>
    </row>
    <row r="341" spans="1:23" ht="138.25" customHeight="1" x14ac:dyDescent="0.2">
      <c r="A341" s="220" t="s">
        <v>1405</v>
      </c>
      <c r="B341" s="86" t="s">
        <v>1667</v>
      </c>
      <c r="C341" s="86" t="s">
        <v>1406</v>
      </c>
      <c r="D341" s="88" t="s">
        <v>1722</v>
      </c>
      <c r="E341" s="89">
        <v>43542</v>
      </c>
      <c r="F341" s="89">
        <v>43770</v>
      </c>
      <c r="G341" s="90"/>
      <c r="H341" s="70"/>
      <c r="I341" s="110">
        <v>4043063</v>
      </c>
      <c r="J341" s="110"/>
      <c r="K341" s="63"/>
      <c r="L341" s="91">
        <v>95</v>
      </c>
      <c r="M341" s="91">
        <v>138</v>
      </c>
      <c r="N341" s="91" t="s">
        <v>23</v>
      </c>
      <c r="O341" s="80" t="s">
        <v>23</v>
      </c>
      <c r="P341" s="86" t="s">
        <v>23</v>
      </c>
      <c r="Q341" s="86" t="s">
        <v>23</v>
      </c>
      <c r="R341" s="86" t="s">
        <v>23</v>
      </c>
      <c r="S341" s="233" t="s">
        <v>23</v>
      </c>
      <c r="T341" s="86" t="s">
        <v>23</v>
      </c>
      <c r="U341" s="233" t="s">
        <v>23</v>
      </c>
      <c r="V341" s="86" t="s">
        <v>1389</v>
      </c>
      <c r="W341" s="65"/>
    </row>
    <row r="342" spans="1:23" ht="193.1" customHeight="1" x14ac:dyDescent="0.2">
      <c r="A342" s="220" t="s">
        <v>1486</v>
      </c>
      <c r="B342" s="86" t="s">
        <v>1668</v>
      </c>
      <c r="C342" s="86" t="s">
        <v>1402</v>
      </c>
      <c r="D342" s="88" t="s">
        <v>1666</v>
      </c>
      <c r="E342" s="89">
        <v>43619</v>
      </c>
      <c r="F342" s="89">
        <v>43814</v>
      </c>
      <c r="G342" s="90"/>
      <c r="H342" s="70"/>
      <c r="I342" s="110">
        <v>5421782</v>
      </c>
      <c r="J342" s="110"/>
      <c r="K342" s="63"/>
      <c r="L342" s="91">
        <v>60</v>
      </c>
      <c r="M342" s="91">
        <v>138</v>
      </c>
      <c r="N342" s="91" t="s">
        <v>23</v>
      </c>
      <c r="O342" s="80" t="s">
        <v>23</v>
      </c>
      <c r="P342" s="86" t="s">
        <v>23</v>
      </c>
      <c r="Q342" s="86" t="s">
        <v>23</v>
      </c>
      <c r="R342" s="86" t="s">
        <v>23</v>
      </c>
      <c r="S342" s="233" t="s">
        <v>23</v>
      </c>
      <c r="T342" s="86" t="s">
        <v>23</v>
      </c>
      <c r="U342" s="233" t="s">
        <v>23</v>
      </c>
      <c r="V342" s="86" t="s">
        <v>1389</v>
      </c>
      <c r="W342" s="223"/>
    </row>
    <row r="343" spans="1:23" ht="110.4" customHeight="1" x14ac:dyDescent="0.2">
      <c r="A343" s="220" t="s">
        <v>1503</v>
      </c>
      <c r="B343" s="86" t="s">
        <v>1504</v>
      </c>
      <c r="C343" s="225" t="s">
        <v>1440</v>
      </c>
      <c r="D343" s="82" t="s">
        <v>1505</v>
      </c>
      <c r="E343" s="68">
        <v>43641</v>
      </c>
      <c r="F343" s="248">
        <v>43784</v>
      </c>
      <c r="G343" s="84"/>
      <c r="H343" s="70"/>
      <c r="I343" s="70">
        <v>5034419</v>
      </c>
      <c r="J343" s="70"/>
      <c r="K343" s="63"/>
      <c r="L343" s="243">
        <v>30</v>
      </c>
      <c r="M343" s="225" t="s">
        <v>50</v>
      </c>
      <c r="N343" s="225" t="s">
        <v>23</v>
      </c>
      <c r="O343" s="80" t="s">
        <v>23</v>
      </c>
      <c r="P343" s="225" t="s">
        <v>23</v>
      </c>
      <c r="Q343" s="225" t="s">
        <v>23</v>
      </c>
      <c r="R343" s="225" t="s">
        <v>23</v>
      </c>
      <c r="S343" s="72" t="s">
        <v>23</v>
      </c>
      <c r="T343" s="225" t="s">
        <v>23</v>
      </c>
      <c r="U343" s="72" t="s">
        <v>23</v>
      </c>
      <c r="V343" s="225" t="s">
        <v>1502</v>
      </c>
      <c r="W343" s="225"/>
    </row>
    <row r="344" spans="1:23" ht="165.6" customHeight="1" x14ac:dyDescent="0.2">
      <c r="A344" s="223" t="s">
        <v>1441</v>
      </c>
      <c r="B344" s="223" t="s">
        <v>1713</v>
      </c>
      <c r="C344" s="225" t="s">
        <v>1442</v>
      </c>
      <c r="D344" s="82" t="s">
        <v>1712</v>
      </c>
      <c r="E344" s="68">
        <v>43514</v>
      </c>
      <c r="F344" s="68">
        <v>43768</v>
      </c>
      <c r="G344" s="84"/>
      <c r="H344" s="70"/>
      <c r="I344" s="70">
        <v>11506348</v>
      </c>
      <c r="J344" s="70"/>
      <c r="K344" s="63"/>
      <c r="L344" s="71">
        <v>95</v>
      </c>
      <c r="M344" s="71">
        <v>138</v>
      </c>
      <c r="N344" s="71" t="s">
        <v>23</v>
      </c>
      <c r="O344" s="80" t="s">
        <v>23</v>
      </c>
      <c r="P344" s="225" t="s">
        <v>23</v>
      </c>
      <c r="Q344" s="225" t="s">
        <v>23</v>
      </c>
      <c r="R344" s="225" t="s">
        <v>23</v>
      </c>
      <c r="S344" s="72" t="s">
        <v>23</v>
      </c>
      <c r="T344" s="72" t="s">
        <v>23</v>
      </c>
      <c r="U344" s="72" t="s">
        <v>23</v>
      </c>
      <c r="V344" s="225" t="s">
        <v>1389</v>
      </c>
      <c r="W344" s="225"/>
    </row>
    <row r="345" spans="1:23" ht="82.9" customHeight="1" x14ac:dyDescent="0.2">
      <c r="A345" s="220" t="s">
        <v>1553</v>
      </c>
      <c r="B345" s="86" t="s">
        <v>1696</v>
      </c>
      <c r="C345" s="86" t="s">
        <v>1554</v>
      </c>
      <c r="D345" s="78" t="s">
        <v>1669</v>
      </c>
      <c r="E345" s="236">
        <v>43785</v>
      </c>
      <c r="F345" s="236">
        <v>43813</v>
      </c>
      <c r="G345" s="90"/>
      <c r="H345" s="97"/>
      <c r="I345" s="72" t="s">
        <v>1824</v>
      </c>
      <c r="J345" s="110"/>
      <c r="K345" s="63"/>
      <c r="L345" s="71">
        <v>0</v>
      </c>
      <c r="M345" s="76">
        <v>138</v>
      </c>
      <c r="N345" s="76" t="s">
        <v>23</v>
      </c>
      <c r="O345" s="80" t="s">
        <v>23</v>
      </c>
      <c r="P345" s="76" t="s">
        <v>23</v>
      </c>
      <c r="Q345" s="76" t="s">
        <v>23</v>
      </c>
      <c r="R345" s="76" t="s">
        <v>23</v>
      </c>
      <c r="S345" s="80" t="s">
        <v>23</v>
      </c>
      <c r="T345" s="76" t="s">
        <v>23</v>
      </c>
      <c r="U345" s="80" t="s">
        <v>23</v>
      </c>
      <c r="V345" s="76" t="s">
        <v>1389</v>
      </c>
      <c r="W345" s="111"/>
    </row>
    <row r="346" spans="1:23" ht="110.4" customHeight="1" x14ac:dyDescent="0.2">
      <c r="A346" s="220" t="s">
        <v>1463</v>
      </c>
      <c r="B346" s="86" t="s">
        <v>1670</v>
      </c>
      <c r="C346" s="86" t="s">
        <v>1464</v>
      </c>
      <c r="D346" s="88" t="s">
        <v>1723</v>
      </c>
      <c r="E346" s="236">
        <v>43724</v>
      </c>
      <c r="F346" s="89">
        <v>43814</v>
      </c>
      <c r="G346" s="90"/>
      <c r="H346" s="97"/>
      <c r="I346" s="97">
        <v>7196857</v>
      </c>
      <c r="J346" s="110"/>
      <c r="K346" s="63"/>
      <c r="L346" s="235">
        <v>15</v>
      </c>
      <c r="M346" s="91">
        <v>345</v>
      </c>
      <c r="N346" s="91" t="s">
        <v>23</v>
      </c>
      <c r="O346" s="80" t="s">
        <v>23</v>
      </c>
      <c r="P346" s="86" t="s">
        <v>23</v>
      </c>
      <c r="Q346" s="86" t="s">
        <v>23</v>
      </c>
      <c r="R346" s="86" t="s">
        <v>23</v>
      </c>
      <c r="S346" s="233" t="s">
        <v>23</v>
      </c>
      <c r="T346" s="86" t="s">
        <v>23</v>
      </c>
      <c r="U346" s="233" t="s">
        <v>23</v>
      </c>
      <c r="V346" s="86" t="s">
        <v>1389</v>
      </c>
      <c r="W346" s="65"/>
    </row>
    <row r="347" spans="1:23" ht="82.9" customHeight="1" x14ac:dyDescent="0.2">
      <c r="A347" s="220" t="s">
        <v>1413</v>
      </c>
      <c r="B347" s="86" t="s">
        <v>1414</v>
      </c>
      <c r="C347" s="86" t="s">
        <v>1415</v>
      </c>
      <c r="D347" s="88" t="s">
        <v>1639</v>
      </c>
      <c r="E347" s="89">
        <v>43668</v>
      </c>
      <c r="F347" s="89">
        <v>43819</v>
      </c>
      <c r="G347" s="90"/>
      <c r="H347" s="97"/>
      <c r="I347" s="97">
        <v>1140802</v>
      </c>
      <c r="J347" s="110"/>
      <c r="K347" s="63"/>
      <c r="L347" s="91">
        <v>75</v>
      </c>
      <c r="M347" s="91">
        <v>138</v>
      </c>
      <c r="N347" s="91" t="s">
        <v>23</v>
      </c>
      <c r="O347" s="80" t="s">
        <v>23</v>
      </c>
      <c r="P347" s="86" t="s">
        <v>23</v>
      </c>
      <c r="Q347" s="86" t="s">
        <v>23</v>
      </c>
      <c r="R347" s="86" t="s">
        <v>23</v>
      </c>
      <c r="S347" s="233" t="s">
        <v>23</v>
      </c>
      <c r="T347" s="86" t="s">
        <v>23</v>
      </c>
      <c r="U347" s="233" t="s">
        <v>23</v>
      </c>
      <c r="V347" s="225" t="s">
        <v>1389</v>
      </c>
      <c r="W347" s="65"/>
    </row>
    <row r="348" spans="1:23" ht="110.4" customHeight="1" x14ac:dyDescent="0.2">
      <c r="A348" s="220" t="s">
        <v>1515</v>
      </c>
      <c r="B348" s="86" t="s">
        <v>1707</v>
      </c>
      <c r="C348" s="86" t="s">
        <v>29</v>
      </c>
      <c r="D348" s="88" t="s">
        <v>1724</v>
      </c>
      <c r="E348" s="89">
        <v>43845</v>
      </c>
      <c r="F348" s="89">
        <v>43862</v>
      </c>
      <c r="G348" s="90"/>
      <c r="H348" s="97"/>
      <c r="I348" s="97"/>
      <c r="J348" s="110"/>
      <c r="K348" s="63"/>
      <c r="L348" s="91">
        <v>0</v>
      </c>
      <c r="M348" s="91">
        <v>138</v>
      </c>
      <c r="N348" s="91" t="s">
        <v>23</v>
      </c>
      <c r="O348" s="80" t="s">
        <v>23</v>
      </c>
      <c r="P348" s="86" t="s">
        <v>23</v>
      </c>
      <c r="Q348" s="86" t="s">
        <v>23</v>
      </c>
      <c r="R348" s="86" t="s">
        <v>23</v>
      </c>
      <c r="S348" s="233" t="s">
        <v>23</v>
      </c>
      <c r="T348" s="86" t="s">
        <v>23</v>
      </c>
      <c r="U348" s="233" t="s">
        <v>23</v>
      </c>
      <c r="V348" s="225" t="s">
        <v>1389</v>
      </c>
      <c r="W348" s="65"/>
    </row>
    <row r="349" spans="1:23" ht="138.25" customHeight="1" x14ac:dyDescent="0.2">
      <c r="A349" s="220" t="s">
        <v>1529</v>
      </c>
      <c r="B349" s="86" t="s">
        <v>1530</v>
      </c>
      <c r="C349" s="86" t="s">
        <v>46</v>
      </c>
      <c r="D349" s="88" t="s">
        <v>1671</v>
      </c>
      <c r="E349" s="89">
        <v>43696</v>
      </c>
      <c r="F349" s="89">
        <v>43814</v>
      </c>
      <c r="G349" s="90"/>
      <c r="H349" s="75"/>
      <c r="I349" s="70">
        <v>860751</v>
      </c>
      <c r="J349" s="110"/>
      <c r="K349" s="63"/>
      <c r="L349" s="91">
        <v>15</v>
      </c>
      <c r="M349" s="91">
        <v>138</v>
      </c>
      <c r="N349" s="91" t="s">
        <v>23</v>
      </c>
      <c r="O349" s="80" t="s">
        <v>23</v>
      </c>
      <c r="P349" s="86" t="s">
        <v>23</v>
      </c>
      <c r="Q349" s="86" t="s">
        <v>23</v>
      </c>
      <c r="R349" s="86" t="s">
        <v>23</v>
      </c>
      <c r="S349" s="233" t="s">
        <v>23</v>
      </c>
      <c r="T349" s="86" t="s">
        <v>23</v>
      </c>
      <c r="U349" s="233" t="s">
        <v>23</v>
      </c>
      <c r="V349" s="225" t="s">
        <v>1389</v>
      </c>
      <c r="W349" s="65"/>
    </row>
    <row r="350" spans="1:23" ht="138.25" customHeight="1" x14ac:dyDescent="0.2">
      <c r="A350" s="220" t="s">
        <v>1480</v>
      </c>
      <c r="B350" s="86" t="s">
        <v>1481</v>
      </c>
      <c r="C350" s="86" t="s">
        <v>1451</v>
      </c>
      <c r="D350" s="88" t="s">
        <v>1672</v>
      </c>
      <c r="E350" s="89">
        <v>43110</v>
      </c>
      <c r="F350" s="89">
        <v>43889</v>
      </c>
      <c r="G350" s="90"/>
      <c r="H350" s="97"/>
      <c r="I350" s="97">
        <v>1630734</v>
      </c>
      <c r="J350" s="110"/>
      <c r="K350" s="63"/>
      <c r="L350" s="235">
        <v>50</v>
      </c>
      <c r="M350" s="91" t="s">
        <v>1482</v>
      </c>
      <c r="N350" s="91" t="s">
        <v>23</v>
      </c>
      <c r="O350" s="80" t="s">
        <v>23</v>
      </c>
      <c r="P350" s="86" t="s">
        <v>23</v>
      </c>
      <c r="Q350" s="86" t="s">
        <v>23</v>
      </c>
      <c r="R350" s="86" t="s">
        <v>23</v>
      </c>
      <c r="S350" s="233" t="s">
        <v>23</v>
      </c>
      <c r="T350" s="86" t="s">
        <v>23</v>
      </c>
      <c r="U350" s="233" t="s">
        <v>23</v>
      </c>
      <c r="V350" s="225" t="s">
        <v>1389</v>
      </c>
      <c r="W350" s="65"/>
    </row>
    <row r="351" spans="1:23" ht="110.4" customHeight="1" x14ac:dyDescent="0.2">
      <c r="A351" s="220" t="s">
        <v>1467</v>
      </c>
      <c r="B351" s="86" t="s">
        <v>1725</v>
      </c>
      <c r="C351" s="86" t="s">
        <v>1468</v>
      </c>
      <c r="D351" s="88" t="s">
        <v>1726</v>
      </c>
      <c r="E351" s="89">
        <v>43556</v>
      </c>
      <c r="F351" s="89">
        <v>43784</v>
      </c>
      <c r="G351" s="90"/>
      <c r="H351" s="97"/>
      <c r="I351" s="97">
        <v>533268</v>
      </c>
      <c r="J351" s="110"/>
      <c r="K351" s="63"/>
      <c r="L351" s="91">
        <v>5</v>
      </c>
      <c r="M351" s="91">
        <v>138</v>
      </c>
      <c r="N351" s="91" t="s">
        <v>23</v>
      </c>
      <c r="O351" s="80" t="s">
        <v>23</v>
      </c>
      <c r="P351" s="86" t="s">
        <v>23</v>
      </c>
      <c r="Q351" s="86" t="s">
        <v>23</v>
      </c>
      <c r="R351" s="86" t="s">
        <v>23</v>
      </c>
      <c r="S351" s="233" t="s">
        <v>23</v>
      </c>
      <c r="T351" s="86" t="s">
        <v>23</v>
      </c>
      <c r="U351" s="233" t="s">
        <v>23</v>
      </c>
      <c r="V351" s="225" t="s">
        <v>1389</v>
      </c>
      <c r="W351" s="65"/>
    </row>
    <row r="352" spans="1:23" ht="82.9" customHeight="1" x14ac:dyDescent="0.2">
      <c r="A352" s="220" t="s">
        <v>1614</v>
      </c>
      <c r="B352" s="86" t="s">
        <v>1615</v>
      </c>
      <c r="C352" s="86" t="s">
        <v>1464</v>
      </c>
      <c r="D352" s="88" t="s">
        <v>1636</v>
      </c>
      <c r="E352" s="89">
        <v>43836</v>
      </c>
      <c r="F352" s="89">
        <v>44348</v>
      </c>
      <c r="G352" s="90"/>
      <c r="H352" s="97"/>
      <c r="I352" s="97"/>
      <c r="J352" s="110"/>
      <c r="K352" s="63"/>
      <c r="L352" s="91">
        <v>0</v>
      </c>
      <c r="M352" s="91" t="s">
        <v>1584</v>
      </c>
      <c r="N352" s="91" t="s">
        <v>23</v>
      </c>
      <c r="O352" s="80" t="s">
        <v>23</v>
      </c>
      <c r="P352" s="86" t="s">
        <v>23</v>
      </c>
      <c r="Q352" s="86" t="s">
        <v>23</v>
      </c>
      <c r="R352" s="86" t="s">
        <v>23</v>
      </c>
      <c r="S352" s="233" t="s">
        <v>23</v>
      </c>
      <c r="T352" s="86" t="s">
        <v>23</v>
      </c>
      <c r="U352" s="233" t="s">
        <v>23</v>
      </c>
      <c r="V352" s="225" t="s">
        <v>1389</v>
      </c>
      <c r="W352" s="65"/>
    </row>
    <row r="353" spans="1:23" ht="82.9" customHeight="1" x14ac:dyDescent="0.2">
      <c r="A353" s="225" t="s">
        <v>1574</v>
      </c>
      <c r="B353" s="65" t="s">
        <v>1673</v>
      </c>
      <c r="C353" s="225" t="s">
        <v>1528</v>
      </c>
      <c r="D353" s="82" t="s">
        <v>1727</v>
      </c>
      <c r="E353" s="68">
        <v>43770</v>
      </c>
      <c r="F353" s="68">
        <v>43796</v>
      </c>
      <c r="G353" s="84"/>
      <c r="H353" s="70"/>
      <c r="I353" s="251">
        <v>699414</v>
      </c>
      <c r="J353" s="70"/>
      <c r="K353" s="63"/>
      <c r="L353" s="71">
        <v>0</v>
      </c>
      <c r="M353" s="83">
        <v>138</v>
      </c>
      <c r="N353" s="71" t="s">
        <v>23</v>
      </c>
      <c r="O353" s="80" t="s">
        <v>23</v>
      </c>
      <c r="P353" s="225" t="s">
        <v>23</v>
      </c>
      <c r="Q353" s="225" t="s">
        <v>23</v>
      </c>
      <c r="R353" s="225" t="s">
        <v>23</v>
      </c>
      <c r="S353" s="72" t="s">
        <v>23</v>
      </c>
      <c r="T353" s="225" t="s">
        <v>23</v>
      </c>
      <c r="U353" s="72" t="s">
        <v>23</v>
      </c>
      <c r="V353" s="225" t="s">
        <v>1389</v>
      </c>
      <c r="W353" s="65"/>
    </row>
    <row r="354" spans="1:23" ht="110.4" customHeight="1" x14ac:dyDescent="0.2">
      <c r="A354" s="225" t="s">
        <v>1424</v>
      </c>
      <c r="B354" s="65" t="s">
        <v>1425</v>
      </c>
      <c r="C354" s="225" t="s">
        <v>1426</v>
      </c>
      <c r="D354" s="82" t="s">
        <v>1674</v>
      </c>
      <c r="E354" s="68">
        <v>43661</v>
      </c>
      <c r="F354" s="236">
        <v>43754</v>
      </c>
      <c r="G354" s="84"/>
      <c r="H354" s="70"/>
      <c r="I354" s="70">
        <v>1097713.5</v>
      </c>
      <c r="J354" s="70"/>
      <c r="K354" s="63"/>
      <c r="L354" s="235">
        <v>99</v>
      </c>
      <c r="M354" s="83">
        <v>138</v>
      </c>
      <c r="N354" s="71" t="s">
        <v>23</v>
      </c>
      <c r="O354" s="80" t="s">
        <v>23</v>
      </c>
      <c r="P354" s="225" t="s">
        <v>23</v>
      </c>
      <c r="Q354" s="225" t="s">
        <v>23</v>
      </c>
      <c r="R354" s="225" t="s">
        <v>23</v>
      </c>
      <c r="S354" s="72" t="s">
        <v>23</v>
      </c>
      <c r="T354" s="225" t="s">
        <v>23</v>
      </c>
      <c r="U354" s="72" t="s">
        <v>23</v>
      </c>
      <c r="V354" s="225" t="s">
        <v>1389</v>
      </c>
      <c r="W354" s="65"/>
    </row>
    <row r="355" spans="1:23" ht="82.9" customHeight="1" x14ac:dyDescent="0.2">
      <c r="A355" s="220" t="s">
        <v>1527</v>
      </c>
      <c r="B355" s="86" t="s">
        <v>1729</v>
      </c>
      <c r="C355" s="86" t="s">
        <v>1528</v>
      </c>
      <c r="D355" s="88" t="s">
        <v>1728</v>
      </c>
      <c r="E355" s="89">
        <v>43724</v>
      </c>
      <c r="F355" s="89">
        <v>43736</v>
      </c>
      <c r="G355" s="236">
        <v>43736</v>
      </c>
      <c r="H355" s="97"/>
      <c r="I355" s="97">
        <v>310041</v>
      </c>
      <c r="J355" s="110"/>
      <c r="K355" s="63"/>
      <c r="L355" s="235">
        <v>100</v>
      </c>
      <c r="M355" s="91">
        <v>138</v>
      </c>
      <c r="N355" s="91" t="s">
        <v>23</v>
      </c>
      <c r="O355" s="80" t="s">
        <v>23</v>
      </c>
      <c r="P355" s="86" t="s">
        <v>23</v>
      </c>
      <c r="Q355" s="86" t="s">
        <v>23</v>
      </c>
      <c r="R355" s="86" t="s">
        <v>23</v>
      </c>
      <c r="S355" s="233" t="s">
        <v>23</v>
      </c>
      <c r="T355" s="86" t="s">
        <v>23</v>
      </c>
      <c r="U355" s="233" t="s">
        <v>23</v>
      </c>
      <c r="V355" s="109" t="s">
        <v>1389</v>
      </c>
      <c r="W355" s="65"/>
    </row>
    <row r="356" spans="1:23" ht="110.4" customHeight="1" x14ac:dyDescent="0.2">
      <c r="A356" s="220" t="s">
        <v>1447</v>
      </c>
      <c r="B356" s="86" t="s">
        <v>1730</v>
      </c>
      <c r="C356" s="86" t="s">
        <v>1448</v>
      </c>
      <c r="D356" s="88" t="s">
        <v>1731</v>
      </c>
      <c r="E356" s="89">
        <v>43693</v>
      </c>
      <c r="F356" s="89">
        <v>43784</v>
      </c>
      <c r="G356" s="90"/>
      <c r="H356" s="97"/>
      <c r="I356" s="97">
        <v>4329713</v>
      </c>
      <c r="J356" s="110"/>
      <c r="K356" s="63"/>
      <c r="L356" s="91">
        <v>10</v>
      </c>
      <c r="M356" s="91">
        <v>138</v>
      </c>
      <c r="N356" s="91" t="s">
        <v>23</v>
      </c>
      <c r="O356" s="80" t="s">
        <v>23</v>
      </c>
      <c r="P356" s="86" t="s">
        <v>23</v>
      </c>
      <c r="Q356" s="86" t="s">
        <v>23</v>
      </c>
      <c r="R356" s="86" t="s">
        <v>23</v>
      </c>
      <c r="S356" s="233" t="s">
        <v>23</v>
      </c>
      <c r="T356" s="86" t="s">
        <v>23</v>
      </c>
      <c r="U356" s="233" t="s">
        <v>23</v>
      </c>
      <c r="V356" s="109" t="s">
        <v>1389</v>
      </c>
      <c r="W356" s="86"/>
    </row>
    <row r="357" spans="1:23" ht="110.4" customHeight="1" x14ac:dyDescent="0.2">
      <c r="A357" s="220" t="s">
        <v>1552</v>
      </c>
      <c r="B357" s="86" t="s">
        <v>1563</v>
      </c>
      <c r="C357" s="86" t="s">
        <v>1498</v>
      </c>
      <c r="D357" s="88" t="s">
        <v>1562</v>
      </c>
      <c r="E357" s="89">
        <v>43794</v>
      </c>
      <c r="F357" s="89">
        <v>43904</v>
      </c>
      <c r="G357" s="90"/>
      <c r="H357" s="97"/>
      <c r="I357" s="62"/>
      <c r="J357" s="110"/>
      <c r="K357" s="63"/>
      <c r="L357" s="91">
        <v>0</v>
      </c>
      <c r="M357" s="91">
        <v>138</v>
      </c>
      <c r="N357" s="91" t="s">
        <v>23</v>
      </c>
      <c r="O357" s="80" t="s">
        <v>23</v>
      </c>
      <c r="P357" s="86" t="s">
        <v>23</v>
      </c>
      <c r="Q357" s="86" t="s">
        <v>23</v>
      </c>
      <c r="R357" s="86" t="s">
        <v>23</v>
      </c>
      <c r="S357" s="233" t="s">
        <v>23</v>
      </c>
      <c r="T357" s="86" t="s">
        <v>23</v>
      </c>
      <c r="U357" s="233" t="s">
        <v>23</v>
      </c>
      <c r="V357" s="109" t="s">
        <v>1389</v>
      </c>
      <c r="W357" s="86"/>
    </row>
    <row r="358" spans="1:23" ht="82.9" customHeight="1" x14ac:dyDescent="0.2">
      <c r="A358" s="220" t="s">
        <v>1487</v>
      </c>
      <c r="B358" s="86" t="s">
        <v>1488</v>
      </c>
      <c r="C358" s="86" t="s">
        <v>1451</v>
      </c>
      <c r="D358" s="88" t="s">
        <v>1732</v>
      </c>
      <c r="E358" s="89">
        <v>43500</v>
      </c>
      <c r="F358" s="236">
        <v>43966</v>
      </c>
      <c r="G358" s="90"/>
      <c r="H358" s="97"/>
      <c r="I358" s="97">
        <v>286343</v>
      </c>
      <c r="J358" s="110"/>
      <c r="K358" s="63"/>
      <c r="L358" s="91">
        <v>90</v>
      </c>
      <c r="M358" s="91">
        <v>138</v>
      </c>
      <c r="N358" s="91" t="s">
        <v>23</v>
      </c>
      <c r="O358" s="80" t="s">
        <v>23</v>
      </c>
      <c r="P358" s="86" t="s">
        <v>23</v>
      </c>
      <c r="Q358" s="86" t="s">
        <v>23</v>
      </c>
      <c r="R358" s="86" t="s">
        <v>23</v>
      </c>
      <c r="S358" s="233" t="s">
        <v>23</v>
      </c>
      <c r="T358" s="86" t="s">
        <v>23</v>
      </c>
      <c r="U358" s="233" t="s">
        <v>23</v>
      </c>
      <c r="V358" s="109" t="s">
        <v>1389</v>
      </c>
      <c r="W358" s="86"/>
    </row>
    <row r="359" spans="1:23" ht="82.9" customHeight="1" x14ac:dyDescent="0.2">
      <c r="A359" s="220" t="s">
        <v>1449</v>
      </c>
      <c r="B359" s="86" t="s">
        <v>1450</v>
      </c>
      <c r="C359" s="86" t="s">
        <v>1451</v>
      </c>
      <c r="D359" s="88" t="s">
        <v>1733</v>
      </c>
      <c r="E359" s="89">
        <v>43521</v>
      </c>
      <c r="F359" s="89">
        <v>43799</v>
      </c>
      <c r="G359" s="90"/>
      <c r="H359" s="97"/>
      <c r="I359" s="97">
        <v>2500000</v>
      </c>
      <c r="J359" s="110"/>
      <c r="K359" s="63"/>
      <c r="L359" s="91">
        <v>75</v>
      </c>
      <c r="M359" s="91" t="s">
        <v>1452</v>
      </c>
      <c r="N359" s="91" t="s">
        <v>23</v>
      </c>
      <c r="O359" s="80" t="s">
        <v>23</v>
      </c>
      <c r="P359" s="86" t="s">
        <v>23</v>
      </c>
      <c r="Q359" s="86" t="s">
        <v>23</v>
      </c>
      <c r="R359" s="86" t="s">
        <v>23</v>
      </c>
      <c r="S359" s="233" t="s">
        <v>23</v>
      </c>
      <c r="T359" s="86" t="s">
        <v>23</v>
      </c>
      <c r="U359" s="233" t="s">
        <v>23</v>
      </c>
      <c r="V359" s="109" t="s">
        <v>1389</v>
      </c>
      <c r="W359" s="86"/>
    </row>
    <row r="360" spans="1:23" ht="82.9" customHeight="1" x14ac:dyDescent="0.2">
      <c r="A360" s="220" t="s">
        <v>1592</v>
      </c>
      <c r="B360" s="86" t="s">
        <v>1675</v>
      </c>
      <c r="C360" s="86" t="s">
        <v>1451</v>
      </c>
      <c r="D360" s="88" t="s">
        <v>1676</v>
      </c>
      <c r="E360" s="89">
        <v>43531</v>
      </c>
      <c r="F360" s="89">
        <v>43546</v>
      </c>
      <c r="G360" s="90">
        <v>43549</v>
      </c>
      <c r="H360" s="97"/>
      <c r="I360" s="97">
        <v>295008</v>
      </c>
      <c r="J360" s="110"/>
      <c r="K360" s="63"/>
      <c r="L360" s="91">
        <v>100</v>
      </c>
      <c r="M360" s="91" t="s">
        <v>1626</v>
      </c>
      <c r="N360" s="91" t="s">
        <v>23</v>
      </c>
      <c r="O360" s="80" t="s">
        <v>23</v>
      </c>
      <c r="P360" s="86" t="s">
        <v>23</v>
      </c>
      <c r="Q360" s="86" t="s">
        <v>23</v>
      </c>
      <c r="R360" s="86" t="s">
        <v>23</v>
      </c>
      <c r="S360" s="233" t="s">
        <v>23</v>
      </c>
      <c r="T360" s="86" t="s">
        <v>23</v>
      </c>
      <c r="U360" s="233" t="s">
        <v>23</v>
      </c>
      <c r="V360" s="109" t="s">
        <v>1389</v>
      </c>
      <c r="W360" s="86"/>
    </row>
    <row r="361" spans="1:23" ht="82.9" customHeight="1" x14ac:dyDescent="0.2">
      <c r="A361" s="223" t="s">
        <v>1523</v>
      </c>
      <c r="B361" s="223" t="s">
        <v>1524</v>
      </c>
      <c r="C361" s="98" t="s">
        <v>1525</v>
      </c>
      <c r="D361" s="61" t="s">
        <v>1677</v>
      </c>
      <c r="E361" s="226">
        <v>43770</v>
      </c>
      <c r="F361" s="224">
        <v>43814</v>
      </c>
      <c r="G361" s="224"/>
      <c r="H361" s="75"/>
      <c r="I361" s="70">
        <v>2102168</v>
      </c>
      <c r="J361" s="115"/>
      <c r="K361" s="63"/>
      <c r="L361" s="91">
        <v>0</v>
      </c>
      <c r="M361" s="223" t="s">
        <v>1452</v>
      </c>
      <c r="N361" s="223" t="s">
        <v>23</v>
      </c>
      <c r="O361" s="80" t="s">
        <v>23</v>
      </c>
      <c r="P361" s="98" t="s">
        <v>23</v>
      </c>
      <c r="Q361" s="223" t="s">
        <v>23</v>
      </c>
      <c r="R361" s="98" t="s">
        <v>23</v>
      </c>
      <c r="S361" s="228" t="s">
        <v>23</v>
      </c>
      <c r="T361" s="98" t="s">
        <v>23</v>
      </c>
      <c r="U361" s="228" t="s">
        <v>23</v>
      </c>
      <c r="V361" s="225" t="s">
        <v>1389</v>
      </c>
      <c r="W361" s="223"/>
    </row>
    <row r="362" spans="1:23" ht="138.25" customHeight="1" x14ac:dyDescent="0.2">
      <c r="A362" s="223" t="s">
        <v>1506</v>
      </c>
      <c r="B362" s="223" t="s">
        <v>1507</v>
      </c>
      <c r="C362" s="98" t="s">
        <v>72</v>
      </c>
      <c r="D362" s="61" t="s">
        <v>1508</v>
      </c>
      <c r="E362" s="224">
        <v>43711</v>
      </c>
      <c r="F362" s="224">
        <v>43966</v>
      </c>
      <c r="G362" s="224"/>
      <c r="H362" s="75"/>
      <c r="I362" s="70">
        <v>3640838</v>
      </c>
      <c r="J362" s="115"/>
      <c r="K362" s="63"/>
      <c r="L362" s="235">
        <v>25</v>
      </c>
      <c r="M362" s="223">
        <v>345</v>
      </c>
      <c r="N362" s="223" t="s">
        <v>23</v>
      </c>
      <c r="O362" s="80" t="s">
        <v>23</v>
      </c>
      <c r="P362" s="98" t="s">
        <v>23</v>
      </c>
      <c r="Q362" s="223" t="s">
        <v>23</v>
      </c>
      <c r="R362" s="98" t="s">
        <v>23</v>
      </c>
      <c r="S362" s="228" t="s">
        <v>23</v>
      </c>
      <c r="T362" s="98" t="s">
        <v>23</v>
      </c>
      <c r="U362" s="228" t="s">
        <v>23</v>
      </c>
      <c r="V362" s="225" t="s">
        <v>1389</v>
      </c>
      <c r="W362" s="223"/>
    </row>
    <row r="363" spans="1:23" ht="138.25" customHeight="1" x14ac:dyDescent="0.2">
      <c r="A363" s="223" t="s">
        <v>1416</v>
      </c>
      <c r="B363" s="223" t="s">
        <v>1417</v>
      </c>
      <c r="C363" s="98" t="s">
        <v>72</v>
      </c>
      <c r="D363" s="61" t="s">
        <v>1734</v>
      </c>
      <c r="E363" s="224">
        <v>43682</v>
      </c>
      <c r="F363" s="226">
        <v>43754</v>
      </c>
      <c r="G363" s="224"/>
      <c r="H363" s="75"/>
      <c r="I363" s="70">
        <v>518029</v>
      </c>
      <c r="J363" s="115"/>
      <c r="K363" s="63"/>
      <c r="L363" s="245">
        <v>98</v>
      </c>
      <c r="M363" s="223">
        <v>69</v>
      </c>
      <c r="N363" s="223" t="s">
        <v>23</v>
      </c>
      <c r="O363" s="80" t="s">
        <v>23</v>
      </c>
      <c r="P363" s="98" t="s">
        <v>23</v>
      </c>
      <c r="Q363" s="223" t="s">
        <v>23</v>
      </c>
      <c r="R363" s="98" t="s">
        <v>23</v>
      </c>
      <c r="S363" s="228" t="s">
        <v>23</v>
      </c>
      <c r="T363" s="98" t="s">
        <v>23</v>
      </c>
      <c r="U363" s="228" t="s">
        <v>23</v>
      </c>
      <c r="V363" s="225" t="s">
        <v>1389</v>
      </c>
      <c r="W363" s="223"/>
    </row>
    <row r="364" spans="1:23" ht="110.4" customHeight="1" x14ac:dyDescent="0.2">
      <c r="A364" s="223" t="s">
        <v>1420</v>
      </c>
      <c r="B364" s="223" t="s">
        <v>1697</v>
      </c>
      <c r="C364" s="98" t="s">
        <v>1406</v>
      </c>
      <c r="D364" s="61" t="s">
        <v>1569</v>
      </c>
      <c r="E364" s="224">
        <v>43598</v>
      </c>
      <c r="F364" s="226">
        <v>43754</v>
      </c>
      <c r="G364" s="224"/>
      <c r="H364" s="75"/>
      <c r="I364" s="70">
        <v>5235119</v>
      </c>
      <c r="J364" s="115"/>
      <c r="K364" s="63"/>
      <c r="L364" s="245">
        <v>99</v>
      </c>
      <c r="M364" s="223">
        <v>138</v>
      </c>
      <c r="N364" s="223" t="s">
        <v>23</v>
      </c>
      <c r="O364" s="80" t="s">
        <v>23</v>
      </c>
      <c r="P364" s="98" t="s">
        <v>23</v>
      </c>
      <c r="Q364" s="223" t="s">
        <v>23</v>
      </c>
      <c r="R364" s="98" t="s">
        <v>23</v>
      </c>
      <c r="S364" s="228" t="s">
        <v>23</v>
      </c>
      <c r="T364" s="98" t="s">
        <v>23</v>
      </c>
      <c r="U364" s="228" t="s">
        <v>23</v>
      </c>
      <c r="V364" s="225" t="s">
        <v>1389</v>
      </c>
      <c r="W364" s="65"/>
    </row>
    <row r="365" spans="1:23" ht="82.9" customHeight="1" x14ac:dyDescent="0.2">
      <c r="A365" s="223" t="s">
        <v>1543</v>
      </c>
      <c r="B365" s="223" t="s">
        <v>1735</v>
      </c>
      <c r="C365" s="98" t="s">
        <v>1537</v>
      </c>
      <c r="D365" s="61" t="s">
        <v>1736</v>
      </c>
      <c r="E365" s="226">
        <v>43754</v>
      </c>
      <c r="F365" s="226">
        <v>43759</v>
      </c>
      <c r="G365" s="224"/>
      <c r="H365" s="75"/>
      <c r="I365" s="70">
        <v>116126</v>
      </c>
      <c r="J365" s="115"/>
      <c r="K365" s="63"/>
      <c r="L365" s="200">
        <v>0</v>
      </c>
      <c r="M365" s="223">
        <v>138</v>
      </c>
      <c r="N365" s="223" t="s">
        <v>23</v>
      </c>
      <c r="O365" s="80" t="s">
        <v>23</v>
      </c>
      <c r="P365" s="98" t="s">
        <v>23</v>
      </c>
      <c r="Q365" s="223" t="s">
        <v>23</v>
      </c>
      <c r="R365" s="98" t="s">
        <v>23</v>
      </c>
      <c r="S365" s="228" t="s">
        <v>23</v>
      </c>
      <c r="T365" s="98" t="s">
        <v>23</v>
      </c>
      <c r="U365" s="228" t="s">
        <v>23</v>
      </c>
      <c r="V365" s="225" t="s">
        <v>1389</v>
      </c>
      <c r="W365" s="223"/>
    </row>
    <row r="366" spans="1:23" ht="110.4" customHeight="1" x14ac:dyDescent="0.2">
      <c r="A366" s="223" t="s">
        <v>1483</v>
      </c>
      <c r="B366" s="223" t="s">
        <v>1698</v>
      </c>
      <c r="C366" s="98" t="s">
        <v>1402</v>
      </c>
      <c r="D366" s="61" t="s">
        <v>1565</v>
      </c>
      <c r="E366" s="226">
        <v>43771</v>
      </c>
      <c r="F366" s="224">
        <v>43830</v>
      </c>
      <c r="G366" s="224"/>
      <c r="H366" s="75"/>
      <c r="I366" s="70">
        <v>6029913</v>
      </c>
      <c r="J366" s="115"/>
      <c r="K366" s="63"/>
      <c r="L366" s="200">
        <v>0</v>
      </c>
      <c r="M366" s="223">
        <v>138</v>
      </c>
      <c r="N366" s="223" t="s">
        <v>23</v>
      </c>
      <c r="O366" s="80" t="s">
        <v>23</v>
      </c>
      <c r="P366" s="98" t="s">
        <v>23</v>
      </c>
      <c r="Q366" s="223" t="s">
        <v>23</v>
      </c>
      <c r="R366" s="98" t="s">
        <v>23</v>
      </c>
      <c r="S366" s="228" t="s">
        <v>23</v>
      </c>
      <c r="T366" s="98" t="s">
        <v>23</v>
      </c>
      <c r="U366" s="228" t="s">
        <v>23</v>
      </c>
      <c r="V366" s="225" t="s">
        <v>1389</v>
      </c>
      <c r="W366" s="223"/>
    </row>
    <row r="367" spans="1:23" ht="82.9" customHeight="1" x14ac:dyDescent="0.2">
      <c r="A367" s="223" t="s">
        <v>1519</v>
      </c>
      <c r="B367" s="223" t="s">
        <v>1678</v>
      </c>
      <c r="C367" s="98" t="s">
        <v>1520</v>
      </c>
      <c r="D367" s="61" t="s">
        <v>1737</v>
      </c>
      <c r="E367" s="224">
        <v>43780</v>
      </c>
      <c r="F367" s="224">
        <v>43800</v>
      </c>
      <c r="G367" s="224"/>
      <c r="H367" s="75"/>
      <c r="I367" s="251">
        <v>678303</v>
      </c>
      <c r="J367" s="115"/>
      <c r="K367" s="63"/>
      <c r="L367" s="200">
        <v>0</v>
      </c>
      <c r="M367" s="223">
        <v>138</v>
      </c>
      <c r="N367" s="223" t="s">
        <v>23</v>
      </c>
      <c r="O367" s="80" t="s">
        <v>23</v>
      </c>
      <c r="P367" s="98" t="s">
        <v>23</v>
      </c>
      <c r="Q367" s="223" t="s">
        <v>23</v>
      </c>
      <c r="R367" s="98" t="s">
        <v>23</v>
      </c>
      <c r="S367" s="228" t="s">
        <v>23</v>
      </c>
      <c r="T367" s="98" t="s">
        <v>23</v>
      </c>
      <c r="U367" s="228" t="s">
        <v>23</v>
      </c>
      <c r="V367" s="225" t="s">
        <v>1389</v>
      </c>
      <c r="W367" s="223"/>
    </row>
    <row r="368" spans="1:23" ht="55.2" customHeight="1" x14ac:dyDescent="0.2">
      <c r="A368" s="223" t="s">
        <v>1436</v>
      </c>
      <c r="B368" s="223" t="s">
        <v>1437</v>
      </c>
      <c r="C368" s="98" t="s">
        <v>1640</v>
      </c>
      <c r="D368" s="61" t="s">
        <v>1438</v>
      </c>
      <c r="E368" s="224">
        <v>43640</v>
      </c>
      <c r="F368" s="224">
        <v>43784</v>
      </c>
      <c r="G368" s="224"/>
      <c r="H368" s="75"/>
      <c r="I368" s="70">
        <v>1226517.76</v>
      </c>
      <c r="J368" s="115"/>
      <c r="K368" s="63"/>
      <c r="L368" s="245">
        <v>70</v>
      </c>
      <c r="M368" s="223">
        <v>138</v>
      </c>
      <c r="N368" s="223" t="s">
        <v>23</v>
      </c>
      <c r="O368" s="80" t="s">
        <v>23</v>
      </c>
      <c r="P368" s="98" t="s">
        <v>23</v>
      </c>
      <c r="Q368" s="223" t="s">
        <v>23</v>
      </c>
      <c r="R368" s="98" t="s">
        <v>23</v>
      </c>
      <c r="S368" s="228" t="s">
        <v>23</v>
      </c>
      <c r="T368" s="98" t="s">
        <v>23</v>
      </c>
      <c r="U368" s="228" t="s">
        <v>23</v>
      </c>
      <c r="V368" s="225" t="s">
        <v>1389</v>
      </c>
      <c r="W368" s="223"/>
    </row>
    <row r="369" spans="1:23" ht="165.6" customHeight="1" x14ac:dyDescent="0.2">
      <c r="A369" s="223" t="s">
        <v>1460</v>
      </c>
      <c r="B369" s="223" t="s">
        <v>1461</v>
      </c>
      <c r="C369" s="98" t="s">
        <v>1462</v>
      </c>
      <c r="D369" s="61" t="s">
        <v>1714</v>
      </c>
      <c r="E369" s="224">
        <v>43619</v>
      </c>
      <c r="F369" s="226">
        <v>43754</v>
      </c>
      <c r="G369" s="224"/>
      <c r="H369" s="75"/>
      <c r="I369" s="70">
        <v>12580046</v>
      </c>
      <c r="J369" s="115"/>
      <c r="K369" s="63"/>
      <c r="L369" s="245">
        <v>99</v>
      </c>
      <c r="M369" s="223">
        <v>138</v>
      </c>
      <c r="N369" s="223" t="s">
        <v>23</v>
      </c>
      <c r="O369" s="80" t="s">
        <v>23</v>
      </c>
      <c r="P369" s="98" t="s">
        <v>23</v>
      </c>
      <c r="Q369" s="223" t="s">
        <v>23</v>
      </c>
      <c r="R369" s="98" t="s">
        <v>23</v>
      </c>
      <c r="S369" s="228" t="s">
        <v>23</v>
      </c>
      <c r="T369" s="98" t="s">
        <v>23</v>
      </c>
      <c r="U369" s="228" t="s">
        <v>23</v>
      </c>
      <c r="V369" s="225" t="s">
        <v>1389</v>
      </c>
      <c r="W369" s="223"/>
    </row>
    <row r="370" spans="1:23" ht="110.4" customHeight="1" x14ac:dyDescent="0.2">
      <c r="A370" s="223" t="s">
        <v>1509</v>
      </c>
      <c r="B370" s="223" t="s">
        <v>1738</v>
      </c>
      <c r="C370" s="98" t="s">
        <v>1510</v>
      </c>
      <c r="D370" s="61" t="s">
        <v>1715</v>
      </c>
      <c r="E370" s="224">
        <v>43668</v>
      </c>
      <c r="F370" s="226">
        <v>43812</v>
      </c>
      <c r="G370" s="224"/>
      <c r="H370" s="75"/>
      <c r="I370" s="70">
        <v>716285</v>
      </c>
      <c r="J370" s="115"/>
      <c r="K370" s="63"/>
      <c r="L370" s="245">
        <v>45</v>
      </c>
      <c r="M370" s="223">
        <v>138</v>
      </c>
      <c r="N370" s="223" t="s">
        <v>23</v>
      </c>
      <c r="O370" s="80" t="s">
        <v>23</v>
      </c>
      <c r="P370" s="98" t="s">
        <v>23</v>
      </c>
      <c r="Q370" s="223" t="s">
        <v>23</v>
      </c>
      <c r="R370" s="98" t="s">
        <v>23</v>
      </c>
      <c r="S370" s="228" t="s">
        <v>23</v>
      </c>
      <c r="T370" s="98" t="s">
        <v>23</v>
      </c>
      <c r="U370" s="228" t="s">
        <v>23</v>
      </c>
      <c r="V370" s="225" t="s">
        <v>1389</v>
      </c>
      <c r="W370" s="223"/>
    </row>
    <row r="371" spans="1:23" ht="82.9" customHeight="1" x14ac:dyDescent="0.2">
      <c r="A371" s="223" t="s">
        <v>1393</v>
      </c>
      <c r="B371" s="223" t="s">
        <v>1699</v>
      </c>
      <c r="C371" s="98" t="s">
        <v>704</v>
      </c>
      <c r="D371" s="61" t="s">
        <v>1394</v>
      </c>
      <c r="E371" s="224">
        <v>43524</v>
      </c>
      <c r="F371" s="224">
        <v>43769</v>
      </c>
      <c r="G371" s="224"/>
      <c r="H371" s="75"/>
      <c r="I371" s="70">
        <v>2077310</v>
      </c>
      <c r="J371" s="115"/>
      <c r="K371" s="63"/>
      <c r="L371" s="245">
        <v>85</v>
      </c>
      <c r="M371" s="223" t="s">
        <v>50</v>
      </c>
      <c r="N371" s="223" t="s">
        <v>23</v>
      </c>
      <c r="O371" s="80" t="s">
        <v>23</v>
      </c>
      <c r="P371" s="98" t="s">
        <v>23</v>
      </c>
      <c r="Q371" s="223" t="s">
        <v>23</v>
      </c>
      <c r="R371" s="98" t="s">
        <v>23</v>
      </c>
      <c r="S371" s="228" t="s">
        <v>23</v>
      </c>
      <c r="T371" s="98" t="s">
        <v>23</v>
      </c>
      <c r="U371" s="228" t="s">
        <v>23</v>
      </c>
      <c r="V371" s="225" t="s">
        <v>1389</v>
      </c>
      <c r="W371" s="223"/>
    </row>
    <row r="372" spans="1:23" ht="82.9" customHeight="1" x14ac:dyDescent="0.2">
      <c r="A372" s="223" t="s">
        <v>1445</v>
      </c>
      <c r="B372" s="223" t="s">
        <v>1446</v>
      </c>
      <c r="C372" s="98" t="s">
        <v>1406</v>
      </c>
      <c r="D372" s="61" t="s">
        <v>1679</v>
      </c>
      <c r="E372" s="224">
        <v>43692</v>
      </c>
      <c r="F372" s="224">
        <v>43777</v>
      </c>
      <c r="G372" s="224"/>
      <c r="H372" s="75"/>
      <c r="I372" s="70">
        <v>4213265</v>
      </c>
      <c r="J372" s="115"/>
      <c r="K372" s="63"/>
      <c r="L372" s="245">
        <v>50</v>
      </c>
      <c r="M372" s="223">
        <v>138</v>
      </c>
      <c r="N372" s="223" t="s">
        <v>23</v>
      </c>
      <c r="O372" s="80" t="s">
        <v>23</v>
      </c>
      <c r="P372" s="98" t="s">
        <v>23</v>
      </c>
      <c r="Q372" s="223" t="s">
        <v>23</v>
      </c>
      <c r="R372" s="98" t="s">
        <v>23</v>
      </c>
      <c r="S372" s="228" t="s">
        <v>23</v>
      </c>
      <c r="T372" s="98" t="s">
        <v>23</v>
      </c>
      <c r="U372" s="228" t="s">
        <v>23</v>
      </c>
      <c r="V372" s="225" t="s">
        <v>1389</v>
      </c>
      <c r="W372" s="223"/>
    </row>
    <row r="373" spans="1:23" ht="82.9" customHeight="1" x14ac:dyDescent="0.2">
      <c r="A373" s="223" t="s">
        <v>1617</v>
      </c>
      <c r="B373" s="223" t="s">
        <v>1618</v>
      </c>
      <c r="C373" s="98" t="s">
        <v>1520</v>
      </c>
      <c r="D373" s="61" t="s">
        <v>1632</v>
      </c>
      <c r="E373" s="224">
        <v>43787</v>
      </c>
      <c r="F373" s="224">
        <v>43890</v>
      </c>
      <c r="G373" s="224"/>
      <c r="H373" s="75"/>
      <c r="I373" s="70"/>
      <c r="J373" s="115"/>
      <c r="K373" s="63"/>
      <c r="L373" s="200">
        <v>0</v>
      </c>
      <c r="M373" s="223" t="s">
        <v>1584</v>
      </c>
      <c r="N373" s="223" t="s">
        <v>23</v>
      </c>
      <c r="O373" s="80" t="s">
        <v>23</v>
      </c>
      <c r="P373" s="98" t="s">
        <v>23</v>
      </c>
      <c r="Q373" s="223" t="s">
        <v>23</v>
      </c>
      <c r="R373" s="98" t="s">
        <v>23</v>
      </c>
      <c r="S373" s="228" t="s">
        <v>23</v>
      </c>
      <c r="T373" s="98" t="s">
        <v>23</v>
      </c>
      <c r="U373" s="228" t="s">
        <v>23</v>
      </c>
      <c r="V373" s="225" t="s">
        <v>1389</v>
      </c>
      <c r="W373" s="106"/>
    </row>
    <row r="374" spans="1:23" ht="110.4" customHeight="1" x14ac:dyDescent="0.2">
      <c r="A374" s="223" t="s">
        <v>1390</v>
      </c>
      <c r="B374" s="223" t="s">
        <v>1391</v>
      </c>
      <c r="C374" s="98" t="s">
        <v>1392</v>
      </c>
      <c r="D374" s="61" t="s">
        <v>1739</v>
      </c>
      <c r="E374" s="224">
        <v>43591</v>
      </c>
      <c r="F374" s="224">
        <v>43738</v>
      </c>
      <c r="G374" s="226">
        <v>43738</v>
      </c>
      <c r="H374" s="75"/>
      <c r="I374" s="70">
        <v>2000000</v>
      </c>
      <c r="J374" s="115"/>
      <c r="K374" s="63"/>
      <c r="L374" s="245">
        <v>100</v>
      </c>
      <c r="M374" s="223">
        <v>138</v>
      </c>
      <c r="N374" s="223" t="s">
        <v>23</v>
      </c>
      <c r="O374" s="80" t="s">
        <v>23</v>
      </c>
      <c r="P374" s="98" t="s">
        <v>23</v>
      </c>
      <c r="Q374" s="223" t="s">
        <v>23</v>
      </c>
      <c r="R374" s="98" t="s">
        <v>23</v>
      </c>
      <c r="S374" s="228" t="s">
        <v>23</v>
      </c>
      <c r="T374" s="98" t="s">
        <v>23</v>
      </c>
      <c r="U374" s="228" t="s">
        <v>23</v>
      </c>
      <c r="V374" s="225" t="s">
        <v>1389</v>
      </c>
      <c r="W374" s="223"/>
    </row>
    <row r="375" spans="1:23" ht="82.9" customHeight="1" x14ac:dyDescent="0.2">
      <c r="A375" s="223" t="s">
        <v>1588</v>
      </c>
      <c r="B375" s="223" t="s">
        <v>1589</v>
      </c>
      <c r="C375" s="98" t="s">
        <v>1627</v>
      </c>
      <c r="D375" s="61" t="s">
        <v>1740</v>
      </c>
      <c r="E375" s="224">
        <v>43600</v>
      </c>
      <c r="F375" s="224">
        <v>43819</v>
      </c>
      <c r="G375" s="224"/>
      <c r="H375" s="75"/>
      <c r="I375" s="70">
        <v>33058594</v>
      </c>
      <c r="J375" s="115"/>
      <c r="K375" s="63"/>
      <c r="L375" s="245">
        <v>60</v>
      </c>
      <c r="M375" s="223">
        <v>138</v>
      </c>
      <c r="N375" s="223" t="s">
        <v>23</v>
      </c>
      <c r="O375" s="80" t="s">
        <v>23</v>
      </c>
      <c r="P375" s="98" t="s">
        <v>23</v>
      </c>
      <c r="Q375" s="223" t="s">
        <v>23</v>
      </c>
      <c r="R375" s="98" t="s">
        <v>23</v>
      </c>
      <c r="S375" s="228" t="s">
        <v>23</v>
      </c>
      <c r="T375" s="98" t="s">
        <v>23</v>
      </c>
      <c r="U375" s="228" t="s">
        <v>23</v>
      </c>
      <c r="V375" s="225" t="s">
        <v>1389</v>
      </c>
      <c r="W375" s="223"/>
    </row>
    <row r="376" spans="1:23" ht="105.8" customHeight="1" x14ac:dyDescent="0.2">
      <c r="A376" s="223" t="s">
        <v>1580</v>
      </c>
      <c r="B376" s="223" t="s">
        <v>1579</v>
      </c>
      <c r="C376" s="98" t="s">
        <v>1264</v>
      </c>
      <c r="D376" s="78" t="s">
        <v>1741</v>
      </c>
      <c r="E376" s="224">
        <v>43832</v>
      </c>
      <c r="F376" s="224">
        <v>43939</v>
      </c>
      <c r="G376" s="224"/>
      <c r="H376" s="75"/>
      <c r="I376" s="70"/>
      <c r="J376" s="115"/>
      <c r="K376" s="63"/>
      <c r="L376" s="200">
        <v>0</v>
      </c>
      <c r="M376" s="223">
        <v>138</v>
      </c>
      <c r="N376" s="223" t="s">
        <v>23</v>
      </c>
      <c r="O376" s="80" t="s">
        <v>23</v>
      </c>
      <c r="P376" s="98" t="s">
        <v>23</v>
      </c>
      <c r="Q376" s="223" t="s">
        <v>23</v>
      </c>
      <c r="R376" s="98" t="s">
        <v>23</v>
      </c>
      <c r="S376" s="228" t="s">
        <v>23</v>
      </c>
      <c r="T376" s="98" t="s">
        <v>23</v>
      </c>
      <c r="U376" s="228" t="s">
        <v>23</v>
      </c>
      <c r="V376" s="225" t="s">
        <v>1389</v>
      </c>
      <c r="W376" s="223"/>
    </row>
    <row r="377" spans="1:23" ht="82.9" customHeight="1" x14ac:dyDescent="0.2">
      <c r="A377" s="223" t="s">
        <v>1428</v>
      </c>
      <c r="B377" s="223" t="s">
        <v>1429</v>
      </c>
      <c r="C377" s="98" t="s">
        <v>1430</v>
      </c>
      <c r="D377" s="78" t="s">
        <v>1742</v>
      </c>
      <c r="E377" s="224">
        <v>43521</v>
      </c>
      <c r="F377" s="224">
        <v>43814</v>
      </c>
      <c r="G377" s="224"/>
      <c r="H377" s="75"/>
      <c r="I377" s="70">
        <v>527217</v>
      </c>
      <c r="J377" s="115"/>
      <c r="K377" s="63"/>
      <c r="L377" s="200">
        <v>89</v>
      </c>
      <c r="M377" s="223">
        <v>138</v>
      </c>
      <c r="N377" s="223" t="s">
        <v>23</v>
      </c>
      <c r="O377" s="80" t="s">
        <v>23</v>
      </c>
      <c r="P377" s="98" t="s">
        <v>23</v>
      </c>
      <c r="Q377" s="223" t="s">
        <v>23</v>
      </c>
      <c r="R377" s="98" t="s">
        <v>23</v>
      </c>
      <c r="S377" s="228" t="s">
        <v>23</v>
      </c>
      <c r="T377" s="98" t="s">
        <v>23</v>
      </c>
      <c r="U377" s="228" t="s">
        <v>23</v>
      </c>
      <c r="V377" s="225" t="s">
        <v>1389</v>
      </c>
      <c r="W377" s="223"/>
    </row>
    <row r="378" spans="1:23" ht="82.9" customHeight="1" x14ac:dyDescent="0.2">
      <c r="A378" s="223" t="s">
        <v>1407</v>
      </c>
      <c r="B378" s="223" t="s">
        <v>1408</v>
      </c>
      <c r="C378" s="98" t="s">
        <v>72</v>
      </c>
      <c r="D378" s="61" t="s">
        <v>1633</v>
      </c>
      <c r="E378" s="224">
        <v>43507</v>
      </c>
      <c r="F378" s="224">
        <v>43675</v>
      </c>
      <c r="G378" s="224">
        <v>43675</v>
      </c>
      <c r="H378" s="75"/>
      <c r="I378" s="70">
        <v>8468049</v>
      </c>
      <c r="J378" s="115"/>
      <c r="K378" s="63"/>
      <c r="L378" s="200">
        <v>100</v>
      </c>
      <c r="M378" s="223">
        <v>138</v>
      </c>
      <c r="N378" s="223" t="s">
        <v>23</v>
      </c>
      <c r="O378" s="80" t="s">
        <v>23</v>
      </c>
      <c r="P378" s="98" t="s">
        <v>23</v>
      </c>
      <c r="Q378" s="223" t="s">
        <v>23</v>
      </c>
      <c r="R378" s="98" t="s">
        <v>23</v>
      </c>
      <c r="S378" s="228" t="s">
        <v>23</v>
      </c>
      <c r="T378" s="98" t="s">
        <v>23</v>
      </c>
      <c r="U378" s="228" t="s">
        <v>23</v>
      </c>
      <c r="V378" s="225" t="s">
        <v>1389</v>
      </c>
      <c r="W378" s="223"/>
    </row>
    <row r="379" spans="1:23" ht="82.9" customHeight="1" x14ac:dyDescent="0.2">
      <c r="A379" s="223" t="s">
        <v>1398</v>
      </c>
      <c r="B379" s="223" t="s">
        <v>1700</v>
      </c>
      <c r="C379" s="98" t="s">
        <v>1399</v>
      </c>
      <c r="D379" s="61" t="s">
        <v>1571</v>
      </c>
      <c r="E379" s="224">
        <v>43591</v>
      </c>
      <c r="F379" s="224">
        <v>43784</v>
      </c>
      <c r="G379" s="224"/>
      <c r="H379" s="75"/>
      <c r="I379" s="70">
        <v>3504267</v>
      </c>
      <c r="J379" s="115"/>
      <c r="K379" s="63"/>
      <c r="L379" s="245">
        <v>99</v>
      </c>
      <c r="M379" s="223">
        <v>138</v>
      </c>
      <c r="N379" s="223" t="s">
        <v>23</v>
      </c>
      <c r="O379" s="80" t="s">
        <v>23</v>
      </c>
      <c r="P379" s="98" t="s">
        <v>23</v>
      </c>
      <c r="Q379" s="223" t="s">
        <v>23</v>
      </c>
      <c r="R379" s="98" t="s">
        <v>23</v>
      </c>
      <c r="S379" s="228" t="s">
        <v>23</v>
      </c>
      <c r="T379" s="98" t="s">
        <v>23</v>
      </c>
      <c r="U379" s="228" t="s">
        <v>23</v>
      </c>
      <c r="V379" s="225" t="s">
        <v>1389</v>
      </c>
      <c r="W379" s="223"/>
    </row>
    <row r="380" spans="1:23" ht="110.4" customHeight="1" x14ac:dyDescent="0.2">
      <c r="A380" s="223" t="s">
        <v>1469</v>
      </c>
      <c r="B380" s="223" t="s">
        <v>1470</v>
      </c>
      <c r="C380" s="98" t="s">
        <v>1471</v>
      </c>
      <c r="D380" s="78" t="s">
        <v>1743</v>
      </c>
      <c r="E380" s="224">
        <v>43563</v>
      </c>
      <c r="F380" s="224">
        <v>43814</v>
      </c>
      <c r="G380" s="224"/>
      <c r="H380" s="75"/>
      <c r="I380" s="70">
        <v>1600000</v>
      </c>
      <c r="J380" s="115"/>
      <c r="K380" s="63"/>
      <c r="L380" s="245">
        <v>65</v>
      </c>
      <c r="M380" s="223">
        <v>138</v>
      </c>
      <c r="N380" s="223" t="s">
        <v>23</v>
      </c>
      <c r="O380" s="80" t="s">
        <v>23</v>
      </c>
      <c r="P380" s="98" t="s">
        <v>23</v>
      </c>
      <c r="Q380" s="223" t="s">
        <v>23</v>
      </c>
      <c r="R380" s="98" t="s">
        <v>23</v>
      </c>
      <c r="S380" s="228" t="s">
        <v>23</v>
      </c>
      <c r="T380" s="98" t="s">
        <v>23</v>
      </c>
      <c r="U380" s="228" t="s">
        <v>23</v>
      </c>
      <c r="V380" s="225" t="s">
        <v>1389</v>
      </c>
      <c r="W380" s="223"/>
    </row>
    <row r="381" spans="1:23" ht="95.95" customHeight="1" x14ac:dyDescent="0.2">
      <c r="A381" s="223" t="s">
        <v>1539</v>
      </c>
      <c r="B381" s="223" t="s">
        <v>1744</v>
      </c>
      <c r="C381" s="98" t="s">
        <v>1392</v>
      </c>
      <c r="D381" s="78" t="s">
        <v>1745</v>
      </c>
      <c r="E381" s="226">
        <v>43759</v>
      </c>
      <c r="F381" s="226">
        <v>43819</v>
      </c>
      <c r="G381" s="224"/>
      <c r="H381" s="75"/>
      <c r="I381" s="70">
        <v>614379</v>
      </c>
      <c r="J381" s="115"/>
      <c r="K381" s="63"/>
      <c r="L381" s="200">
        <v>0</v>
      </c>
      <c r="M381" s="223">
        <v>138</v>
      </c>
      <c r="N381" s="223" t="s">
        <v>23</v>
      </c>
      <c r="O381" s="80" t="s">
        <v>23</v>
      </c>
      <c r="P381" s="98" t="s">
        <v>23</v>
      </c>
      <c r="Q381" s="223" t="s">
        <v>23</v>
      </c>
      <c r="R381" s="98" t="s">
        <v>23</v>
      </c>
      <c r="S381" s="228" t="s">
        <v>23</v>
      </c>
      <c r="T381" s="98" t="s">
        <v>23</v>
      </c>
      <c r="U381" s="228" t="s">
        <v>23</v>
      </c>
      <c r="V381" s="225" t="s">
        <v>1389</v>
      </c>
      <c r="W381" s="223"/>
    </row>
    <row r="382" spans="1:23" ht="193.1" customHeight="1" x14ac:dyDescent="0.2">
      <c r="A382" s="223" t="s">
        <v>1427</v>
      </c>
      <c r="B382" s="223" t="s">
        <v>1701</v>
      </c>
      <c r="C382" s="98" t="s">
        <v>1406</v>
      </c>
      <c r="D382" s="61" t="s">
        <v>1568</v>
      </c>
      <c r="E382" s="224">
        <v>43563</v>
      </c>
      <c r="F382" s="226">
        <v>43744</v>
      </c>
      <c r="G382" s="226">
        <v>43744</v>
      </c>
      <c r="H382" s="75"/>
      <c r="I382" s="70">
        <v>4600000</v>
      </c>
      <c r="J382" s="115"/>
      <c r="K382" s="63"/>
      <c r="L382" s="245">
        <v>100</v>
      </c>
      <c r="M382" s="223">
        <v>138</v>
      </c>
      <c r="N382" s="223" t="s">
        <v>23</v>
      </c>
      <c r="O382" s="80" t="s">
        <v>23</v>
      </c>
      <c r="P382" s="98" t="s">
        <v>23</v>
      </c>
      <c r="Q382" s="223" t="s">
        <v>23</v>
      </c>
      <c r="R382" s="98" t="s">
        <v>23</v>
      </c>
      <c r="S382" s="228" t="s">
        <v>23</v>
      </c>
      <c r="T382" s="98" t="s">
        <v>23</v>
      </c>
      <c r="U382" s="228" t="s">
        <v>23</v>
      </c>
      <c r="V382" s="225" t="s">
        <v>1389</v>
      </c>
      <c r="W382" s="223"/>
    </row>
    <row r="383" spans="1:23" ht="82.9" customHeight="1" x14ac:dyDescent="0.2">
      <c r="A383" s="223" t="s">
        <v>1497</v>
      </c>
      <c r="B383" s="223" t="s">
        <v>1702</v>
      </c>
      <c r="C383" s="98" t="s">
        <v>1498</v>
      </c>
      <c r="D383" s="78" t="s">
        <v>1680</v>
      </c>
      <c r="E383" s="224">
        <v>43472</v>
      </c>
      <c r="F383" s="226">
        <v>43665</v>
      </c>
      <c r="G383" s="226">
        <v>43665</v>
      </c>
      <c r="H383" s="75"/>
      <c r="I383" s="70">
        <v>412200</v>
      </c>
      <c r="J383" s="115"/>
      <c r="K383" s="63"/>
      <c r="L383" s="245">
        <v>100</v>
      </c>
      <c r="M383" s="223">
        <v>138</v>
      </c>
      <c r="N383" s="223" t="s">
        <v>23</v>
      </c>
      <c r="O383" s="80" t="s">
        <v>23</v>
      </c>
      <c r="P383" s="98" t="s">
        <v>23</v>
      </c>
      <c r="Q383" s="223" t="s">
        <v>23</v>
      </c>
      <c r="R383" s="98" t="s">
        <v>23</v>
      </c>
      <c r="S383" s="228" t="s">
        <v>23</v>
      </c>
      <c r="T383" s="98" t="s">
        <v>23</v>
      </c>
      <c r="U383" s="228" t="s">
        <v>23</v>
      </c>
      <c r="V383" s="225" t="s">
        <v>1389</v>
      </c>
      <c r="W383" s="223"/>
    </row>
    <row r="384" spans="1:23" ht="82.9" customHeight="1" x14ac:dyDescent="0.2">
      <c r="A384" s="223" t="s">
        <v>1431</v>
      </c>
      <c r="B384" s="223" t="s">
        <v>1708</v>
      </c>
      <c r="C384" s="98" t="s">
        <v>1432</v>
      </c>
      <c r="D384" s="61" t="s">
        <v>1572</v>
      </c>
      <c r="E384" s="224">
        <v>43661</v>
      </c>
      <c r="F384" s="226">
        <v>43754</v>
      </c>
      <c r="G384" s="224"/>
      <c r="H384" s="75"/>
      <c r="I384" s="70">
        <v>4083202</v>
      </c>
      <c r="J384" s="115"/>
      <c r="K384" s="63"/>
      <c r="L384" s="245">
        <v>97</v>
      </c>
      <c r="M384" s="223" t="s">
        <v>1433</v>
      </c>
      <c r="N384" s="223" t="s">
        <v>23</v>
      </c>
      <c r="O384" s="80" t="s">
        <v>23</v>
      </c>
      <c r="P384" s="98" t="s">
        <v>23</v>
      </c>
      <c r="Q384" s="223" t="s">
        <v>23</v>
      </c>
      <c r="R384" s="98" t="s">
        <v>23</v>
      </c>
      <c r="S384" s="228" t="s">
        <v>23</v>
      </c>
      <c r="T384" s="98" t="s">
        <v>23</v>
      </c>
      <c r="U384" s="228" t="s">
        <v>23</v>
      </c>
      <c r="V384" s="225" t="s">
        <v>1389</v>
      </c>
      <c r="W384" s="223"/>
    </row>
    <row r="385" spans="1:23" ht="138.25" customHeight="1" x14ac:dyDescent="0.2">
      <c r="A385" s="223" t="s">
        <v>1516</v>
      </c>
      <c r="B385" s="223" t="s">
        <v>1682</v>
      </c>
      <c r="C385" s="98" t="s">
        <v>29</v>
      </c>
      <c r="D385" s="78" t="s">
        <v>1746</v>
      </c>
      <c r="E385" s="224">
        <v>43731</v>
      </c>
      <c r="F385" s="224">
        <v>43784</v>
      </c>
      <c r="G385" s="224"/>
      <c r="H385" s="75"/>
      <c r="I385" s="70">
        <v>946042</v>
      </c>
      <c r="J385" s="115"/>
      <c r="K385" s="63"/>
      <c r="L385" s="245">
        <v>10</v>
      </c>
      <c r="M385" s="223">
        <v>138</v>
      </c>
      <c r="N385" s="223" t="s">
        <v>23</v>
      </c>
      <c r="O385" s="80" t="s">
        <v>23</v>
      </c>
      <c r="P385" s="98" t="s">
        <v>23</v>
      </c>
      <c r="Q385" s="223" t="s">
        <v>23</v>
      </c>
      <c r="R385" s="98" t="s">
        <v>23</v>
      </c>
      <c r="S385" s="228" t="s">
        <v>23</v>
      </c>
      <c r="T385" s="98" t="s">
        <v>23</v>
      </c>
      <c r="U385" s="228" t="s">
        <v>23</v>
      </c>
      <c r="V385" s="225" t="s">
        <v>1389</v>
      </c>
      <c r="W385" s="223"/>
    </row>
    <row r="386" spans="1:23" ht="138.25" customHeight="1" x14ac:dyDescent="0.2">
      <c r="A386" s="223" t="s">
        <v>1616</v>
      </c>
      <c r="B386" s="223" t="s">
        <v>1683</v>
      </c>
      <c r="C386" s="98" t="s">
        <v>1520</v>
      </c>
      <c r="D386" s="78" t="s">
        <v>1681</v>
      </c>
      <c r="E386" s="224">
        <v>43831</v>
      </c>
      <c r="F386" s="224">
        <v>43936</v>
      </c>
      <c r="G386" s="224"/>
      <c r="H386" s="75"/>
      <c r="I386" s="70"/>
      <c r="J386" s="115"/>
      <c r="K386" s="63"/>
      <c r="L386" s="200">
        <v>0</v>
      </c>
      <c r="M386" s="223">
        <v>138</v>
      </c>
      <c r="N386" s="223" t="s">
        <v>23</v>
      </c>
      <c r="O386" s="80" t="s">
        <v>23</v>
      </c>
      <c r="P386" s="98" t="s">
        <v>23</v>
      </c>
      <c r="Q386" s="223" t="s">
        <v>23</v>
      </c>
      <c r="R386" s="98" t="s">
        <v>23</v>
      </c>
      <c r="S386" s="228" t="s">
        <v>23</v>
      </c>
      <c r="T386" s="98" t="s">
        <v>23</v>
      </c>
      <c r="U386" s="228" t="s">
        <v>23</v>
      </c>
      <c r="V386" s="225" t="s">
        <v>1389</v>
      </c>
      <c r="W386" s="223"/>
    </row>
    <row r="387" spans="1:23" ht="138.25" customHeight="1" x14ac:dyDescent="0.2">
      <c r="A387" s="223" t="s">
        <v>1474</v>
      </c>
      <c r="B387" s="223" t="s">
        <v>1475</v>
      </c>
      <c r="C387" s="98" t="s">
        <v>1471</v>
      </c>
      <c r="D387" s="61" t="s">
        <v>1566</v>
      </c>
      <c r="E387" s="224">
        <v>43495</v>
      </c>
      <c r="F387" s="224">
        <v>43861</v>
      </c>
      <c r="G387" s="224"/>
      <c r="H387" s="75"/>
      <c r="I387" s="70">
        <v>2186397.7799999998</v>
      </c>
      <c r="J387" s="115"/>
      <c r="K387" s="63"/>
      <c r="L387" s="200">
        <v>47</v>
      </c>
      <c r="M387" s="223">
        <v>345</v>
      </c>
      <c r="N387" s="223" t="s">
        <v>23</v>
      </c>
      <c r="O387" s="80" t="s">
        <v>23</v>
      </c>
      <c r="P387" s="98" t="s">
        <v>23</v>
      </c>
      <c r="Q387" s="223" t="s">
        <v>23</v>
      </c>
      <c r="R387" s="98" t="s">
        <v>23</v>
      </c>
      <c r="S387" s="228" t="s">
        <v>23</v>
      </c>
      <c r="T387" s="98" t="s">
        <v>23</v>
      </c>
      <c r="U387" s="228" t="s">
        <v>23</v>
      </c>
      <c r="V387" s="225" t="s">
        <v>1389</v>
      </c>
      <c r="W387" s="223"/>
    </row>
    <row r="388" spans="1:23" ht="110.4" customHeight="1" x14ac:dyDescent="0.2">
      <c r="A388" s="223" t="s">
        <v>1476</v>
      </c>
      <c r="B388" s="223" t="s">
        <v>1477</v>
      </c>
      <c r="C388" s="98" t="s">
        <v>1478</v>
      </c>
      <c r="D388" s="61" t="s">
        <v>1479</v>
      </c>
      <c r="E388" s="224">
        <v>43507</v>
      </c>
      <c r="F388" s="224">
        <v>43813</v>
      </c>
      <c r="G388" s="224"/>
      <c r="H388" s="75"/>
      <c r="I388" s="70">
        <v>367680.82</v>
      </c>
      <c r="J388" s="115"/>
      <c r="K388" s="63"/>
      <c r="L388" s="200">
        <v>99</v>
      </c>
      <c r="M388" s="223">
        <v>345</v>
      </c>
      <c r="N388" s="223" t="s">
        <v>23</v>
      </c>
      <c r="O388" s="80" t="s">
        <v>23</v>
      </c>
      <c r="P388" s="98" t="s">
        <v>23</v>
      </c>
      <c r="Q388" s="223" t="s">
        <v>23</v>
      </c>
      <c r="R388" s="98" t="s">
        <v>23</v>
      </c>
      <c r="S388" s="228" t="s">
        <v>23</v>
      </c>
      <c r="T388" s="98" t="s">
        <v>23</v>
      </c>
      <c r="U388" s="228" t="s">
        <v>23</v>
      </c>
      <c r="V388" s="225" t="s">
        <v>1389</v>
      </c>
      <c r="W388" s="223"/>
    </row>
    <row r="389" spans="1:23" ht="82.9" customHeight="1" x14ac:dyDescent="0.2">
      <c r="A389" s="223" t="s">
        <v>1586</v>
      </c>
      <c r="B389" s="223" t="s">
        <v>1587</v>
      </c>
      <c r="C389" s="98" t="s">
        <v>1627</v>
      </c>
      <c r="D389" s="78" t="s">
        <v>1747</v>
      </c>
      <c r="E389" s="224">
        <v>43801</v>
      </c>
      <c r="F389" s="224">
        <v>43903</v>
      </c>
      <c r="G389" s="224"/>
      <c r="H389" s="75"/>
      <c r="I389" s="70"/>
      <c r="J389" s="115"/>
      <c r="K389" s="63"/>
      <c r="L389" s="200">
        <v>0</v>
      </c>
      <c r="M389" s="223">
        <v>138</v>
      </c>
      <c r="N389" s="223" t="s">
        <v>23</v>
      </c>
      <c r="O389" s="80" t="s">
        <v>23</v>
      </c>
      <c r="P389" s="98" t="s">
        <v>23</v>
      </c>
      <c r="Q389" s="223" t="s">
        <v>23</v>
      </c>
      <c r="R389" s="98" t="s">
        <v>23</v>
      </c>
      <c r="S389" s="228" t="s">
        <v>23</v>
      </c>
      <c r="T389" s="98" t="s">
        <v>23</v>
      </c>
      <c r="U389" s="228" t="s">
        <v>23</v>
      </c>
      <c r="V389" s="225" t="s">
        <v>1389</v>
      </c>
      <c r="W389" s="223"/>
    </row>
    <row r="390" spans="1:23" ht="82.9" customHeight="1" x14ac:dyDescent="0.2">
      <c r="A390" s="223" t="s">
        <v>1578</v>
      </c>
      <c r="B390" s="223" t="s">
        <v>1577</v>
      </c>
      <c r="C390" s="98" t="s">
        <v>1538</v>
      </c>
      <c r="D390" s="61" t="s">
        <v>1628</v>
      </c>
      <c r="E390" s="224">
        <v>43766</v>
      </c>
      <c r="F390" s="224">
        <v>44012</v>
      </c>
      <c r="G390" s="224"/>
      <c r="H390" s="75"/>
      <c r="I390" s="251">
        <v>7116396</v>
      </c>
      <c r="J390" s="115"/>
      <c r="K390" s="63"/>
      <c r="L390" s="200">
        <v>0</v>
      </c>
      <c r="M390" s="223" t="s">
        <v>1629</v>
      </c>
      <c r="N390" s="223" t="s">
        <v>1584</v>
      </c>
      <c r="O390" s="80" t="s">
        <v>23</v>
      </c>
      <c r="P390" s="98" t="s">
        <v>23</v>
      </c>
      <c r="Q390" s="223" t="s">
        <v>23</v>
      </c>
      <c r="R390" s="98" t="s">
        <v>23</v>
      </c>
      <c r="S390" s="228" t="s">
        <v>23</v>
      </c>
      <c r="T390" s="98" t="s">
        <v>23</v>
      </c>
      <c r="U390" s="228" t="s">
        <v>23</v>
      </c>
      <c r="V390" s="225" t="s">
        <v>1389</v>
      </c>
      <c r="W390" s="223"/>
    </row>
    <row r="391" spans="1:23" ht="82.9" customHeight="1" x14ac:dyDescent="0.2">
      <c r="A391" s="223" t="s">
        <v>1489</v>
      </c>
      <c r="B391" s="223" t="s">
        <v>1490</v>
      </c>
      <c r="C391" s="98" t="s">
        <v>1491</v>
      </c>
      <c r="D391" s="78" t="s">
        <v>1748</v>
      </c>
      <c r="E391" s="224">
        <v>43696</v>
      </c>
      <c r="F391" s="224">
        <v>43814</v>
      </c>
      <c r="G391" s="224"/>
      <c r="H391" s="75"/>
      <c r="I391" s="70">
        <v>2808705</v>
      </c>
      <c r="J391" s="115"/>
      <c r="K391" s="63"/>
      <c r="L391" s="245">
        <v>20</v>
      </c>
      <c r="M391" s="223">
        <v>138</v>
      </c>
      <c r="N391" s="223" t="s">
        <v>23</v>
      </c>
      <c r="O391" s="80" t="s">
        <v>23</v>
      </c>
      <c r="P391" s="98" t="s">
        <v>23</v>
      </c>
      <c r="Q391" s="223" t="s">
        <v>23</v>
      </c>
      <c r="R391" s="98" t="s">
        <v>23</v>
      </c>
      <c r="S391" s="228" t="s">
        <v>23</v>
      </c>
      <c r="T391" s="98" t="s">
        <v>23</v>
      </c>
      <c r="U391" s="228" t="s">
        <v>23</v>
      </c>
      <c r="V391" s="225" t="s">
        <v>1389</v>
      </c>
      <c r="W391" s="223"/>
    </row>
    <row r="392" spans="1:23" ht="110.4" customHeight="1" x14ac:dyDescent="0.2">
      <c r="A392" s="223" t="s">
        <v>1549</v>
      </c>
      <c r="B392" s="223" t="s">
        <v>1550</v>
      </c>
      <c r="C392" s="98" t="s">
        <v>1165</v>
      </c>
      <c r="D392" s="61" t="s">
        <v>1551</v>
      </c>
      <c r="E392" s="226">
        <v>43637</v>
      </c>
      <c r="F392" s="224">
        <v>43830</v>
      </c>
      <c r="G392" s="224"/>
      <c r="H392" s="75"/>
      <c r="I392" s="70">
        <v>10349114</v>
      </c>
      <c r="J392" s="115"/>
      <c r="K392" s="63"/>
      <c r="L392" s="245">
        <v>30</v>
      </c>
      <c r="M392" s="223">
        <v>138</v>
      </c>
      <c r="N392" s="223" t="s">
        <v>23</v>
      </c>
      <c r="O392" s="80" t="s">
        <v>23</v>
      </c>
      <c r="P392" s="98" t="s">
        <v>23</v>
      </c>
      <c r="Q392" s="223" t="s">
        <v>23</v>
      </c>
      <c r="R392" s="98" t="s">
        <v>23</v>
      </c>
      <c r="S392" s="228" t="s">
        <v>23</v>
      </c>
      <c r="T392" s="98" t="s">
        <v>23</v>
      </c>
      <c r="U392" s="228" t="s">
        <v>23</v>
      </c>
      <c r="V392" s="225" t="s">
        <v>1502</v>
      </c>
      <c r="W392" s="223"/>
    </row>
    <row r="393" spans="1:23" ht="110.4" customHeight="1" x14ac:dyDescent="0.2">
      <c r="A393" s="223" t="s">
        <v>1472</v>
      </c>
      <c r="B393" s="223" t="s">
        <v>1749</v>
      </c>
      <c r="C393" s="98" t="s">
        <v>1473</v>
      </c>
      <c r="D393" s="78" t="s">
        <v>1750</v>
      </c>
      <c r="E393" s="224">
        <v>43507</v>
      </c>
      <c r="F393" s="224">
        <v>43861</v>
      </c>
      <c r="G393" s="224"/>
      <c r="H393" s="75"/>
      <c r="I393" s="70">
        <v>720044</v>
      </c>
      <c r="J393" s="115"/>
      <c r="K393" s="63"/>
      <c r="L393" s="200">
        <v>67</v>
      </c>
      <c r="M393" s="223" t="s">
        <v>1452</v>
      </c>
      <c r="N393" s="223" t="s">
        <v>23</v>
      </c>
      <c r="O393" s="80" t="s">
        <v>23</v>
      </c>
      <c r="P393" s="98" t="s">
        <v>23</v>
      </c>
      <c r="Q393" s="223" t="s">
        <v>23</v>
      </c>
      <c r="R393" s="98" t="s">
        <v>23</v>
      </c>
      <c r="S393" s="228" t="s">
        <v>23</v>
      </c>
      <c r="T393" s="98" t="s">
        <v>23</v>
      </c>
      <c r="U393" s="228" t="s">
        <v>23</v>
      </c>
      <c r="V393" s="225" t="s">
        <v>1389</v>
      </c>
      <c r="W393" s="223"/>
    </row>
    <row r="394" spans="1:23" ht="82.9" customHeight="1" x14ac:dyDescent="0.2">
      <c r="A394" s="223" t="s">
        <v>1630</v>
      </c>
      <c r="B394" s="223" t="s">
        <v>1751</v>
      </c>
      <c r="C394" s="98" t="s">
        <v>1520</v>
      </c>
      <c r="D394" s="78" t="s">
        <v>1752</v>
      </c>
      <c r="E394" s="224">
        <v>43983</v>
      </c>
      <c r="F394" s="224">
        <v>44075</v>
      </c>
      <c r="G394" s="224"/>
      <c r="H394" s="75"/>
      <c r="I394" s="70"/>
      <c r="J394" s="115"/>
      <c r="K394" s="63"/>
      <c r="L394" s="200">
        <v>0</v>
      </c>
      <c r="M394" s="223">
        <v>138</v>
      </c>
      <c r="N394" s="223" t="s">
        <v>23</v>
      </c>
      <c r="O394" s="80" t="s">
        <v>23</v>
      </c>
      <c r="P394" s="98" t="s">
        <v>23</v>
      </c>
      <c r="Q394" s="223" t="s">
        <v>23</v>
      </c>
      <c r="R394" s="98" t="s">
        <v>23</v>
      </c>
      <c r="S394" s="228" t="s">
        <v>23</v>
      </c>
      <c r="T394" s="98" t="s">
        <v>23</v>
      </c>
      <c r="U394" s="228" t="s">
        <v>23</v>
      </c>
      <c r="V394" s="225" t="s">
        <v>1389</v>
      </c>
      <c r="W394" s="223"/>
    </row>
    <row r="395" spans="1:23" ht="82.9" customHeight="1" x14ac:dyDescent="0.2">
      <c r="A395" s="223" t="s">
        <v>1583</v>
      </c>
      <c r="B395" s="223" t="s">
        <v>1581</v>
      </c>
      <c r="C395" s="98" t="s">
        <v>1631</v>
      </c>
      <c r="D395" s="61" t="s">
        <v>1582</v>
      </c>
      <c r="E395" s="224">
        <v>43770</v>
      </c>
      <c r="F395" s="224">
        <v>43936</v>
      </c>
      <c r="G395" s="224"/>
      <c r="H395" s="75"/>
      <c r="I395" s="251">
        <v>4667449</v>
      </c>
      <c r="J395" s="115"/>
      <c r="K395" s="63"/>
      <c r="L395" s="200">
        <v>0</v>
      </c>
      <c r="M395" s="223" t="s">
        <v>1457</v>
      </c>
      <c r="N395" s="223" t="s">
        <v>23</v>
      </c>
      <c r="O395" s="80" t="s">
        <v>23</v>
      </c>
      <c r="P395" s="98" t="s">
        <v>23</v>
      </c>
      <c r="Q395" s="223" t="s">
        <v>23</v>
      </c>
      <c r="R395" s="98" t="s">
        <v>23</v>
      </c>
      <c r="S395" s="228" t="s">
        <v>23</v>
      </c>
      <c r="T395" s="98" t="s">
        <v>23</v>
      </c>
      <c r="U395" s="228" t="s">
        <v>23</v>
      </c>
      <c r="V395" s="225" t="s">
        <v>1389</v>
      </c>
      <c r="W395" s="223"/>
    </row>
    <row r="396" spans="1:23" ht="82.9" customHeight="1" x14ac:dyDescent="0.2">
      <c r="A396" s="223" t="s">
        <v>1609</v>
      </c>
      <c r="B396" s="223" t="s">
        <v>1610</v>
      </c>
      <c r="C396" s="98" t="s">
        <v>1627</v>
      </c>
      <c r="D396" s="61" t="s">
        <v>1611</v>
      </c>
      <c r="E396" s="224">
        <v>43836</v>
      </c>
      <c r="F396" s="224">
        <v>43867</v>
      </c>
      <c r="G396" s="224"/>
      <c r="H396" s="75"/>
      <c r="I396" s="70"/>
      <c r="J396" s="115"/>
      <c r="K396" s="63"/>
      <c r="L396" s="200">
        <v>0</v>
      </c>
      <c r="M396" s="223" t="s">
        <v>1501</v>
      </c>
      <c r="N396" s="223" t="s">
        <v>23</v>
      </c>
      <c r="O396" s="80" t="s">
        <v>23</v>
      </c>
      <c r="P396" s="98" t="s">
        <v>23</v>
      </c>
      <c r="Q396" s="223" t="s">
        <v>23</v>
      </c>
      <c r="R396" s="98" t="s">
        <v>23</v>
      </c>
      <c r="S396" s="228" t="s">
        <v>23</v>
      </c>
      <c r="T396" s="98" t="s">
        <v>23</v>
      </c>
      <c r="U396" s="228" t="s">
        <v>23</v>
      </c>
      <c r="V396" s="225" t="s">
        <v>1389</v>
      </c>
      <c r="W396" s="223"/>
    </row>
    <row r="397" spans="1:23" ht="110.4" customHeight="1" x14ac:dyDescent="0.2">
      <c r="A397" s="223" t="s">
        <v>1585</v>
      </c>
      <c r="B397" s="223" t="s">
        <v>1684</v>
      </c>
      <c r="C397" s="98" t="s">
        <v>77</v>
      </c>
      <c r="D397" s="78" t="s">
        <v>1781</v>
      </c>
      <c r="E397" s="226">
        <v>43754</v>
      </c>
      <c r="F397" s="224">
        <v>43953</v>
      </c>
      <c r="G397" s="224"/>
      <c r="H397" s="75"/>
      <c r="I397" s="70">
        <v>20150000</v>
      </c>
      <c r="J397" s="115"/>
      <c r="K397" s="63"/>
      <c r="L397" s="200">
        <v>0</v>
      </c>
      <c r="M397" s="223">
        <v>138</v>
      </c>
      <c r="N397" s="223" t="s">
        <v>1452</v>
      </c>
      <c r="O397" s="80" t="s">
        <v>23</v>
      </c>
      <c r="P397" s="98" t="s">
        <v>23</v>
      </c>
      <c r="Q397" s="223" t="s">
        <v>23</v>
      </c>
      <c r="R397" s="98" t="s">
        <v>23</v>
      </c>
      <c r="S397" s="228" t="s">
        <v>23</v>
      </c>
      <c r="T397" s="98" t="s">
        <v>23</v>
      </c>
      <c r="U397" s="228" t="s">
        <v>23</v>
      </c>
      <c r="V397" s="225" t="s">
        <v>1389</v>
      </c>
      <c r="W397" s="223"/>
    </row>
    <row r="398" spans="1:23" ht="138.25" customHeight="1" x14ac:dyDescent="0.2">
      <c r="A398" s="223" t="s">
        <v>1775</v>
      </c>
      <c r="B398" s="223" t="s">
        <v>1776</v>
      </c>
      <c r="C398" s="98" t="s">
        <v>1364</v>
      </c>
      <c r="D398" s="98" t="s">
        <v>1835</v>
      </c>
      <c r="E398" s="224">
        <v>43817</v>
      </c>
      <c r="F398" s="224">
        <v>43876</v>
      </c>
      <c r="G398" s="224"/>
      <c r="H398" s="75"/>
      <c r="I398" s="70"/>
      <c r="J398" s="115"/>
      <c r="K398" s="63"/>
      <c r="L398" s="200">
        <v>0</v>
      </c>
      <c r="M398" s="223">
        <v>138</v>
      </c>
      <c r="N398" s="223" t="s">
        <v>23</v>
      </c>
      <c r="O398" s="80" t="s">
        <v>23</v>
      </c>
      <c r="P398" s="98" t="s">
        <v>23</v>
      </c>
      <c r="Q398" s="223" t="s">
        <v>23</v>
      </c>
      <c r="R398" s="98" t="s">
        <v>23</v>
      </c>
      <c r="S398" s="228" t="s">
        <v>23</v>
      </c>
      <c r="T398" s="98" t="s">
        <v>23</v>
      </c>
      <c r="U398" s="228" t="s">
        <v>23</v>
      </c>
      <c r="V398" s="225" t="s">
        <v>1389</v>
      </c>
      <c r="W398" s="223"/>
    </row>
    <row r="399" spans="1:23" ht="110.4" customHeight="1" x14ac:dyDescent="0.2">
      <c r="A399" s="223" t="s">
        <v>1777</v>
      </c>
      <c r="B399" s="223" t="s">
        <v>1833</v>
      </c>
      <c r="C399" s="98" t="s">
        <v>998</v>
      </c>
      <c r="D399" s="78" t="s">
        <v>1830</v>
      </c>
      <c r="E399" s="224">
        <v>43818</v>
      </c>
      <c r="F399" s="224">
        <v>43890</v>
      </c>
      <c r="G399" s="224"/>
      <c r="H399" s="75"/>
      <c r="I399" s="70"/>
      <c r="J399" s="115"/>
      <c r="K399" s="63"/>
      <c r="L399" s="200">
        <v>0</v>
      </c>
      <c r="M399" s="223">
        <v>138</v>
      </c>
      <c r="N399" s="223" t="s">
        <v>23</v>
      </c>
      <c r="O399" s="80" t="s">
        <v>23</v>
      </c>
      <c r="P399" s="98" t="s">
        <v>23</v>
      </c>
      <c r="Q399" s="223" t="s">
        <v>23</v>
      </c>
      <c r="R399" s="98" t="s">
        <v>23</v>
      </c>
      <c r="S399" s="228" t="s">
        <v>23</v>
      </c>
      <c r="T399" s="98" t="s">
        <v>23</v>
      </c>
      <c r="U399" s="228" t="s">
        <v>23</v>
      </c>
      <c r="V399" s="225" t="s">
        <v>1389</v>
      </c>
      <c r="W399" s="223"/>
    </row>
    <row r="400" spans="1:23" ht="110.4" customHeight="1" x14ac:dyDescent="0.2">
      <c r="A400" s="223" t="s">
        <v>1778</v>
      </c>
      <c r="B400" s="223" t="s">
        <v>1779</v>
      </c>
      <c r="C400" s="98" t="s">
        <v>66</v>
      </c>
      <c r="D400" s="78" t="s">
        <v>1831</v>
      </c>
      <c r="E400" s="224">
        <v>43791</v>
      </c>
      <c r="F400" s="224">
        <v>43876</v>
      </c>
      <c r="G400" s="224"/>
      <c r="H400" s="75"/>
      <c r="I400" s="70"/>
      <c r="J400" s="115"/>
      <c r="K400" s="63"/>
      <c r="L400" s="200">
        <v>0</v>
      </c>
      <c r="M400" s="223">
        <v>345</v>
      </c>
      <c r="N400" s="223" t="s">
        <v>23</v>
      </c>
      <c r="O400" s="80" t="s">
        <v>23</v>
      </c>
      <c r="P400" s="98" t="s">
        <v>23</v>
      </c>
      <c r="Q400" s="223" t="s">
        <v>23</v>
      </c>
      <c r="R400" s="98" t="s">
        <v>23</v>
      </c>
      <c r="S400" s="228" t="s">
        <v>23</v>
      </c>
      <c r="T400" s="98" t="s">
        <v>23</v>
      </c>
      <c r="U400" s="228" t="s">
        <v>23</v>
      </c>
      <c r="V400" s="225" t="s">
        <v>1389</v>
      </c>
      <c r="W400" s="223"/>
    </row>
    <row r="401" spans="1:23" ht="142.5" customHeight="1" x14ac:dyDescent="0.2">
      <c r="A401" s="223" t="s">
        <v>1759</v>
      </c>
      <c r="B401" s="223" t="s">
        <v>1760</v>
      </c>
      <c r="C401" s="98" t="s">
        <v>46</v>
      </c>
      <c r="D401" s="78" t="s">
        <v>1832</v>
      </c>
      <c r="E401" s="224">
        <v>43769</v>
      </c>
      <c r="F401" s="224">
        <v>43792</v>
      </c>
      <c r="G401" s="224"/>
      <c r="H401" s="75"/>
      <c r="I401" s="70"/>
      <c r="J401" s="115"/>
      <c r="K401" s="63"/>
      <c r="L401" s="200">
        <v>0</v>
      </c>
      <c r="M401" s="223">
        <v>138</v>
      </c>
      <c r="N401" s="223" t="s">
        <v>23</v>
      </c>
      <c r="O401" s="80" t="s">
        <v>23</v>
      </c>
      <c r="P401" s="98" t="s">
        <v>23</v>
      </c>
      <c r="Q401" s="223" t="s">
        <v>23</v>
      </c>
      <c r="R401" s="98" t="s">
        <v>23</v>
      </c>
      <c r="S401" s="228" t="s">
        <v>23</v>
      </c>
      <c r="T401" s="98" t="s">
        <v>23</v>
      </c>
      <c r="U401" s="228" t="s">
        <v>23</v>
      </c>
      <c r="V401" s="225" t="s">
        <v>1389</v>
      </c>
      <c r="W401" s="223"/>
    </row>
    <row r="402" spans="1:23" ht="110.4" customHeight="1" x14ac:dyDescent="0.2">
      <c r="A402" s="223" t="s">
        <v>1761</v>
      </c>
      <c r="B402" s="223" t="s">
        <v>1769</v>
      </c>
      <c r="C402" s="98" t="s">
        <v>66</v>
      </c>
      <c r="D402" s="78" t="s">
        <v>1770</v>
      </c>
      <c r="E402" s="224">
        <v>43769</v>
      </c>
      <c r="F402" s="224">
        <v>43922</v>
      </c>
      <c r="G402" s="224"/>
      <c r="H402" s="75"/>
      <c r="I402" s="251">
        <v>2721164</v>
      </c>
      <c r="J402" s="115"/>
      <c r="K402" s="63"/>
      <c r="L402" s="200">
        <v>0</v>
      </c>
      <c r="M402" s="223">
        <v>345</v>
      </c>
      <c r="N402" s="223" t="s">
        <v>23</v>
      </c>
      <c r="O402" s="80" t="s">
        <v>23</v>
      </c>
      <c r="P402" s="98" t="s">
        <v>23</v>
      </c>
      <c r="Q402" s="223" t="s">
        <v>23</v>
      </c>
      <c r="R402" s="98" t="s">
        <v>23</v>
      </c>
      <c r="S402" s="228" t="s">
        <v>23</v>
      </c>
      <c r="T402" s="98" t="s">
        <v>23</v>
      </c>
      <c r="U402" s="228" t="s">
        <v>23</v>
      </c>
      <c r="V402" s="225" t="s">
        <v>1389</v>
      </c>
      <c r="W402" s="223"/>
    </row>
    <row r="403" spans="1:23" ht="110.4" customHeight="1" x14ac:dyDescent="0.2">
      <c r="A403" s="223" t="s">
        <v>1762</v>
      </c>
      <c r="B403" s="223" t="s">
        <v>1771</v>
      </c>
      <c r="C403" s="98" t="s">
        <v>1772</v>
      </c>
      <c r="D403" s="78" t="s">
        <v>1773</v>
      </c>
      <c r="E403" s="224">
        <v>43789</v>
      </c>
      <c r="F403" s="224">
        <v>43890</v>
      </c>
      <c r="G403" s="224"/>
      <c r="H403" s="75"/>
      <c r="I403" s="70"/>
      <c r="J403" s="115"/>
      <c r="K403" s="63"/>
      <c r="L403" s="200">
        <v>0</v>
      </c>
      <c r="M403" s="223" t="s">
        <v>1774</v>
      </c>
      <c r="N403" s="223" t="s">
        <v>23</v>
      </c>
      <c r="O403" s="80" t="s">
        <v>23</v>
      </c>
      <c r="P403" s="98" t="s">
        <v>23</v>
      </c>
      <c r="Q403" s="223" t="s">
        <v>23</v>
      </c>
      <c r="R403" s="98" t="s">
        <v>23</v>
      </c>
      <c r="S403" s="228" t="s">
        <v>23</v>
      </c>
      <c r="T403" s="98" t="s">
        <v>23</v>
      </c>
      <c r="U403" s="228" t="s">
        <v>23</v>
      </c>
      <c r="V403" s="225" t="s">
        <v>1389</v>
      </c>
      <c r="W403" s="223"/>
    </row>
    <row r="404" spans="1:23" ht="82.9" customHeight="1" x14ac:dyDescent="0.2">
      <c r="A404" s="223" t="s">
        <v>1764</v>
      </c>
      <c r="B404" s="223" t="s">
        <v>1765</v>
      </c>
      <c r="C404" s="98" t="s">
        <v>1251</v>
      </c>
      <c r="D404" s="78" t="s">
        <v>1829</v>
      </c>
      <c r="E404" s="226">
        <v>43724</v>
      </c>
      <c r="F404" s="224">
        <v>43799</v>
      </c>
      <c r="G404" s="224"/>
      <c r="H404" s="75"/>
      <c r="I404" s="251">
        <v>449459</v>
      </c>
      <c r="J404" s="115"/>
      <c r="K404" s="63"/>
      <c r="L404" s="245">
        <v>10</v>
      </c>
      <c r="M404" s="223" t="s">
        <v>1433</v>
      </c>
      <c r="N404" s="223" t="s">
        <v>23</v>
      </c>
      <c r="O404" s="80" t="s">
        <v>23</v>
      </c>
      <c r="P404" s="98" t="s">
        <v>23</v>
      </c>
      <c r="Q404" s="223" t="s">
        <v>23</v>
      </c>
      <c r="R404" s="98" t="s">
        <v>23</v>
      </c>
      <c r="S404" s="228" t="s">
        <v>23</v>
      </c>
      <c r="T404" s="98" t="s">
        <v>23</v>
      </c>
      <c r="U404" s="228" t="s">
        <v>23</v>
      </c>
      <c r="V404" s="225" t="s">
        <v>1389</v>
      </c>
      <c r="W404" s="223"/>
    </row>
    <row r="405" spans="1:23" ht="138.25" customHeight="1" x14ac:dyDescent="0.2">
      <c r="A405" s="223" t="s">
        <v>1758</v>
      </c>
      <c r="B405" s="223" t="s">
        <v>2025</v>
      </c>
      <c r="C405" s="98" t="s">
        <v>998</v>
      </c>
      <c r="D405" s="78" t="s">
        <v>1768</v>
      </c>
      <c r="E405" s="224">
        <v>43769</v>
      </c>
      <c r="F405" s="224">
        <v>43799</v>
      </c>
      <c r="G405" s="224"/>
      <c r="H405" s="75"/>
      <c r="I405" s="251">
        <v>563897</v>
      </c>
      <c r="J405" s="115"/>
      <c r="K405" s="63"/>
      <c r="L405" s="200">
        <v>0</v>
      </c>
      <c r="M405" s="223">
        <v>138</v>
      </c>
      <c r="N405" s="223" t="s">
        <v>23</v>
      </c>
      <c r="O405" s="80" t="s">
        <v>23</v>
      </c>
      <c r="P405" s="98" t="s">
        <v>23</v>
      </c>
      <c r="Q405" s="223" t="s">
        <v>23</v>
      </c>
      <c r="R405" s="98" t="s">
        <v>23</v>
      </c>
      <c r="S405" s="228" t="s">
        <v>23</v>
      </c>
      <c r="T405" s="98" t="s">
        <v>23</v>
      </c>
      <c r="U405" s="228" t="s">
        <v>23</v>
      </c>
      <c r="V405" s="225" t="s">
        <v>1389</v>
      </c>
      <c r="W405" s="223"/>
    </row>
    <row r="406" spans="1:23" s="217" customFormat="1" ht="152.5" customHeight="1" x14ac:dyDescent="0.2">
      <c r="A406" s="240" t="s">
        <v>1934</v>
      </c>
      <c r="B406" s="240" t="s">
        <v>2042</v>
      </c>
      <c r="C406" s="240" t="s">
        <v>1935</v>
      </c>
      <c r="D406" s="240" t="s">
        <v>2043</v>
      </c>
      <c r="E406" s="226">
        <v>43800</v>
      </c>
      <c r="F406" s="226">
        <v>43850</v>
      </c>
      <c r="G406" s="240"/>
      <c r="H406" s="240"/>
      <c r="I406" s="240"/>
      <c r="J406" s="240"/>
      <c r="K406" s="240"/>
      <c r="L406" s="240">
        <v>0</v>
      </c>
      <c r="M406" s="240" t="s">
        <v>23</v>
      </c>
      <c r="N406" s="240" t="s">
        <v>23</v>
      </c>
      <c r="O406" s="238" t="s">
        <v>23</v>
      </c>
      <c r="P406" s="240" t="s">
        <v>23</v>
      </c>
      <c r="Q406" s="240" t="s">
        <v>23</v>
      </c>
      <c r="R406" s="240" t="s">
        <v>23</v>
      </c>
      <c r="S406" s="238" t="s">
        <v>23</v>
      </c>
      <c r="T406" s="240" t="s">
        <v>23</v>
      </c>
      <c r="U406" s="238" t="s">
        <v>23</v>
      </c>
      <c r="V406" s="240" t="s">
        <v>1389</v>
      </c>
      <c r="W406" s="240"/>
    </row>
    <row r="407" spans="1:23" s="217" customFormat="1" ht="163.05000000000001" x14ac:dyDescent="0.2">
      <c r="A407" s="240" t="s">
        <v>1873</v>
      </c>
      <c r="B407" s="240" t="s">
        <v>2022</v>
      </c>
      <c r="C407" s="240" t="s">
        <v>72</v>
      </c>
      <c r="D407" s="240" t="s">
        <v>1874</v>
      </c>
      <c r="E407" s="226">
        <v>43800</v>
      </c>
      <c r="F407" s="226">
        <v>43936</v>
      </c>
      <c r="G407" s="240"/>
      <c r="H407" s="240"/>
      <c r="I407" s="240"/>
      <c r="J407" s="240"/>
      <c r="K407" s="240"/>
      <c r="L407" s="240">
        <v>0</v>
      </c>
      <c r="M407" s="240">
        <v>138</v>
      </c>
      <c r="N407" s="240" t="s">
        <v>23</v>
      </c>
      <c r="O407" s="238" t="s">
        <v>23</v>
      </c>
      <c r="P407" s="240" t="s">
        <v>23</v>
      </c>
      <c r="Q407" s="240" t="s">
        <v>23</v>
      </c>
      <c r="R407" s="240" t="s">
        <v>23</v>
      </c>
      <c r="S407" s="238" t="s">
        <v>23</v>
      </c>
      <c r="T407" s="240" t="s">
        <v>23</v>
      </c>
      <c r="U407" s="238" t="s">
        <v>23</v>
      </c>
      <c r="V407" s="240" t="s">
        <v>1389</v>
      </c>
      <c r="W407" s="240"/>
    </row>
    <row r="408" spans="1:23" s="217" customFormat="1" ht="81.55" x14ac:dyDescent="0.2">
      <c r="A408" s="240" t="s">
        <v>1936</v>
      </c>
      <c r="B408" s="240" t="s">
        <v>1937</v>
      </c>
      <c r="C408" s="240" t="s">
        <v>1938</v>
      </c>
      <c r="D408" s="240" t="s">
        <v>1939</v>
      </c>
      <c r="E408" s="226">
        <v>43800</v>
      </c>
      <c r="F408" s="226">
        <v>43850</v>
      </c>
      <c r="G408" s="240"/>
      <c r="H408" s="240"/>
      <c r="I408" s="240"/>
      <c r="J408" s="240"/>
      <c r="K408" s="240"/>
      <c r="L408" s="240">
        <v>0</v>
      </c>
      <c r="M408" s="240">
        <v>138</v>
      </c>
      <c r="N408" s="240" t="s">
        <v>23</v>
      </c>
      <c r="O408" s="238" t="s">
        <v>23</v>
      </c>
      <c r="P408" s="240" t="s">
        <v>23</v>
      </c>
      <c r="Q408" s="240" t="s">
        <v>23</v>
      </c>
      <c r="R408" s="240" t="s">
        <v>23</v>
      </c>
      <c r="S408" s="238" t="s">
        <v>23</v>
      </c>
      <c r="T408" s="240" t="s">
        <v>23</v>
      </c>
      <c r="U408" s="238" t="s">
        <v>23</v>
      </c>
      <c r="V408" s="240" t="s">
        <v>1389</v>
      </c>
      <c r="W408" s="240"/>
    </row>
    <row r="409" spans="1:23" s="217" customFormat="1" ht="108.7" x14ac:dyDescent="0.2">
      <c r="A409" s="240" t="s">
        <v>1940</v>
      </c>
      <c r="B409" s="240" t="s">
        <v>1941</v>
      </c>
      <c r="C409" s="240" t="s">
        <v>1942</v>
      </c>
      <c r="D409" s="240" t="s">
        <v>1943</v>
      </c>
      <c r="E409" s="226">
        <v>43840</v>
      </c>
      <c r="F409" s="226">
        <v>43966</v>
      </c>
      <c r="G409" s="240"/>
      <c r="H409" s="240"/>
      <c r="I409" s="240"/>
      <c r="J409" s="240"/>
      <c r="K409" s="240"/>
      <c r="L409" s="240">
        <v>0</v>
      </c>
      <c r="M409" s="240">
        <v>138</v>
      </c>
      <c r="N409" s="240" t="s">
        <v>23</v>
      </c>
      <c r="O409" s="238" t="s">
        <v>23</v>
      </c>
      <c r="P409" s="240" t="s">
        <v>23</v>
      </c>
      <c r="Q409" s="240" t="s">
        <v>23</v>
      </c>
      <c r="R409" s="240" t="s">
        <v>23</v>
      </c>
      <c r="S409" s="238" t="s">
        <v>23</v>
      </c>
      <c r="T409" s="240" t="s">
        <v>23</v>
      </c>
      <c r="U409" s="238" t="s">
        <v>23</v>
      </c>
      <c r="V409" s="240" t="s">
        <v>1389</v>
      </c>
      <c r="W409" s="240"/>
    </row>
    <row r="410" spans="1:23" s="217" customFormat="1" ht="135.85" x14ac:dyDescent="0.2">
      <c r="A410" s="240" t="s">
        <v>1944</v>
      </c>
      <c r="B410" s="240" t="s">
        <v>1945</v>
      </c>
      <c r="C410" s="240" t="s">
        <v>1901</v>
      </c>
      <c r="D410" s="240" t="s">
        <v>1946</v>
      </c>
      <c r="E410" s="226">
        <v>43800</v>
      </c>
      <c r="F410" s="226">
        <v>43850</v>
      </c>
      <c r="G410" s="240"/>
      <c r="H410" s="240"/>
      <c r="I410" s="240"/>
      <c r="J410" s="240"/>
      <c r="K410" s="240"/>
      <c r="L410" s="240">
        <v>0</v>
      </c>
      <c r="M410" s="240">
        <v>138</v>
      </c>
      <c r="N410" s="240" t="s">
        <v>23</v>
      </c>
      <c r="O410" s="238" t="s">
        <v>23</v>
      </c>
      <c r="P410" s="240" t="s">
        <v>23</v>
      </c>
      <c r="Q410" s="240" t="s">
        <v>23</v>
      </c>
      <c r="R410" s="240" t="s">
        <v>23</v>
      </c>
      <c r="S410" s="238" t="s">
        <v>23</v>
      </c>
      <c r="T410" s="240" t="s">
        <v>23</v>
      </c>
      <c r="U410" s="238" t="s">
        <v>23</v>
      </c>
      <c r="V410" s="240" t="s">
        <v>1389</v>
      </c>
      <c r="W410" s="240"/>
    </row>
    <row r="411" spans="1:23" s="217" customFormat="1" ht="108.7" x14ac:dyDescent="0.2">
      <c r="A411" s="240" t="s">
        <v>1947</v>
      </c>
      <c r="B411" s="240" t="s">
        <v>1948</v>
      </c>
      <c r="C411" s="240" t="s">
        <v>1949</v>
      </c>
      <c r="D411" s="240" t="s">
        <v>1950</v>
      </c>
      <c r="E411" s="226">
        <v>43800</v>
      </c>
      <c r="F411" s="226">
        <v>43850</v>
      </c>
      <c r="G411" s="240"/>
      <c r="H411" s="240"/>
      <c r="I411" s="240"/>
      <c r="J411" s="240"/>
      <c r="K411" s="240"/>
      <c r="L411" s="240">
        <v>0</v>
      </c>
      <c r="M411" s="240">
        <v>138</v>
      </c>
      <c r="N411" s="240" t="s">
        <v>23</v>
      </c>
      <c r="O411" s="238" t="s">
        <v>23</v>
      </c>
      <c r="P411" s="240" t="s">
        <v>23</v>
      </c>
      <c r="Q411" s="240" t="s">
        <v>23</v>
      </c>
      <c r="R411" s="240" t="s">
        <v>23</v>
      </c>
      <c r="S411" s="238" t="s">
        <v>23</v>
      </c>
      <c r="T411" s="240" t="s">
        <v>23</v>
      </c>
      <c r="U411" s="238" t="s">
        <v>23</v>
      </c>
      <c r="V411" s="240" t="s">
        <v>1389</v>
      </c>
      <c r="W411" s="240"/>
    </row>
    <row r="412" spans="1:23" s="217" customFormat="1" ht="81.55" x14ac:dyDescent="0.2">
      <c r="A412" s="240" t="s">
        <v>1864</v>
      </c>
      <c r="B412" s="240" t="s">
        <v>1865</v>
      </c>
      <c r="C412" s="240" t="s">
        <v>77</v>
      </c>
      <c r="D412" s="240" t="s">
        <v>1866</v>
      </c>
      <c r="E412" s="226">
        <v>43800</v>
      </c>
      <c r="F412" s="226">
        <v>43966</v>
      </c>
      <c r="G412" s="240"/>
      <c r="H412" s="240"/>
      <c r="I412" s="240"/>
      <c r="J412" s="240"/>
      <c r="K412" s="240"/>
      <c r="L412" s="240">
        <v>0</v>
      </c>
      <c r="M412" s="240">
        <v>69</v>
      </c>
      <c r="N412" s="240" t="s">
        <v>23</v>
      </c>
      <c r="O412" s="238" t="s">
        <v>23</v>
      </c>
      <c r="P412" s="240" t="s">
        <v>23</v>
      </c>
      <c r="Q412" s="240" t="s">
        <v>23</v>
      </c>
      <c r="R412" s="240" t="s">
        <v>23</v>
      </c>
      <c r="S412" s="238" t="s">
        <v>23</v>
      </c>
      <c r="T412" s="240" t="s">
        <v>23</v>
      </c>
      <c r="U412" s="238" t="s">
        <v>23</v>
      </c>
      <c r="V412" s="240" t="s">
        <v>1389</v>
      </c>
      <c r="W412" s="240"/>
    </row>
    <row r="413" spans="1:23" s="217" customFormat="1" ht="81.55" x14ac:dyDescent="0.2">
      <c r="A413" s="240" t="s">
        <v>1951</v>
      </c>
      <c r="B413" s="240" t="s">
        <v>1952</v>
      </c>
      <c r="C413" s="240" t="s">
        <v>29</v>
      </c>
      <c r="D413" s="240" t="s">
        <v>1953</v>
      </c>
      <c r="E413" s="226">
        <v>43800</v>
      </c>
      <c r="F413" s="226">
        <v>43881</v>
      </c>
      <c r="G413" s="240"/>
      <c r="H413" s="240"/>
      <c r="I413" s="240"/>
      <c r="J413" s="240"/>
      <c r="K413" s="240"/>
      <c r="L413" s="240">
        <v>0</v>
      </c>
      <c r="M413" s="240" t="s">
        <v>23</v>
      </c>
      <c r="N413" s="240" t="s">
        <v>23</v>
      </c>
      <c r="O413" s="238" t="s">
        <v>23</v>
      </c>
      <c r="P413" s="240" t="s">
        <v>23</v>
      </c>
      <c r="Q413" s="240" t="s">
        <v>23</v>
      </c>
      <c r="R413" s="240" t="s">
        <v>23</v>
      </c>
      <c r="S413" s="238" t="s">
        <v>23</v>
      </c>
      <c r="T413" s="240" t="s">
        <v>23</v>
      </c>
      <c r="U413" s="238" t="s">
        <v>23</v>
      </c>
      <c r="V413" s="240" t="s">
        <v>1389</v>
      </c>
      <c r="W413" s="240"/>
    </row>
    <row r="414" spans="1:23" s="217" customFormat="1" ht="81.55" x14ac:dyDescent="0.2">
      <c r="A414" s="240" t="s">
        <v>1880</v>
      </c>
      <c r="B414" s="240" t="s">
        <v>1932</v>
      </c>
      <c r="C414" s="240" t="s">
        <v>46</v>
      </c>
      <c r="D414" s="240" t="s">
        <v>1933</v>
      </c>
      <c r="E414" s="226">
        <v>44088</v>
      </c>
      <c r="F414" s="226">
        <v>44180</v>
      </c>
      <c r="G414" s="240"/>
      <c r="H414" s="240"/>
      <c r="I414" s="240"/>
      <c r="J414" s="240"/>
      <c r="K414" s="240"/>
      <c r="L414" s="240">
        <v>0</v>
      </c>
      <c r="M414" s="240">
        <v>138</v>
      </c>
      <c r="N414" s="240" t="s">
        <v>23</v>
      </c>
      <c r="O414" s="238" t="s">
        <v>23</v>
      </c>
      <c r="P414" s="240" t="s">
        <v>23</v>
      </c>
      <c r="Q414" s="240" t="s">
        <v>23</v>
      </c>
      <c r="R414" s="240" t="s">
        <v>23</v>
      </c>
      <c r="S414" s="238" t="s">
        <v>23</v>
      </c>
      <c r="T414" s="240" t="s">
        <v>23</v>
      </c>
      <c r="U414" s="238" t="s">
        <v>23</v>
      </c>
      <c r="V414" s="240" t="s">
        <v>1389</v>
      </c>
      <c r="W414" s="240"/>
    </row>
    <row r="415" spans="1:23" s="217" customFormat="1" ht="108.7" x14ac:dyDescent="0.2">
      <c r="A415" s="240" t="s">
        <v>1924</v>
      </c>
      <c r="B415" s="240" t="s">
        <v>1925</v>
      </c>
      <c r="C415" s="240" t="s">
        <v>998</v>
      </c>
      <c r="D415" s="240" t="s">
        <v>1863</v>
      </c>
      <c r="E415" s="226">
        <v>43800</v>
      </c>
      <c r="F415" s="226">
        <v>43850</v>
      </c>
      <c r="G415" s="240"/>
      <c r="H415" s="240"/>
      <c r="I415" s="240"/>
      <c r="J415" s="240"/>
      <c r="K415" s="240"/>
      <c r="L415" s="240">
        <v>0</v>
      </c>
      <c r="M415" s="240">
        <v>138</v>
      </c>
      <c r="N415" s="240" t="s">
        <v>23</v>
      </c>
      <c r="O415" s="238" t="s">
        <v>23</v>
      </c>
      <c r="P415" s="240" t="s">
        <v>23</v>
      </c>
      <c r="Q415" s="240" t="s">
        <v>23</v>
      </c>
      <c r="R415" s="240" t="s">
        <v>23</v>
      </c>
      <c r="S415" s="238" t="s">
        <v>23</v>
      </c>
      <c r="T415" s="240" t="s">
        <v>23</v>
      </c>
      <c r="U415" s="238" t="s">
        <v>23</v>
      </c>
      <c r="V415" s="240" t="s">
        <v>1389</v>
      </c>
      <c r="W415" s="240"/>
    </row>
    <row r="416" spans="1:23" s="204" customFormat="1" ht="108.7" x14ac:dyDescent="0.2">
      <c r="A416" s="240" t="s">
        <v>1954</v>
      </c>
      <c r="B416" s="240" t="s">
        <v>1955</v>
      </c>
      <c r="C416" s="240" t="s">
        <v>1956</v>
      </c>
      <c r="D416" s="240" t="s">
        <v>1957</v>
      </c>
      <c r="E416" s="226">
        <v>43800</v>
      </c>
      <c r="F416" s="226">
        <v>43881</v>
      </c>
      <c r="G416" s="240"/>
      <c r="H416" s="240"/>
      <c r="I416" s="240"/>
      <c r="J416" s="240"/>
      <c r="K416" s="240"/>
      <c r="L416" s="240">
        <v>0</v>
      </c>
      <c r="M416" s="240">
        <v>138</v>
      </c>
      <c r="N416" s="240" t="s">
        <v>23</v>
      </c>
      <c r="O416" s="238" t="s">
        <v>23</v>
      </c>
      <c r="P416" s="240" t="s">
        <v>23</v>
      </c>
      <c r="Q416" s="240" t="s">
        <v>23</v>
      </c>
      <c r="R416" s="240" t="s">
        <v>23</v>
      </c>
      <c r="S416" s="238" t="s">
        <v>23</v>
      </c>
      <c r="T416" s="240" t="s">
        <v>23</v>
      </c>
      <c r="U416" s="238" t="s">
        <v>23</v>
      </c>
      <c r="V416" s="240" t="s">
        <v>1389</v>
      </c>
      <c r="W416" s="240"/>
    </row>
    <row r="417" spans="1:23" s="204" customFormat="1" ht="108.7" x14ac:dyDescent="0.2">
      <c r="A417" s="240" t="s">
        <v>1958</v>
      </c>
      <c r="B417" s="240" t="s">
        <v>1959</v>
      </c>
      <c r="C417" s="240" t="s">
        <v>1960</v>
      </c>
      <c r="D417" s="240" t="s">
        <v>1961</v>
      </c>
      <c r="E417" s="226">
        <v>43800</v>
      </c>
      <c r="F417" s="226">
        <v>43881</v>
      </c>
      <c r="G417" s="240"/>
      <c r="H417" s="240"/>
      <c r="I417" s="240"/>
      <c r="J417" s="240"/>
      <c r="K417" s="240"/>
      <c r="L417" s="240">
        <v>0</v>
      </c>
      <c r="M417" s="240" t="s">
        <v>1482</v>
      </c>
      <c r="N417" s="240" t="s">
        <v>23</v>
      </c>
      <c r="O417" s="238" t="s">
        <v>23</v>
      </c>
      <c r="P417" s="240" t="s">
        <v>23</v>
      </c>
      <c r="Q417" s="240" t="s">
        <v>23</v>
      </c>
      <c r="R417" s="240" t="s">
        <v>23</v>
      </c>
      <c r="S417" s="238" t="s">
        <v>23</v>
      </c>
      <c r="T417" s="240" t="s">
        <v>23</v>
      </c>
      <c r="U417" s="238" t="s">
        <v>23</v>
      </c>
      <c r="V417" s="240" t="s">
        <v>1389</v>
      </c>
      <c r="W417" s="240"/>
    </row>
    <row r="418" spans="1:23" s="204" customFormat="1" ht="81.55" x14ac:dyDescent="0.2">
      <c r="A418" s="240" t="s">
        <v>1962</v>
      </c>
      <c r="B418" s="240" t="s">
        <v>1963</v>
      </c>
      <c r="C418" s="240" t="s">
        <v>29</v>
      </c>
      <c r="D418" s="240" t="s">
        <v>1964</v>
      </c>
      <c r="E418" s="226">
        <v>43800</v>
      </c>
      <c r="F418" s="226">
        <v>43881</v>
      </c>
      <c r="G418" s="240"/>
      <c r="H418" s="240"/>
      <c r="I418" s="240"/>
      <c r="J418" s="240"/>
      <c r="K418" s="240"/>
      <c r="L418" s="240">
        <v>0</v>
      </c>
      <c r="M418" s="240">
        <v>138</v>
      </c>
      <c r="N418" s="240" t="s">
        <v>23</v>
      </c>
      <c r="O418" s="238" t="s">
        <v>23</v>
      </c>
      <c r="P418" s="240" t="s">
        <v>23</v>
      </c>
      <c r="Q418" s="240" t="s">
        <v>23</v>
      </c>
      <c r="R418" s="240" t="s">
        <v>23</v>
      </c>
      <c r="S418" s="238" t="s">
        <v>23</v>
      </c>
      <c r="T418" s="240" t="s">
        <v>23</v>
      </c>
      <c r="U418" s="238" t="s">
        <v>23</v>
      </c>
      <c r="V418" s="240" t="s">
        <v>1389</v>
      </c>
      <c r="W418" s="240"/>
    </row>
    <row r="419" spans="1:23" s="204" customFormat="1" ht="108.7" x14ac:dyDescent="0.2">
      <c r="A419" s="240" t="s">
        <v>1867</v>
      </c>
      <c r="B419" s="240" t="s">
        <v>1868</v>
      </c>
      <c r="C419" s="240" t="s">
        <v>72</v>
      </c>
      <c r="D419" s="240" t="s">
        <v>1869</v>
      </c>
      <c r="E419" s="226">
        <v>43800</v>
      </c>
      <c r="F419" s="226">
        <v>43929</v>
      </c>
      <c r="G419" s="240"/>
      <c r="H419" s="240"/>
      <c r="I419" s="240"/>
      <c r="J419" s="240"/>
      <c r="K419" s="240"/>
      <c r="L419" s="240">
        <v>0</v>
      </c>
      <c r="M419" s="240">
        <v>138</v>
      </c>
      <c r="N419" s="240" t="s">
        <v>23</v>
      </c>
      <c r="O419" s="238" t="s">
        <v>23</v>
      </c>
      <c r="P419" s="240" t="s">
        <v>23</v>
      </c>
      <c r="Q419" s="240" t="s">
        <v>23</v>
      </c>
      <c r="R419" s="240" t="s">
        <v>23</v>
      </c>
      <c r="S419" s="238" t="s">
        <v>23</v>
      </c>
      <c r="T419" s="240" t="s">
        <v>23</v>
      </c>
      <c r="U419" s="238" t="s">
        <v>23</v>
      </c>
      <c r="V419" s="240" t="s">
        <v>1389</v>
      </c>
      <c r="W419" s="240"/>
    </row>
    <row r="420" spans="1:23" s="204" customFormat="1" ht="163.05000000000001" x14ac:dyDescent="0.2">
      <c r="A420" s="240" t="s">
        <v>1870</v>
      </c>
      <c r="B420" s="240" t="s">
        <v>1871</v>
      </c>
      <c r="C420" s="240" t="s">
        <v>72</v>
      </c>
      <c r="D420" s="240" t="s">
        <v>1872</v>
      </c>
      <c r="E420" s="226">
        <v>43800</v>
      </c>
      <c r="F420" s="226">
        <v>43936</v>
      </c>
      <c r="G420" s="240"/>
      <c r="H420" s="240"/>
      <c r="I420" s="240"/>
      <c r="J420" s="240"/>
      <c r="K420" s="240"/>
      <c r="L420" s="240">
        <v>0</v>
      </c>
      <c r="M420" s="240">
        <v>138</v>
      </c>
      <c r="N420" s="240" t="s">
        <v>23</v>
      </c>
      <c r="O420" s="238" t="s">
        <v>23</v>
      </c>
      <c r="P420" s="240" t="s">
        <v>23</v>
      </c>
      <c r="Q420" s="240" t="s">
        <v>23</v>
      </c>
      <c r="R420" s="240" t="s">
        <v>23</v>
      </c>
      <c r="S420" s="238" t="s">
        <v>23</v>
      </c>
      <c r="T420" s="240" t="s">
        <v>23</v>
      </c>
      <c r="U420" s="238" t="s">
        <v>23</v>
      </c>
      <c r="V420" s="240" t="s">
        <v>1389</v>
      </c>
      <c r="W420" s="240"/>
    </row>
    <row r="421" spans="1:23" s="204" customFormat="1" ht="108.7" x14ac:dyDescent="0.2">
      <c r="A421" s="240" t="s">
        <v>1878</v>
      </c>
      <c r="B421" s="240" t="s">
        <v>1927</v>
      </c>
      <c r="C421" s="240" t="s">
        <v>1928</v>
      </c>
      <c r="D421" s="240" t="s">
        <v>1929</v>
      </c>
      <c r="E421" s="226">
        <v>43800</v>
      </c>
      <c r="F421" s="226">
        <v>43850</v>
      </c>
      <c r="G421" s="240"/>
      <c r="H421" s="240"/>
      <c r="I421" s="240"/>
      <c r="J421" s="240"/>
      <c r="K421" s="240"/>
      <c r="L421" s="240">
        <v>0</v>
      </c>
      <c r="M421" s="240">
        <v>138</v>
      </c>
      <c r="N421" s="240" t="s">
        <v>23</v>
      </c>
      <c r="O421" s="238" t="s">
        <v>23</v>
      </c>
      <c r="P421" s="240" t="s">
        <v>23</v>
      </c>
      <c r="Q421" s="240" t="s">
        <v>23</v>
      </c>
      <c r="R421" s="240" t="s">
        <v>23</v>
      </c>
      <c r="S421" s="238" t="s">
        <v>23</v>
      </c>
      <c r="T421" s="240" t="s">
        <v>23</v>
      </c>
      <c r="U421" s="238" t="s">
        <v>23</v>
      </c>
      <c r="V421" s="240" t="s">
        <v>1389</v>
      </c>
      <c r="W421" s="240"/>
    </row>
    <row r="422" spans="1:23" s="204" customFormat="1" ht="108.7" x14ac:dyDescent="0.2">
      <c r="A422" s="240" t="s">
        <v>1965</v>
      </c>
      <c r="B422" s="240" t="s">
        <v>1966</v>
      </c>
      <c r="C422" s="240" t="s">
        <v>72</v>
      </c>
      <c r="D422" s="240" t="s">
        <v>1967</v>
      </c>
      <c r="E422" s="226">
        <v>43800</v>
      </c>
      <c r="F422" s="226">
        <v>43881</v>
      </c>
      <c r="G422" s="240"/>
      <c r="H422" s="240"/>
      <c r="I422" s="240"/>
      <c r="J422" s="240"/>
      <c r="K422" s="240"/>
      <c r="L422" s="240">
        <v>0</v>
      </c>
      <c r="M422" s="240">
        <v>138</v>
      </c>
      <c r="N422" s="240" t="s">
        <v>23</v>
      </c>
      <c r="O422" s="238" t="s">
        <v>23</v>
      </c>
      <c r="P422" s="240" t="s">
        <v>23</v>
      </c>
      <c r="Q422" s="240" t="s">
        <v>23</v>
      </c>
      <c r="R422" s="240" t="s">
        <v>23</v>
      </c>
      <c r="S422" s="238" t="s">
        <v>23</v>
      </c>
      <c r="T422" s="240" t="s">
        <v>23</v>
      </c>
      <c r="U422" s="238" t="s">
        <v>23</v>
      </c>
      <c r="V422" s="240" t="s">
        <v>1389</v>
      </c>
      <c r="W422" s="240"/>
    </row>
    <row r="423" spans="1:23" s="204" customFormat="1" ht="81.55" x14ac:dyDescent="0.2">
      <c r="A423" s="240" t="s">
        <v>1930</v>
      </c>
      <c r="B423" s="240" t="s">
        <v>1879</v>
      </c>
      <c r="C423" s="240" t="s">
        <v>1620</v>
      </c>
      <c r="D423" s="240" t="s">
        <v>1931</v>
      </c>
      <c r="E423" s="246">
        <v>43800</v>
      </c>
      <c r="F423" s="246">
        <v>44196</v>
      </c>
      <c r="G423" s="240"/>
      <c r="H423" s="240"/>
      <c r="I423" s="240"/>
      <c r="J423" s="240"/>
      <c r="K423" s="240"/>
      <c r="L423" s="240">
        <v>0</v>
      </c>
      <c r="M423" s="240">
        <v>138</v>
      </c>
      <c r="N423" s="240" t="s">
        <v>23</v>
      </c>
      <c r="O423" s="238" t="s">
        <v>23</v>
      </c>
      <c r="P423" s="240" t="s">
        <v>23</v>
      </c>
      <c r="Q423" s="240" t="s">
        <v>23</v>
      </c>
      <c r="R423" s="240" t="s">
        <v>23</v>
      </c>
      <c r="S423" s="238" t="s">
        <v>23</v>
      </c>
      <c r="T423" s="240" t="s">
        <v>23</v>
      </c>
      <c r="U423" s="238" t="s">
        <v>23</v>
      </c>
      <c r="V423" s="240" t="s">
        <v>1389</v>
      </c>
      <c r="W423" s="240"/>
    </row>
    <row r="424" spans="1:23" s="204" customFormat="1" ht="108.7" x14ac:dyDescent="0.2">
      <c r="A424" s="240" t="s">
        <v>1968</v>
      </c>
      <c r="B424" s="240" t="s">
        <v>1969</v>
      </c>
      <c r="C424" s="240" t="s">
        <v>209</v>
      </c>
      <c r="D424" s="240" t="s">
        <v>1970</v>
      </c>
      <c r="E424" s="226">
        <v>43800</v>
      </c>
      <c r="F424" s="226">
        <v>43881</v>
      </c>
      <c r="G424" s="240"/>
      <c r="H424" s="240"/>
      <c r="I424" s="240"/>
      <c r="J424" s="240"/>
      <c r="K424" s="240"/>
      <c r="L424" s="240">
        <v>0</v>
      </c>
      <c r="M424" s="240">
        <v>138</v>
      </c>
      <c r="N424" s="240" t="s">
        <v>23</v>
      </c>
      <c r="O424" s="238" t="s">
        <v>23</v>
      </c>
      <c r="P424" s="240" t="s">
        <v>23</v>
      </c>
      <c r="Q424" s="240" t="s">
        <v>23</v>
      </c>
      <c r="R424" s="240" t="s">
        <v>23</v>
      </c>
      <c r="S424" s="238" t="s">
        <v>23</v>
      </c>
      <c r="T424" s="240" t="s">
        <v>23</v>
      </c>
      <c r="U424" s="238" t="s">
        <v>23</v>
      </c>
      <c r="V424" s="240" t="s">
        <v>1389</v>
      </c>
      <c r="W424" s="240"/>
    </row>
    <row r="425" spans="1:23" s="204" customFormat="1" ht="81.55" x14ac:dyDescent="0.2">
      <c r="A425" s="240" t="s">
        <v>1971</v>
      </c>
      <c r="B425" s="240" t="s">
        <v>1972</v>
      </c>
      <c r="C425" s="240" t="s">
        <v>46</v>
      </c>
      <c r="D425" s="240" t="s">
        <v>1973</v>
      </c>
      <c r="E425" s="226">
        <v>43800</v>
      </c>
      <c r="F425" s="226">
        <v>43854</v>
      </c>
      <c r="G425" s="240"/>
      <c r="H425" s="240"/>
      <c r="I425" s="240"/>
      <c r="J425" s="240"/>
      <c r="K425" s="240"/>
      <c r="L425" s="240">
        <v>0</v>
      </c>
      <c r="M425" s="240">
        <v>138</v>
      </c>
      <c r="N425" s="240" t="s">
        <v>23</v>
      </c>
      <c r="O425" s="238" t="s">
        <v>23</v>
      </c>
      <c r="P425" s="240" t="s">
        <v>23</v>
      </c>
      <c r="Q425" s="240" t="s">
        <v>23</v>
      </c>
      <c r="R425" s="240" t="s">
        <v>23</v>
      </c>
      <c r="S425" s="238" t="s">
        <v>23</v>
      </c>
      <c r="T425" s="240" t="s">
        <v>23</v>
      </c>
      <c r="U425" s="238" t="s">
        <v>23</v>
      </c>
      <c r="V425" s="240" t="s">
        <v>1389</v>
      </c>
      <c r="W425" s="240"/>
    </row>
    <row r="426" spans="1:23" s="204" customFormat="1" ht="163.05000000000001" x14ac:dyDescent="0.2">
      <c r="A426" s="240" t="s">
        <v>1881</v>
      </c>
      <c r="B426" s="240" t="s">
        <v>1974</v>
      </c>
      <c r="C426" s="240" t="s">
        <v>1975</v>
      </c>
      <c r="D426" s="240" t="s">
        <v>1976</v>
      </c>
      <c r="E426" s="226">
        <v>43836</v>
      </c>
      <c r="F426" s="226">
        <v>43881</v>
      </c>
      <c r="G426" s="240"/>
      <c r="H426" s="240"/>
      <c r="I426" s="240"/>
      <c r="J426" s="240"/>
      <c r="K426" s="240"/>
      <c r="L426" s="240">
        <v>0</v>
      </c>
      <c r="M426" s="240">
        <v>138</v>
      </c>
      <c r="N426" s="240" t="s">
        <v>23</v>
      </c>
      <c r="O426" s="238" t="s">
        <v>23</v>
      </c>
      <c r="P426" s="240" t="s">
        <v>23</v>
      </c>
      <c r="Q426" s="240" t="s">
        <v>23</v>
      </c>
      <c r="R426" s="240" t="s">
        <v>23</v>
      </c>
      <c r="S426" s="238" t="s">
        <v>23</v>
      </c>
      <c r="T426" s="240" t="s">
        <v>23</v>
      </c>
      <c r="U426" s="238" t="s">
        <v>23</v>
      </c>
      <c r="V426" s="240" t="s">
        <v>1389</v>
      </c>
      <c r="W426" s="240"/>
    </row>
    <row r="427" spans="1:23" s="204" customFormat="1" ht="108.7" x14ac:dyDescent="0.2">
      <c r="A427" s="240" t="s">
        <v>1977</v>
      </c>
      <c r="B427" s="240" t="s">
        <v>1978</v>
      </c>
      <c r="C427" s="240" t="s">
        <v>1979</v>
      </c>
      <c r="D427" s="240" t="s">
        <v>1980</v>
      </c>
      <c r="E427" s="226">
        <v>43937</v>
      </c>
      <c r="F427" s="226">
        <v>43957</v>
      </c>
      <c r="G427" s="240"/>
      <c r="H427" s="240"/>
      <c r="I427" s="240"/>
      <c r="J427" s="240"/>
      <c r="K427" s="240"/>
      <c r="L427" s="240">
        <v>0</v>
      </c>
      <c r="M427" s="240">
        <v>138</v>
      </c>
      <c r="N427" s="240" t="s">
        <v>23</v>
      </c>
      <c r="O427" s="238" t="s">
        <v>23</v>
      </c>
      <c r="P427" s="240" t="s">
        <v>23</v>
      </c>
      <c r="Q427" s="240" t="s">
        <v>23</v>
      </c>
      <c r="R427" s="240" t="s">
        <v>23</v>
      </c>
      <c r="S427" s="238" t="s">
        <v>23</v>
      </c>
      <c r="T427" s="240" t="s">
        <v>23</v>
      </c>
      <c r="U427" s="238" t="s">
        <v>23</v>
      </c>
      <c r="V427" s="240" t="s">
        <v>1389</v>
      </c>
      <c r="W427" s="240"/>
    </row>
    <row r="428" spans="1:23" s="204" customFormat="1" ht="108.7" x14ac:dyDescent="0.2">
      <c r="A428" s="240" t="s">
        <v>1981</v>
      </c>
      <c r="B428" s="240" t="s">
        <v>1982</v>
      </c>
      <c r="C428" s="240" t="s">
        <v>72</v>
      </c>
      <c r="D428" s="240" t="s">
        <v>1983</v>
      </c>
      <c r="E428" s="226">
        <v>43800</v>
      </c>
      <c r="F428" s="226">
        <v>43881</v>
      </c>
      <c r="G428" s="240"/>
      <c r="H428" s="240"/>
      <c r="I428" s="240"/>
      <c r="J428" s="240"/>
      <c r="K428" s="240"/>
      <c r="L428" s="240">
        <v>0</v>
      </c>
      <c r="M428" s="240" t="s">
        <v>1482</v>
      </c>
      <c r="N428" s="240" t="s">
        <v>23</v>
      </c>
      <c r="O428" s="238" t="s">
        <v>23</v>
      </c>
      <c r="P428" s="240" t="s">
        <v>23</v>
      </c>
      <c r="Q428" s="240" t="s">
        <v>23</v>
      </c>
      <c r="R428" s="240" t="s">
        <v>23</v>
      </c>
      <c r="S428" s="238" t="s">
        <v>23</v>
      </c>
      <c r="T428" s="240" t="s">
        <v>23</v>
      </c>
      <c r="U428" s="238" t="s">
        <v>23</v>
      </c>
      <c r="V428" s="240" t="s">
        <v>1389</v>
      </c>
      <c r="W428" s="240"/>
    </row>
    <row r="429" spans="1:23" s="204" customFormat="1" ht="81.55" x14ac:dyDescent="0.2">
      <c r="A429" s="240" t="s">
        <v>1984</v>
      </c>
      <c r="B429" s="240" t="s">
        <v>1985</v>
      </c>
      <c r="C429" s="240" t="s">
        <v>1986</v>
      </c>
      <c r="D429" s="240" t="s">
        <v>1987</v>
      </c>
      <c r="E429" s="226">
        <v>43800</v>
      </c>
      <c r="F429" s="226">
        <v>43881</v>
      </c>
      <c r="G429" s="240"/>
      <c r="H429" s="240"/>
      <c r="I429" s="240"/>
      <c r="J429" s="240"/>
      <c r="K429" s="240"/>
      <c r="L429" s="240">
        <v>0</v>
      </c>
      <c r="M429" s="240">
        <v>138</v>
      </c>
      <c r="N429" s="240" t="s">
        <v>23</v>
      </c>
      <c r="O429" s="238" t="s">
        <v>23</v>
      </c>
      <c r="P429" s="240" t="s">
        <v>23</v>
      </c>
      <c r="Q429" s="240" t="s">
        <v>23</v>
      </c>
      <c r="R429" s="240" t="s">
        <v>23</v>
      </c>
      <c r="S429" s="238" t="s">
        <v>23</v>
      </c>
      <c r="T429" s="240" t="s">
        <v>23</v>
      </c>
      <c r="U429" s="238" t="s">
        <v>23</v>
      </c>
      <c r="V429" s="240" t="s">
        <v>1389</v>
      </c>
      <c r="W429" s="240"/>
    </row>
    <row r="430" spans="1:23" s="204" customFormat="1" ht="135.85" x14ac:dyDescent="0.2">
      <c r="A430" s="240" t="s">
        <v>1988</v>
      </c>
      <c r="B430" s="240" t="s">
        <v>1989</v>
      </c>
      <c r="C430" s="240" t="s">
        <v>1990</v>
      </c>
      <c r="D430" s="240" t="s">
        <v>1991</v>
      </c>
      <c r="E430" s="226">
        <v>43800</v>
      </c>
      <c r="F430" s="226">
        <v>43881</v>
      </c>
      <c r="G430" s="240"/>
      <c r="H430" s="240"/>
      <c r="I430" s="240"/>
      <c r="J430" s="240"/>
      <c r="K430" s="240"/>
      <c r="L430" s="240">
        <v>0</v>
      </c>
      <c r="M430" s="240">
        <v>138</v>
      </c>
      <c r="N430" s="240" t="s">
        <v>23</v>
      </c>
      <c r="O430" s="238" t="s">
        <v>23</v>
      </c>
      <c r="P430" s="240" t="s">
        <v>23</v>
      </c>
      <c r="Q430" s="240" t="s">
        <v>23</v>
      </c>
      <c r="R430" s="240" t="s">
        <v>23</v>
      </c>
      <c r="S430" s="238" t="s">
        <v>23</v>
      </c>
      <c r="T430" s="240" t="s">
        <v>23</v>
      </c>
      <c r="U430" s="238" t="s">
        <v>23</v>
      </c>
      <c r="V430" s="240" t="s">
        <v>1389</v>
      </c>
      <c r="W430" s="240"/>
    </row>
    <row r="431" spans="1:23" s="204" customFormat="1" ht="163.05000000000001" x14ac:dyDescent="0.2">
      <c r="A431" s="240" t="s">
        <v>1992</v>
      </c>
      <c r="B431" s="240" t="s">
        <v>1993</v>
      </c>
      <c r="C431" s="240" t="s">
        <v>1994</v>
      </c>
      <c r="D431" s="240" t="s">
        <v>1995</v>
      </c>
      <c r="E431" s="226">
        <v>43800</v>
      </c>
      <c r="F431" s="226">
        <v>43881</v>
      </c>
      <c r="G431" s="240"/>
      <c r="H431" s="240"/>
      <c r="I431" s="240"/>
      <c r="J431" s="240"/>
      <c r="K431" s="240"/>
      <c r="L431" s="240">
        <v>0</v>
      </c>
      <c r="M431" s="240">
        <v>345</v>
      </c>
      <c r="N431" s="240" t="s">
        <v>23</v>
      </c>
      <c r="O431" s="238" t="s">
        <v>23</v>
      </c>
      <c r="P431" s="240" t="s">
        <v>23</v>
      </c>
      <c r="Q431" s="240" t="s">
        <v>23</v>
      </c>
      <c r="R431" s="240" t="s">
        <v>23</v>
      </c>
      <c r="S431" s="238" t="s">
        <v>23</v>
      </c>
      <c r="T431" s="240" t="s">
        <v>23</v>
      </c>
      <c r="U431" s="238" t="s">
        <v>23</v>
      </c>
      <c r="V431" s="240" t="s">
        <v>1389</v>
      </c>
      <c r="W431" s="240"/>
    </row>
    <row r="432" spans="1:23" s="204" customFormat="1" ht="81.55" x14ac:dyDescent="0.2">
      <c r="A432" s="240" t="s">
        <v>1996</v>
      </c>
      <c r="B432" s="240" t="s">
        <v>1997</v>
      </c>
      <c r="C432" s="240" t="s">
        <v>29</v>
      </c>
      <c r="D432" s="240" t="s">
        <v>1998</v>
      </c>
      <c r="E432" s="226">
        <v>43800</v>
      </c>
      <c r="F432" s="226">
        <v>43881</v>
      </c>
      <c r="G432" s="240"/>
      <c r="H432" s="240"/>
      <c r="I432" s="240"/>
      <c r="J432" s="240"/>
      <c r="K432" s="240"/>
      <c r="L432" s="240">
        <v>0</v>
      </c>
      <c r="M432" s="240">
        <v>138</v>
      </c>
      <c r="N432" s="240" t="s">
        <v>23</v>
      </c>
      <c r="O432" s="238" t="s">
        <v>23</v>
      </c>
      <c r="P432" s="240" t="s">
        <v>23</v>
      </c>
      <c r="Q432" s="240" t="s">
        <v>23</v>
      </c>
      <c r="R432" s="240" t="s">
        <v>23</v>
      </c>
      <c r="S432" s="238" t="s">
        <v>23</v>
      </c>
      <c r="T432" s="240" t="s">
        <v>23</v>
      </c>
      <c r="U432" s="238" t="s">
        <v>23</v>
      </c>
      <c r="V432" s="240" t="s">
        <v>1389</v>
      </c>
      <c r="W432" s="240"/>
    </row>
    <row r="433" spans="1:23" s="204" customFormat="1" ht="108.7" x14ac:dyDescent="0.2">
      <c r="A433" s="240" t="s">
        <v>1999</v>
      </c>
      <c r="B433" s="240" t="s">
        <v>2000</v>
      </c>
      <c r="C433" s="240" t="s">
        <v>2001</v>
      </c>
      <c r="D433" s="240" t="s">
        <v>2002</v>
      </c>
      <c r="E433" s="226">
        <v>43800</v>
      </c>
      <c r="F433" s="226">
        <v>43881</v>
      </c>
      <c r="G433" s="240"/>
      <c r="H433" s="240"/>
      <c r="I433" s="240"/>
      <c r="J433" s="240"/>
      <c r="K433" s="240"/>
      <c r="L433" s="240">
        <v>0</v>
      </c>
      <c r="M433" s="240">
        <v>138</v>
      </c>
      <c r="N433" s="240" t="s">
        <v>23</v>
      </c>
      <c r="O433" s="238" t="s">
        <v>23</v>
      </c>
      <c r="P433" s="240" t="s">
        <v>23</v>
      </c>
      <c r="Q433" s="240" t="s">
        <v>23</v>
      </c>
      <c r="R433" s="240" t="s">
        <v>23</v>
      </c>
      <c r="S433" s="238" t="s">
        <v>23</v>
      </c>
      <c r="T433" s="240" t="s">
        <v>23</v>
      </c>
      <c r="U433" s="238" t="s">
        <v>23</v>
      </c>
      <c r="V433" s="240" t="s">
        <v>1389</v>
      </c>
      <c r="W433" s="240"/>
    </row>
    <row r="434" spans="1:23" s="204" customFormat="1" ht="108.7" x14ac:dyDescent="0.2">
      <c r="A434" s="240" t="s">
        <v>2003</v>
      </c>
      <c r="B434" s="240" t="s">
        <v>2004</v>
      </c>
      <c r="C434" s="240" t="s">
        <v>1237</v>
      </c>
      <c r="D434" s="240" t="s">
        <v>2005</v>
      </c>
      <c r="E434" s="226">
        <v>43906</v>
      </c>
      <c r="F434" s="226">
        <v>43932</v>
      </c>
      <c r="G434" s="240"/>
      <c r="H434" s="240"/>
      <c r="I434" s="240"/>
      <c r="J434" s="240"/>
      <c r="K434" s="240"/>
      <c r="L434" s="240">
        <v>0</v>
      </c>
      <c r="M434" s="240">
        <v>138</v>
      </c>
      <c r="N434" s="240" t="s">
        <v>23</v>
      </c>
      <c r="O434" s="238" t="s">
        <v>23</v>
      </c>
      <c r="P434" s="240" t="s">
        <v>23</v>
      </c>
      <c r="Q434" s="240" t="s">
        <v>23</v>
      </c>
      <c r="R434" s="240" t="s">
        <v>23</v>
      </c>
      <c r="S434" s="238" t="s">
        <v>23</v>
      </c>
      <c r="T434" s="240" t="s">
        <v>23</v>
      </c>
      <c r="U434" s="238" t="s">
        <v>23</v>
      </c>
      <c r="V434" s="240" t="s">
        <v>1389</v>
      </c>
      <c r="W434" s="240"/>
    </row>
    <row r="435" spans="1:23" s="204" customFormat="1" ht="108.7" x14ac:dyDescent="0.2">
      <c r="A435" s="240" t="s">
        <v>1862</v>
      </c>
      <c r="B435" s="240" t="s">
        <v>1922</v>
      </c>
      <c r="C435" s="240" t="s">
        <v>998</v>
      </c>
      <c r="D435" s="240" t="s">
        <v>1923</v>
      </c>
      <c r="E435" s="226">
        <v>43800</v>
      </c>
      <c r="F435" s="226">
        <v>43827</v>
      </c>
      <c r="G435" s="240"/>
      <c r="H435" s="240"/>
      <c r="I435" s="240"/>
      <c r="J435" s="240"/>
      <c r="K435" s="240"/>
      <c r="L435" s="240">
        <v>0</v>
      </c>
      <c r="M435" s="240" t="s">
        <v>1452</v>
      </c>
      <c r="N435" s="240" t="s">
        <v>23</v>
      </c>
      <c r="O435" s="238" t="s">
        <v>23</v>
      </c>
      <c r="P435" s="240" t="s">
        <v>23</v>
      </c>
      <c r="Q435" s="240" t="s">
        <v>23</v>
      </c>
      <c r="R435" s="240" t="s">
        <v>23</v>
      </c>
      <c r="S435" s="238" t="s">
        <v>23</v>
      </c>
      <c r="T435" s="240" t="s">
        <v>23</v>
      </c>
      <c r="U435" s="238" t="s">
        <v>23</v>
      </c>
      <c r="V435" s="240" t="s">
        <v>1389</v>
      </c>
      <c r="W435" s="240" t="s">
        <v>2021</v>
      </c>
    </row>
    <row r="436" spans="1:23" s="204" customFormat="1" ht="135.85" x14ac:dyDescent="0.2">
      <c r="A436" s="240" t="s">
        <v>1876</v>
      </c>
      <c r="B436" s="240" t="s">
        <v>1926</v>
      </c>
      <c r="C436" s="240" t="s">
        <v>752</v>
      </c>
      <c r="D436" s="240" t="s">
        <v>1877</v>
      </c>
      <c r="E436" s="226">
        <v>43800</v>
      </c>
      <c r="F436" s="226">
        <v>43910</v>
      </c>
      <c r="G436" s="240"/>
      <c r="H436" s="240"/>
      <c r="I436" s="240"/>
      <c r="J436" s="240"/>
      <c r="K436" s="240"/>
      <c r="L436" s="240">
        <v>0</v>
      </c>
      <c r="M436" s="240">
        <v>138</v>
      </c>
      <c r="N436" s="240" t="s">
        <v>23</v>
      </c>
      <c r="O436" s="238" t="s">
        <v>23</v>
      </c>
      <c r="P436" s="240" t="s">
        <v>23</v>
      </c>
      <c r="Q436" s="240" t="s">
        <v>23</v>
      </c>
      <c r="R436" s="240" t="s">
        <v>23</v>
      </c>
      <c r="S436" s="238" t="s">
        <v>23</v>
      </c>
      <c r="T436" s="240" t="s">
        <v>23</v>
      </c>
      <c r="U436" s="238" t="s">
        <v>23</v>
      </c>
      <c r="V436" s="240" t="s">
        <v>1389</v>
      </c>
      <c r="W436" s="240"/>
    </row>
    <row r="437" spans="1:23" s="204" customFormat="1" ht="135.85" x14ac:dyDescent="0.2">
      <c r="A437" s="240" t="s">
        <v>2006</v>
      </c>
      <c r="B437" s="240" t="s">
        <v>2007</v>
      </c>
      <c r="C437" s="240" t="s">
        <v>2008</v>
      </c>
      <c r="D437" s="240" t="s">
        <v>2009</v>
      </c>
      <c r="E437" s="226">
        <v>43800</v>
      </c>
      <c r="F437" s="226">
        <v>43881</v>
      </c>
      <c r="G437" s="240"/>
      <c r="H437" s="240"/>
      <c r="I437" s="240"/>
      <c r="J437" s="240"/>
      <c r="K437" s="240"/>
      <c r="L437" s="240">
        <v>0</v>
      </c>
      <c r="M437" s="240">
        <v>345</v>
      </c>
      <c r="N437" s="240" t="s">
        <v>23</v>
      </c>
      <c r="O437" s="238" t="s">
        <v>23</v>
      </c>
      <c r="P437" s="240" t="s">
        <v>23</v>
      </c>
      <c r="Q437" s="240" t="s">
        <v>23</v>
      </c>
      <c r="R437" s="240" t="s">
        <v>23</v>
      </c>
      <c r="S437" s="238" t="s">
        <v>23</v>
      </c>
      <c r="T437" s="240" t="s">
        <v>23</v>
      </c>
      <c r="U437" s="238" t="s">
        <v>23</v>
      </c>
      <c r="V437" s="240" t="s">
        <v>1389</v>
      </c>
      <c r="W437" s="240"/>
    </row>
    <row r="438" spans="1:23" ht="54" customHeight="1" x14ac:dyDescent="0.4">
      <c r="A438" s="121"/>
      <c r="B438" s="120" t="s">
        <v>124</v>
      </c>
      <c r="C438" s="121"/>
      <c r="D438" s="116"/>
      <c r="E438" s="107"/>
      <c r="F438" s="107"/>
      <c r="G438" s="107"/>
      <c r="H438" s="104"/>
      <c r="I438" s="104"/>
      <c r="J438" s="104"/>
      <c r="K438" s="63"/>
      <c r="L438" s="216"/>
      <c r="M438" s="104"/>
      <c r="N438" s="104"/>
      <c r="O438" s="80"/>
      <c r="P438" s="106"/>
      <c r="Q438" s="106"/>
      <c r="R438" s="106"/>
      <c r="S438" s="229"/>
      <c r="T438" s="106"/>
      <c r="U438" s="229"/>
      <c r="V438" s="106"/>
      <c r="W438" s="108"/>
    </row>
    <row r="439" spans="1:23" ht="138.25" customHeight="1" x14ac:dyDescent="0.2">
      <c r="A439" s="223" t="s">
        <v>332</v>
      </c>
      <c r="B439" s="223" t="s">
        <v>560</v>
      </c>
      <c r="C439" s="98" t="s">
        <v>335</v>
      </c>
      <c r="D439" s="61" t="s">
        <v>232</v>
      </c>
      <c r="E439" s="224">
        <v>43313</v>
      </c>
      <c r="F439" s="224">
        <v>43449</v>
      </c>
      <c r="G439" s="224">
        <v>43449</v>
      </c>
      <c r="H439" s="112">
        <v>7755000</v>
      </c>
      <c r="I439" s="70">
        <v>7755000</v>
      </c>
      <c r="J439" s="115"/>
      <c r="K439" s="63"/>
      <c r="L439" s="200">
        <v>100</v>
      </c>
      <c r="M439" s="223" t="s">
        <v>23</v>
      </c>
      <c r="N439" s="223">
        <v>138</v>
      </c>
      <c r="O439" s="80">
        <v>5.4</v>
      </c>
      <c r="P439" s="223" t="s">
        <v>28</v>
      </c>
      <c r="Q439" s="106" t="s">
        <v>49</v>
      </c>
      <c r="R439" s="98" t="s">
        <v>23</v>
      </c>
      <c r="S439" s="228" t="s">
        <v>88</v>
      </c>
      <c r="T439" s="98">
        <v>70</v>
      </c>
      <c r="U439" s="228">
        <v>5.4</v>
      </c>
      <c r="V439" s="86">
        <v>47595</v>
      </c>
      <c r="W439" s="223" t="s">
        <v>650</v>
      </c>
    </row>
    <row r="440" spans="1:23" ht="138.25" customHeight="1" x14ac:dyDescent="0.2">
      <c r="A440" s="223" t="s">
        <v>686</v>
      </c>
      <c r="B440" s="76" t="s">
        <v>126</v>
      </c>
      <c r="C440" s="76" t="s">
        <v>127</v>
      </c>
      <c r="D440" s="78" t="s">
        <v>128</v>
      </c>
      <c r="E440" s="81">
        <v>44196</v>
      </c>
      <c r="F440" s="81">
        <v>44926</v>
      </c>
      <c r="G440" s="81"/>
      <c r="H440" s="75">
        <v>26499000</v>
      </c>
      <c r="I440" s="75"/>
      <c r="J440" s="75"/>
      <c r="K440" s="63" t="str">
        <f t="shared" ref="K440:K461" si="8">IF(AND(I440&gt;0,J440&gt;0),(J440/I440)-1," ")</f>
        <v xml:space="preserve"> </v>
      </c>
      <c r="L440" s="79">
        <v>0</v>
      </c>
      <c r="M440" s="76" t="s">
        <v>23</v>
      </c>
      <c r="N440" s="76">
        <v>345</v>
      </c>
      <c r="O440" s="80">
        <v>27</v>
      </c>
      <c r="P440" s="76" t="s">
        <v>28</v>
      </c>
      <c r="Q440" s="76" t="s">
        <v>81</v>
      </c>
      <c r="R440" s="76" t="s">
        <v>23</v>
      </c>
      <c r="S440" s="80" t="s">
        <v>23</v>
      </c>
      <c r="T440" s="76">
        <v>160</v>
      </c>
      <c r="U440" s="80">
        <v>13.5</v>
      </c>
      <c r="V440" s="76">
        <v>44672</v>
      </c>
      <c r="W440" s="111" t="s">
        <v>129</v>
      </c>
    </row>
    <row r="441" spans="1:23" ht="138.25" customHeight="1" x14ac:dyDescent="0.2">
      <c r="A441" s="223" t="s">
        <v>687</v>
      </c>
      <c r="B441" s="223" t="s">
        <v>130</v>
      </c>
      <c r="C441" s="223" t="s">
        <v>44</v>
      </c>
      <c r="D441" s="61" t="s">
        <v>131</v>
      </c>
      <c r="E441" s="224">
        <v>43264</v>
      </c>
      <c r="F441" s="224">
        <v>43393</v>
      </c>
      <c r="G441" s="224">
        <v>43393</v>
      </c>
      <c r="H441" s="70">
        <v>9714000</v>
      </c>
      <c r="I441" s="70">
        <v>9947814</v>
      </c>
      <c r="J441" s="115"/>
      <c r="K441" s="63" t="str">
        <f t="shared" si="8"/>
        <v xml:space="preserve"> </v>
      </c>
      <c r="L441" s="200">
        <v>100</v>
      </c>
      <c r="M441" s="223" t="s">
        <v>23</v>
      </c>
      <c r="N441" s="223">
        <v>138</v>
      </c>
      <c r="O441" s="80">
        <v>11.1</v>
      </c>
      <c r="P441" s="223" t="s">
        <v>24</v>
      </c>
      <c r="Q441" s="223" t="s">
        <v>49</v>
      </c>
      <c r="R441" s="223" t="s">
        <v>23</v>
      </c>
      <c r="S441" s="72" t="s">
        <v>23</v>
      </c>
      <c r="T441" s="223">
        <v>70</v>
      </c>
      <c r="U441" s="230">
        <v>11.1</v>
      </c>
      <c r="V441" s="225">
        <v>46987</v>
      </c>
      <c r="W441" s="223" t="s">
        <v>132</v>
      </c>
    </row>
    <row r="442" spans="1:23" ht="138.25" customHeight="1" x14ac:dyDescent="0.2">
      <c r="A442" s="223" t="s">
        <v>1117</v>
      </c>
      <c r="B442" s="223" t="s">
        <v>688</v>
      </c>
      <c r="C442" s="98" t="s">
        <v>134</v>
      </c>
      <c r="D442" s="122" t="s">
        <v>680</v>
      </c>
      <c r="E442" s="224">
        <v>43109</v>
      </c>
      <c r="F442" s="224">
        <v>43830</v>
      </c>
      <c r="G442" s="224"/>
      <c r="H442" s="99">
        <v>47483000</v>
      </c>
      <c r="I442" s="70">
        <v>62908903</v>
      </c>
      <c r="J442" s="115"/>
      <c r="K442" s="63" t="str">
        <f t="shared" si="8"/>
        <v xml:space="preserve"> </v>
      </c>
      <c r="L442" s="200">
        <v>50</v>
      </c>
      <c r="M442" s="223" t="s">
        <v>23</v>
      </c>
      <c r="N442" s="223">
        <v>138</v>
      </c>
      <c r="O442" s="80">
        <v>37</v>
      </c>
      <c r="P442" s="98" t="s">
        <v>28</v>
      </c>
      <c r="Q442" s="98" t="s">
        <v>81</v>
      </c>
      <c r="R442" s="98" t="s">
        <v>23</v>
      </c>
      <c r="S442" s="228" t="s">
        <v>23</v>
      </c>
      <c r="T442" s="98">
        <v>160</v>
      </c>
      <c r="U442" s="228">
        <v>37</v>
      </c>
      <c r="V442" s="225">
        <v>47368</v>
      </c>
      <c r="W442" s="223" t="s">
        <v>483</v>
      </c>
    </row>
    <row r="443" spans="1:23" ht="110.4" customHeight="1" x14ac:dyDescent="0.2">
      <c r="A443" s="223" t="s">
        <v>641</v>
      </c>
      <c r="B443" s="223" t="s">
        <v>434</v>
      </c>
      <c r="C443" s="223" t="s">
        <v>184</v>
      </c>
      <c r="D443" s="61" t="s">
        <v>435</v>
      </c>
      <c r="E443" s="224">
        <v>43490</v>
      </c>
      <c r="F443" s="224">
        <v>43525</v>
      </c>
      <c r="G443" s="224">
        <v>43525</v>
      </c>
      <c r="H443" s="70">
        <v>2850000</v>
      </c>
      <c r="I443" s="70">
        <v>4038607</v>
      </c>
      <c r="J443" s="115"/>
      <c r="K443" s="63" t="str">
        <f t="shared" si="8"/>
        <v xml:space="preserve"> </v>
      </c>
      <c r="L443" s="200">
        <v>100</v>
      </c>
      <c r="M443" s="223" t="s">
        <v>23</v>
      </c>
      <c r="N443" s="223">
        <v>138</v>
      </c>
      <c r="O443" s="80">
        <v>4</v>
      </c>
      <c r="P443" s="98" t="s">
        <v>28</v>
      </c>
      <c r="Q443" s="223" t="s">
        <v>49</v>
      </c>
      <c r="R443" s="223" t="s">
        <v>23</v>
      </c>
      <c r="S443" s="72" t="s">
        <v>23</v>
      </c>
      <c r="T443" s="223">
        <v>70</v>
      </c>
      <c r="U443" s="230">
        <v>2</v>
      </c>
      <c r="V443" s="225">
        <v>48310</v>
      </c>
      <c r="W443" s="223" t="s">
        <v>689</v>
      </c>
    </row>
    <row r="444" spans="1:23" ht="189" customHeight="1" x14ac:dyDescent="0.2">
      <c r="A444" s="223" t="s">
        <v>1889</v>
      </c>
      <c r="B444" s="223" t="s">
        <v>325</v>
      </c>
      <c r="C444" s="98" t="s">
        <v>326</v>
      </c>
      <c r="D444" s="122" t="s">
        <v>436</v>
      </c>
      <c r="E444" s="224">
        <v>43861</v>
      </c>
      <c r="F444" s="224">
        <v>44196</v>
      </c>
      <c r="G444" s="224"/>
      <c r="H444" s="117">
        <v>199729000</v>
      </c>
      <c r="I444" s="70"/>
      <c r="J444" s="115"/>
      <c r="K444" s="63" t="str">
        <f t="shared" si="8"/>
        <v xml:space="preserve"> </v>
      </c>
      <c r="L444" s="200">
        <v>0</v>
      </c>
      <c r="M444" s="223">
        <v>345</v>
      </c>
      <c r="N444" s="223">
        <v>345</v>
      </c>
      <c r="O444" s="80">
        <v>216.7</v>
      </c>
      <c r="P444" s="98" t="s">
        <v>28</v>
      </c>
      <c r="Q444" s="98" t="s">
        <v>81</v>
      </c>
      <c r="R444" s="98">
        <v>150</v>
      </c>
      <c r="S444" s="228">
        <v>15.9</v>
      </c>
      <c r="T444" s="98">
        <v>160</v>
      </c>
      <c r="U444" s="228">
        <v>100.4</v>
      </c>
      <c r="V444" s="225">
        <v>48095</v>
      </c>
      <c r="W444" s="223" t="s">
        <v>1225</v>
      </c>
    </row>
    <row r="445" spans="1:23" ht="138.25" customHeight="1" x14ac:dyDescent="0.2">
      <c r="A445" s="223" t="s">
        <v>1171</v>
      </c>
      <c r="B445" s="223" t="s">
        <v>622</v>
      </c>
      <c r="C445" s="98" t="s">
        <v>39</v>
      </c>
      <c r="D445" s="122" t="s">
        <v>1007</v>
      </c>
      <c r="E445" s="224">
        <v>43640</v>
      </c>
      <c r="F445" s="224">
        <v>43782</v>
      </c>
      <c r="G445" s="224"/>
      <c r="H445" s="117">
        <v>34033000</v>
      </c>
      <c r="I445" s="117">
        <v>41619112</v>
      </c>
      <c r="J445" s="115"/>
      <c r="K445" s="63" t="str">
        <f t="shared" si="8"/>
        <v xml:space="preserve"> </v>
      </c>
      <c r="L445" s="245">
        <v>50</v>
      </c>
      <c r="M445" s="223" t="s">
        <v>23</v>
      </c>
      <c r="N445" s="223">
        <v>138</v>
      </c>
      <c r="O445" s="80">
        <v>29.9</v>
      </c>
      <c r="P445" s="98" t="s">
        <v>28</v>
      </c>
      <c r="Q445" s="223" t="s">
        <v>49</v>
      </c>
      <c r="R445" s="98" t="s">
        <v>23</v>
      </c>
      <c r="S445" s="228" t="s">
        <v>23</v>
      </c>
      <c r="T445" s="98">
        <v>70</v>
      </c>
      <c r="U445" s="228">
        <v>29.9</v>
      </c>
      <c r="V445" s="225">
        <v>48544</v>
      </c>
      <c r="W445" s="223" t="s">
        <v>892</v>
      </c>
    </row>
    <row r="446" spans="1:23" ht="82.9" customHeight="1" x14ac:dyDescent="0.2">
      <c r="A446" s="223" t="s">
        <v>1008</v>
      </c>
      <c r="B446" s="223" t="s">
        <v>623</v>
      </c>
      <c r="C446" s="98" t="s">
        <v>624</v>
      </c>
      <c r="D446" s="61" t="s">
        <v>1009</v>
      </c>
      <c r="E446" s="224">
        <v>43860</v>
      </c>
      <c r="F446" s="224">
        <v>43981</v>
      </c>
      <c r="G446" s="224"/>
      <c r="H446" s="117">
        <v>20628000</v>
      </c>
      <c r="I446" s="117">
        <v>26705050</v>
      </c>
      <c r="J446" s="115"/>
      <c r="K446" s="63" t="str">
        <f t="shared" si="8"/>
        <v xml:space="preserve"> </v>
      </c>
      <c r="L446" s="200">
        <v>0</v>
      </c>
      <c r="M446" s="223" t="s">
        <v>23</v>
      </c>
      <c r="N446" s="223">
        <v>138</v>
      </c>
      <c r="O446" s="80">
        <v>18.7</v>
      </c>
      <c r="P446" s="98" t="s">
        <v>28</v>
      </c>
      <c r="Q446" s="223" t="s">
        <v>49</v>
      </c>
      <c r="R446" s="98" t="s">
        <v>23</v>
      </c>
      <c r="S446" s="228" t="s">
        <v>23</v>
      </c>
      <c r="T446" s="98">
        <v>70</v>
      </c>
      <c r="U446" s="228">
        <v>18.7</v>
      </c>
      <c r="V446" s="225">
        <v>48582</v>
      </c>
      <c r="W446" s="223" t="s">
        <v>892</v>
      </c>
    </row>
    <row r="447" spans="1:23" ht="110.4" customHeight="1" x14ac:dyDescent="0.2">
      <c r="A447" s="223" t="s">
        <v>370</v>
      </c>
      <c r="B447" s="223" t="s">
        <v>265</v>
      </c>
      <c r="C447" s="98" t="s">
        <v>256</v>
      </c>
      <c r="D447" s="61" t="s">
        <v>257</v>
      </c>
      <c r="E447" s="224">
        <v>43860</v>
      </c>
      <c r="F447" s="224">
        <v>44012</v>
      </c>
      <c r="G447" s="224"/>
      <c r="H447" s="112" t="s">
        <v>1062</v>
      </c>
      <c r="I447" s="70"/>
      <c r="J447" s="115"/>
      <c r="K447" s="63" t="str">
        <f t="shared" si="8"/>
        <v xml:space="preserve"> </v>
      </c>
      <c r="L447" s="200">
        <v>0</v>
      </c>
      <c r="M447" s="223" t="s">
        <v>23</v>
      </c>
      <c r="N447" s="223">
        <v>138</v>
      </c>
      <c r="O447" s="80" t="s">
        <v>968</v>
      </c>
      <c r="P447" s="223" t="s">
        <v>24</v>
      </c>
      <c r="Q447" s="223" t="s">
        <v>49</v>
      </c>
      <c r="R447" s="98" t="s">
        <v>23</v>
      </c>
      <c r="S447" s="228" t="s">
        <v>23</v>
      </c>
      <c r="T447" s="98">
        <v>70</v>
      </c>
      <c r="U447" s="80" t="s">
        <v>968</v>
      </c>
      <c r="V447" s="225">
        <v>47808</v>
      </c>
      <c r="W447" s="223" t="s">
        <v>1224</v>
      </c>
    </row>
    <row r="448" spans="1:23" ht="82.9" customHeight="1" x14ac:dyDescent="0.2">
      <c r="A448" s="203" t="s">
        <v>1221</v>
      </c>
      <c r="B448" s="223" t="s">
        <v>1220</v>
      </c>
      <c r="C448" s="98" t="s">
        <v>44</v>
      </c>
      <c r="D448" s="61" t="s">
        <v>1222</v>
      </c>
      <c r="E448" s="224">
        <v>43739</v>
      </c>
      <c r="F448" s="224">
        <v>43892</v>
      </c>
      <c r="G448" s="224"/>
      <c r="H448" s="117">
        <v>14304695</v>
      </c>
      <c r="I448" s="112">
        <v>13832636</v>
      </c>
      <c r="J448" s="115"/>
      <c r="K448" s="63" t="str">
        <f t="shared" si="8"/>
        <v xml:space="preserve"> </v>
      </c>
      <c r="L448" s="200">
        <v>0</v>
      </c>
      <c r="M448" s="223" t="s">
        <v>23</v>
      </c>
      <c r="N448" s="223">
        <v>345</v>
      </c>
      <c r="O448" s="80">
        <v>10.3</v>
      </c>
      <c r="P448" s="223" t="s">
        <v>24</v>
      </c>
      <c r="Q448" s="223" t="s">
        <v>31</v>
      </c>
      <c r="R448" s="98" t="s">
        <v>23</v>
      </c>
      <c r="S448" s="228" t="s">
        <v>23</v>
      </c>
      <c r="T448" s="98">
        <v>175</v>
      </c>
      <c r="U448" s="80">
        <v>10.3</v>
      </c>
      <c r="V448" s="225">
        <v>48861</v>
      </c>
      <c r="W448" s="223" t="s">
        <v>1223</v>
      </c>
    </row>
    <row r="449" spans="1:23" ht="82.9" customHeight="1" x14ac:dyDescent="0.2">
      <c r="A449" s="203" t="s">
        <v>1234</v>
      </c>
      <c r="B449" s="223" t="s">
        <v>1226</v>
      </c>
      <c r="C449" s="98" t="s">
        <v>1227</v>
      </c>
      <c r="D449" s="61" t="s">
        <v>1228</v>
      </c>
      <c r="E449" s="224">
        <v>43297</v>
      </c>
      <c r="F449" s="224">
        <v>43565</v>
      </c>
      <c r="G449" s="224"/>
      <c r="H449" s="112">
        <v>13027901</v>
      </c>
      <c r="I449" s="251">
        <v>13027901</v>
      </c>
      <c r="J449" s="115"/>
      <c r="K449" s="63" t="str">
        <f t="shared" si="8"/>
        <v xml:space="preserve"> </v>
      </c>
      <c r="L449" s="200">
        <v>100</v>
      </c>
      <c r="M449" s="223" t="s">
        <v>23</v>
      </c>
      <c r="N449" s="223">
        <v>138</v>
      </c>
      <c r="O449" s="80">
        <v>13.06</v>
      </c>
      <c r="P449" s="223" t="s">
        <v>24</v>
      </c>
      <c r="Q449" s="223" t="s">
        <v>49</v>
      </c>
      <c r="R449" s="98" t="s">
        <v>23</v>
      </c>
      <c r="S449" s="228" t="s">
        <v>23</v>
      </c>
      <c r="T449" s="98">
        <v>100</v>
      </c>
      <c r="U449" s="80">
        <v>13.06</v>
      </c>
      <c r="V449" s="225">
        <v>45308</v>
      </c>
      <c r="W449" s="223" t="s">
        <v>1229</v>
      </c>
    </row>
    <row r="450" spans="1:23" ht="82.9" customHeight="1" x14ac:dyDescent="0.2">
      <c r="A450" s="203" t="s">
        <v>1235</v>
      </c>
      <c r="B450" s="223" t="s">
        <v>1230</v>
      </c>
      <c r="C450" s="98" t="s">
        <v>1231</v>
      </c>
      <c r="D450" s="61" t="s">
        <v>1232</v>
      </c>
      <c r="E450" s="224">
        <v>43304</v>
      </c>
      <c r="F450" s="224">
        <v>43621</v>
      </c>
      <c r="G450" s="224"/>
      <c r="H450" s="112">
        <v>17425000</v>
      </c>
      <c r="I450" s="251">
        <v>17425000</v>
      </c>
      <c r="J450" s="115"/>
      <c r="K450" s="63" t="str">
        <f t="shared" si="8"/>
        <v xml:space="preserve"> </v>
      </c>
      <c r="L450" s="200">
        <v>100</v>
      </c>
      <c r="M450" s="223" t="s">
        <v>23</v>
      </c>
      <c r="N450" s="223">
        <v>138</v>
      </c>
      <c r="O450" s="80">
        <v>16.98</v>
      </c>
      <c r="P450" s="223" t="s">
        <v>24</v>
      </c>
      <c r="Q450" s="223" t="s">
        <v>49</v>
      </c>
      <c r="R450" s="98" t="s">
        <v>23</v>
      </c>
      <c r="S450" s="228" t="s">
        <v>23</v>
      </c>
      <c r="T450" s="98">
        <v>100</v>
      </c>
      <c r="U450" s="80">
        <v>16.98</v>
      </c>
      <c r="V450" s="225">
        <v>45397</v>
      </c>
      <c r="W450" s="223" t="s">
        <v>1233</v>
      </c>
    </row>
    <row r="451" spans="1:23" ht="82.9" customHeight="1" x14ac:dyDescent="0.2">
      <c r="A451" s="203" t="s">
        <v>1288</v>
      </c>
      <c r="B451" s="223" t="s">
        <v>1236</v>
      </c>
      <c r="C451" s="98" t="s">
        <v>1237</v>
      </c>
      <c r="D451" s="61" t="s">
        <v>1238</v>
      </c>
      <c r="E451" s="224">
        <v>44196</v>
      </c>
      <c r="F451" s="224"/>
      <c r="G451" s="224"/>
      <c r="H451" s="112">
        <v>9682000</v>
      </c>
      <c r="I451" s="70"/>
      <c r="J451" s="115"/>
      <c r="K451" s="63" t="str">
        <f t="shared" si="8"/>
        <v xml:space="preserve"> </v>
      </c>
      <c r="L451" s="200">
        <v>0</v>
      </c>
      <c r="M451" s="223" t="s">
        <v>23</v>
      </c>
      <c r="N451" s="223">
        <v>138</v>
      </c>
      <c r="O451" s="80">
        <v>8</v>
      </c>
      <c r="P451" s="223" t="s">
        <v>24</v>
      </c>
      <c r="Q451" s="223" t="s">
        <v>49</v>
      </c>
      <c r="R451" s="98" t="s">
        <v>23</v>
      </c>
      <c r="S451" s="228" t="s">
        <v>23</v>
      </c>
      <c r="T451" s="98">
        <v>100</v>
      </c>
      <c r="U451" s="80">
        <v>8</v>
      </c>
      <c r="V451" s="225">
        <v>46726</v>
      </c>
      <c r="W451" s="223" t="s">
        <v>1286</v>
      </c>
    </row>
    <row r="452" spans="1:23" ht="82.9" customHeight="1" x14ac:dyDescent="0.2">
      <c r="A452" s="223" t="s">
        <v>694</v>
      </c>
      <c r="B452" s="223" t="s">
        <v>690</v>
      </c>
      <c r="C452" s="98" t="s">
        <v>691</v>
      </c>
      <c r="D452" s="61" t="s">
        <v>695</v>
      </c>
      <c r="E452" s="224">
        <v>43951</v>
      </c>
      <c r="F452" s="224">
        <v>44196</v>
      </c>
      <c r="G452" s="224"/>
      <c r="H452" s="112" t="s">
        <v>1754</v>
      </c>
      <c r="I452" s="70"/>
      <c r="J452" s="115"/>
      <c r="K452" s="63" t="str">
        <f>IF(AND(I452&gt;0,J452&gt;0),(J452/I452)-1," ")</f>
        <v xml:space="preserve"> </v>
      </c>
      <c r="L452" s="200">
        <v>0</v>
      </c>
      <c r="M452" s="223" t="s">
        <v>23</v>
      </c>
      <c r="N452" s="223">
        <v>345</v>
      </c>
      <c r="O452" s="80">
        <v>89</v>
      </c>
      <c r="P452" s="98" t="s">
        <v>28</v>
      </c>
      <c r="Q452" s="98" t="s">
        <v>81</v>
      </c>
      <c r="R452" s="98" t="s">
        <v>23</v>
      </c>
      <c r="S452" s="228" t="s">
        <v>23</v>
      </c>
      <c r="T452" s="98">
        <v>160</v>
      </c>
      <c r="U452" s="228">
        <v>44.5</v>
      </c>
      <c r="V452" s="225">
        <v>48785</v>
      </c>
      <c r="W452" s="223" t="s">
        <v>1361</v>
      </c>
    </row>
    <row r="453" spans="1:23" ht="82.9" customHeight="1" x14ac:dyDescent="0.2">
      <c r="A453" s="223" t="s">
        <v>1118</v>
      </c>
      <c r="B453" s="223" t="s">
        <v>1119</v>
      </c>
      <c r="C453" s="98" t="s">
        <v>1120</v>
      </c>
      <c r="D453" s="122" t="s">
        <v>1121</v>
      </c>
      <c r="E453" s="224">
        <v>43920</v>
      </c>
      <c r="F453" s="224">
        <v>44104</v>
      </c>
      <c r="G453" s="224"/>
      <c r="H453" s="112">
        <v>19207000</v>
      </c>
      <c r="I453" s="70"/>
      <c r="J453" s="115"/>
      <c r="K453" s="63" t="str">
        <f>IF(AND(I453&gt;0,J453&gt;0),(J453/I453)-1," ")</f>
        <v xml:space="preserve"> </v>
      </c>
      <c r="L453" s="200">
        <v>0</v>
      </c>
      <c r="M453" s="223" t="s">
        <v>23</v>
      </c>
      <c r="N453" s="223">
        <v>138</v>
      </c>
      <c r="O453" s="80">
        <v>15.2</v>
      </c>
      <c r="P453" s="98" t="s">
        <v>28</v>
      </c>
      <c r="Q453" s="223" t="s">
        <v>49</v>
      </c>
      <c r="R453" s="98" t="s">
        <v>23</v>
      </c>
      <c r="S453" s="228" t="s">
        <v>23</v>
      </c>
      <c r="T453" s="98">
        <v>70</v>
      </c>
      <c r="U453" s="228">
        <v>15.2</v>
      </c>
      <c r="V453" s="225">
        <v>49304</v>
      </c>
      <c r="W453" s="223" t="s">
        <v>1755</v>
      </c>
    </row>
    <row r="454" spans="1:23" s="204" customFormat="1" ht="110.4" customHeight="1" x14ac:dyDescent="0.2">
      <c r="A454" s="223" t="s">
        <v>1820</v>
      </c>
      <c r="B454" s="223" t="s">
        <v>1821</v>
      </c>
      <c r="C454" s="98" t="s">
        <v>1822</v>
      </c>
      <c r="D454" s="122" t="s">
        <v>1823</v>
      </c>
      <c r="E454" s="224">
        <v>43920</v>
      </c>
      <c r="F454" s="224">
        <v>44377</v>
      </c>
      <c r="G454" s="224"/>
      <c r="H454" s="112">
        <v>87876048</v>
      </c>
      <c r="I454" s="70"/>
      <c r="J454" s="115"/>
      <c r="K454" s="63" t="str">
        <f t="shared" ref="K454" si="9">IF(AND(I454&gt;0,J454&gt;0),(J454/I454)-1," ")</f>
        <v xml:space="preserve"> </v>
      </c>
      <c r="L454" s="200">
        <v>0</v>
      </c>
      <c r="M454" s="223" t="s">
        <v>23</v>
      </c>
      <c r="N454" s="223">
        <v>345</v>
      </c>
      <c r="O454" s="80">
        <v>57.9</v>
      </c>
      <c r="P454" s="106" t="s">
        <v>1212</v>
      </c>
      <c r="Q454" s="223" t="s">
        <v>1197</v>
      </c>
      <c r="R454" s="98" t="s">
        <v>23</v>
      </c>
      <c r="S454" s="228" t="s">
        <v>23</v>
      </c>
      <c r="T454" s="98">
        <v>175</v>
      </c>
      <c r="U454" s="228">
        <v>57.9</v>
      </c>
      <c r="V454" s="225">
        <v>48625</v>
      </c>
      <c r="W454" s="223" t="s">
        <v>2036</v>
      </c>
    </row>
    <row r="455" spans="1:23" s="204" customFormat="1" ht="82.9" customHeight="1" x14ac:dyDescent="0.2">
      <c r="A455" s="240" t="s">
        <v>1555</v>
      </c>
      <c r="B455" s="240" t="s">
        <v>1556</v>
      </c>
      <c r="C455" s="266" t="s">
        <v>1557</v>
      </c>
      <c r="D455" s="275" t="s">
        <v>1558</v>
      </c>
      <c r="E455" s="226">
        <v>43831</v>
      </c>
      <c r="F455" s="226">
        <v>44196</v>
      </c>
      <c r="G455" s="226"/>
      <c r="H455" s="276" t="s">
        <v>1559</v>
      </c>
      <c r="I455" s="251"/>
      <c r="J455" s="257"/>
      <c r="K455" s="264" t="str">
        <f>IF(AND(I455&gt;0,J455&gt;0),(J455/I455)-1," ")</f>
        <v xml:space="preserve"> </v>
      </c>
      <c r="L455" s="245">
        <v>0</v>
      </c>
      <c r="M455" s="240">
        <v>138</v>
      </c>
      <c r="N455" s="240">
        <v>345</v>
      </c>
      <c r="O455" s="237">
        <v>39.9</v>
      </c>
      <c r="P455" s="266" t="s">
        <v>28</v>
      </c>
      <c r="Q455" s="266" t="s">
        <v>81</v>
      </c>
      <c r="R455" s="266">
        <v>160</v>
      </c>
      <c r="S455" s="277">
        <v>39.9</v>
      </c>
      <c r="T455" s="266" t="s">
        <v>23</v>
      </c>
      <c r="U455" s="277" t="s">
        <v>23</v>
      </c>
      <c r="V455" s="269">
        <v>49723</v>
      </c>
      <c r="W455" s="240" t="s">
        <v>2037</v>
      </c>
    </row>
    <row r="456" spans="1:23" ht="43.15" customHeight="1" x14ac:dyDescent="0.4">
      <c r="A456" s="215"/>
      <c r="B456" s="120" t="s">
        <v>133</v>
      </c>
      <c r="C456" s="121"/>
      <c r="D456" s="116"/>
      <c r="E456" s="107"/>
      <c r="F456" s="107"/>
      <c r="G456" s="107"/>
      <c r="H456" s="104"/>
      <c r="I456" s="104"/>
      <c r="J456" s="104"/>
      <c r="K456" s="63" t="str">
        <f t="shared" si="8"/>
        <v xml:space="preserve"> </v>
      </c>
      <c r="L456" s="216"/>
      <c r="M456" s="104"/>
      <c r="N456" s="104"/>
      <c r="O456" s="80"/>
      <c r="P456" s="106"/>
      <c r="Q456" s="106"/>
      <c r="R456" s="106"/>
      <c r="S456" s="229"/>
      <c r="T456" s="106"/>
      <c r="U456" s="229"/>
      <c r="V456" s="106" t="s">
        <v>125</v>
      </c>
      <c r="W456" s="108"/>
    </row>
    <row r="457" spans="1:23" ht="82.9" customHeight="1" x14ac:dyDescent="0.2">
      <c r="A457" s="223" t="s">
        <v>1124</v>
      </c>
      <c r="B457" s="223" t="s">
        <v>1123</v>
      </c>
      <c r="C457" s="98" t="s">
        <v>585</v>
      </c>
      <c r="D457" s="122" t="s">
        <v>1125</v>
      </c>
      <c r="E457" s="224">
        <v>43920</v>
      </c>
      <c r="F457" s="224">
        <v>44104</v>
      </c>
      <c r="G457" s="224"/>
      <c r="H457" s="112">
        <v>16832000</v>
      </c>
      <c r="I457" s="70"/>
      <c r="J457" s="115"/>
      <c r="K457" s="63" t="str">
        <f t="shared" si="8"/>
        <v xml:space="preserve"> </v>
      </c>
      <c r="L457" s="200">
        <v>0</v>
      </c>
      <c r="M457" s="223" t="s">
        <v>23</v>
      </c>
      <c r="N457" s="223">
        <v>138</v>
      </c>
      <c r="O457" s="80">
        <v>12.4</v>
      </c>
      <c r="P457" s="98" t="s">
        <v>28</v>
      </c>
      <c r="Q457" s="223" t="s">
        <v>49</v>
      </c>
      <c r="R457" s="98" t="s">
        <v>23</v>
      </c>
      <c r="S457" s="228" t="s">
        <v>23</v>
      </c>
      <c r="T457" s="98">
        <v>70</v>
      </c>
      <c r="U457" s="228">
        <v>12.4</v>
      </c>
      <c r="V457" s="225">
        <v>49302</v>
      </c>
      <c r="W457" s="223" t="s">
        <v>1122</v>
      </c>
    </row>
    <row r="458" spans="1:23" ht="110.4" customHeight="1" x14ac:dyDescent="0.2">
      <c r="A458" s="223" t="s">
        <v>1195</v>
      </c>
      <c r="B458" s="223" t="s">
        <v>1193</v>
      </c>
      <c r="C458" s="98" t="s">
        <v>1194</v>
      </c>
      <c r="D458" s="122" t="s">
        <v>1196</v>
      </c>
      <c r="E458" s="224">
        <v>43920</v>
      </c>
      <c r="F458" s="224">
        <v>44377</v>
      </c>
      <c r="G458" s="224"/>
      <c r="H458" s="112">
        <v>56736759</v>
      </c>
      <c r="I458" s="70"/>
      <c r="J458" s="115"/>
      <c r="K458" s="63" t="str">
        <f t="shared" si="8"/>
        <v xml:space="preserve"> </v>
      </c>
      <c r="L458" s="200">
        <v>0</v>
      </c>
      <c r="M458" s="223" t="s">
        <v>23</v>
      </c>
      <c r="N458" s="223">
        <v>345</v>
      </c>
      <c r="O458" s="80">
        <v>32.9</v>
      </c>
      <c r="P458" s="106" t="s">
        <v>1212</v>
      </c>
      <c r="Q458" s="223" t="s">
        <v>1197</v>
      </c>
      <c r="R458" s="98" t="s">
        <v>23</v>
      </c>
      <c r="S458" s="228" t="s">
        <v>23</v>
      </c>
      <c r="T458" s="98">
        <v>175</v>
      </c>
      <c r="U458" s="228">
        <v>32.9</v>
      </c>
      <c r="V458" s="225">
        <v>48668</v>
      </c>
      <c r="W458" s="223" t="s">
        <v>1357</v>
      </c>
    </row>
    <row r="459" spans="1:23" ht="165.6" customHeight="1" x14ac:dyDescent="0.2">
      <c r="A459" s="278" t="s">
        <v>1202</v>
      </c>
      <c r="B459" s="223" t="s">
        <v>1198</v>
      </c>
      <c r="C459" s="98" t="s">
        <v>1200</v>
      </c>
      <c r="D459" s="122" t="s">
        <v>1219</v>
      </c>
      <c r="E459" s="279">
        <v>43920</v>
      </c>
      <c r="F459" s="279">
        <v>44377</v>
      </c>
      <c r="G459" s="279"/>
      <c r="H459" s="112">
        <v>67769000</v>
      </c>
      <c r="I459" s="70"/>
      <c r="J459" s="115"/>
      <c r="K459" s="63" t="str">
        <f t="shared" si="8"/>
        <v xml:space="preserve"> </v>
      </c>
      <c r="L459" s="200">
        <v>0</v>
      </c>
      <c r="M459" s="223" t="s">
        <v>23</v>
      </c>
      <c r="N459" s="223">
        <v>345</v>
      </c>
      <c r="O459" s="80">
        <v>41.9</v>
      </c>
      <c r="P459" s="106" t="s">
        <v>1212</v>
      </c>
      <c r="Q459" s="223" t="s">
        <v>1197</v>
      </c>
      <c r="R459" s="98" t="s">
        <v>23</v>
      </c>
      <c r="S459" s="228" t="s">
        <v>23</v>
      </c>
      <c r="T459" s="98">
        <v>175</v>
      </c>
      <c r="U459" s="228">
        <v>41.9</v>
      </c>
      <c r="V459" s="280">
        <v>48909</v>
      </c>
      <c r="W459" s="278" t="s">
        <v>1358</v>
      </c>
    </row>
    <row r="460" spans="1:23" ht="165.6" customHeight="1" x14ac:dyDescent="0.2">
      <c r="A460" s="278"/>
      <c r="B460" s="223" t="s">
        <v>1199</v>
      </c>
      <c r="C460" s="98" t="s">
        <v>1201</v>
      </c>
      <c r="D460" s="122" t="s">
        <v>1218</v>
      </c>
      <c r="E460" s="279"/>
      <c r="F460" s="279"/>
      <c r="G460" s="279"/>
      <c r="H460" s="112">
        <v>20688000</v>
      </c>
      <c r="I460" s="70"/>
      <c r="J460" s="115"/>
      <c r="K460" s="63" t="str">
        <f t="shared" si="8"/>
        <v xml:space="preserve"> </v>
      </c>
      <c r="L460" s="200">
        <v>0</v>
      </c>
      <c r="M460" s="223" t="s">
        <v>23</v>
      </c>
      <c r="N460" s="223">
        <v>115</v>
      </c>
      <c r="O460" s="80">
        <v>17.8</v>
      </c>
      <c r="P460" s="106" t="s">
        <v>91</v>
      </c>
      <c r="Q460" s="223" t="s">
        <v>31</v>
      </c>
      <c r="R460" s="98" t="s">
        <v>23</v>
      </c>
      <c r="S460" s="228" t="s">
        <v>23</v>
      </c>
      <c r="T460" s="98">
        <v>60</v>
      </c>
      <c r="U460" s="228">
        <v>17.8</v>
      </c>
      <c r="V460" s="280"/>
      <c r="W460" s="278"/>
    </row>
    <row r="461" spans="1:23" ht="247.95" customHeight="1" x14ac:dyDescent="0.2">
      <c r="A461" s="223" t="s">
        <v>1203</v>
      </c>
      <c r="B461" s="223" t="s">
        <v>1204</v>
      </c>
      <c r="C461" s="98" t="s">
        <v>1194</v>
      </c>
      <c r="D461" s="122" t="s">
        <v>1217</v>
      </c>
      <c r="E461" s="224">
        <v>44043</v>
      </c>
      <c r="F461" s="224">
        <v>44377</v>
      </c>
      <c r="G461" s="224"/>
      <c r="H461" s="112">
        <v>39782000</v>
      </c>
      <c r="I461" s="70"/>
      <c r="J461" s="115"/>
      <c r="K461" s="63" t="str">
        <f t="shared" si="8"/>
        <v xml:space="preserve"> </v>
      </c>
      <c r="L461" s="200">
        <v>0</v>
      </c>
      <c r="M461" s="223" t="s">
        <v>23</v>
      </c>
      <c r="N461" s="223" t="s">
        <v>1209</v>
      </c>
      <c r="O461" s="80">
        <v>34.299999999999997</v>
      </c>
      <c r="P461" s="98" t="s">
        <v>1210</v>
      </c>
      <c r="Q461" s="223" t="s">
        <v>1207</v>
      </c>
      <c r="R461" s="98" t="s">
        <v>23</v>
      </c>
      <c r="S461" s="228" t="s">
        <v>23</v>
      </c>
      <c r="T461" s="98" t="s">
        <v>1208</v>
      </c>
      <c r="U461" s="228">
        <v>24.6</v>
      </c>
      <c r="V461" s="225">
        <v>49151</v>
      </c>
      <c r="W461" s="223" t="s">
        <v>1359</v>
      </c>
    </row>
  </sheetData>
  <sortState ref="A423:X454">
    <sortCondition ref="B423:B454"/>
  </sortState>
  <mergeCells count="6">
    <mergeCell ref="W459:W460"/>
    <mergeCell ref="A459:A460"/>
    <mergeCell ref="E459:E460"/>
    <mergeCell ref="F459:F460"/>
    <mergeCell ref="G459:G460"/>
    <mergeCell ref="V459:V460"/>
  </mergeCells>
  <pageMargins left="0.25" right="0.25" top="0.75" bottom="0.75" header="0.3" footer="0.3"/>
  <pageSetup paperSize="17" scale="24" fitToHeight="0" orientation="landscape" r:id="rId1"/>
  <headerFooter>
    <oddHeader>&amp;C&amp;"Arial,Bold"&amp;36ONCOR ELECTRIC DELIVERY MONTHLY
CONSTRUCTION PROGRESS REPORT for
October - 2019&amp;R&amp;"Arial,Bold"&amp;36Public Utility Commission of Texas
Project  No.  49066</oddHeader>
    <oddFooter>&amp;R&amp;24&amp;P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25"/>
  <sheetViews>
    <sheetView workbookViewId="0"/>
  </sheetViews>
  <sheetFormatPr defaultColWidth="94.75" defaultRowHeight="12.9" x14ac:dyDescent="0.2"/>
  <cols>
    <col min="1" max="1" width="39" style="190" bestFit="1" customWidth="1"/>
    <col min="2" max="2" width="94.75" style="198"/>
    <col min="3" max="16384" width="94.75" style="190"/>
  </cols>
  <sheetData>
    <row r="1" spans="1:2" ht="13.6" x14ac:dyDescent="0.2">
      <c r="A1" s="188"/>
      <c r="B1" s="189" t="s">
        <v>160</v>
      </c>
    </row>
    <row r="2" spans="1:2" ht="116.15" x14ac:dyDescent="0.2">
      <c r="A2" s="191"/>
      <c r="B2" s="192" t="s">
        <v>1836</v>
      </c>
    </row>
    <row r="3" spans="1:2" x14ac:dyDescent="0.2">
      <c r="A3" s="193" t="s">
        <v>161</v>
      </c>
      <c r="B3" s="192" t="s">
        <v>1837</v>
      </c>
    </row>
    <row r="4" spans="1:2" x14ac:dyDescent="0.2">
      <c r="A4" s="193" t="s">
        <v>1</v>
      </c>
      <c r="B4" s="192" t="s">
        <v>1838</v>
      </c>
    </row>
    <row r="5" spans="1:2" ht="25.85" x14ac:dyDescent="0.2">
      <c r="A5" s="193" t="s">
        <v>2</v>
      </c>
      <c r="B5" s="192" t="s">
        <v>1839</v>
      </c>
    </row>
    <row r="6" spans="1:2" ht="38.75" x14ac:dyDescent="0.2">
      <c r="A6" s="193" t="s">
        <v>3</v>
      </c>
      <c r="B6" s="192" t="s">
        <v>1840</v>
      </c>
    </row>
    <row r="7" spans="1:2" ht="27.2" x14ac:dyDescent="0.2">
      <c r="A7" s="194" t="s">
        <v>4</v>
      </c>
      <c r="B7" s="192" t="s">
        <v>1841</v>
      </c>
    </row>
    <row r="8" spans="1:2" x14ac:dyDescent="0.2">
      <c r="A8" s="194" t="s">
        <v>1859</v>
      </c>
      <c r="B8" s="192" t="s">
        <v>1842</v>
      </c>
    </row>
    <row r="9" spans="1:2" x14ac:dyDescent="0.2">
      <c r="A9" s="194" t="s">
        <v>1860</v>
      </c>
      <c r="B9" s="192" t="s">
        <v>1843</v>
      </c>
    </row>
    <row r="10" spans="1:2" ht="77.45" x14ac:dyDescent="0.2">
      <c r="A10" s="195" t="s">
        <v>7</v>
      </c>
      <c r="B10" s="192" t="s">
        <v>1844</v>
      </c>
    </row>
    <row r="11" spans="1:2" ht="77.45" x14ac:dyDescent="0.2">
      <c r="A11" s="195" t="s">
        <v>8</v>
      </c>
      <c r="B11" s="192" t="s">
        <v>1845</v>
      </c>
    </row>
    <row r="12" spans="1:2" ht="25.85" x14ac:dyDescent="0.2">
      <c r="A12" s="195" t="s">
        <v>9</v>
      </c>
      <c r="B12" s="192" t="s">
        <v>1846</v>
      </c>
    </row>
    <row r="13" spans="1:2" ht="38.75" x14ac:dyDescent="0.2">
      <c r="A13" s="195" t="s">
        <v>10</v>
      </c>
      <c r="B13" s="192" t="s">
        <v>1847</v>
      </c>
    </row>
    <row r="14" spans="1:2" ht="25.85" x14ac:dyDescent="0.2">
      <c r="A14" s="196" t="s">
        <v>11</v>
      </c>
      <c r="B14" s="192" t="s">
        <v>1848</v>
      </c>
    </row>
    <row r="15" spans="1:2" ht="38.75" x14ac:dyDescent="0.2">
      <c r="A15" s="196" t="s">
        <v>162</v>
      </c>
      <c r="B15" s="192" t="s">
        <v>1849</v>
      </c>
    </row>
    <row r="16" spans="1:2" ht="25.85" x14ac:dyDescent="0.2">
      <c r="A16" s="196" t="s">
        <v>163</v>
      </c>
      <c r="B16" s="192" t="s">
        <v>1850</v>
      </c>
    </row>
    <row r="17" spans="1:2" ht="25.85" x14ac:dyDescent="0.2">
      <c r="A17" s="197" t="s">
        <v>14</v>
      </c>
      <c r="B17" s="192" t="s">
        <v>1851</v>
      </c>
    </row>
    <row r="18" spans="1:2" ht="25.85" x14ac:dyDescent="0.2">
      <c r="A18" s="193" t="s">
        <v>15</v>
      </c>
      <c r="B18" s="192" t="s">
        <v>1852</v>
      </c>
    </row>
    <row r="19" spans="1:2" x14ac:dyDescent="0.2">
      <c r="A19" s="193" t="s">
        <v>16</v>
      </c>
      <c r="B19" s="192" t="s">
        <v>1853</v>
      </c>
    </row>
    <row r="20" spans="1:2" ht="38.75" x14ac:dyDescent="0.2">
      <c r="A20" s="193" t="s">
        <v>17</v>
      </c>
      <c r="B20" s="192" t="s">
        <v>164</v>
      </c>
    </row>
    <row r="21" spans="1:2" ht="25.85" x14ac:dyDescent="0.2">
      <c r="A21" s="197" t="s">
        <v>18</v>
      </c>
      <c r="B21" s="192" t="s">
        <v>1854</v>
      </c>
    </row>
    <row r="22" spans="1:2" ht="38.75" x14ac:dyDescent="0.2">
      <c r="A22" s="193" t="s">
        <v>19</v>
      </c>
      <c r="B22" s="192" t="s">
        <v>1855</v>
      </c>
    </row>
    <row r="23" spans="1:2" x14ac:dyDescent="0.2">
      <c r="A23" s="197" t="s">
        <v>20</v>
      </c>
      <c r="B23" s="192" t="s">
        <v>1856</v>
      </c>
    </row>
    <row r="24" spans="1:2" ht="77.45" x14ac:dyDescent="0.2">
      <c r="A24" s="193" t="s">
        <v>21</v>
      </c>
      <c r="B24" s="192" t="s">
        <v>1857</v>
      </c>
    </row>
    <row r="25" spans="1:2" ht="38.75" x14ac:dyDescent="0.2">
      <c r="A25" s="193" t="s">
        <v>22</v>
      </c>
      <c r="B25" s="192" t="s">
        <v>1858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38"/>
  <sheetViews>
    <sheetView workbookViewId="0"/>
  </sheetViews>
  <sheetFormatPr defaultColWidth="9.125" defaultRowHeight="12.9" x14ac:dyDescent="0.2"/>
  <cols>
    <col min="1" max="1" width="37.75" style="20" customWidth="1"/>
    <col min="2"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 t="s">
        <v>166</v>
      </c>
    </row>
    <row r="3" spans="1:5" s="2" customFormat="1" ht="16.3" x14ac:dyDescent="0.3">
      <c r="A3" s="3"/>
    </row>
    <row r="4" spans="1:5" s="2" customFormat="1" ht="67.099999999999994" customHeight="1" x14ac:dyDescent="0.3">
      <c r="B4" s="4" t="s">
        <v>167</v>
      </c>
      <c r="C4" s="22" t="s">
        <v>168</v>
      </c>
      <c r="D4" s="5" t="s">
        <v>137</v>
      </c>
    </row>
    <row r="5" spans="1:5" s="2" customFormat="1" ht="31.95" customHeight="1" x14ac:dyDescent="0.3">
      <c r="A5" s="6"/>
      <c r="B5" s="7" t="s">
        <v>138</v>
      </c>
      <c r="C5" s="8" t="s">
        <v>139</v>
      </c>
      <c r="D5" s="8" t="s">
        <v>140</v>
      </c>
    </row>
    <row r="6" spans="1:5" s="2" customFormat="1" ht="21.75" customHeight="1" x14ac:dyDescent="0.3">
      <c r="A6" s="9" t="s">
        <v>141</v>
      </c>
      <c r="B6" s="1">
        <v>2952000</v>
      </c>
      <c r="C6" s="1" t="s">
        <v>142</v>
      </c>
      <c r="D6" s="1" t="s">
        <v>142</v>
      </c>
    </row>
    <row r="7" spans="1:5" s="2" customFormat="1" ht="23.45" customHeight="1" x14ac:dyDescent="0.3">
      <c r="A7" s="10" t="s">
        <v>143</v>
      </c>
      <c r="B7" s="1">
        <v>601000</v>
      </c>
      <c r="C7" s="1" t="s">
        <v>142</v>
      </c>
      <c r="D7" s="1" t="s">
        <v>142</v>
      </c>
    </row>
    <row r="8" spans="1:5" s="2" customFormat="1" ht="23.95" customHeight="1" x14ac:dyDescent="0.3">
      <c r="A8" s="10" t="s">
        <v>144</v>
      </c>
      <c r="B8" s="1">
        <v>2959000</v>
      </c>
      <c r="C8" s="1" t="s">
        <v>142</v>
      </c>
      <c r="D8" s="1" t="s">
        <v>142</v>
      </c>
    </row>
    <row r="9" spans="1:5" s="2" customFormat="1" ht="34.5" customHeight="1" x14ac:dyDescent="0.3">
      <c r="A9" s="10" t="s">
        <v>145</v>
      </c>
      <c r="B9" s="1">
        <v>8324000</v>
      </c>
      <c r="C9" s="1" t="s">
        <v>142</v>
      </c>
      <c r="D9" s="1" t="s">
        <v>142</v>
      </c>
    </row>
    <row r="10" spans="1:5" s="2" customFormat="1" ht="22.95" customHeight="1" x14ac:dyDescent="0.3">
      <c r="A10" s="10" t="s">
        <v>146</v>
      </c>
      <c r="B10" s="1">
        <v>0</v>
      </c>
      <c r="C10" s="1" t="s">
        <v>142</v>
      </c>
      <c r="D10" s="1" t="s">
        <v>142</v>
      </c>
    </row>
    <row r="11" spans="1:5" s="2" customFormat="1" ht="25.5" customHeight="1" x14ac:dyDescent="0.3">
      <c r="A11" s="10" t="s">
        <v>147</v>
      </c>
      <c r="B11" s="1">
        <v>11663000</v>
      </c>
      <c r="C11" s="1" t="s">
        <v>142</v>
      </c>
      <c r="D11" s="1" t="s">
        <v>142</v>
      </c>
    </row>
    <row r="12" spans="1:5" s="2" customFormat="1" ht="23.95" customHeight="1" x14ac:dyDescent="0.3">
      <c r="A12" s="11" t="s">
        <v>148</v>
      </c>
      <c r="B12" s="1">
        <f>SUM(B6:B11)</f>
        <v>26499000</v>
      </c>
      <c r="C12" s="1" t="s">
        <v>142</v>
      </c>
      <c r="D12" s="1" t="s">
        <v>142</v>
      </c>
    </row>
    <row r="13" spans="1:5" s="2" customFormat="1" ht="36" customHeight="1" x14ac:dyDescent="0.3">
      <c r="A13" s="12" t="s">
        <v>149</v>
      </c>
      <c r="B13" s="1">
        <v>0</v>
      </c>
      <c r="C13" s="1" t="s">
        <v>142</v>
      </c>
      <c r="D13" s="1" t="s">
        <v>142</v>
      </c>
    </row>
    <row r="14" spans="1:5" s="2" customFormat="1" ht="19.55" customHeight="1" x14ac:dyDescent="0.3">
      <c r="A14" s="13" t="s">
        <v>150</v>
      </c>
      <c r="B14" s="27"/>
      <c r="C14" s="1" t="s">
        <v>142</v>
      </c>
      <c r="D14" s="1" t="s">
        <v>142</v>
      </c>
    </row>
    <row r="15" spans="1:5" s="2" customFormat="1" ht="16.3" x14ac:dyDescent="0.3">
      <c r="A15" s="14"/>
    </row>
    <row r="16" spans="1:5" s="2" customFormat="1" ht="19.55" customHeight="1" x14ac:dyDescent="0.3">
      <c r="A16" s="23"/>
      <c r="B16" s="15" t="s">
        <v>151</v>
      </c>
      <c r="C16" s="16" t="s">
        <v>151</v>
      </c>
      <c r="D16" s="16" t="s">
        <v>151</v>
      </c>
      <c r="E16" s="24"/>
    </row>
    <row r="17" spans="1:4" s="2" customFormat="1" ht="18.7" customHeight="1" x14ac:dyDescent="0.3">
      <c r="A17" s="9" t="s">
        <v>141</v>
      </c>
      <c r="B17" s="1">
        <v>0</v>
      </c>
      <c r="C17" s="1" t="s">
        <v>75</v>
      </c>
      <c r="D17" s="1" t="s">
        <v>75</v>
      </c>
    </row>
    <row r="18" spans="1:4" s="2" customFormat="1" ht="30.4" customHeight="1" x14ac:dyDescent="0.3">
      <c r="A18" s="10" t="s">
        <v>143</v>
      </c>
      <c r="B18" s="1">
        <f>0+0</f>
        <v>0</v>
      </c>
      <c r="C18" s="1" t="s">
        <v>142</v>
      </c>
      <c r="D18" s="1" t="s">
        <v>142</v>
      </c>
    </row>
    <row r="19" spans="1:4" s="2" customFormat="1" ht="27.7" customHeight="1" x14ac:dyDescent="0.3">
      <c r="A19" s="10" t="s">
        <v>144</v>
      </c>
      <c r="B19" s="1">
        <v>499000</v>
      </c>
      <c r="C19" s="1" t="s">
        <v>142</v>
      </c>
      <c r="D19" s="1" t="s">
        <v>142</v>
      </c>
    </row>
    <row r="20" spans="1:4" s="2" customFormat="1" ht="39.4" customHeight="1" x14ac:dyDescent="0.3">
      <c r="A20" s="10" t="s">
        <v>145</v>
      </c>
      <c r="B20" s="1">
        <v>3341000</v>
      </c>
      <c r="C20" s="1" t="s">
        <v>142</v>
      </c>
      <c r="D20" s="1" t="s">
        <v>142</v>
      </c>
    </row>
    <row r="21" spans="1:4" s="2" customFormat="1" ht="20.25" customHeight="1" x14ac:dyDescent="0.3">
      <c r="A21" s="10" t="s">
        <v>146</v>
      </c>
      <c r="B21" s="1">
        <v>338000</v>
      </c>
      <c r="C21" s="1" t="s">
        <v>142</v>
      </c>
      <c r="D21" s="1" t="s">
        <v>142</v>
      </c>
    </row>
    <row r="22" spans="1:4" s="2" customFormat="1" ht="26.7" customHeight="1" x14ac:dyDescent="0.3">
      <c r="A22" s="10" t="s">
        <v>147</v>
      </c>
      <c r="B22" s="1">
        <v>2467000</v>
      </c>
      <c r="C22" s="1" t="s">
        <v>142</v>
      </c>
      <c r="D22" s="1" t="s">
        <v>142</v>
      </c>
    </row>
    <row r="23" spans="1:4" s="2" customFormat="1" ht="23.95" customHeight="1" x14ac:dyDescent="0.3">
      <c r="A23" s="11" t="s">
        <v>148</v>
      </c>
      <c r="B23" s="1">
        <f>SUM(B17:B22)</f>
        <v>6645000</v>
      </c>
      <c r="C23" s="1" t="s">
        <v>142</v>
      </c>
      <c r="D23" s="1" t="s">
        <v>142</v>
      </c>
    </row>
    <row r="24" spans="1:4" s="2" customFormat="1" ht="36" customHeight="1" x14ac:dyDescent="0.3">
      <c r="A24" s="12" t="s">
        <v>149</v>
      </c>
      <c r="B24" s="1">
        <v>587000</v>
      </c>
      <c r="C24" s="1" t="s">
        <v>142</v>
      </c>
      <c r="D24" s="1" t="s">
        <v>142</v>
      </c>
    </row>
    <row r="25" spans="1:4" s="2" customFormat="1" ht="19.55" customHeight="1" x14ac:dyDescent="0.3">
      <c r="A25" s="13" t="s">
        <v>150</v>
      </c>
      <c r="B25" s="27">
        <v>7232000</v>
      </c>
      <c r="C25" s="1" t="s">
        <v>142</v>
      </c>
      <c r="D25" s="1" t="s">
        <v>142</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152</v>
      </c>
      <c r="B30" s="28">
        <f>B12</f>
        <v>26499000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28"/>
  <sheetViews>
    <sheetView workbookViewId="0"/>
  </sheetViews>
  <sheetFormatPr defaultColWidth="9.125" defaultRowHeight="12.9" x14ac:dyDescent="0.2"/>
  <cols>
    <col min="1" max="1" width="37.75" style="33" customWidth="1"/>
    <col min="2" max="4" width="25.75" style="33" customWidth="1"/>
    <col min="5" max="16384" width="9.125" style="33"/>
  </cols>
  <sheetData>
    <row r="1" spans="1:4" ht="16.3" x14ac:dyDescent="0.3">
      <c r="A1" s="2"/>
      <c r="B1" s="2"/>
      <c r="C1" s="2"/>
      <c r="D1" s="2"/>
    </row>
    <row r="2" spans="1:4" ht="16.3" x14ac:dyDescent="0.3">
      <c r="A2" s="35" t="s">
        <v>671</v>
      </c>
      <c r="B2" s="2"/>
      <c r="C2" s="2"/>
      <c r="D2" s="2"/>
    </row>
    <row r="3" spans="1:4" ht="16.3" x14ac:dyDescent="0.3">
      <c r="A3" s="3"/>
      <c r="B3" s="2"/>
      <c r="C3" s="2"/>
      <c r="D3" s="2"/>
    </row>
    <row r="4" spans="1:4" ht="67.099999999999994" customHeight="1" x14ac:dyDescent="0.3">
      <c r="A4" s="2"/>
      <c r="B4" s="4" t="s">
        <v>165</v>
      </c>
      <c r="C4" s="22" t="s">
        <v>169</v>
      </c>
      <c r="D4" s="5" t="s">
        <v>137</v>
      </c>
    </row>
    <row r="5" spans="1:4" ht="31.1" customHeight="1" x14ac:dyDescent="0.3">
      <c r="A5" s="6"/>
      <c r="B5" s="7" t="s">
        <v>138</v>
      </c>
      <c r="C5" s="8" t="s">
        <v>139</v>
      </c>
      <c r="D5" s="8" t="s">
        <v>140</v>
      </c>
    </row>
    <row r="6" spans="1:4" ht="21.6" customHeight="1" x14ac:dyDescent="0.2">
      <c r="A6" s="9" t="s">
        <v>141</v>
      </c>
      <c r="B6" s="30">
        <v>799000</v>
      </c>
      <c r="C6" s="34">
        <v>799000</v>
      </c>
      <c r="D6" s="30" t="s">
        <v>142</v>
      </c>
    </row>
    <row r="7" spans="1:4" ht="21.4" customHeight="1" x14ac:dyDescent="0.2">
      <c r="A7" s="9" t="s">
        <v>143</v>
      </c>
      <c r="B7" s="30">
        <v>476000</v>
      </c>
      <c r="C7" s="34">
        <v>476000</v>
      </c>
      <c r="D7" s="30" t="s">
        <v>142</v>
      </c>
    </row>
    <row r="8" spans="1:4" ht="22.95" customHeight="1" x14ac:dyDescent="0.2">
      <c r="A8" s="9" t="s">
        <v>144</v>
      </c>
      <c r="B8" s="30">
        <v>898000</v>
      </c>
      <c r="C8" s="34">
        <v>618925</v>
      </c>
      <c r="D8" s="30" t="s">
        <v>142</v>
      </c>
    </row>
    <row r="9" spans="1:4" ht="34.15" customHeight="1" x14ac:dyDescent="0.2">
      <c r="A9" s="9" t="s">
        <v>145</v>
      </c>
      <c r="B9" s="30">
        <v>2877000</v>
      </c>
      <c r="C9" s="34">
        <v>3200000</v>
      </c>
      <c r="D9" s="30" t="s">
        <v>142</v>
      </c>
    </row>
    <row r="10" spans="1:4" ht="23.45" customHeight="1" x14ac:dyDescent="0.2">
      <c r="A10" s="9" t="s">
        <v>146</v>
      </c>
      <c r="B10" s="30">
        <v>0</v>
      </c>
      <c r="C10" s="34">
        <v>100000</v>
      </c>
      <c r="D10" s="30" t="s">
        <v>142</v>
      </c>
    </row>
    <row r="11" spans="1:4" ht="23.45" customHeight="1" x14ac:dyDescent="0.2">
      <c r="A11" s="9" t="s">
        <v>147</v>
      </c>
      <c r="B11" s="30">
        <v>4664000</v>
      </c>
      <c r="C11" s="34">
        <v>4753889</v>
      </c>
      <c r="D11" s="30" t="s">
        <v>142</v>
      </c>
    </row>
    <row r="12" spans="1:4" ht="23.95" customHeight="1" x14ac:dyDescent="0.2">
      <c r="A12" s="11" t="s">
        <v>148</v>
      </c>
      <c r="B12" s="30">
        <v>9714000</v>
      </c>
      <c r="C12" s="34">
        <f>SUM(C6:C11)</f>
        <v>9947814</v>
      </c>
      <c r="D12" s="30" t="s">
        <v>142</v>
      </c>
    </row>
    <row r="13" spans="1:4" ht="35.15" customHeight="1" x14ac:dyDescent="0.2">
      <c r="A13" s="9" t="s">
        <v>149</v>
      </c>
      <c r="B13" s="30">
        <v>0</v>
      </c>
      <c r="C13" s="34">
        <v>0</v>
      </c>
      <c r="D13" s="30" t="s">
        <v>142</v>
      </c>
    </row>
    <row r="14" spans="1:4" ht="22.1" customHeight="1" x14ac:dyDescent="0.2">
      <c r="A14" s="11" t="s">
        <v>150</v>
      </c>
      <c r="B14" s="30">
        <v>9714000</v>
      </c>
      <c r="C14" s="34">
        <f>C12</f>
        <v>9947814</v>
      </c>
      <c r="D14" s="30" t="s">
        <v>142</v>
      </c>
    </row>
    <row r="15" spans="1:4" ht="16.3" x14ac:dyDescent="0.3">
      <c r="A15" s="14"/>
      <c r="B15" s="2"/>
      <c r="C15" s="2"/>
      <c r="D15" s="2"/>
    </row>
    <row r="16" spans="1:4" ht="16.3" x14ac:dyDescent="0.3">
      <c r="A16" s="23"/>
      <c r="B16" s="15" t="s">
        <v>151</v>
      </c>
      <c r="C16" s="16" t="s">
        <v>151</v>
      </c>
      <c r="D16" s="16" t="s">
        <v>151</v>
      </c>
    </row>
    <row r="17" spans="1:4" ht="20.399999999999999" customHeight="1" x14ac:dyDescent="0.2">
      <c r="A17" s="9" t="s">
        <v>141</v>
      </c>
      <c r="B17" s="34">
        <v>0</v>
      </c>
      <c r="C17" s="34">
        <v>0</v>
      </c>
      <c r="D17" s="30" t="s">
        <v>75</v>
      </c>
    </row>
    <row r="18" spans="1:4" ht="24.65" customHeight="1" x14ac:dyDescent="0.2">
      <c r="A18" s="9" t="s">
        <v>143</v>
      </c>
      <c r="B18" s="30">
        <v>45500</v>
      </c>
      <c r="C18" s="34">
        <v>45500</v>
      </c>
      <c r="D18" s="30" t="s">
        <v>142</v>
      </c>
    </row>
    <row r="19" spans="1:4" ht="23.95" customHeight="1" x14ac:dyDescent="0.2">
      <c r="A19" s="9" t="s">
        <v>144</v>
      </c>
      <c r="B19" s="30">
        <v>0</v>
      </c>
      <c r="C19" s="34">
        <v>0</v>
      </c>
      <c r="D19" s="30" t="s">
        <v>142</v>
      </c>
    </row>
    <row r="20" spans="1:4" ht="35.15" customHeight="1" x14ac:dyDescent="0.2">
      <c r="A20" s="9" t="s">
        <v>145</v>
      </c>
      <c r="B20" s="30">
        <v>195000</v>
      </c>
      <c r="C20" s="34">
        <v>195000</v>
      </c>
      <c r="D20" s="30" t="s">
        <v>142</v>
      </c>
    </row>
    <row r="21" spans="1:4" ht="23.45" customHeight="1" x14ac:dyDescent="0.2">
      <c r="A21" s="9" t="s">
        <v>146</v>
      </c>
      <c r="B21" s="30">
        <v>21500</v>
      </c>
      <c r="C21" s="34">
        <v>21500</v>
      </c>
      <c r="D21" s="30" t="s">
        <v>142</v>
      </c>
    </row>
    <row r="22" spans="1:4" ht="23.95" customHeight="1" x14ac:dyDescent="0.2">
      <c r="A22" s="9" t="s">
        <v>147</v>
      </c>
      <c r="B22" s="30">
        <v>190000</v>
      </c>
      <c r="C22" s="34">
        <v>190000</v>
      </c>
      <c r="D22" s="30" t="s">
        <v>142</v>
      </c>
    </row>
    <row r="23" spans="1:4" ht="22.95" customHeight="1" x14ac:dyDescent="0.2">
      <c r="A23" s="11" t="s">
        <v>148</v>
      </c>
      <c r="B23" s="30">
        <v>452000</v>
      </c>
      <c r="C23" s="34">
        <f>SUM(C17:C22)</f>
        <v>452000</v>
      </c>
      <c r="D23" s="30" t="s">
        <v>142</v>
      </c>
    </row>
    <row r="24" spans="1:4" ht="35.15" customHeight="1" x14ac:dyDescent="0.2">
      <c r="A24" s="9" t="s">
        <v>149</v>
      </c>
      <c r="B24" s="30">
        <v>0</v>
      </c>
      <c r="C24" s="34">
        <v>0</v>
      </c>
      <c r="D24" s="30" t="s">
        <v>142</v>
      </c>
    </row>
    <row r="25" spans="1:4" ht="20.399999999999999" customHeight="1" x14ac:dyDescent="0.2">
      <c r="A25" s="11" t="s">
        <v>150</v>
      </c>
      <c r="B25" s="30">
        <v>452000</v>
      </c>
      <c r="C25" s="34">
        <f>C23</f>
        <v>452000</v>
      </c>
      <c r="D25" s="30" t="s">
        <v>142</v>
      </c>
    </row>
    <row r="26" spans="1:4" ht="16.3" x14ac:dyDescent="0.3">
      <c r="A26" s="2"/>
      <c r="B26" s="2"/>
      <c r="C26" s="2"/>
      <c r="D26" s="2"/>
    </row>
    <row r="27" spans="1:4" ht="16.3" x14ac:dyDescent="0.3">
      <c r="A27" s="2"/>
      <c r="B27" s="2"/>
      <c r="C27" s="2"/>
      <c r="D27" s="2"/>
    </row>
    <row r="28" spans="1:4" ht="16.3" x14ac:dyDescent="0.3">
      <c r="A28" s="25" t="s">
        <v>152</v>
      </c>
      <c r="B28" s="31">
        <v>9714000</v>
      </c>
      <c r="C28" s="17">
        <f>C14</f>
        <v>9947814</v>
      </c>
      <c r="D28" s="18"/>
    </row>
  </sheetData>
  <pageMargins left="0.7" right="0.7" top="0" bottom="0.25" header="0.3" footer="0.3"/>
  <pageSetup paperSize="3" scale="9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 t="s">
        <v>1131</v>
      </c>
    </row>
    <row r="3" spans="1:5" s="2" customFormat="1" ht="16.3" x14ac:dyDescent="0.3">
      <c r="A3" s="3"/>
    </row>
    <row r="4" spans="1:5" s="2" customFormat="1" ht="67.95" customHeight="1" x14ac:dyDescent="0.3">
      <c r="B4" s="4" t="s">
        <v>135</v>
      </c>
      <c r="C4" s="45" t="s">
        <v>675</v>
      </c>
      <c r="D4" s="5" t="s">
        <v>137</v>
      </c>
    </row>
    <row r="5" spans="1:5" s="2" customFormat="1" ht="32.6" x14ac:dyDescent="0.3">
      <c r="A5" s="6"/>
      <c r="B5" s="7" t="s">
        <v>138</v>
      </c>
      <c r="C5" s="8" t="s">
        <v>139</v>
      </c>
      <c r="D5" s="8" t="s">
        <v>140</v>
      </c>
    </row>
    <row r="6" spans="1:5" s="2" customFormat="1" ht="21.75" customHeight="1" x14ac:dyDescent="0.3">
      <c r="A6" s="9" t="s">
        <v>141</v>
      </c>
      <c r="B6" s="32">
        <v>4781000</v>
      </c>
      <c r="C6" s="29">
        <v>8230416</v>
      </c>
      <c r="D6" s="1" t="s">
        <v>142</v>
      </c>
    </row>
    <row r="7" spans="1:5" s="2" customFormat="1" ht="28.55" customHeight="1" x14ac:dyDescent="0.3">
      <c r="A7" s="10" t="s">
        <v>143</v>
      </c>
      <c r="B7" s="32">
        <v>1773000</v>
      </c>
      <c r="C7" s="29">
        <v>976563</v>
      </c>
      <c r="D7" s="1" t="s">
        <v>142</v>
      </c>
    </row>
    <row r="8" spans="1:5" s="2" customFormat="1" ht="25.5" customHeight="1" x14ac:dyDescent="0.3">
      <c r="A8" s="10" t="s">
        <v>144</v>
      </c>
      <c r="B8" s="32">
        <v>1987000</v>
      </c>
      <c r="C8" s="29">
        <v>1621845</v>
      </c>
      <c r="D8" s="1" t="s">
        <v>142</v>
      </c>
    </row>
    <row r="9" spans="1:5" s="2" customFormat="1" ht="34.5" customHeight="1" x14ac:dyDescent="0.3">
      <c r="A9" s="10" t="s">
        <v>145</v>
      </c>
      <c r="B9" s="32">
        <v>14486000</v>
      </c>
      <c r="C9" s="29">
        <v>20013049</v>
      </c>
      <c r="D9" s="1" t="s">
        <v>142</v>
      </c>
    </row>
    <row r="10" spans="1:5" s="2" customFormat="1" ht="22.95" customHeight="1" x14ac:dyDescent="0.3">
      <c r="A10" s="10" t="s">
        <v>146</v>
      </c>
      <c r="B10" s="1">
        <v>0</v>
      </c>
      <c r="C10" s="29">
        <v>0</v>
      </c>
      <c r="D10" s="1" t="s">
        <v>142</v>
      </c>
    </row>
    <row r="11" spans="1:5" s="2" customFormat="1" ht="25.5" customHeight="1" x14ac:dyDescent="0.3">
      <c r="A11" s="10" t="s">
        <v>147</v>
      </c>
      <c r="B11" s="32">
        <v>24456000</v>
      </c>
      <c r="C11" s="29">
        <v>32067030</v>
      </c>
      <c r="D11" s="1" t="s">
        <v>142</v>
      </c>
    </row>
    <row r="12" spans="1:5" s="2" customFormat="1" ht="23.95" customHeight="1" x14ac:dyDescent="0.3">
      <c r="A12" s="11" t="s">
        <v>148</v>
      </c>
      <c r="B12" s="1">
        <f>SUM(B6:B11)</f>
        <v>47483000</v>
      </c>
      <c r="C12" s="29">
        <f>SUM(C6:C11)</f>
        <v>62908903</v>
      </c>
      <c r="D12" s="1" t="s">
        <v>142</v>
      </c>
    </row>
    <row r="13" spans="1:5" s="2" customFormat="1" ht="36" customHeight="1" x14ac:dyDescent="0.3">
      <c r="A13" s="12" t="s">
        <v>149</v>
      </c>
      <c r="B13" s="1">
        <v>0</v>
      </c>
      <c r="C13" s="29">
        <v>0</v>
      </c>
      <c r="D13" s="1" t="s">
        <v>142</v>
      </c>
    </row>
    <row r="14" spans="1:5" s="2" customFormat="1" ht="19.55" customHeight="1" x14ac:dyDescent="0.3">
      <c r="A14" s="13" t="s">
        <v>150</v>
      </c>
      <c r="B14" s="27">
        <f>B12+B13</f>
        <v>47483000</v>
      </c>
      <c r="C14" s="29">
        <f>C12</f>
        <v>62908903</v>
      </c>
      <c r="D14" s="1" t="s">
        <v>142</v>
      </c>
    </row>
    <row r="15" spans="1:5" s="2" customFormat="1" ht="16.3" x14ac:dyDescent="0.3">
      <c r="A15" s="14"/>
    </row>
    <row r="16" spans="1:5" s="2" customFormat="1" ht="19.55" customHeight="1" x14ac:dyDescent="0.3">
      <c r="A16" s="23"/>
      <c r="B16" s="15" t="s">
        <v>151</v>
      </c>
      <c r="C16" s="16" t="s">
        <v>151</v>
      </c>
      <c r="D16" s="16" t="s">
        <v>151</v>
      </c>
      <c r="E16" s="24"/>
    </row>
    <row r="17" spans="1:4" s="2" customFormat="1" ht="18.7" customHeight="1" x14ac:dyDescent="0.3">
      <c r="A17" s="9" t="s">
        <v>141</v>
      </c>
      <c r="B17" s="1">
        <v>0</v>
      </c>
      <c r="C17" s="29">
        <v>0</v>
      </c>
      <c r="D17" s="1" t="s">
        <v>75</v>
      </c>
    </row>
    <row r="18" spans="1:4" s="2" customFormat="1" ht="30.4" customHeight="1" x14ac:dyDescent="0.3">
      <c r="A18" s="10" t="s">
        <v>143</v>
      </c>
      <c r="B18" s="1">
        <f>0+0</f>
        <v>0</v>
      </c>
      <c r="C18" s="29">
        <v>540000</v>
      </c>
      <c r="D18" s="1" t="s">
        <v>142</v>
      </c>
    </row>
    <row r="19" spans="1:4" s="2" customFormat="1" ht="27.7" customHeight="1" x14ac:dyDescent="0.3">
      <c r="A19" s="10" t="s">
        <v>144</v>
      </c>
      <c r="B19" s="1">
        <v>500000</v>
      </c>
      <c r="C19" s="29">
        <v>45000</v>
      </c>
      <c r="D19" s="1" t="s">
        <v>142</v>
      </c>
    </row>
    <row r="20" spans="1:4" s="2" customFormat="1" ht="39.4" customHeight="1" x14ac:dyDescent="0.3">
      <c r="A20" s="10" t="s">
        <v>145</v>
      </c>
      <c r="B20" s="1">
        <v>4000000</v>
      </c>
      <c r="C20" s="29">
        <v>4315185</v>
      </c>
      <c r="D20" s="1" t="s">
        <v>142</v>
      </c>
    </row>
    <row r="21" spans="1:4" s="2" customFormat="1" ht="20.25" customHeight="1" x14ac:dyDescent="0.3">
      <c r="A21" s="10" t="s">
        <v>146</v>
      </c>
      <c r="B21" s="1">
        <v>100000</v>
      </c>
      <c r="C21" s="29">
        <v>100000</v>
      </c>
      <c r="D21" s="1" t="s">
        <v>142</v>
      </c>
    </row>
    <row r="22" spans="1:4" s="2" customFormat="1" ht="26.7" customHeight="1" x14ac:dyDescent="0.3">
      <c r="A22" s="10" t="s">
        <v>147</v>
      </c>
      <c r="B22" s="1">
        <v>4150000</v>
      </c>
      <c r="C22" s="29">
        <v>4548467</v>
      </c>
      <c r="D22" s="1" t="s">
        <v>142</v>
      </c>
    </row>
    <row r="23" spans="1:4" s="2" customFormat="1" ht="23.95" customHeight="1" x14ac:dyDescent="0.3">
      <c r="A23" s="11" t="s">
        <v>148</v>
      </c>
      <c r="B23" s="1"/>
      <c r="C23" s="29">
        <f>SUM(C17:C22)</f>
        <v>9548652</v>
      </c>
      <c r="D23" s="1" t="s">
        <v>142</v>
      </c>
    </row>
    <row r="24" spans="1:4" s="2" customFormat="1" ht="36" customHeight="1" x14ac:dyDescent="0.3">
      <c r="A24" s="12" t="s">
        <v>149</v>
      </c>
      <c r="B24" s="1">
        <v>0</v>
      </c>
      <c r="C24" s="29"/>
      <c r="D24" s="1" t="s">
        <v>142</v>
      </c>
    </row>
    <row r="25" spans="1:4" s="2" customFormat="1" ht="19.55" customHeight="1" x14ac:dyDescent="0.3">
      <c r="A25" s="13" t="s">
        <v>150</v>
      </c>
      <c r="B25" s="27">
        <f>SUM(B17:B24)</f>
        <v>8750000</v>
      </c>
      <c r="C25" s="29">
        <f>C23</f>
        <v>9548652</v>
      </c>
      <c r="D25" s="1" t="s">
        <v>142</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152</v>
      </c>
      <c r="B30" s="28">
        <f>B12</f>
        <v>47483000</v>
      </c>
      <c r="C30" s="51">
        <f>C12</f>
        <v>62908903</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38"/>
  <sheetViews>
    <sheetView zoomScaleNormal="100"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 t="s">
        <v>437</v>
      </c>
    </row>
    <row r="3" spans="1:5" s="2" customFormat="1" ht="16.3" x14ac:dyDescent="0.3">
      <c r="A3" s="3"/>
    </row>
    <row r="4" spans="1:5" s="2" customFormat="1" ht="67.95" customHeight="1" x14ac:dyDescent="0.3">
      <c r="B4" s="4" t="s">
        <v>438</v>
      </c>
      <c r="C4" s="22" t="s">
        <v>969</v>
      </c>
      <c r="D4" s="5" t="s">
        <v>137</v>
      </c>
    </row>
    <row r="5" spans="1:5" s="2" customFormat="1" ht="32.6" x14ac:dyDescent="0.3">
      <c r="A5" s="6"/>
      <c r="B5" s="7" t="s">
        <v>138</v>
      </c>
      <c r="C5" s="8" t="s">
        <v>139</v>
      </c>
      <c r="D5" s="8" t="s">
        <v>140</v>
      </c>
    </row>
    <row r="6" spans="1:5" s="2" customFormat="1" ht="21.75" customHeight="1" x14ac:dyDescent="0.3">
      <c r="A6" s="9" t="s">
        <v>141</v>
      </c>
      <c r="B6" s="32">
        <v>465000</v>
      </c>
      <c r="C6" s="29">
        <v>465000</v>
      </c>
      <c r="D6" s="1" t="s">
        <v>142</v>
      </c>
    </row>
    <row r="7" spans="1:5" s="2" customFormat="1" ht="28.55" customHeight="1" x14ac:dyDescent="0.3">
      <c r="A7" s="10" t="s">
        <v>143</v>
      </c>
      <c r="B7" s="32">
        <v>182000</v>
      </c>
      <c r="C7" s="29">
        <v>182000</v>
      </c>
      <c r="D7" s="1" t="s">
        <v>142</v>
      </c>
    </row>
    <row r="8" spans="1:5" s="2" customFormat="1" ht="25.5" customHeight="1" x14ac:dyDescent="0.3">
      <c r="A8" s="10" t="s">
        <v>144</v>
      </c>
      <c r="B8" s="32">
        <v>619000</v>
      </c>
      <c r="C8" s="29">
        <v>619000</v>
      </c>
      <c r="D8" s="1" t="s">
        <v>142</v>
      </c>
    </row>
    <row r="9" spans="1:5" s="2" customFormat="1" ht="34.5" customHeight="1" x14ac:dyDescent="0.3">
      <c r="A9" s="10" t="s">
        <v>145</v>
      </c>
      <c r="B9" s="32">
        <v>2319000</v>
      </c>
      <c r="C9" s="29">
        <v>2319000</v>
      </c>
      <c r="D9" s="1" t="s">
        <v>142</v>
      </c>
    </row>
    <row r="10" spans="1:5" s="2" customFormat="1" ht="22.95" customHeight="1" x14ac:dyDescent="0.3">
      <c r="A10" s="10" t="s">
        <v>146</v>
      </c>
      <c r="B10" s="1">
        <v>0</v>
      </c>
      <c r="C10" s="29">
        <v>0</v>
      </c>
      <c r="D10" s="1" t="s">
        <v>142</v>
      </c>
    </row>
    <row r="11" spans="1:5" s="2" customFormat="1" ht="25.5" customHeight="1" x14ac:dyDescent="0.3">
      <c r="A11" s="10" t="s">
        <v>147</v>
      </c>
      <c r="B11" s="32">
        <v>4170000</v>
      </c>
      <c r="C11" s="29">
        <v>4170000</v>
      </c>
      <c r="D11" s="1" t="s">
        <v>142</v>
      </c>
    </row>
    <row r="12" spans="1:5" s="2" customFormat="1" ht="23.95" customHeight="1" x14ac:dyDescent="0.3">
      <c r="A12" s="11" t="s">
        <v>148</v>
      </c>
      <c r="B12" s="1">
        <v>7755000</v>
      </c>
      <c r="C12" s="29">
        <f>SUM(C6:C11)</f>
        <v>7755000</v>
      </c>
      <c r="D12" s="1" t="s">
        <v>142</v>
      </c>
    </row>
    <row r="13" spans="1:5" s="2" customFormat="1" ht="36" customHeight="1" x14ac:dyDescent="0.3">
      <c r="A13" s="12" t="s">
        <v>149</v>
      </c>
      <c r="B13" s="1">
        <v>0</v>
      </c>
      <c r="C13" s="29">
        <v>0</v>
      </c>
      <c r="D13" s="1" t="s">
        <v>142</v>
      </c>
    </row>
    <row r="14" spans="1:5" s="2" customFormat="1" ht="19.55" customHeight="1" x14ac:dyDescent="0.3">
      <c r="A14" s="13" t="s">
        <v>150</v>
      </c>
      <c r="B14" s="27">
        <f>B12+B13</f>
        <v>7755000</v>
      </c>
      <c r="C14" s="29">
        <f>C12</f>
        <v>7755000</v>
      </c>
      <c r="D14" s="1" t="s">
        <v>142</v>
      </c>
    </row>
    <row r="15" spans="1:5" s="2" customFormat="1" ht="16.3" x14ac:dyDescent="0.3">
      <c r="A15" s="14"/>
    </row>
    <row r="16" spans="1:5" s="2" customFormat="1" ht="19.55" customHeight="1" x14ac:dyDescent="0.3">
      <c r="A16" s="23"/>
      <c r="B16" s="15" t="s">
        <v>151</v>
      </c>
      <c r="C16" s="16" t="s">
        <v>151</v>
      </c>
      <c r="D16" s="16" t="s">
        <v>151</v>
      </c>
      <c r="E16" s="24"/>
    </row>
    <row r="17" spans="1:4" s="2" customFormat="1" ht="18.7" customHeight="1" x14ac:dyDescent="0.3">
      <c r="A17" s="9" t="s">
        <v>141</v>
      </c>
      <c r="B17" s="1">
        <v>0</v>
      </c>
      <c r="C17" s="1" t="s">
        <v>75</v>
      </c>
      <c r="D17" s="1" t="s">
        <v>75</v>
      </c>
    </row>
    <row r="18" spans="1:4" s="2" customFormat="1" ht="30.4" customHeight="1" x14ac:dyDescent="0.3">
      <c r="A18" s="10" t="s">
        <v>143</v>
      </c>
      <c r="B18" s="1">
        <v>0</v>
      </c>
      <c r="C18" s="29">
        <v>0</v>
      </c>
      <c r="D18" s="1" t="s">
        <v>142</v>
      </c>
    </row>
    <row r="19" spans="1:4" s="2" customFormat="1" ht="27.7" customHeight="1" x14ac:dyDescent="0.3">
      <c r="A19" s="10" t="s">
        <v>144</v>
      </c>
      <c r="B19" s="1">
        <v>242035</v>
      </c>
      <c r="C19" s="29">
        <v>242035</v>
      </c>
      <c r="D19" s="1" t="s">
        <v>142</v>
      </c>
    </row>
    <row r="20" spans="1:4" s="2" customFormat="1" ht="39.4" customHeight="1" x14ac:dyDescent="0.3">
      <c r="A20" s="10" t="s">
        <v>145</v>
      </c>
      <c r="B20" s="29">
        <v>846095</v>
      </c>
      <c r="C20" s="29">
        <v>846095</v>
      </c>
      <c r="D20" s="1" t="s">
        <v>142</v>
      </c>
    </row>
    <row r="21" spans="1:4" s="2" customFormat="1" ht="20.25" customHeight="1" x14ac:dyDescent="0.3">
      <c r="A21" s="10" t="s">
        <v>146</v>
      </c>
      <c r="B21" s="29">
        <v>93355</v>
      </c>
      <c r="C21" s="29">
        <v>93355</v>
      </c>
      <c r="D21" s="1" t="s">
        <v>142</v>
      </c>
    </row>
    <row r="22" spans="1:4" s="2" customFormat="1" ht="26.7" customHeight="1" x14ac:dyDescent="0.3">
      <c r="A22" s="10" t="s">
        <v>147</v>
      </c>
      <c r="B22" s="29">
        <v>611505</v>
      </c>
      <c r="C22" s="29">
        <v>611505</v>
      </c>
      <c r="D22" s="1" t="s">
        <v>142</v>
      </c>
    </row>
    <row r="23" spans="1:4" s="2" customFormat="1" ht="23.95" customHeight="1" x14ac:dyDescent="0.3">
      <c r="A23" s="11" t="s">
        <v>148</v>
      </c>
      <c r="B23" s="1">
        <f>SUM(B17:B22)</f>
        <v>1792990</v>
      </c>
      <c r="C23" s="29">
        <f>SUM(C18:C22)</f>
        <v>1792990</v>
      </c>
      <c r="D23" s="1" t="s">
        <v>142</v>
      </c>
    </row>
    <row r="24" spans="1:4" s="2" customFormat="1" ht="36" customHeight="1" x14ac:dyDescent="0.3">
      <c r="A24" s="12" t="s">
        <v>149</v>
      </c>
      <c r="B24" s="1">
        <v>0</v>
      </c>
      <c r="C24" s="29">
        <v>0</v>
      </c>
      <c r="D24" s="1" t="s">
        <v>142</v>
      </c>
    </row>
    <row r="25" spans="1:4" s="2" customFormat="1" ht="19.55" customHeight="1" x14ac:dyDescent="0.3">
      <c r="A25" s="54" t="s">
        <v>150</v>
      </c>
      <c r="B25" s="55">
        <f>SUM(B23:B24)</f>
        <v>1792990</v>
      </c>
      <c r="C25" s="56">
        <f>C23</f>
        <v>1792990</v>
      </c>
      <c r="D25" s="56" t="s">
        <v>142</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152</v>
      </c>
      <c r="B30" s="28">
        <f>B12</f>
        <v>7755000</v>
      </c>
      <c r="C30" s="17">
        <f>C14</f>
        <v>7755000</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 t="s">
        <v>439</v>
      </c>
    </row>
    <row r="3" spans="1:5" s="2" customFormat="1" ht="16.3" x14ac:dyDescent="0.3">
      <c r="A3" s="3"/>
    </row>
    <row r="4" spans="1:5" s="2" customFormat="1" ht="65.25" x14ac:dyDescent="0.3">
      <c r="B4" s="4" t="s">
        <v>440</v>
      </c>
      <c r="C4" s="22" t="s">
        <v>970</v>
      </c>
      <c r="D4" s="5" t="s">
        <v>137</v>
      </c>
    </row>
    <row r="5" spans="1:5" s="2" customFormat="1" ht="32.6" x14ac:dyDescent="0.3">
      <c r="A5" s="6"/>
      <c r="B5" s="7" t="s">
        <v>138</v>
      </c>
      <c r="C5" s="8" t="s">
        <v>139</v>
      </c>
      <c r="D5" s="8" t="s">
        <v>140</v>
      </c>
    </row>
    <row r="6" spans="1:5" s="2" customFormat="1" ht="16.3" x14ac:dyDescent="0.3">
      <c r="A6" s="9" t="s">
        <v>141</v>
      </c>
      <c r="B6" s="32">
        <v>21540000</v>
      </c>
      <c r="C6" s="1" t="s">
        <v>142</v>
      </c>
      <c r="D6" s="1" t="s">
        <v>142</v>
      </c>
    </row>
    <row r="7" spans="1:5" s="2" customFormat="1" ht="16.3" x14ac:dyDescent="0.3">
      <c r="A7" s="10" t="s">
        <v>143</v>
      </c>
      <c r="B7" s="32">
        <v>5322000</v>
      </c>
      <c r="C7" s="1" t="s">
        <v>142</v>
      </c>
      <c r="D7" s="1" t="s">
        <v>142</v>
      </c>
    </row>
    <row r="8" spans="1:5" s="2" customFormat="1" ht="16.3" x14ac:dyDescent="0.3">
      <c r="A8" s="10" t="s">
        <v>144</v>
      </c>
      <c r="B8" s="32">
        <v>2269000</v>
      </c>
      <c r="C8" s="1" t="s">
        <v>142</v>
      </c>
      <c r="D8" s="1" t="s">
        <v>142</v>
      </c>
    </row>
    <row r="9" spans="1:5" s="2" customFormat="1" ht="32.6" x14ac:dyDescent="0.3">
      <c r="A9" s="10" t="s">
        <v>145</v>
      </c>
      <c r="B9" s="32">
        <v>74495000</v>
      </c>
      <c r="C9" s="1" t="s">
        <v>142</v>
      </c>
      <c r="D9" s="1" t="s">
        <v>142</v>
      </c>
    </row>
    <row r="10" spans="1:5" s="2" customFormat="1" ht="16.3" x14ac:dyDescent="0.3">
      <c r="A10" s="10" t="s">
        <v>146</v>
      </c>
      <c r="B10" s="1">
        <v>0</v>
      </c>
      <c r="C10" s="1" t="s">
        <v>142</v>
      </c>
      <c r="D10" s="1" t="s">
        <v>142</v>
      </c>
    </row>
    <row r="11" spans="1:5" s="2" customFormat="1" ht="16.3" x14ac:dyDescent="0.3">
      <c r="A11" s="10" t="s">
        <v>147</v>
      </c>
      <c r="B11" s="32">
        <v>96103000</v>
      </c>
      <c r="C11" s="1" t="s">
        <v>142</v>
      </c>
      <c r="D11" s="1" t="s">
        <v>142</v>
      </c>
    </row>
    <row r="12" spans="1:5" s="2" customFormat="1" ht="16.3" x14ac:dyDescent="0.3">
      <c r="A12" s="11" t="s">
        <v>148</v>
      </c>
      <c r="B12" s="1">
        <f>SUM(B6:B11)</f>
        <v>199729000</v>
      </c>
      <c r="C12" s="1" t="s">
        <v>142</v>
      </c>
      <c r="D12" s="1" t="s">
        <v>142</v>
      </c>
    </row>
    <row r="13" spans="1:5" s="2" customFormat="1" ht="32.6" x14ac:dyDescent="0.3">
      <c r="A13" s="12" t="s">
        <v>149</v>
      </c>
      <c r="B13" s="1">
        <v>0</v>
      </c>
      <c r="C13" s="1" t="s">
        <v>142</v>
      </c>
      <c r="D13" s="1" t="s">
        <v>142</v>
      </c>
    </row>
    <row r="14" spans="1:5" s="2" customFormat="1" ht="16.3" x14ac:dyDescent="0.3">
      <c r="A14" s="13" t="s">
        <v>150</v>
      </c>
      <c r="B14" s="27">
        <f>B12+B13</f>
        <v>199729000</v>
      </c>
      <c r="C14" s="1" t="s">
        <v>142</v>
      </c>
      <c r="D14" s="1" t="s">
        <v>142</v>
      </c>
    </row>
    <row r="15" spans="1:5" s="2" customFormat="1" ht="16.3" x14ac:dyDescent="0.3">
      <c r="A15" s="14"/>
    </row>
    <row r="16" spans="1:5" s="2" customFormat="1" ht="16.3" x14ac:dyDescent="0.3">
      <c r="A16" s="23"/>
      <c r="B16" s="15" t="s">
        <v>151</v>
      </c>
      <c r="C16" s="16" t="s">
        <v>151</v>
      </c>
      <c r="D16" s="16" t="s">
        <v>151</v>
      </c>
      <c r="E16" s="24"/>
    </row>
    <row r="17" spans="1:4" s="2" customFormat="1" ht="16.3" x14ac:dyDescent="0.3">
      <c r="A17" s="9" t="s">
        <v>141</v>
      </c>
      <c r="B17" s="1">
        <v>0</v>
      </c>
      <c r="C17" s="1" t="s">
        <v>75</v>
      </c>
      <c r="D17" s="1" t="s">
        <v>75</v>
      </c>
    </row>
    <row r="18" spans="1:4" s="2" customFormat="1" ht="16.3" x14ac:dyDescent="0.3">
      <c r="A18" s="10" t="s">
        <v>143</v>
      </c>
      <c r="B18" s="1">
        <v>245000</v>
      </c>
      <c r="C18" s="1" t="s">
        <v>142</v>
      </c>
      <c r="D18" s="1" t="s">
        <v>142</v>
      </c>
    </row>
    <row r="19" spans="1:4" s="2" customFormat="1" ht="16.3" x14ac:dyDescent="0.3">
      <c r="A19" s="10" t="s">
        <v>144</v>
      </c>
      <c r="B19" s="1">
        <v>922857</v>
      </c>
      <c r="C19" s="1" t="s">
        <v>142</v>
      </c>
      <c r="D19" s="1" t="s">
        <v>142</v>
      </c>
    </row>
    <row r="20" spans="1:4" s="2" customFormat="1" ht="32.6" x14ac:dyDescent="0.3">
      <c r="A20" s="10" t="s">
        <v>145</v>
      </c>
      <c r="B20" s="1">
        <v>15969607</v>
      </c>
      <c r="C20" s="1" t="s">
        <v>142</v>
      </c>
      <c r="D20" s="1" t="s">
        <v>142</v>
      </c>
    </row>
    <row r="21" spans="1:4" s="2" customFormat="1" ht="16.3" x14ac:dyDescent="0.3">
      <c r="A21" s="10" t="s">
        <v>146</v>
      </c>
      <c r="B21" s="1">
        <v>2270494</v>
      </c>
      <c r="C21" s="1" t="s">
        <v>142</v>
      </c>
      <c r="D21" s="1" t="s">
        <v>142</v>
      </c>
    </row>
    <row r="22" spans="1:4" s="2" customFormat="1" ht="16.3" x14ac:dyDescent="0.3">
      <c r="A22" s="10" t="s">
        <v>147</v>
      </c>
      <c r="B22" s="1">
        <v>4424042</v>
      </c>
      <c r="C22" s="1" t="s">
        <v>142</v>
      </c>
      <c r="D22" s="1" t="s">
        <v>142</v>
      </c>
    </row>
    <row r="23" spans="1:4" s="2" customFormat="1" ht="16.3" x14ac:dyDescent="0.3">
      <c r="A23" s="11" t="s">
        <v>148</v>
      </c>
      <c r="B23" s="1">
        <f>SUM(B17:B22)</f>
        <v>23832000</v>
      </c>
      <c r="C23" s="1" t="s">
        <v>142</v>
      </c>
      <c r="D23" s="1" t="s">
        <v>142</v>
      </c>
    </row>
    <row r="24" spans="1:4" s="2" customFormat="1" ht="32.6" x14ac:dyDescent="0.3">
      <c r="A24" s="12" t="s">
        <v>149</v>
      </c>
      <c r="B24" s="1">
        <v>0</v>
      </c>
      <c r="C24" s="1" t="s">
        <v>142</v>
      </c>
      <c r="D24" s="1" t="s">
        <v>142</v>
      </c>
    </row>
    <row r="25" spans="1:4" s="2" customFormat="1" ht="16.3" x14ac:dyDescent="0.3">
      <c r="A25" s="13" t="s">
        <v>150</v>
      </c>
      <c r="B25" s="27">
        <f>B23+B24</f>
        <v>23832000</v>
      </c>
      <c r="C25" s="1" t="s">
        <v>142</v>
      </c>
      <c r="D25" s="1" t="s">
        <v>142</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152</v>
      </c>
      <c r="B30" s="28">
        <f>B12</f>
        <v>199729000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155" bestFit="1" customWidth="1"/>
    <col min="8" max="8" width="9.125" style="20"/>
    <col min="9" max="9" width="11.25" style="20" bestFit="1" customWidth="1"/>
    <col min="10" max="16384" width="9.125" style="20"/>
  </cols>
  <sheetData>
    <row r="1" spans="1:7" s="2" customFormat="1" ht="16.3" x14ac:dyDescent="0.3">
      <c r="G1" s="152"/>
    </row>
    <row r="2" spans="1:7" s="36" customFormat="1" ht="16.3" x14ac:dyDescent="0.3">
      <c r="A2" s="35" t="s">
        <v>1011</v>
      </c>
      <c r="B2" s="123"/>
      <c r="C2" s="123"/>
      <c r="D2" s="123"/>
      <c r="G2" s="157"/>
    </row>
    <row r="3" spans="1:7" s="2" customFormat="1" ht="16.3" x14ac:dyDescent="0.3">
      <c r="A3" s="3"/>
      <c r="G3" s="152"/>
    </row>
    <row r="4" spans="1:7" s="2" customFormat="1" ht="48.9" x14ac:dyDescent="0.3">
      <c r="B4" s="37" t="s">
        <v>626</v>
      </c>
      <c r="C4" s="22" t="s">
        <v>894</v>
      </c>
      <c r="D4" s="5" t="s">
        <v>137</v>
      </c>
      <c r="G4" s="158"/>
    </row>
    <row r="5" spans="1:7" s="2" customFormat="1" ht="32.6" x14ac:dyDescent="0.3">
      <c r="A5" s="6"/>
      <c r="B5" s="7" t="s">
        <v>138</v>
      </c>
      <c r="C5" s="8" t="s">
        <v>139</v>
      </c>
      <c r="D5" s="8" t="s">
        <v>140</v>
      </c>
      <c r="G5" s="159"/>
    </row>
    <row r="6" spans="1:7" s="2" customFormat="1" ht="16.3" x14ac:dyDescent="0.3">
      <c r="A6" s="9" t="s">
        <v>141</v>
      </c>
      <c r="B6" s="38">
        <v>2827000</v>
      </c>
      <c r="C6" s="29">
        <v>4554323</v>
      </c>
      <c r="D6" s="1" t="s">
        <v>142</v>
      </c>
      <c r="G6" s="159"/>
    </row>
    <row r="7" spans="1:7" s="2" customFormat="1" ht="16.3" x14ac:dyDescent="0.3">
      <c r="A7" s="10" t="s">
        <v>143</v>
      </c>
      <c r="B7" s="38">
        <v>970000</v>
      </c>
      <c r="C7" s="29">
        <v>0</v>
      </c>
      <c r="D7" s="1" t="s">
        <v>142</v>
      </c>
      <c r="G7" s="159"/>
    </row>
    <row r="8" spans="1:7" s="2" customFormat="1" ht="16.3" x14ac:dyDescent="0.3">
      <c r="A8" s="10" t="s">
        <v>144</v>
      </c>
      <c r="B8" s="38">
        <v>1402000</v>
      </c>
      <c r="C8" s="29">
        <v>6171328</v>
      </c>
      <c r="D8" s="1" t="s">
        <v>142</v>
      </c>
      <c r="G8" s="158"/>
    </row>
    <row r="9" spans="1:7" s="2" customFormat="1" ht="32.6" x14ac:dyDescent="0.3">
      <c r="A9" s="10" t="s">
        <v>145</v>
      </c>
      <c r="B9" s="38">
        <v>9019000</v>
      </c>
      <c r="C9" s="29">
        <v>13983403</v>
      </c>
      <c r="D9" s="1" t="s">
        <v>142</v>
      </c>
      <c r="G9" s="158"/>
    </row>
    <row r="10" spans="1:7" s="2" customFormat="1" ht="16.3" x14ac:dyDescent="0.3">
      <c r="A10" s="10" t="s">
        <v>146</v>
      </c>
      <c r="B10" s="39">
        <v>0</v>
      </c>
      <c r="C10" s="29">
        <v>0</v>
      </c>
      <c r="D10" s="1" t="s">
        <v>142</v>
      </c>
      <c r="G10" s="152"/>
    </row>
    <row r="11" spans="1:7" s="2" customFormat="1" ht="16.3" x14ac:dyDescent="0.3">
      <c r="A11" s="10" t="s">
        <v>147</v>
      </c>
      <c r="B11" s="38">
        <v>19815000</v>
      </c>
      <c r="C11" s="29">
        <v>16910058</v>
      </c>
      <c r="D11" s="1" t="s">
        <v>142</v>
      </c>
      <c r="G11" s="152"/>
    </row>
    <row r="12" spans="1:7" s="2" customFormat="1" ht="16.3" x14ac:dyDescent="0.3">
      <c r="A12" s="11" t="s">
        <v>148</v>
      </c>
      <c r="B12" s="39">
        <f>SUM(B6:B11)</f>
        <v>34033000</v>
      </c>
      <c r="C12" s="29">
        <f>SUM(C6:C11)</f>
        <v>41619112</v>
      </c>
      <c r="D12" s="1" t="s">
        <v>142</v>
      </c>
      <c r="G12" s="152"/>
    </row>
    <row r="13" spans="1:7" s="2" customFormat="1" ht="32.6" x14ac:dyDescent="0.3">
      <c r="A13" s="12" t="s">
        <v>149</v>
      </c>
      <c r="B13" s="39">
        <v>0</v>
      </c>
      <c r="C13" s="29"/>
      <c r="D13" s="1" t="s">
        <v>142</v>
      </c>
      <c r="G13" s="152"/>
    </row>
    <row r="14" spans="1:7" s="2" customFormat="1" ht="16.3" x14ac:dyDescent="0.3">
      <c r="A14" s="13" t="s">
        <v>150</v>
      </c>
      <c r="B14" s="40">
        <f>B12+B13</f>
        <v>34033000</v>
      </c>
      <c r="C14" s="29">
        <f>C12+C13</f>
        <v>41619112</v>
      </c>
      <c r="D14" s="1" t="s">
        <v>142</v>
      </c>
      <c r="G14" s="152"/>
    </row>
    <row r="15" spans="1:7" s="2" customFormat="1" ht="16.3" x14ac:dyDescent="0.3">
      <c r="A15" s="14"/>
      <c r="B15" s="36"/>
      <c r="G15" s="152"/>
    </row>
    <row r="16" spans="1:7" s="2" customFormat="1" ht="16.3" x14ac:dyDescent="0.3">
      <c r="A16" s="23"/>
      <c r="B16" s="41" t="s">
        <v>151</v>
      </c>
      <c r="C16" s="16" t="s">
        <v>151</v>
      </c>
      <c r="D16" s="16" t="s">
        <v>151</v>
      </c>
      <c r="E16" s="24"/>
      <c r="G16" s="152"/>
    </row>
    <row r="17" spans="1:7" s="2" customFormat="1" ht="16.3" x14ac:dyDescent="0.3">
      <c r="A17" s="9" t="s">
        <v>141</v>
      </c>
      <c r="B17" s="39">
        <v>0</v>
      </c>
      <c r="C17" s="29" t="s">
        <v>75</v>
      </c>
      <c r="D17" s="1" t="s">
        <v>75</v>
      </c>
      <c r="G17" s="152"/>
    </row>
    <row r="18" spans="1:7" s="2" customFormat="1" ht="16.3" x14ac:dyDescent="0.3">
      <c r="A18" s="10" t="s">
        <v>143</v>
      </c>
      <c r="B18" s="39">
        <v>90000</v>
      </c>
      <c r="C18" s="29">
        <v>0</v>
      </c>
      <c r="D18" s="1" t="s">
        <v>142</v>
      </c>
      <c r="G18" s="152"/>
    </row>
    <row r="19" spans="1:7" s="2" customFormat="1" ht="16.3" x14ac:dyDescent="0.3">
      <c r="A19" s="10" t="s">
        <v>144</v>
      </c>
      <c r="B19" s="39">
        <v>80000</v>
      </c>
      <c r="C19" s="29">
        <v>4641321</v>
      </c>
      <c r="D19" s="1" t="s">
        <v>142</v>
      </c>
      <c r="G19" s="152"/>
    </row>
    <row r="20" spans="1:7" s="2" customFormat="1" ht="32.6" x14ac:dyDescent="0.3">
      <c r="A20" s="10" t="s">
        <v>145</v>
      </c>
      <c r="B20" s="39">
        <v>1752000</v>
      </c>
      <c r="C20" s="29">
        <v>7207631</v>
      </c>
      <c r="D20" s="1" t="s">
        <v>142</v>
      </c>
      <c r="G20" s="152"/>
    </row>
    <row r="21" spans="1:7" s="2" customFormat="1" ht="16.3" x14ac:dyDescent="0.3">
      <c r="A21" s="10" t="s">
        <v>146</v>
      </c>
      <c r="B21" s="39">
        <v>226500</v>
      </c>
      <c r="C21" s="29">
        <v>562250</v>
      </c>
      <c r="D21" s="1" t="s">
        <v>142</v>
      </c>
      <c r="G21" s="152"/>
    </row>
    <row r="22" spans="1:7" s="2" customFormat="1" ht="16.3" x14ac:dyDescent="0.3">
      <c r="A22" s="10" t="s">
        <v>147</v>
      </c>
      <c r="B22" s="39">
        <v>602000</v>
      </c>
      <c r="C22" s="29">
        <v>4343654</v>
      </c>
      <c r="D22" s="1" t="s">
        <v>142</v>
      </c>
      <c r="G22" s="152"/>
    </row>
    <row r="23" spans="1:7" s="2" customFormat="1" ht="16.3" x14ac:dyDescent="0.3">
      <c r="A23" s="11" t="s">
        <v>148</v>
      </c>
      <c r="B23" s="39">
        <f>SUM(B17:B22)</f>
        <v>2750500</v>
      </c>
      <c r="C23" s="29">
        <f>SUM(C18:C22)</f>
        <v>16754856</v>
      </c>
      <c r="D23" s="1" t="s">
        <v>142</v>
      </c>
      <c r="G23" s="152"/>
    </row>
    <row r="24" spans="1:7" s="2" customFormat="1" ht="32.6" x14ac:dyDescent="0.3">
      <c r="A24" s="12" t="s">
        <v>149</v>
      </c>
      <c r="B24" s="39">
        <v>117500</v>
      </c>
      <c r="C24" s="29">
        <v>0</v>
      </c>
      <c r="D24" s="1" t="s">
        <v>142</v>
      </c>
      <c r="G24" s="152"/>
    </row>
    <row r="25" spans="1:7" s="2" customFormat="1" ht="16.3" x14ac:dyDescent="0.3">
      <c r="A25" s="13" t="s">
        <v>150</v>
      </c>
      <c r="B25" s="40">
        <f>SUM(B23:B24)</f>
        <v>2868000</v>
      </c>
      <c r="C25" s="29">
        <f>C23</f>
        <v>16754856</v>
      </c>
      <c r="D25" s="1" t="s">
        <v>142</v>
      </c>
      <c r="G25" s="152"/>
    </row>
    <row r="26" spans="1:7" s="2" customFormat="1" ht="16.3" x14ac:dyDescent="0.3">
      <c r="B26" s="36"/>
      <c r="C26" s="52"/>
      <c r="G26" s="152"/>
    </row>
    <row r="27" spans="1:7" s="2" customFormat="1" ht="16.3" x14ac:dyDescent="0.3">
      <c r="B27" s="36"/>
      <c r="C27" s="52"/>
      <c r="G27" s="152"/>
    </row>
    <row r="28" spans="1:7" s="2" customFormat="1" ht="16.3" x14ac:dyDescent="0.3">
      <c r="B28" s="36"/>
      <c r="C28" s="52"/>
      <c r="G28" s="152"/>
    </row>
    <row r="29" spans="1:7" s="2" customFormat="1" ht="16.3" x14ac:dyDescent="0.3">
      <c r="B29" s="36"/>
      <c r="C29" s="52"/>
      <c r="G29" s="152"/>
    </row>
    <row r="30" spans="1:7" s="2" customFormat="1" ht="16.3" x14ac:dyDescent="0.3">
      <c r="A30" s="25" t="s">
        <v>152</v>
      </c>
      <c r="B30" s="42">
        <f>B12</f>
        <v>34033000</v>
      </c>
      <c r="C30" s="51">
        <f>C14</f>
        <v>41619112</v>
      </c>
      <c r="D30" s="18"/>
      <c r="G30" s="152"/>
    </row>
    <row r="31" spans="1:7" s="2" customFormat="1" ht="16.3" x14ac:dyDescent="0.3">
      <c r="B31" s="19"/>
      <c r="G31" s="152"/>
    </row>
    <row r="32" spans="1:7"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35" t="s">
        <v>672</v>
      </c>
    </row>
    <row r="3" spans="1:5" s="2" customFormat="1" ht="16.3" x14ac:dyDescent="0.3">
      <c r="A3" s="3"/>
    </row>
    <row r="4" spans="1:5" s="2" customFormat="1" ht="48.9" x14ac:dyDescent="0.3">
      <c r="B4" s="4" t="s">
        <v>165</v>
      </c>
      <c r="C4" s="22" t="s">
        <v>441</v>
      </c>
      <c r="D4" s="5" t="s">
        <v>137</v>
      </c>
    </row>
    <row r="5" spans="1:5" s="2" customFormat="1" ht="32.6" x14ac:dyDescent="0.3">
      <c r="A5" s="6"/>
      <c r="B5" s="7" t="s">
        <v>138</v>
      </c>
      <c r="C5" s="8" t="s">
        <v>139</v>
      </c>
      <c r="D5" s="8" t="s">
        <v>140</v>
      </c>
    </row>
    <row r="6" spans="1:5" s="2" customFormat="1" ht="16.3" x14ac:dyDescent="0.3">
      <c r="A6" s="9" t="s">
        <v>141</v>
      </c>
      <c r="B6" s="38">
        <v>350000</v>
      </c>
      <c r="C6" s="29">
        <v>135000</v>
      </c>
      <c r="D6" s="1" t="s">
        <v>142</v>
      </c>
    </row>
    <row r="7" spans="1:5" s="2" customFormat="1" ht="16.3" x14ac:dyDescent="0.3">
      <c r="A7" s="10" t="s">
        <v>143</v>
      </c>
      <c r="B7" s="38">
        <v>200000</v>
      </c>
      <c r="C7" s="29">
        <v>53000</v>
      </c>
      <c r="D7" s="1" t="s">
        <v>142</v>
      </c>
    </row>
    <row r="8" spans="1:5" s="2" customFormat="1" ht="16.3" x14ac:dyDescent="0.3">
      <c r="A8" s="10" t="s">
        <v>144</v>
      </c>
      <c r="B8" s="38">
        <v>150000</v>
      </c>
      <c r="C8" s="29">
        <v>107618</v>
      </c>
      <c r="D8" s="1" t="s">
        <v>142</v>
      </c>
    </row>
    <row r="9" spans="1:5" s="2" customFormat="1" ht="32.6" x14ac:dyDescent="0.3">
      <c r="A9" s="10" t="s">
        <v>145</v>
      </c>
      <c r="B9" s="38">
        <v>850000</v>
      </c>
      <c r="C9" s="29">
        <v>916717</v>
      </c>
      <c r="D9" s="1" t="s">
        <v>142</v>
      </c>
    </row>
    <row r="10" spans="1:5" s="2" customFormat="1" ht="16.3" x14ac:dyDescent="0.3">
      <c r="A10" s="10" t="s">
        <v>146</v>
      </c>
      <c r="B10" s="39">
        <v>0</v>
      </c>
      <c r="C10" s="29">
        <v>0</v>
      </c>
      <c r="D10" s="1" t="s">
        <v>142</v>
      </c>
    </row>
    <row r="11" spans="1:5" s="2" customFormat="1" ht="16.3" x14ac:dyDescent="0.3">
      <c r="A11" s="10" t="s">
        <v>147</v>
      </c>
      <c r="B11" s="38">
        <v>1300000</v>
      </c>
      <c r="C11" s="29">
        <v>2826272</v>
      </c>
      <c r="D11" s="1" t="s">
        <v>142</v>
      </c>
    </row>
    <row r="12" spans="1:5" s="2" customFormat="1" ht="16.3" x14ac:dyDescent="0.3">
      <c r="A12" s="11" t="s">
        <v>148</v>
      </c>
      <c r="B12" s="39">
        <f>SUM(B6:B11)</f>
        <v>2850000</v>
      </c>
      <c r="C12" s="29">
        <f>SUM(C6:C11)</f>
        <v>4038607</v>
      </c>
      <c r="D12" s="1" t="s">
        <v>142</v>
      </c>
    </row>
    <row r="13" spans="1:5" s="2" customFormat="1" ht="32.6" x14ac:dyDescent="0.3">
      <c r="A13" s="12" t="s">
        <v>149</v>
      </c>
      <c r="B13" s="39">
        <v>0</v>
      </c>
      <c r="C13" s="29"/>
      <c r="D13" s="1" t="s">
        <v>142</v>
      </c>
    </row>
    <row r="14" spans="1:5" s="2" customFormat="1" ht="16.3" x14ac:dyDescent="0.3">
      <c r="A14" s="13" t="s">
        <v>150</v>
      </c>
      <c r="B14" s="40">
        <f>B12+B13</f>
        <v>2850000</v>
      </c>
      <c r="C14" s="29">
        <f>C12</f>
        <v>4038607</v>
      </c>
      <c r="D14" s="1" t="s">
        <v>142</v>
      </c>
    </row>
    <row r="15" spans="1:5" s="2" customFormat="1" ht="16.3" x14ac:dyDescent="0.3">
      <c r="A15" s="14"/>
      <c r="B15" s="36"/>
      <c r="C15" s="52"/>
    </row>
    <row r="16" spans="1:5" s="2" customFormat="1" ht="16.3" x14ac:dyDescent="0.3">
      <c r="A16" s="23"/>
      <c r="B16" s="41" t="s">
        <v>151</v>
      </c>
      <c r="C16" s="16" t="s">
        <v>151</v>
      </c>
      <c r="D16" s="16" t="s">
        <v>151</v>
      </c>
      <c r="E16" s="24"/>
    </row>
    <row r="17" spans="1:4" s="2" customFormat="1" ht="16.3" x14ac:dyDescent="0.3">
      <c r="A17" s="9" t="s">
        <v>141</v>
      </c>
      <c r="B17" s="39">
        <v>0</v>
      </c>
      <c r="C17" s="29">
        <v>10000</v>
      </c>
      <c r="D17" s="1" t="s">
        <v>75</v>
      </c>
    </row>
    <row r="18" spans="1:4" s="2" customFormat="1" ht="16.3" x14ac:dyDescent="0.3">
      <c r="A18" s="10" t="s">
        <v>143</v>
      </c>
      <c r="B18" s="39">
        <v>0</v>
      </c>
      <c r="C18" s="29">
        <v>250000</v>
      </c>
      <c r="D18" s="1" t="s">
        <v>142</v>
      </c>
    </row>
    <row r="19" spans="1:4" s="2" customFormat="1" ht="16.3" x14ac:dyDescent="0.3">
      <c r="A19" s="10" t="s">
        <v>144</v>
      </c>
      <c r="B19" s="39">
        <v>275000</v>
      </c>
      <c r="C19" s="29">
        <v>65000</v>
      </c>
      <c r="D19" s="1" t="s">
        <v>142</v>
      </c>
    </row>
    <row r="20" spans="1:4" s="2" customFormat="1" ht="32.6" x14ac:dyDescent="0.3">
      <c r="A20" s="10" t="s">
        <v>145</v>
      </c>
      <c r="B20" s="39">
        <v>1750000</v>
      </c>
      <c r="C20" s="29">
        <v>1934091</v>
      </c>
      <c r="D20" s="1" t="s">
        <v>142</v>
      </c>
    </row>
    <row r="21" spans="1:4" s="2" customFormat="1" ht="16.3" x14ac:dyDescent="0.3">
      <c r="A21" s="10" t="s">
        <v>146</v>
      </c>
      <c r="B21" s="39">
        <v>0</v>
      </c>
      <c r="C21" s="29">
        <v>0</v>
      </c>
      <c r="D21" s="1" t="s">
        <v>142</v>
      </c>
    </row>
    <row r="22" spans="1:4" s="2" customFormat="1" ht="16.3" x14ac:dyDescent="0.3">
      <c r="A22" s="10" t="s">
        <v>147</v>
      </c>
      <c r="B22" s="39">
        <v>2000000</v>
      </c>
      <c r="C22" s="29">
        <v>1765205</v>
      </c>
      <c r="D22" s="1" t="s">
        <v>142</v>
      </c>
    </row>
    <row r="23" spans="1:4" s="2" customFormat="1" ht="16.3" x14ac:dyDescent="0.3">
      <c r="A23" s="11" t="s">
        <v>148</v>
      </c>
      <c r="B23" s="39">
        <f>SUM(B17:B22)</f>
        <v>4025000</v>
      </c>
      <c r="C23" s="29">
        <f>SUM(C17:C22)</f>
        <v>4024296</v>
      </c>
      <c r="D23" s="1" t="s">
        <v>142</v>
      </c>
    </row>
    <row r="24" spans="1:4" s="2" customFormat="1" ht="32.6" x14ac:dyDescent="0.3">
      <c r="A24" s="12" t="s">
        <v>149</v>
      </c>
      <c r="B24" s="39">
        <v>0</v>
      </c>
      <c r="C24" s="29">
        <v>0</v>
      </c>
      <c r="D24" s="1" t="s">
        <v>142</v>
      </c>
    </row>
    <row r="25" spans="1:4" s="2" customFormat="1" ht="16.3" x14ac:dyDescent="0.3">
      <c r="A25" s="13" t="s">
        <v>150</v>
      </c>
      <c r="B25" s="40">
        <f>B23+B24</f>
        <v>4025000</v>
      </c>
      <c r="C25" s="29">
        <f>C23</f>
        <v>4024296</v>
      </c>
      <c r="D25" s="1" t="s">
        <v>142</v>
      </c>
    </row>
    <row r="26" spans="1:4" s="2" customFormat="1" ht="16.3" x14ac:dyDescent="0.3">
      <c r="B26" s="36"/>
    </row>
    <row r="27" spans="1:4" s="2" customFormat="1" ht="16.3" x14ac:dyDescent="0.3">
      <c r="B27" s="36"/>
    </row>
    <row r="28" spans="1:4" s="2" customFormat="1" ht="16.3" x14ac:dyDescent="0.3">
      <c r="B28" s="36"/>
    </row>
    <row r="29" spans="1:4" s="2" customFormat="1" ht="16.3" x14ac:dyDescent="0.3">
      <c r="B29" s="36"/>
    </row>
    <row r="30" spans="1:4" s="2" customFormat="1" ht="16.3" x14ac:dyDescent="0.3">
      <c r="A30" s="25" t="s">
        <v>152</v>
      </c>
      <c r="B30" s="42">
        <f>B12</f>
        <v>2850000</v>
      </c>
      <c r="C30" s="53">
        <f>C12</f>
        <v>4038607</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39"/>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4" s="2" customFormat="1" ht="16.3" x14ac:dyDescent="0.3"/>
    <row r="2" spans="1:4" s="36" customFormat="1" ht="16.3" x14ac:dyDescent="0.3">
      <c r="A2" s="35" t="s">
        <v>673</v>
      </c>
    </row>
    <row r="3" spans="1:4" s="36" customFormat="1" ht="22.95" customHeight="1" x14ac:dyDescent="0.3">
      <c r="A3" s="281" t="s">
        <v>625</v>
      </c>
      <c r="B3" s="281"/>
      <c r="C3" s="281"/>
      <c r="D3" s="281"/>
    </row>
    <row r="4" spans="1:4" s="2" customFormat="1" ht="16.3" x14ac:dyDescent="0.3">
      <c r="A4" s="3"/>
    </row>
    <row r="5" spans="1:4" s="2" customFormat="1" ht="67.95" customHeight="1" x14ac:dyDescent="0.3">
      <c r="B5" s="37" t="s">
        <v>674</v>
      </c>
      <c r="C5" s="22" t="s">
        <v>971</v>
      </c>
      <c r="D5" s="5" t="s">
        <v>137</v>
      </c>
    </row>
    <row r="6" spans="1:4" s="2" customFormat="1" ht="32.6" x14ac:dyDescent="0.3">
      <c r="A6" s="6"/>
      <c r="B6" s="43" t="s">
        <v>138</v>
      </c>
      <c r="C6" s="8" t="s">
        <v>139</v>
      </c>
      <c r="D6" s="8" t="s">
        <v>140</v>
      </c>
    </row>
    <row r="7" spans="1:4" s="2" customFormat="1" ht="21.75" customHeight="1" x14ac:dyDescent="0.3">
      <c r="A7" s="9" t="s">
        <v>141</v>
      </c>
      <c r="B7" s="38">
        <v>1226000</v>
      </c>
      <c r="C7" s="1" t="s">
        <v>142</v>
      </c>
      <c r="D7" s="1" t="s">
        <v>142</v>
      </c>
    </row>
    <row r="8" spans="1:4" s="2" customFormat="1" ht="28.55" customHeight="1" x14ac:dyDescent="0.3">
      <c r="A8" s="10" t="s">
        <v>143</v>
      </c>
      <c r="B8" s="38">
        <v>378500</v>
      </c>
      <c r="C8" s="1" t="s">
        <v>142</v>
      </c>
      <c r="D8" s="1" t="s">
        <v>142</v>
      </c>
    </row>
    <row r="9" spans="1:4" s="2" customFormat="1" ht="25.5" customHeight="1" x14ac:dyDescent="0.3">
      <c r="A9" s="10" t="s">
        <v>144</v>
      </c>
      <c r="B9" s="38">
        <v>438000</v>
      </c>
      <c r="C9" s="1" t="s">
        <v>142</v>
      </c>
      <c r="D9" s="1" t="s">
        <v>142</v>
      </c>
    </row>
    <row r="10" spans="1:4" s="2" customFormat="1" ht="34.5" customHeight="1" x14ac:dyDescent="0.3">
      <c r="A10" s="10" t="s">
        <v>145</v>
      </c>
      <c r="B10" s="38">
        <v>2930000</v>
      </c>
      <c r="C10" s="1" t="s">
        <v>142</v>
      </c>
      <c r="D10" s="1" t="s">
        <v>142</v>
      </c>
    </row>
    <row r="11" spans="1:4" s="2" customFormat="1" ht="22.95" customHeight="1" x14ac:dyDescent="0.3">
      <c r="A11" s="10" t="s">
        <v>146</v>
      </c>
      <c r="B11" s="39">
        <v>0</v>
      </c>
      <c r="C11" s="1" t="s">
        <v>142</v>
      </c>
      <c r="D11" s="1" t="s">
        <v>142</v>
      </c>
    </row>
    <row r="12" spans="1:4" s="2" customFormat="1" ht="25.5" customHeight="1" x14ac:dyDescent="0.3">
      <c r="A12" s="10" t="s">
        <v>147</v>
      </c>
      <c r="B12" s="38">
        <v>5225000</v>
      </c>
      <c r="C12" s="1" t="s">
        <v>142</v>
      </c>
      <c r="D12" s="1" t="s">
        <v>142</v>
      </c>
    </row>
    <row r="13" spans="1:4" s="2" customFormat="1" ht="23.95" customHeight="1" x14ac:dyDescent="0.3">
      <c r="A13" s="11" t="s">
        <v>148</v>
      </c>
      <c r="B13" s="39">
        <f>SUM(B7:B12)</f>
        <v>10197500</v>
      </c>
      <c r="C13" s="1" t="s">
        <v>142</v>
      </c>
      <c r="D13" s="1" t="s">
        <v>142</v>
      </c>
    </row>
    <row r="14" spans="1:4" s="2" customFormat="1" ht="36" customHeight="1" x14ac:dyDescent="0.3">
      <c r="A14" s="12" t="s">
        <v>149</v>
      </c>
      <c r="B14" s="39">
        <v>0</v>
      </c>
      <c r="C14" s="1" t="s">
        <v>142</v>
      </c>
      <c r="D14" s="1" t="s">
        <v>142</v>
      </c>
    </row>
    <row r="15" spans="1:4" s="2" customFormat="1" ht="19.55" customHeight="1" x14ac:dyDescent="0.3">
      <c r="A15" s="13" t="s">
        <v>150</v>
      </c>
      <c r="B15" s="40">
        <f>B13+B14</f>
        <v>10197500</v>
      </c>
      <c r="C15" s="1" t="s">
        <v>142</v>
      </c>
      <c r="D15" s="1" t="s">
        <v>142</v>
      </c>
    </row>
    <row r="16" spans="1:4" s="2" customFormat="1" ht="16.3" x14ac:dyDescent="0.3">
      <c r="A16" s="14"/>
      <c r="B16" s="36"/>
    </row>
    <row r="17" spans="1:5" s="2" customFormat="1" ht="19.55" customHeight="1" x14ac:dyDescent="0.3">
      <c r="A17" s="23"/>
      <c r="B17" s="41" t="s">
        <v>151</v>
      </c>
      <c r="C17" s="16" t="s">
        <v>151</v>
      </c>
      <c r="D17" s="16" t="s">
        <v>151</v>
      </c>
      <c r="E17" s="24"/>
    </row>
    <row r="18" spans="1:5" s="2" customFormat="1" ht="18.7" customHeight="1" x14ac:dyDescent="0.3">
      <c r="A18" s="9" t="s">
        <v>141</v>
      </c>
      <c r="B18" s="39" t="s">
        <v>75</v>
      </c>
      <c r="C18" s="39" t="s">
        <v>75</v>
      </c>
      <c r="D18" s="39" t="s">
        <v>75</v>
      </c>
    </row>
    <row r="19" spans="1:5" s="2" customFormat="1" ht="30.4" customHeight="1" x14ac:dyDescent="0.3">
      <c r="A19" s="10" t="s">
        <v>143</v>
      </c>
      <c r="B19" s="39" t="s">
        <v>75</v>
      </c>
      <c r="C19" s="39" t="s">
        <v>75</v>
      </c>
      <c r="D19" s="39" t="s">
        <v>75</v>
      </c>
    </row>
    <row r="20" spans="1:5" s="2" customFormat="1" ht="27.7" customHeight="1" x14ac:dyDescent="0.3">
      <c r="A20" s="10" t="s">
        <v>144</v>
      </c>
      <c r="B20" s="39" t="s">
        <v>75</v>
      </c>
      <c r="C20" s="39" t="s">
        <v>75</v>
      </c>
      <c r="D20" s="39" t="s">
        <v>75</v>
      </c>
    </row>
    <row r="21" spans="1:5" s="2" customFormat="1" ht="39.4" customHeight="1" x14ac:dyDescent="0.3">
      <c r="A21" s="10" t="s">
        <v>145</v>
      </c>
      <c r="B21" s="39" t="s">
        <v>75</v>
      </c>
      <c r="C21" s="39" t="s">
        <v>75</v>
      </c>
      <c r="D21" s="39" t="s">
        <v>75</v>
      </c>
    </row>
    <row r="22" spans="1:5" s="2" customFormat="1" ht="20.25" customHeight="1" x14ac:dyDescent="0.3">
      <c r="A22" s="10" t="s">
        <v>146</v>
      </c>
      <c r="B22" s="39" t="s">
        <v>75</v>
      </c>
      <c r="C22" s="39" t="s">
        <v>75</v>
      </c>
      <c r="D22" s="39" t="s">
        <v>75</v>
      </c>
    </row>
    <row r="23" spans="1:5" s="2" customFormat="1" ht="26.7" customHeight="1" x14ac:dyDescent="0.3">
      <c r="A23" s="10" t="s">
        <v>147</v>
      </c>
      <c r="B23" s="39" t="s">
        <v>75</v>
      </c>
      <c r="C23" s="39" t="s">
        <v>75</v>
      </c>
      <c r="D23" s="39" t="s">
        <v>75</v>
      </c>
    </row>
    <row r="24" spans="1:5" s="2" customFormat="1" ht="23.95" customHeight="1" x14ac:dyDescent="0.3">
      <c r="A24" s="11" t="s">
        <v>148</v>
      </c>
      <c r="B24" s="39" t="s">
        <v>75</v>
      </c>
      <c r="C24" s="39" t="s">
        <v>75</v>
      </c>
      <c r="D24" s="39" t="s">
        <v>75</v>
      </c>
    </row>
    <row r="25" spans="1:5" s="2" customFormat="1" ht="36" customHeight="1" x14ac:dyDescent="0.3">
      <c r="A25" s="12" t="s">
        <v>149</v>
      </c>
      <c r="B25" s="39" t="s">
        <v>75</v>
      </c>
      <c r="C25" s="39" t="s">
        <v>75</v>
      </c>
      <c r="D25" s="39" t="s">
        <v>75</v>
      </c>
    </row>
    <row r="26" spans="1:5" s="2" customFormat="1" ht="19.55" customHeight="1" x14ac:dyDescent="0.3">
      <c r="A26" s="13" t="s">
        <v>150</v>
      </c>
      <c r="B26" s="39" t="s">
        <v>75</v>
      </c>
      <c r="C26" s="39" t="s">
        <v>75</v>
      </c>
      <c r="D26" s="39" t="s">
        <v>75</v>
      </c>
    </row>
    <row r="27" spans="1:5" s="2" customFormat="1" ht="16.3" x14ac:dyDescent="0.3">
      <c r="B27" s="36"/>
    </row>
    <row r="28" spans="1:5" s="2" customFormat="1" ht="16.3" x14ac:dyDescent="0.3">
      <c r="B28" s="36"/>
    </row>
    <row r="29" spans="1:5" s="2" customFormat="1" ht="16.3" x14ac:dyDescent="0.3">
      <c r="B29" s="36"/>
    </row>
    <row r="30" spans="1:5" s="2" customFormat="1" ht="16.3" x14ac:dyDescent="0.3">
      <c r="B30" s="36"/>
    </row>
    <row r="31" spans="1:5" s="2" customFormat="1" ht="16.3" x14ac:dyDescent="0.3">
      <c r="A31" s="25" t="s">
        <v>152</v>
      </c>
      <c r="B31" s="42">
        <f>B13</f>
        <v>10197500</v>
      </c>
      <c r="C31" s="17"/>
      <c r="D31" s="18"/>
    </row>
    <row r="32" spans="1:5" s="2" customFormat="1" ht="16.3" x14ac:dyDescent="0.3">
      <c r="B32" s="19"/>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row r="39" spans="2:2" x14ac:dyDescent="0.2">
      <c r="B39" s="21"/>
    </row>
  </sheetData>
  <mergeCells count="1">
    <mergeCell ref="A3:D3"/>
  </mergeCells>
  <pageMargins left="0.25" right="0.25" top="0.75" bottom="0.75" header="0.3" footer="0.3"/>
  <pageSetup scale="8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6" s="2" customFormat="1" ht="16.3" x14ac:dyDescent="0.3"/>
    <row r="2" spans="1:6" s="36" customFormat="1" ht="16.3" x14ac:dyDescent="0.3">
      <c r="A2" s="35" t="s">
        <v>1010</v>
      </c>
    </row>
    <row r="3" spans="1:6" s="2" customFormat="1" ht="16.3" x14ac:dyDescent="0.3">
      <c r="A3" s="3"/>
    </row>
    <row r="4" spans="1:6" s="2" customFormat="1" ht="48.9" x14ac:dyDescent="0.3">
      <c r="B4" s="37" t="s">
        <v>627</v>
      </c>
      <c r="C4" s="22" t="s">
        <v>895</v>
      </c>
      <c r="D4" s="5" t="s">
        <v>137</v>
      </c>
    </row>
    <row r="5" spans="1:6" s="2" customFormat="1" ht="32.6" x14ac:dyDescent="0.3">
      <c r="A5" s="6"/>
      <c r="B5" s="43" t="s">
        <v>138</v>
      </c>
      <c r="C5" s="8" t="s">
        <v>139</v>
      </c>
      <c r="D5" s="8" t="s">
        <v>140</v>
      </c>
    </row>
    <row r="6" spans="1:6" s="2" customFormat="1" ht="16.3" x14ac:dyDescent="0.3">
      <c r="A6" s="9" t="s">
        <v>141</v>
      </c>
      <c r="B6" s="38">
        <v>1769000</v>
      </c>
      <c r="C6" s="29">
        <v>3498658</v>
      </c>
      <c r="D6" s="1" t="s">
        <v>142</v>
      </c>
      <c r="F6" s="52"/>
    </row>
    <row r="7" spans="1:6" s="2" customFormat="1" ht="16.3" x14ac:dyDescent="0.3">
      <c r="A7" s="10" t="s">
        <v>143</v>
      </c>
      <c r="B7" s="38">
        <v>607000</v>
      </c>
      <c r="C7" s="29">
        <v>0</v>
      </c>
      <c r="D7" s="1" t="s">
        <v>142</v>
      </c>
      <c r="F7" s="52"/>
    </row>
    <row r="8" spans="1:6" s="2" customFormat="1" ht="16.3" x14ac:dyDescent="0.3">
      <c r="A8" s="10" t="s">
        <v>144</v>
      </c>
      <c r="B8" s="38">
        <v>830000</v>
      </c>
      <c r="C8" s="29">
        <v>3505474</v>
      </c>
      <c r="D8" s="1" t="s">
        <v>142</v>
      </c>
      <c r="F8" s="52"/>
    </row>
    <row r="9" spans="1:6" s="2" customFormat="1" ht="32.6" x14ac:dyDescent="0.3">
      <c r="A9" s="10" t="s">
        <v>145</v>
      </c>
      <c r="B9" s="38">
        <v>5734000</v>
      </c>
      <c r="C9" s="29">
        <v>8210994</v>
      </c>
      <c r="D9" s="1" t="s">
        <v>142</v>
      </c>
    </row>
    <row r="10" spans="1:6" s="2" customFormat="1" ht="16.3" x14ac:dyDescent="0.3">
      <c r="A10" s="10" t="s">
        <v>146</v>
      </c>
      <c r="B10" s="39">
        <v>0</v>
      </c>
      <c r="C10" s="29">
        <v>0</v>
      </c>
      <c r="D10" s="1" t="s">
        <v>142</v>
      </c>
    </row>
    <row r="11" spans="1:6" s="2" customFormat="1" ht="16.3" x14ac:dyDescent="0.3">
      <c r="A11" s="10" t="s">
        <v>147</v>
      </c>
      <c r="B11" s="38">
        <v>11688000</v>
      </c>
      <c r="C11" s="29">
        <v>11489924</v>
      </c>
      <c r="D11" s="1" t="s">
        <v>142</v>
      </c>
    </row>
    <row r="12" spans="1:6" s="2" customFormat="1" ht="16.3" x14ac:dyDescent="0.3">
      <c r="A12" s="11" t="s">
        <v>148</v>
      </c>
      <c r="B12" s="39">
        <f>SUM(B6:B11)</f>
        <v>20628000</v>
      </c>
      <c r="C12" s="29">
        <f>SUM(C6:C11)</f>
        <v>26705050</v>
      </c>
      <c r="D12" s="1" t="s">
        <v>142</v>
      </c>
    </row>
    <row r="13" spans="1:6" s="2" customFormat="1" ht="32.6" x14ac:dyDescent="0.3">
      <c r="A13" s="12" t="s">
        <v>149</v>
      </c>
      <c r="B13" s="39">
        <v>0</v>
      </c>
      <c r="C13" s="29"/>
      <c r="D13" s="1" t="s">
        <v>142</v>
      </c>
    </row>
    <row r="14" spans="1:6" s="2" customFormat="1" ht="16.3" x14ac:dyDescent="0.3">
      <c r="A14" s="13" t="s">
        <v>150</v>
      </c>
      <c r="B14" s="40">
        <f>B12+B13</f>
        <v>20628000</v>
      </c>
      <c r="C14" s="29">
        <f>SUM(C12+C13)</f>
        <v>26705050</v>
      </c>
      <c r="D14" s="1" t="s">
        <v>142</v>
      </c>
    </row>
    <row r="15" spans="1:6" s="2" customFormat="1" ht="16.3" x14ac:dyDescent="0.3">
      <c r="A15" s="14"/>
      <c r="B15" s="36"/>
    </row>
    <row r="16" spans="1:6" s="2" customFormat="1" ht="16.3" x14ac:dyDescent="0.3">
      <c r="A16" s="23"/>
      <c r="B16" s="41" t="s">
        <v>151</v>
      </c>
      <c r="C16" s="16" t="s">
        <v>151</v>
      </c>
      <c r="D16" s="16" t="s">
        <v>151</v>
      </c>
      <c r="E16" s="24"/>
    </row>
    <row r="17" spans="1:4" s="2" customFormat="1" ht="16.3" x14ac:dyDescent="0.3">
      <c r="A17" s="9" t="s">
        <v>141</v>
      </c>
      <c r="B17" s="39">
        <v>0</v>
      </c>
      <c r="C17" s="29" t="s">
        <v>75</v>
      </c>
      <c r="D17" s="1" t="s">
        <v>75</v>
      </c>
    </row>
    <row r="18" spans="1:4" s="2" customFormat="1" ht="16.3" x14ac:dyDescent="0.3">
      <c r="A18" s="10" t="s">
        <v>143</v>
      </c>
      <c r="B18" s="39">
        <v>90000</v>
      </c>
      <c r="C18" s="29">
        <v>0</v>
      </c>
      <c r="D18" s="1" t="s">
        <v>142</v>
      </c>
    </row>
    <row r="19" spans="1:4" s="2" customFormat="1" ht="16.3" x14ac:dyDescent="0.3">
      <c r="A19" s="10" t="s">
        <v>144</v>
      </c>
      <c r="B19" s="39">
        <v>0</v>
      </c>
      <c r="C19" s="29">
        <v>328471</v>
      </c>
      <c r="D19" s="1" t="s">
        <v>142</v>
      </c>
    </row>
    <row r="20" spans="1:4" s="2" customFormat="1" ht="32.6" x14ac:dyDescent="0.3">
      <c r="A20" s="10" t="s">
        <v>145</v>
      </c>
      <c r="B20" s="39">
        <v>1250000</v>
      </c>
      <c r="C20" s="29">
        <v>1533127</v>
      </c>
      <c r="D20" s="1" t="s">
        <v>142</v>
      </c>
    </row>
    <row r="21" spans="1:4" s="2" customFormat="1" ht="16.3" x14ac:dyDescent="0.3">
      <c r="A21" s="10" t="s">
        <v>146</v>
      </c>
      <c r="B21" s="39">
        <v>155000</v>
      </c>
      <c r="C21" s="29">
        <v>64150</v>
      </c>
      <c r="D21" s="1" t="s">
        <v>142</v>
      </c>
    </row>
    <row r="22" spans="1:4" s="2" customFormat="1" ht="16.3" x14ac:dyDescent="0.3">
      <c r="A22" s="10" t="s">
        <v>147</v>
      </c>
      <c r="B22" s="39">
        <v>352000</v>
      </c>
      <c r="C22" s="29">
        <v>477226</v>
      </c>
      <c r="D22" s="1" t="s">
        <v>142</v>
      </c>
    </row>
    <row r="23" spans="1:4" s="2" customFormat="1" ht="16.3" x14ac:dyDescent="0.3">
      <c r="A23" s="11" t="s">
        <v>148</v>
      </c>
      <c r="B23" s="39">
        <f>SUM(B17:B22)</f>
        <v>1847000</v>
      </c>
      <c r="C23" s="29">
        <f>SUM(C19:C22)</f>
        <v>2402974</v>
      </c>
      <c r="D23" s="1" t="s">
        <v>142</v>
      </c>
    </row>
    <row r="24" spans="1:4" s="2" customFormat="1" ht="32.6" x14ac:dyDescent="0.3">
      <c r="A24" s="12" t="s">
        <v>149</v>
      </c>
      <c r="B24" s="39">
        <v>0</v>
      </c>
      <c r="C24" s="29">
        <v>0</v>
      </c>
      <c r="D24" s="1" t="s">
        <v>142</v>
      </c>
    </row>
    <row r="25" spans="1:4" s="2" customFormat="1" ht="16.3" x14ac:dyDescent="0.3">
      <c r="A25" s="13" t="s">
        <v>150</v>
      </c>
      <c r="B25" s="40">
        <f>B23+B24</f>
        <v>1847000</v>
      </c>
      <c r="C25" s="29">
        <f>C23</f>
        <v>2402974</v>
      </c>
      <c r="D25" s="1" t="s">
        <v>142</v>
      </c>
    </row>
    <row r="26" spans="1:4" s="2" customFormat="1" ht="16.3" x14ac:dyDescent="0.3">
      <c r="B26" s="36"/>
      <c r="C26" s="52"/>
    </row>
    <row r="27" spans="1:4" s="2" customFormat="1" ht="16.3" x14ac:dyDescent="0.3">
      <c r="B27" s="36"/>
      <c r="C27" s="52"/>
    </row>
    <row r="28" spans="1:4" s="2" customFormat="1" ht="16.3" x14ac:dyDescent="0.3">
      <c r="B28" s="36"/>
      <c r="C28" s="52"/>
    </row>
    <row r="29" spans="1:4" s="2" customFormat="1" ht="16.3" x14ac:dyDescent="0.3">
      <c r="B29" s="36"/>
      <c r="C29" s="52"/>
    </row>
    <row r="30" spans="1:4" s="2" customFormat="1" ht="16.3" x14ac:dyDescent="0.3">
      <c r="A30" s="25" t="s">
        <v>152</v>
      </c>
      <c r="B30" s="42">
        <f>B12</f>
        <v>20628000</v>
      </c>
      <c r="C30" s="51">
        <f>C14</f>
        <v>26705050</v>
      </c>
      <c r="D30" s="18"/>
    </row>
    <row r="31" spans="1:4" s="2" customFormat="1" ht="16.3" x14ac:dyDescent="0.3">
      <c r="B31" s="44"/>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XFD39"/>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16384" s="2" customFormat="1" ht="16.3" x14ac:dyDescent="0.3"/>
    <row r="2" spans="1:16384" s="2" customFormat="1" ht="16.3" x14ac:dyDescent="0.3">
      <c r="A2" s="26" t="s">
        <v>696</v>
      </c>
    </row>
    <row r="3" spans="1:16384" s="2" customFormat="1" ht="16.3" x14ac:dyDescent="0.3">
      <c r="A3" s="282" t="s">
        <v>692</v>
      </c>
      <c r="B3" s="282"/>
      <c r="C3" s="282"/>
      <c r="D3" s="282"/>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c r="CA3" s="281"/>
      <c r="CB3" s="281"/>
      <c r="CC3" s="281"/>
      <c r="CD3" s="281"/>
      <c r="CE3" s="281"/>
      <c r="CF3" s="281"/>
      <c r="CG3" s="281"/>
      <c r="CH3" s="281"/>
      <c r="CI3" s="281"/>
      <c r="CJ3" s="281"/>
      <c r="CK3" s="281"/>
      <c r="CL3" s="281"/>
      <c r="CM3" s="281"/>
      <c r="CN3" s="281"/>
      <c r="CO3" s="281"/>
      <c r="CP3" s="281"/>
      <c r="CQ3" s="281"/>
      <c r="CR3" s="281"/>
      <c r="CS3" s="281"/>
      <c r="CT3" s="281"/>
      <c r="CU3" s="281"/>
      <c r="CV3" s="281"/>
      <c r="CW3" s="281"/>
      <c r="CX3" s="281"/>
      <c r="CY3" s="281"/>
      <c r="CZ3" s="281"/>
      <c r="DA3" s="281"/>
      <c r="DB3" s="281"/>
      <c r="DC3" s="281"/>
      <c r="DD3" s="281"/>
      <c r="DE3" s="281"/>
      <c r="DF3" s="281"/>
      <c r="DG3" s="281"/>
      <c r="DH3" s="281"/>
      <c r="DI3" s="281"/>
      <c r="DJ3" s="281"/>
      <c r="DK3" s="281"/>
      <c r="DL3" s="281"/>
      <c r="DM3" s="281"/>
      <c r="DN3" s="281"/>
      <c r="DO3" s="281"/>
      <c r="DP3" s="281"/>
      <c r="DQ3" s="281"/>
      <c r="DR3" s="281"/>
      <c r="DS3" s="281"/>
      <c r="DT3" s="281"/>
      <c r="DU3" s="281"/>
      <c r="DV3" s="281"/>
      <c r="DW3" s="281"/>
      <c r="DX3" s="281"/>
      <c r="DY3" s="281"/>
      <c r="DZ3" s="281"/>
      <c r="EA3" s="281"/>
      <c r="EB3" s="281"/>
      <c r="EC3" s="281"/>
      <c r="ED3" s="281"/>
      <c r="EE3" s="281"/>
      <c r="EF3" s="281"/>
      <c r="EG3" s="281"/>
      <c r="EH3" s="281"/>
      <c r="EI3" s="281"/>
      <c r="EJ3" s="281"/>
      <c r="EK3" s="281"/>
      <c r="EL3" s="281"/>
      <c r="EM3" s="281"/>
      <c r="EN3" s="281"/>
      <c r="EO3" s="281"/>
      <c r="EP3" s="281"/>
      <c r="EQ3" s="281"/>
      <c r="ER3" s="281"/>
      <c r="ES3" s="281"/>
      <c r="ET3" s="281"/>
      <c r="EU3" s="281"/>
      <c r="EV3" s="281"/>
      <c r="EW3" s="281"/>
      <c r="EX3" s="281"/>
      <c r="EY3" s="281"/>
      <c r="EZ3" s="281"/>
      <c r="FA3" s="281"/>
      <c r="FB3" s="281"/>
      <c r="FC3" s="281"/>
      <c r="FD3" s="281"/>
      <c r="FE3" s="281"/>
      <c r="FF3" s="281"/>
      <c r="FG3" s="281"/>
      <c r="FH3" s="281"/>
      <c r="FI3" s="281"/>
      <c r="FJ3" s="281"/>
      <c r="FK3" s="281"/>
      <c r="FL3" s="281"/>
      <c r="FM3" s="281"/>
      <c r="FN3" s="281"/>
      <c r="FO3" s="281"/>
      <c r="FP3" s="281"/>
      <c r="FQ3" s="281"/>
      <c r="FR3" s="281"/>
      <c r="FS3" s="281"/>
      <c r="FT3" s="281"/>
      <c r="FU3" s="281"/>
      <c r="FV3" s="281"/>
      <c r="FW3" s="281"/>
      <c r="FX3" s="281"/>
      <c r="FY3" s="281"/>
      <c r="FZ3" s="281"/>
      <c r="GA3" s="281"/>
      <c r="GB3" s="281"/>
      <c r="GC3" s="281"/>
      <c r="GD3" s="281"/>
      <c r="GE3" s="281"/>
      <c r="GF3" s="281"/>
      <c r="GG3" s="281"/>
      <c r="GH3" s="281"/>
      <c r="GI3" s="281"/>
      <c r="GJ3" s="281"/>
      <c r="GK3" s="281"/>
      <c r="GL3" s="281"/>
      <c r="GM3" s="281"/>
      <c r="GN3" s="281"/>
      <c r="GO3" s="281"/>
      <c r="GP3" s="281"/>
      <c r="GQ3" s="281"/>
      <c r="GR3" s="281"/>
      <c r="GS3" s="281"/>
      <c r="GT3" s="281"/>
      <c r="GU3" s="281"/>
      <c r="GV3" s="281"/>
      <c r="GW3" s="281"/>
      <c r="GX3" s="281"/>
      <c r="GY3" s="281"/>
      <c r="GZ3" s="281"/>
      <c r="HA3" s="281"/>
      <c r="HB3" s="281"/>
      <c r="HC3" s="281"/>
      <c r="HD3" s="281"/>
      <c r="HE3" s="281"/>
      <c r="HF3" s="281"/>
      <c r="HG3" s="281"/>
      <c r="HH3" s="281"/>
      <c r="HI3" s="281"/>
      <c r="HJ3" s="281"/>
      <c r="HK3" s="281"/>
      <c r="HL3" s="281"/>
      <c r="HM3" s="281"/>
      <c r="HN3" s="281"/>
      <c r="HO3" s="281"/>
      <c r="HP3" s="281"/>
      <c r="HQ3" s="281"/>
      <c r="HR3" s="281"/>
      <c r="HS3" s="281"/>
      <c r="HT3" s="281"/>
      <c r="HU3" s="281"/>
      <c r="HV3" s="281"/>
      <c r="HW3" s="281"/>
      <c r="HX3" s="281"/>
      <c r="HY3" s="281"/>
      <c r="HZ3" s="281"/>
      <c r="IA3" s="281"/>
      <c r="IB3" s="281"/>
      <c r="IC3" s="281"/>
      <c r="ID3" s="281"/>
      <c r="IE3" s="281"/>
      <c r="IF3" s="281"/>
      <c r="IG3" s="281"/>
      <c r="IH3" s="281"/>
      <c r="II3" s="281"/>
      <c r="IJ3" s="281"/>
      <c r="IK3" s="281"/>
      <c r="IL3" s="281"/>
      <c r="IM3" s="281"/>
      <c r="IN3" s="281"/>
      <c r="IO3" s="281"/>
      <c r="IP3" s="281"/>
      <c r="IQ3" s="281"/>
      <c r="IR3" s="281"/>
      <c r="IS3" s="281"/>
      <c r="IT3" s="281"/>
      <c r="IU3" s="281"/>
      <c r="IV3" s="281"/>
      <c r="IW3" s="281"/>
      <c r="IX3" s="281"/>
      <c r="IY3" s="281"/>
      <c r="IZ3" s="281"/>
      <c r="JA3" s="281"/>
      <c r="JB3" s="281"/>
      <c r="JC3" s="281"/>
      <c r="JD3" s="281"/>
      <c r="JE3" s="281"/>
      <c r="JF3" s="281"/>
      <c r="JG3" s="281"/>
      <c r="JH3" s="281"/>
      <c r="JI3" s="281"/>
      <c r="JJ3" s="281"/>
      <c r="JK3" s="281"/>
      <c r="JL3" s="281"/>
      <c r="JM3" s="281"/>
      <c r="JN3" s="281"/>
      <c r="JO3" s="281"/>
      <c r="JP3" s="281"/>
      <c r="JQ3" s="281"/>
      <c r="JR3" s="281"/>
      <c r="JS3" s="281"/>
      <c r="JT3" s="281"/>
      <c r="JU3" s="281"/>
      <c r="JV3" s="281"/>
      <c r="JW3" s="281"/>
      <c r="JX3" s="281"/>
      <c r="JY3" s="281"/>
      <c r="JZ3" s="281"/>
      <c r="KA3" s="281"/>
      <c r="KB3" s="281"/>
      <c r="KC3" s="281"/>
      <c r="KD3" s="281"/>
      <c r="KE3" s="281"/>
      <c r="KF3" s="281"/>
      <c r="KG3" s="281"/>
      <c r="KH3" s="281"/>
      <c r="KI3" s="281"/>
      <c r="KJ3" s="281"/>
      <c r="KK3" s="281"/>
      <c r="KL3" s="281"/>
      <c r="KM3" s="281"/>
      <c r="KN3" s="281"/>
      <c r="KO3" s="281"/>
      <c r="KP3" s="281"/>
      <c r="KQ3" s="281"/>
      <c r="KR3" s="281"/>
      <c r="KS3" s="281"/>
      <c r="KT3" s="281"/>
      <c r="KU3" s="281"/>
      <c r="KV3" s="281"/>
      <c r="KW3" s="281"/>
      <c r="KX3" s="281"/>
      <c r="KY3" s="281"/>
      <c r="KZ3" s="281"/>
      <c r="LA3" s="281"/>
      <c r="LB3" s="281"/>
      <c r="LC3" s="281"/>
      <c r="LD3" s="281"/>
      <c r="LE3" s="281"/>
      <c r="LF3" s="281"/>
      <c r="LG3" s="281"/>
      <c r="LH3" s="281"/>
      <c r="LI3" s="281"/>
      <c r="LJ3" s="281"/>
      <c r="LK3" s="281"/>
      <c r="LL3" s="281"/>
      <c r="LM3" s="281"/>
      <c r="LN3" s="281"/>
      <c r="LO3" s="281"/>
      <c r="LP3" s="281"/>
      <c r="LQ3" s="281"/>
      <c r="LR3" s="281"/>
      <c r="LS3" s="281"/>
      <c r="LT3" s="281"/>
      <c r="LU3" s="281"/>
      <c r="LV3" s="281"/>
      <c r="LW3" s="281"/>
      <c r="LX3" s="281"/>
      <c r="LY3" s="281"/>
      <c r="LZ3" s="281"/>
      <c r="MA3" s="281"/>
      <c r="MB3" s="281"/>
      <c r="MC3" s="281"/>
      <c r="MD3" s="281"/>
      <c r="ME3" s="281"/>
      <c r="MF3" s="281"/>
      <c r="MG3" s="281"/>
      <c r="MH3" s="281"/>
      <c r="MI3" s="281"/>
      <c r="MJ3" s="281"/>
      <c r="MK3" s="281"/>
      <c r="ML3" s="281"/>
      <c r="MM3" s="281"/>
      <c r="MN3" s="281"/>
      <c r="MO3" s="281"/>
      <c r="MP3" s="281"/>
      <c r="MQ3" s="281"/>
      <c r="MR3" s="281"/>
      <c r="MS3" s="281"/>
      <c r="MT3" s="281"/>
      <c r="MU3" s="281"/>
      <c r="MV3" s="281"/>
      <c r="MW3" s="281"/>
      <c r="MX3" s="281"/>
      <c r="MY3" s="281"/>
      <c r="MZ3" s="281"/>
      <c r="NA3" s="281"/>
      <c r="NB3" s="281"/>
      <c r="NC3" s="281"/>
      <c r="ND3" s="281"/>
      <c r="NE3" s="281"/>
      <c r="NF3" s="281"/>
      <c r="NG3" s="281"/>
      <c r="NH3" s="281"/>
      <c r="NI3" s="281"/>
      <c r="NJ3" s="281"/>
      <c r="NK3" s="281"/>
      <c r="NL3" s="281"/>
      <c r="NM3" s="281"/>
      <c r="NN3" s="281"/>
      <c r="NO3" s="281"/>
      <c r="NP3" s="281"/>
      <c r="NQ3" s="281"/>
      <c r="NR3" s="281"/>
      <c r="NS3" s="281"/>
      <c r="NT3" s="281"/>
      <c r="NU3" s="281"/>
      <c r="NV3" s="281"/>
      <c r="NW3" s="281"/>
      <c r="NX3" s="281"/>
      <c r="NY3" s="281"/>
      <c r="NZ3" s="281"/>
      <c r="OA3" s="281"/>
      <c r="OB3" s="281"/>
      <c r="OC3" s="281"/>
      <c r="OD3" s="281"/>
      <c r="OE3" s="281"/>
      <c r="OF3" s="281"/>
      <c r="OG3" s="281"/>
      <c r="OH3" s="281"/>
      <c r="OI3" s="281"/>
      <c r="OJ3" s="281"/>
      <c r="OK3" s="281"/>
      <c r="OL3" s="281"/>
      <c r="OM3" s="281"/>
      <c r="ON3" s="281"/>
      <c r="OO3" s="281"/>
      <c r="OP3" s="281"/>
      <c r="OQ3" s="281"/>
      <c r="OR3" s="281"/>
      <c r="OS3" s="281"/>
      <c r="OT3" s="281"/>
      <c r="OU3" s="281"/>
      <c r="OV3" s="281"/>
      <c r="OW3" s="281"/>
      <c r="OX3" s="281"/>
      <c r="OY3" s="281"/>
      <c r="OZ3" s="281"/>
      <c r="PA3" s="281"/>
      <c r="PB3" s="281"/>
      <c r="PC3" s="281"/>
      <c r="PD3" s="281"/>
      <c r="PE3" s="281"/>
      <c r="PF3" s="281"/>
      <c r="PG3" s="281"/>
      <c r="PH3" s="281"/>
      <c r="PI3" s="281"/>
      <c r="PJ3" s="281"/>
      <c r="PK3" s="281"/>
      <c r="PL3" s="281"/>
      <c r="PM3" s="281"/>
      <c r="PN3" s="281"/>
      <c r="PO3" s="281"/>
      <c r="PP3" s="281"/>
      <c r="PQ3" s="281"/>
      <c r="PR3" s="281"/>
      <c r="PS3" s="281"/>
      <c r="PT3" s="281"/>
      <c r="PU3" s="281"/>
      <c r="PV3" s="281"/>
      <c r="PW3" s="281"/>
      <c r="PX3" s="281"/>
      <c r="PY3" s="281"/>
      <c r="PZ3" s="281"/>
      <c r="QA3" s="281"/>
      <c r="QB3" s="281"/>
      <c r="QC3" s="281"/>
      <c r="QD3" s="281"/>
      <c r="QE3" s="281"/>
      <c r="QF3" s="281"/>
      <c r="QG3" s="281"/>
      <c r="QH3" s="281"/>
      <c r="QI3" s="281"/>
      <c r="QJ3" s="281"/>
      <c r="QK3" s="281"/>
      <c r="QL3" s="281"/>
      <c r="QM3" s="281"/>
      <c r="QN3" s="281"/>
      <c r="QO3" s="281"/>
      <c r="QP3" s="281"/>
      <c r="QQ3" s="281"/>
      <c r="QR3" s="281"/>
      <c r="QS3" s="281"/>
      <c r="QT3" s="281"/>
      <c r="QU3" s="281"/>
      <c r="QV3" s="281"/>
      <c r="QW3" s="281"/>
      <c r="QX3" s="281"/>
      <c r="QY3" s="281"/>
      <c r="QZ3" s="281"/>
      <c r="RA3" s="281"/>
      <c r="RB3" s="281"/>
      <c r="RC3" s="281"/>
      <c r="RD3" s="281"/>
      <c r="RE3" s="281"/>
      <c r="RF3" s="281"/>
      <c r="RG3" s="281"/>
      <c r="RH3" s="281"/>
      <c r="RI3" s="281"/>
      <c r="RJ3" s="281"/>
      <c r="RK3" s="281"/>
      <c r="RL3" s="281"/>
      <c r="RM3" s="281"/>
      <c r="RN3" s="281"/>
      <c r="RO3" s="281"/>
      <c r="RP3" s="281"/>
      <c r="RQ3" s="281"/>
      <c r="RR3" s="281"/>
      <c r="RS3" s="281"/>
      <c r="RT3" s="281"/>
      <c r="RU3" s="281"/>
      <c r="RV3" s="281"/>
      <c r="RW3" s="281"/>
      <c r="RX3" s="281"/>
      <c r="RY3" s="281"/>
      <c r="RZ3" s="281"/>
      <c r="SA3" s="281"/>
      <c r="SB3" s="281"/>
      <c r="SC3" s="281"/>
      <c r="SD3" s="281"/>
      <c r="SE3" s="281"/>
      <c r="SF3" s="281"/>
      <c r="SG3" s="281"/>
      <c r="SH3" s="281"/>
      <c r="SI3" s="281"/>
      <c r="SJ3" s="281"/>
      <c r="SK3" s="281"/>
      <c r="SL3" s="281"/>
      <c r="SM3" s="281"/>
      <c r="SN3" s="281"/>
      <c r="SO3" s="281"/>
      <c r="SP3" s="281"/>
      <c r="SQ3" s="281"/>
      <c r="SR3" s="281"/>
      <c r="SS3" s="281"/>
      <c r="ST3" s="281"/>
      <c r="SU3" s="281"/>
      <c r="SV3" s="281"/>
      <c r="SW3" s="281"/>
      <c r="SX3" s="281"/>
      <c r="SY3" s="281"/>
      <c r="SZ3" s="281"/>
      <c r="TA3" s="281"/>
      <c r="TB3" s="281"/>
      <c r="TC3" s="281"/>
      <c r="TD3" s="281"/>
      <c r="TE3" s="281"/>
      <c r="TF3" s="281"/>
      <c r="TG3" s="281"/>
      <c r="TH3" s="281"/>
      <c r="TI3" s="281"/>
      <c r="TJ3" s="281"/>
      <c r="TK3" s="281"/>
      <c r="TL3" s="281"/>
      <c r="TM3" s="281"/>
      <c r="TN3" s="281"/>
      <c r="TO3" s="281"/>
      <c r="TP3" s="281"/>
      <c r="TQ3" s="281"/>
      <c r="TR3" s="281"/>
      <c r="TS3" s="281"/>
      <c r="TT3" s="281"/>
      <c r="TU3" s="281"/>
      <c r="TV3" s="281"/>
      <c r="TW3" s="281"/>
      <c r="TX3" s="281"/>
      <c r="TY3" s="281"/>
      <c r="TZ3" s="281"/>
      <c r="UA3" s="281"/>
      <c r="UB3" s="281"/>
      <c r="UC3" s="281"/>
      <c r="UD3" s="281"/>
      <c r="UE3" s="281"/>
      <c r="UF3" s="281"/>
      <c r="UG3" s="281"/>
      <c r="UH3" s="281"/>
      <c r="UI3" s="281"/>
      <c r="UJ3" s="281"/>
      <c r="UK3" s="281"/>
      <c r="UL3" s="281"/>
      <c r="UM3" s="281"/>
      <c r="UN3" s="281"/>
      <c r="UO3" s="281"/>
      <c r="UP3" s="281"/>
      <c r="UQ3" s="281"/>
      <c r="UR3" s="281"/>
      <c r="US3" s="281"/>
      <c r="UT3" s="281"/>
      <c r="UU3" s="281"/>
      <c r="UV3" s="281"/>
      <c r="UW3" s="281"/>
      <c r="UX3" s="281"/>
      <c r="UY3" s="281"/>
      <c r="UZ3" s="281"/>
      <c r="VA3" s="281"/>
      <c r="VB3" s="281"/>
      <c r="VC3" s="281"/>
      <c r="VD3" s="281"/>
      <c r="VE3" s="281"/>
      <c r="VF3" s="281"/>
      <c r="VG3" s="281"/>
      <c r="VH3" s="281"/>
      <c r="VI3" s="281"/>
      <c r="VJ3" s="281"/>
      <c r="VK3" s="281"/>
      <c r="VL3" s="281"/>
      <c r="VM3" s="281"/>
      <c r="VN3" s="281"/>
      <c r="VO3" s="281"/>
      <c r="VP3" s="281"/>
      <c r="VQ3" s="281"/>
      <c r="VR3" s="281"/>
      <c r="VS3" s="281"/>
      <c r="VT3" s="281"/>
      <c r="VU3" s="281"/>
      <c r="VV3" s="281"/>
      <c r="VW3" s="281"/>
      <c r="VX3" s="281"/>
      <c r="VY3" s="281"/>
      <c r="VZ3" s="281"/>
      <c r="WA3" s="281"/>
      <c r="WB3" s="281"/>
      <c r="WC3" s="281"/>
      <c r="WD3" s="281"/>
      <c r="WE3" s="281"/>
      <c r="WF3" s="281"/>
      <c r="WG3" s="281"/>
      <c r="WH3" s="281"/>
      <c r="WI3" s="281"/>
      <c r="WJ3" s="281"/>
      <c r="WK3" s="281"/>
      <c r="WL3" s="281"/>
      <c r="WM3" s="281"/>
      <c r="WN3" s="281"/>
      <c r="WO3" s="281"/>
      <c r="WP3" s="281"/>
      <c r="WQ3" s="281"/>
      <c r="WR3" s="281"/>
      <c r="WS3" s="281"/>
      <c r="WT3" s="281"/>
      <c r="WU3" s="281"/>
      <c r="WV3" s="281"/>
      <c r="WW3" s="281"/>
      <c r="WX3" s="281"/>
      <c r="WY3" s="281"/>
      <c r="WZ3" s="281"/>
      <c r="XA3" s="281"/>
      <c r="XB3" s="281"/>
      <c r="XC3" s="281"/>
      <c r="XD3" s="281"/>
      <c r="XE3" s="281"/>
      <c r="XF3" s="281"/>
      <c r="XG3" s="281"/>
      <c r="XH3" s="281"/>
      <c r="XI3" s="281"/>
      <c r="XJ3" s="281"/>
      <c r="XK3" s="281"/>
      <c r="XL3" s="281"/>
      <c r="XM3" s="281"/>
      <c r="XN3" s="281"/>
      <c r="XO3" s="281"/>
      <c r="XP3" s="281"/>
      <c r="XQ3" s="281"/>
      <c r="XR3" s="281"/>
      <c r="XS3" s="281"/>
      <c r="XT3" s="281"/>
      <c r="XU3" s="281"/>
      <c r="XV3" s="281"/>
      <c r="XW3" s="281"/>
      <c r="XX3" s="281"/>
      <c r="XY3" s="281"/>
      <c r="XZ3" s="281"/>
      <c r="YA3" s="281"/>
      <c r="YB3" s="281"/>
      <c r="YC3" s="281"/>
      <c r="YD3" s="281"/>
      <c r="YE3" s="281"/>
      <c r="YF3" s="281"/>
      <c r="YG3" s="281"/>
      <c r="YH3" s="281"/>
      <c r="YI3" s="281"/>
      <c r="YJ3" s="281"/>
      <c r="YK3" s="281"/>
      <c r="YL3" s="281"/>
      <c r="YM3" s="281"/>
      <c r="YN3" s="281"/>
      <c r="YO3" s="281"/>
      <c r="YP3" s="281"/>
      <c r="YQ3" s="281"/>
      <c r="YR3" s="281"/>
      <c r="YS3" s="281"/>
      <c r="YT3" s="281"/>
      <c r="YU3" s="281"/>
      <c r="YV3" s="281"/>
      <c r="YW3" s="281"/>
      <c r="YX3" s="281"/>
      <c r="YY3" s="281"/>
      <c r="YZ3" s="281"/>
      <c r="ZA3" s="281"/>
      <c r="ZB3" s="281"/>
      <c r="ZC3" s="281"/>
      <c r="ZD3" s="281"/>
      <c r="ZE3" s="281"/>
      <c r="ZF3" s="281"/>
      <c r="ZG3" s="281"/>
      <c r="ZH3" s="281"/>
      <c r="ZI3" s="281"/>
      <c r="ZJ3" s="281"/>
      <c r="ZK3" s="281"/>
      <c r="ZL3" s="281"/>
      <c r="ZM3" s="281"/>
      <c r="ZN3" s="281"/>
      <c r="ZO3" s="281"/>
      <c r="ZP3" s="281"/>
      <c r="ZQ3" s="281"/>
      <c r="ZR3" s="281"/>
      <c r="ZS3" s="281"/>
      <c r="ZT3" s="281"/>
      <c r="ZU3" s="281"/>
      <c r="ZV3" s="281"/>
      <c r="ZW3" s="281"/>
      <c r="ZX3" s="281"/>
      <c r="ZY3" s="281"/>
      <c r="ZZ3" s="281"/>
      <c r="AAA3" s="281"/>
      <c r="AAB3" s="281"/>
      <c r="AAC3" s="281"/>
      <c r="AAD3" s="281"/>
      <c r="AAE3" s="281"/>
      <c r="AAF3" s="281"/>
      <c r="AAG3" s="281"/>
      <c r="AAH3" s="281"/>
      <c r="AAI3" s="281"/>
      <c r="AAJ3" s="281"/>
      <c r="AAK3" s="281"/>
      <c r="AAL3" s="281"/>
      <c r="AAM3" s="281"/>
      <c r="AAN3" s="281"/>
      <c r="AAO3" s="281"/>
      <c r="AAP3" s="281"/>
      <c r="AAQ3" s="281"/>
      <c r="AAR3" s="281"/>
      <c r="AAS3" s="281"/>
      <c r="AAT3" s="281"/>
      <c r="AAU3" s="281"/>
      <c r="AAV3" s="281"/>
      <c r="AAW3" s="281"/>
      <c r="AAX3" s="281"/>
      <c r="AAY3" s="281"/>
      <c r="AAZ3" s="281"/>
      <c r="ABA3" s="281"/>
      <c r="ABB3" s="281"/>
      <c r="ABC3" s="281"/>
      <c r="ABD3" s="281"/>
      <c r="ABE3" s="281"/>
      <c r="ABF3" s="281"/>
      <c r="ABG3" s="281"/>
      <c r="ABH3" s="281"/>
      <c r="ABI3" s="281"/>
      <c r="ABJ3" s="281"/>
      <c r="ABK3" s="281"/>
      <c r="ABL3" s="281"/>
      <c r="ABM3" s="281"/>
      <c r="ABN3" s="281"/>
      <c r="ABO3" s="281"/>
      <c r="ABP3" s="281"/>
      <c r="ABQ3" s="281"/>
      <c r="ABR3" s="281"/>
      <c r="ABS3" s="281"/>
      <c r="ABT3" s="281"/>
      <c r="ABU3" s="281"/>
      <c r="ABV3" s="281"/>
      <c r="ABW3" s="281"/>
      <c r="ABX3" s="281"/>
      <c r="ABY3" s="281"/>
      <c r="ABZ3" s="281"/>
      <c r="ACA3" s="281"/>
      <c r="ACB3" s="281"/>
      <c r="ACC3" s="281"/>
      <c r="ACD3" s="281"/>
      <c r="ACE3" s="281"/>
      <c r="ACF3" s="281"/>
      <c r="ACG3" s="281"/>
      <c r="ACH3" s="281"/>
      <c r="ACI3" s="281"/>
      <c r="ACJ3" s="281"/>
      <c r="ACK3" s="281"/>
      <c r="ACL3" s="281"/>
      <c r="ACM3" s="281"/>
      <c r="ACN3" s="281"/>
      <c r="ACO3" s="281"/>
      <c r="ACP3" s="281"/>
      <c r="ACQ3" s="281"/>
      <c r="ACR3" s="281"/>
      <c r="ACS3" s="281"/>
      <c r="ACT3" s="281"/>
      <c r="ACU3" s="281"/>
      <c r="ACV3" s="281"/>
      <c r="ACW3" s="281"/>
      <c r="ACX3" s="281"/>
      <c r="ACY3" s="281"/>
      <c r="ACZ3" s="281"/>
      <c r="ADA3" s="281"/>
      <c r="ADB3" s="281"/>
      <c r="ADC3" s="281"/>
      <c r="ADD3" s="281"/>
      <c r="ADE3" s="281"/>
      <c r="ADF3" s="281"/>
      <c r="ADG3" s="281"/>
      <c r="ADH3" s="281"/>
      <c r="ADI3" s="281"/>
      <c r="ADJ3" s="281"/>
      <c r="ADK3" s="281"/>
      <c r="ADL3" s="281"/>
      <c r="ADM3" s="281"/>
      <c r="ADN3" s="281"/>
      <c r="ADO3" s="281"/>
      <c r="ADP3" s="281"/>
      <c r="ADQ3" s="281"/>
      <c r="ADR3" s="281"/>
      <c r="ADS3" s="281"/>
      <c r="ADT3" s="281"/>
      <c r="ADU3" s="281"/>
      <c r="ADV3" s="281"/>
      <c r="ADW3" s="281"/>
      <c r="ADX3" s="281"/>
      <c r="ADY3" s="281"/>
      <c r="ADZ3" s="281"/>
      <c r="AEA3" s="281"/>
      <c r="AEB3" s="281"/>
      <c r="AEC3" s="281"/>
      <c r="AED3" s="281"/>
      <c r="AEE3" s="281"/>
      <c r="AEF3" s="281"/>
      <c r="AEG3" s="281"/>
      <c r="AEH3" s="281"/>
      <c r="AEI3" s="281"/>
      <c r="AEJ3" s="281"/>
      <c r="AEK3" s="281"/>
      <c r="AEL3" s="281"/>
      <c r="AEM3" s="281"/>
      <c r="AEN3" s="281"/>
      <c r="AEO3" s="281"/>
      <c r="AEP3" s="281"/>
      <c r="AEQ3" s="281"/>
      <c r="AER3" s="281"/>
      <c r="AES3" s="281"/>
      <c r="AET3" s="281"/>
      <c r="AEU3" s="281"/>
      <c r="AEV3" s="281"/>
      <c r="AEW3" s="281"/>
      <c r="AEX3" s="281"/>
      <c r="AEY3" s="281"/>
      <c r="AEZ3" s="281"/>
      <c r="AFA3" s="281"/>
      <c r="AFB3" s="281"/>
      <c r="AFC3" s="281"/>
      <c r="AFD3" s="281"/>
      <c r="AFE3" s="281"/>
      <c r="AFF3" s="281"/>
      <c r="AFG3" s="281"/>
      <c r="AFH3" s="281"/>
      <c r="AFI3" s="281"/>
      <c r="AFJ3" s="281"/>
      <c r="AFK3" s="281"/>
      <c r="AFL3" s="281"/>
      <c r="AFM3" s="281"/>
      <c r="AFN3" s="281"/>
      <c r="AFO3" s="281"/>
      <c r="AFP3" s="281"/>
      <c r="AFQ3" s="281"/>
      <c r="AFR3" s="281"/>
      <c r="AFS3" s="281"/>
      <c r="AFT3" s="281"/>
      <c r="AFU3" s="281"/>
      <c r="AFV3" s="281"/>
      <c r="AFW3" s="281"/>
      <c r="AFX3" s="281"/>
      <c r="AFY3" s="281"/>
      <c r="AFZ3" s="281"/>
      <c r="AGA3" s="281"/>
      <c r="AGB3" s="281"/>
      <c r="AGC3" s="281"/>
      <c r="AGD3" s="281"/>
      <c r="AGE3" s="281"/>
      <c r="AGF3" s="281"/>
      <c r="AGG3" s="281"/>
      <c r="AGH3" s="281"/>
      <c r="AGI3" s="281"/>
      <c r="AGJ3" s="281"/>
      <c r="AGK3" s="281"/>
      <c r="AGL3" s="281"/>
      <c r="AGM3" s="281"/>
      <c r="AGN3" s="281"/>
      <c r="AGO3" s="281"/>
      <c r="AGP3" s="281"/>
      <c r="AGQ3" s="281"/>
      <c r="AGR3" s="281"/>
      <c r="AGS3" s="281"/>
      <c r="AGT3" s="281"/>
      <c r="AGU3" s="281"/>
      <c r="AGV3" s="281"/>
      <c r="AGW3" s="281"/>
      <c r="AGX3" s="281"/>
      <c r="AGY3" s="281"/>
      <c r="AGZ3" s="281"/>
      <c r="AHA3" s="281"/>
      <c r="AHB3" s="281"/>
      <c r="AHC3" s="281"/>
      <c r="AHD3" s="281"/>
      <c r="AHE3" s="281"/>
      <c r="AHF3" s="281"/>
      <c r="AHG3" s="281"/>
      <c r="AHH3" s="281"/>
      <c r="AHI3" s="281"/>
      <c r="AHJ3" s="281"/>
      <c r="AHK3" s="281"/>
      <c r="AHL3" s="281"/>
      <c r="AHM3" s="281"/>
      <c r="AHN3" s="281"/>
      <c r="AHO3" s="281"/>
      <c r="AHP3" s="281"/>
      <c r="AHQ3" s="281"/>
      <c r="AHR3" s="281"/>
      <c r="AHS3" s="281"/>
      <c r="AHT3" s="281"/>
      <c r="AHU3" s="281"/>
      <c r="AHV3" s="281"/>
      <c r="AHW3" s="281"/>
      <c r="AHX3" s="281"/>
      <c r="AHY3" s="281"/>
      <c r="AHZ3" s="281"/>
      <c r="AIA3" s="281"/>
      <c r="AIB3" s="281"/>
      <c r="AIC3" s="281"/>
      <c r="AID3" s="281"/>
      <c r="AIE3" s="281"/>
      <c r="AIF3" s="281"/>
      <c r="AIG3" s="281"/>
      <c r="AIH3" s="281"/>
      <c r="AII3" s="281"/>
      <c r="AIJ3" s="281"/>
      <c r="AIK3" s="281"/>
      <c r="AIL3" s="281"/>
      <c r="AIM3" s="281"/>
      <c r="AIN3" s="281"/>
      <c r="AIO3" s="281"/>
      <c r="AIP3" s="281"/>
      <c r="AIQ3" s="281"/>
      <c r="AIR3" s="281"/>
      <c r="AIS3" s="281"/>
      <c r="AIT3" s="281"/>
      <c r="AIU3" s="281"/>
      <c r="AIV3" s="281"/>
      <c r="AIW3" s="281"/>
      <c r="AIX3" s="281"/>
      <c r="AIY3" s="281"/>
      <c r="AIZ3" s="281"/>
      <c r="AJA3" s="281"/>
      <c r="AJB3" s="281"/>
      <c r="AJC3" s="281"/>
      <c r="AJD3" s="281"/>
      <c r="AJE3" s="281"/>
      <c r="AJF3" s="281"/>
      <c r="AJG3" s="281"/>
      <c r="AJH3" s="281"/>
      <c r="AJI3" s="281"/>
      <c r="AJJ3" s="281"/>
      <c r="AJK3" s="281"/>
      <c r="AJL3" s="281"/>
      <c r="AJM3" s="281"/>
      <c r="AJN3" s="281"/>
      <c r="AJO3" s="281"/>
      <c r="AJP3" s="281"/>
      <c r="AJQ3" s="281"/>
      <c r="AJR3" s="281"/>
      <c r="AJS3" s="281"/>
      <c r="AJT3" s="281"/>
      <c r="AJU3" s="281"/>
      <c r="AJV3" s="281"/>
      <c r="AJW3" s="281"/>
      <c r="AJX3" s="281"/>
      <c r="AJY3" s="281"/>
      <c r="AJZ3" s="281"/>
      <c r="AKA3" s="281"/>
      <c r="AKB3" s="281"/>
      <c r="AKC3" s="281"/>
      <c r="AKD3" s="281"/>
      <c r="AKE3" s="281"/>
      <c r="AKF3" s="281"/>
      <c r="AKG3" s="281"/>
      <c r="AKH3" s="281"/>
      <c r="AKI3" s="281"/>
      <c r="AKJ3" s="281"/>
      <c r="AKK3" s="281"/>
      <c r="AKL3" s="281"/>
      <c r="AKM3" s="281"/>
      <c r="AKN3" s="281"/>
      <c r="AKO3" s="281"/>
      <c r="AKP3" s="281"/>
      <c r="AKQ3" s="281"/>
      <c r="AKR3" s="281"/>
      <c r="AKS3" s="281"/>
      <c r="AKT3" s="281"/>
      <c r="AKU3" s="281"/>
      <c r="AKV3" s="281"/>
      <c r="AKW3" s="281"/>
      <c r="AKX3" s="281"/>
      <c r="AKY3" s="281"/>
      <c r="AKZ3" s="281"/>
      <c r="ALA3" s="281"/>
      <c r="ALB3" s="281"/>
      <c r="ALC3" s="281"/>
      <c r="ALD3" s="281"/>
      <c r="ALE3" s="281"/>
      <c r="ALF3" s="281"/>
      <c r="ALG3" s="281"/>
      <c r="ALH3" s="281"/>
      <c r="ALI3" s="281"/>
      <c r="ALJ3" s="281"/>
      <c r="ALK3" s="281"/>
      <c r="ALL3" s="281"/>
      <c r="ALM3" s="281"/>
      <c r="ALN3" s="281"/>
      <c r="ALO3" s="281"/>
      <c r="ALP3" s="281"/>
      <c r="ALQ3" s="281"/>
      <c r="ALR3" s="281"/>
      <c r="ALS3" s="281"/>
      <c r="ALT3" s="281"/>
      <c r="ALU3" s="281"/>
      <c r="ALV3" s="281"/>
      <c r="ALW3" s="281"/>
      <c r="ALX3" s="281"/>
      <c r="ALY3" s="281"/>
      <c r="ALZ3" s="281"/>
      <c r="AMA3" s="281"/>
      <c r="AMB3" s="281"/>
      <c r="AMC3" s="281"/>
      <c r="AMD3" s="281"/>
      <c r="AME3" s="281"/>
      <c r="AMF3" s="281"/>
      <c r="AMG3" s="281"/>
      <c r="AMH3" s="281"/>
      <c r="AMI3" s="281"/>
      <c r="AMJ3" s="281"/>
      <c r="AMK3" s="281"/>
      <c r="AML3" s="281"/>
      <c r="AMM3" s="281"/>
      <c r="AMN3" s="281"/>
      <c r="AMO3" s="281"/>
      <c r="AMP3" s="281"/>
      <c r="AMQ3" s="281"/>
      <c r="AMR3" s="281"/>
      <c r="AMS3" s="281"/>
      <c r="AMT3" s="281"/>
      <c r="AMU3" s="281"/>
      <c r="AMV3" s="281"/>
      <c r="AMW3" s="281"/>
      <c r="AMX3" s="281"/>
      <c r="AMY3" s="281"/>
      <c r="AMZ3" s="281"/>
      <c r="ANA3" s="281"/>
      <c r="ANB3" s="281"/>
      <c r="ANC3" s="281"/>
      <c r="AND3" s="281"/>
      <c r="ANE3" s="281"/>
      <c r="ANF3" s="281"/>
      <c r="ANG3" s="281"/>
      <c r="ANH3" s="281"/>
      <c r="ANI3" s="281"/>
      <c r="ANJ3" s="281"/>
      <c r="ANK3" s="281"/>
      <c r="ANL3" s="281"/>
      <c r="ANM3" s="281"/>
      <c r="ANN3" s="281"/>
      <c r="ANO3" s="281"/>
      <c r="ANP3" s="281"/>
      <c r="ANQ3" s="281"/>
      <c r="ANR3" s="281"/>
      <c r="ANS3" s="281"/>
      <c r="ANT3" s="281"/>
      <c r="ANU3" s="281"/>
      <c r="ANV3" s="281"/>
      <c r="ANW3" s="281"/>
      <c r="ANX3" s="281"/>
      <c r="ANY3" s="281"/>
      <c r="ANZ3" s="281"/>
      <c r="AOA3" s="281"/>
      <c r="AOB3" s="281"/>
      <c r="AOC3" s="281"/>
      <c r="AOD3" s="281"/>
      <c r="AOE3" s="281"/>
      <c r="AOF3" s="281"/>
      <c r="AOG3" s="281"/>
      <c r="AOH3" s="281"/>
      <c r="AOI3" s="281"/>
      <c r="AOJ3" s="281"/>
      <c r="AOK3" s="281"/>
      <c r="AOL3" s="281"/>
      <c r="AOM3" s="281"/>
      <c r="AON3" s="281"/>
      <c r="AOO3" s="281"/>
      <c r="AOP3" s="281"/>
      <c r="AOQ3" s="281"/>
      <c r="AOR3" s="281"/>
      <c r="AOS3" s="281"/>
      <c r="AOT3" s="281"/>
      <c r="AOU3" s="281"/>
      <c r="AOV3" s="281"/>
      <c r="AOW3" s="281"/>
      <c r="AOX3" s="281"/>
      <c r="AOY3" s="281"/>
      <c r="AOZ3" s="281"/>
      <c r="APA3" s="281"/>
      <c r="APB3" s="281"/>
      <c r="APC3" s="281"/>
      <c r="APD3" s="281"/>
      <c r="APE3" s="281"/>
      <c r="APF3" s="281"/>
      <c r="APG3" s="281"/>
      <c r="APH3" s="281"/>
      <c r="API3" s="281"/>
      <c r="APJ3" s="281"/>
      <c r="APK3" s="281"/>
      <c r="APL3" s="281"/>
      <c r="APM3" s="281"/>
      <c r="APN3" s="281"/>
      <c r="APO3" s="281"/>
      <c r="APP3" s="281"/>
      <c r="APQ3" s="281"/>
      <c r="APR3" s="281"/>
      <c r="APS3" s="281"/>
      <c r="APT3" s="281"/>
      <c r="APU3" s="281"/>
      <c r="APV3" s="281"/>
      <c r="APW3" s="281"/>
      <c r="APX3" s="281"/>
      <c r="APY3" s="281"/>
      <c r="APZ3" s="281"/>
      <c r="AQA3" s="281"/>
      <c r="AQB3" s="281"/>
      <c r="AQC3" s="281"/>
      <c r="AQD3" s="281"/>
      <c r="AQE3" s="281"/>
      <c r="AQF3" s="281"/>
      <c r="AQG3" s="281"/>
      <c r="AQH3" s="281"/>
      <c r="AQI3" s="281"/>
      <c r="AQJ3" s="281"/>
      <c r="AQK3" s="281"/>
      <c r="AQL3" s="281"/>
      <c r="AQM3" s="281"/>
      <c r="AQN3" s="281"/>
      <c r="AQO3" s="281"/>
      <c r="AQP3" s="281"/>
      <c r="AQQ3" s="281"/>
      <c r="AQR3" s="281"/>
      <c r="AQS3" s="281"/>
      <c r="AQT3" s="281"/>
      <c r="AQU3" s="281"/>
      <c r="AQV3" s="281"/>
      <c r="AQW3" s="281"/>
      <c r="AQX3" s="281"/>
      <c r="AQY3" s="281"/>
      <c r="AQZ3" s="281"/>
      <c r="ARA3" s="281"/>
      <c r="ARB3" s="281"/>
      <c r="ARC3" s="281"/>
      <c r="ARD3" s="281"/>
      <c r="ARE3" s="281"/>
      <c r="ARF3" s="281"/>
      <c r="ARG3" s="281"/>
      <c r="ARH3" s="281"/>
      <c r="ARI3" s="281"/>
      <c r="ARJ3" s="281"/>
      <c r="ARK3" s="281"/>
      <c r="ARL3" s="281"/>
      <c r="ARM3" s="281"/>
      <c r="ARN3" s="281"/>
      <c r="ARO3" s="281"/>
      <c r="ARP3" s="281"/>
      <c r="ARQ3" s="281"/>
      <c r="ARR3" s="281"/>
      <c r="ARS3" s="281"/>
      <c r="ART3" s="281"/>
      <c r="ARU3" s="281"/>
      <c r="ARV3" s="281"/>
      <c r="ARW3" s="281"/>
      <c r="ARX3" s="281"/>
      <c r="ARY3" s="281"/>
      <c r="ARZ3" s="281"/>
      <c r="ASA3" s="281"/>
      <c r="ASB3" s="281"/>
      <c r="ASC3" s="281"/>
      <c r="ASD3" s="281"/>
      <c r="ASE3" s="281"/>
      <c r="ASF3" s="281"/>
      <c r="ASG3" s="281"/>
      <c r="ASH3" s="281"/>
      <c r="ASI3" s="281"/>
      <c r="ASJ3" s="281"/>
      <c r="ASK3" s="281"/>
      <c r="ASL3" s="281"/>
      <c r="ASM3" s="281"/>
      <c r="ASN3" s="281"/>
      <c r="ASO3" s="281"/>
      <c r="ASP3" s="281"/>
      <c r="ASQ3" s="281"/>
      <c r="ASR3" s="281"/>
      <c r="ASS3" s="281"/>
      <c r="AST3" s="281"/>
      <c r="ASU3" s="281"/>
      <c r="ASV3" s="281"/>
      <c r="ASW3" s="281"/>
      <c r="ASX3" s="281"/>
      <c r="ASY3" s="281"/>
      <c r="ASZ3" s="281"/>
      <c r="ATA3" s="281"/>
      <c r="ATB3" s="281"/>
      <c r="ATC3" s="281"/>
      <c r="ATD3" s="281"/>
      <c r="ATE3" s="281"/>
      <c r="ATF3" s="281"/>
      <c r="ATG3" s="281"/>
      <c r="ATH3" s="281"/>
      <c r="ATI3" s="281"/>
      <c r="ATJ3" s="281"/>
      <c r="ATK3" s="281"/>
      <c r="ATL3" s="281"/>
      <c r="ATM3" s="281"/>
      <c r="ATN3" s="281"/>
      <c r="ATO3" s="281"/>
      <c r="ATP3" s="281"/>
      <c r="ATQ3" s="281"/>
      <c r="ATR3" s="281"/>
      <c r="ATS3" s="281"/>
      <c r="ATT3" s="281"/>
      <c r="ATU3" s="281"/>
      <c r="ATV3" s="281"/>
      <c r="ATW3" s="281"/>
      <c r="ATX3" s="281"/>
      <c r="ATY3" s="281"/>
      <c r="ATZ3" s="281"/>
      <c r="AUA3" s="281"/>
      <c r="AUB3" s="281"/>
      <c r="AUC3" s="281"/>
      <c r="AUD3" s="281"/>
      <c r="AUE3" s="281"/>
      <c r="AUF3" s="281"/>
      <c r="AUG3" s="281"/>
      <c r="AUH3" s="281"/>
      <c r="AUI3" s="281"/>
      <c r="AUJ3" s="281"/>
      <c r="AUK3" s="281"/>
      <c r="AUL3" s="281"/>
      <c r="AUM3" s="281"/>
      <c r="AUN3" s="281"/>
      <c r="AUO3" s="281"/>
      <c r="AUP3" s="281"/>
      <c r="AUQ3" s="281"/>
      <c r="AUR3" s="281"/>
      <c r="AUS3" s="281"/>
      <c r="AUT3" s="281"/>
      <c r="AUU3" s="281"/>
      <c r="AUV3" s="281"/>
      <c r="AUW3" s="281"/>
      <c r="AUX3" s="281"/>
      <c r="AUY3" s="281"/>
      <c r="AUZ3" s="281"/>
      <c r="AVA3" s="281"/>
      <c r="AVB3" s="281"/>
      <c r="AVC3" s="281"/>
      <c r="AVD3" s="281"/>
      <c r="AVE3" s="281"/>
      <c r="AVF3" s="281"/>
      <c r="AVG3" s="281"/>
      <c r="AVH3" s="281"/>
      <c r="AVI3" s="281"/>
      <c r="AVJ3" s="281"/>
      <c r="AVK3" s="281"/>
      <c r="AVL3" s="281"/>
      <c r="AVM3" s="281"/>
      <c r="AVN3" s="281"/>
      <c r="AVO3" s="281"/>
      <c r="AVP3" s="281"/>
      <c r="AVQ3" s="281"/>
      <c r="AVR3" s="281"/>
      <c r="AVS3" s="281"/>
      <c r="AVT3" s="281"/>
      <c r="AVU3" s="281"/>
      <c r="AVV3" s="281"/>
      <c r="AVW3" s="281"/>
      <c r="AVX3" s="281"/>
      <c r="AVY3" s="281"/>
      <c r="AVZ3" s="281"/>
      <c r="AWA3" s="281"/>
      <c r="AWB3" s="281"/>
      <c r="AWC3" s="281"/>
      <c r="AWD3" s="281"/>
      <c r="AWE3" s="281"/>
      <c r="AWF3" s="281"/>
      <c r="AWG3" s="281"/>
      <c r="AWH3" s="281"/>
      <c r="AWI3" s="281"/>
      <c r="AWJ3" s="281"/>
      <c r="AWK3" s="281"/>
      <c r="AWL3" s="281"/>
      <c r="AWM3" s="281"/>
      <c r="AWN3" s="281"/>
      <c r="AWO3" s="281"/>
      <c r="AWP3" s="281"/>
      <c r="AWQ3" s="281"/>
      <c r="AWR3" s="281"/>
      <c r="AWS3" s="281"/>
      <c r="AWT3" s="281"/>
      <c r="AWU3" s="281"/>
      <c r="AWV3" s="281"/>
      <c r="AWW3" s="281"/>
      <c r="AWX3" s="281"/>
      <c r="AWY3" s="281"/>
      <c r="AWZ3" s="281"/>
      <c r="AXA3" s="281"/>
      <c r="AXB3" s="281"/>
      <c r="AXC3" s="281"/>
      <c r="AXD3" s="281"/>
      <c r="AXE3" s="281"/>
      <c r="AXF3" s="281"/>
      <c r="AXG3" s="281"/>
      <c r="AXH3" s="281"/>
      <c r="AXI3" s="281"/>
      <c r="AXJ3" s="281"/>
      <c r="AXK3" s="281"/>
      <c r="AXL3" s="281"/>
      <c r="AXM3" s="281"/>
      <c r="AXN3" s="281"/>
      <c r="AXO3" s="281"/>
      <c r="AXP3" s="281"/>
      <c r="AXQ3" s="281"/>
      <c r="AXR3" s="281"/>
      <c r="AXS3" s="281"/>
      <c r="AXT3" s="281"/>
      <c r="AXU3" s="281"/>
      <c r="AXV3" s="281"/>
      <c r="AXW3" s="281"/>
      <c r="AXX3" s="281"/>
      <c r="AXY3" s="281"/>
      <c r="AXZ3" s="281"/>
      <c r="AYA3" s="281"/>
      <c r="AYB3" s="281"/>
      <c r="AYC3" s="281"/>
      <c r="AYD3" s="281"/>
      <c r="AYE3" s="281"/>
      <c r="AYF3" s="281"/>
      <c r="AYG3" s="281"/>
      <c r="AYH3" s="281"/>
      <c r="AYI3" s="281"/>
      <c r="AYJ3" s="281"/>
      <c r="AYK3" s="281"/>
      <c r="AYL3" s="281"/>
      <c r="AYM3" s="281"/>
      <c r="AYN3" s="281"/>
      <c r="AYO3" s="281"/>
      <c r="AYP3" s="281"/>
      <c r="AYQ3" s="281"/>
      <c r="AYR3" s="281"/>
      <c r="AYS3" s="281"/>
      <c r="AYT3" s="281"/>
      <c r="AYU3" s="281"/>
      <c r="AYV3" s="281"/>
      <c r="AYW3" s="281"/>
      <c r="AYX3" s="281"/>
      <c r="AYY3" s="281"/>
      <c r="AYZ3" s="281"/>
      <c r="AZA3" s="281"/>
      <c r="AZB3" s="281"/>
      <c r="AZC3" s="281"/>
      <c r="AZD3" s="281"/>
      <c r="AZE3" s="281"/>
      <c r="AZF3" s="281"/>
      <c r="AZG3" s="281"/>
      <c r="AZH3" s="281"/>
      <c r="AZI3" s="281"/>
      <c r="AZJ3" s="281"/>
      <c r="AZK3" s="281"/>
      <c r="AZL3" s="281"/>
      <c r="AZM3" s="281"/>
      <c r="AZN3" s="281"/>
      <c r="AZO3" s="281"/>
      <c r="AZP3" s="281"/>
      <c r="AZQ3" s="281"/>
      <c r="AZR3" s="281"/>
      <c r="AZS3" s="281"/>
      <c r="AZT3" s="281"/>
      <c r="AZU3" s="281"/>
      <c r="AZV3" s="281"/>
      <c r="AZW3" s="281"/>
      <c r="AZX3" s="281"/>
      <c r="AZY3" s="281"/>
      <c r="AZZ3" s="281"/>
      <c r="BAA3" s="281"/>
      <c r="BAB3" s="281"/>
      <c r="BAC3" s="281"/>
      <c r="BAD3" s="281"/>
      <c r="BAE3" s="281"/>
      <c r="BAF3" s="281"/>
      <c r="BAG3" s="281"/>
      <c r="BAH3" s="281"/>
      <c r="BAI3" s="281"/>
      <c r="BAJ3" s="281"/>
      <c r="BAK3" s="281"/>
      <c r="BAL3" s="281"/>
      <c r="BAM3" s="281"/>
      <c r="BAN3" s="281"/>
      <c r="BAO3" s="281"/>
      <c r="BAP3" s="281"/>
      <c r="BAQ3" s="281"/>
      <c r="BAR3" s="281"/>
      <c r="BAS3" s="281"/>
      <c r="BAT3" s="281"/>
      <c r="BAU3" s="281"/>
      <c r="BAV3" s="281"/>
      <c r="BAW3" s="281"/>
      <c r="BAX3" s="281"/>
      <c r="BAY3" s="281"/>
      <c r="BAZ3" s="281"/>
      <c r="BBA3" s="281"/>
      <c r="BBB3" s="281"/>
      <c r="BBC3" s="281"/>
      <c r="BBD3" s="281"/>
      <c r="BBE3" s="281"/>
      <c r="BBF3" s="281"/>
      <c r="BBG3" s="281"/>
      <c r="BBH3" s="281"/>
      <c r="BBI3" s="281"/>
      <c r="BBJ3" s="281"/>
      <c r="BBK3" s="281"/>
      <c r="BBL3" s="281"/>
      <c r="BBM3" s="281"/>
      <c r="BBN3" s="281"/>
      <c r="BBO3" s="281"/>
      <c r="BBP3" s="281"/>
      <c r="BBQ3" s="281"/>
      <c r="BBR3" s="281"/>
      <c r="BBS3" s="281"/>
      <c r="BBT3" s="281"/>
      <c r="BBU3" s="281"/>
      <c r="BBV3" s="281"/>
      <c r="BBW3" s="281"/>
      <c r="BBX3" s="281"/>
      <c r="BBY3" s="281"/>
      <c r="BBZ3" s="281"/>
      <c r="BCA3" s="281"/>
      <c r="BCB3" s="281"/>
      <c r="BCC3" s="281"/>
      <c r="BCD3" s="281"/>
      <c r="BCE3" s="281"/>
      <c r="BCF3" s="281"/>
      <c r="BCG3" s="281"/>
      <c r="BCH3" s="281"/>
      <c r="BCI3" s="281"/>
      <c r="BCJ3" s="281"/>
      <c r="BCK3" s="281"/>
      <c r="BCL3" s="281"/>
      <c r="BCM3" s="281"/>
      <c r="BCN3" s="281"/>
      <c r="BCO3" s="281"/>
      <c r="BCP3" s="281"/>
      <c r="BCQ3" s="281"/>
      <c r="BCR3" s="281"/>
      <c r="BCS3" s="281"/>
      <c r="BCT3" s="281"/>
      <c r="BCU3" s="281"/>
      <c r="BCV3" s="281"/>
      <c r="BCW3" s="281"/>
      <c r="BCX3" s="281"/>
      <c r="BCY3" s="281"/>
      <c r="BCZ3" s="281"/>
      <c r="BDA3" s="281"/>
      <c r="BDB3" s="281"/>
      <c r="BDC3" s="281"/>
      <c r="BDD3" s="281"/>
      <c r="BDE3" s="281"/>
      <c r="BDF3" s="281"/>
      <c r="BDG3" s="281"/>
      <c r="BDH3" s="281"/>
      <c r="BDI3" s="281"/>
      <c r="BDJ3" s="281"/>
      <c r="BDK3" s="281"/>
      <c r="BDL3" s="281"/>
      <c r="BDM3" s="281"/>
      <c r="BDN3" s="281"/>
      <c r="BDO3" s="281"/>
      <c r="BDP3" s="281"/>
      <c r="BDQ3" s="281"/>
      <c r="BDR3" s="281"/>
      <c r="BDS3" s="281"/>
      <c r="BDT3" s="281"/>
      <c r="BDU3" s="281"/>
      <c r="BDV3" s="281"/>
      <c r="BDW3" s="281"/>
      <c r="BDX3" s="281"/>
      <c r="BDY3" s="281"/>
      <c r="BDZ3" s="281"/>
      <c r="BEA3" s="281"/>
      <c r="BEB3" s="281"/>
      <c r="BEC3" s="281"/>
      <c r="BED3" s="281"/>
      <c r="BEE3" s="281"/>
      <c r="BEF3" s="281"/>
      <c r="BEG3" s="281"/>
      <c r="BEH3" s="281"/>
      <c r="BEI3" s="281"/>
      <c r="BEJ3" s="281"/>
      <c r="BEK3" s="281"/>
      <c r="BEL3" s="281"/>
      <c r="BEM3" s="281"/>
      <c r="BEN3" s="281"/>
      <c r="BEO3" s="281"/>
      <c r="BEP3" s="281"/>
      <c r="BEQ3" s="281"/>
      <c r="BER3" s="281"/>
      <c r="BES3" s="281"/>
      <c r="BET3" s="281"/>
      <c r="BEU3" s="281"/>
      <c r="BEV3" s="281"/>
      <c r="BEW3" s="281"/>
      <c r="BEX3" s="281"/>
      <c r="BEY3" s="281"/>
      <c r="BEZ3" s="281"/>
      <c r="BFA3" s="281"/>
      <c r="BFB3" s="281"/>
      <c r="BFC3" s="281"/>
      <c r="BFD3" s="281"/>
      <c r="BFE3" s="281"/>
      <c r="BFF3" s="281"/>
      <c r="BFG3" s="281"/>
      <c r="BFH3" s="281"/>
      <c r="BFI3" s="281"/>
      <c r="BFJ3" s="281"/>
      <c r="BFK3" s="281"/>
      <c r="BFL3" s="281"/>
      <c r="BFM3" s="281"/>
      <c r="BFN3" s="281"/>
      <c r="BFO3" s="281"/>
      <c r="BFP3" s="281"/>
      <c r="BFQ3" s="281"/>
      <c r="BFR3" s="281"/>
      <c r="BFS3" s="281"/>
      <c r="BFT3" s="281"/>
      <c r="BFU3" s="281"/>
      <c r="BFV3" s="281"/>
      <c r="BFW3" s="281"/>
      <c r="BFX3" s="281"/>
      <c r="BFY3" s="281"/>
      <c r="BFZ3" s="281"/>
      <c r="BGA3" s="281"/>
      <c r="BGB3" s="281"/>
      <c r="BGC3" s="281"/>
      <c r="BGD3" s="281"/>
      <c r="BGE3" s="281"/>
      <c r="BGF3" s="281"/>
      <c r="BGG3" s="281"/>
      <c r="BGH3" s="281"/>
      <c r="BGI3" s="281"/>
      <c r="BGJ3" s="281"/>
      <c r="BGK3" s="281"/>
      <c r="BGL3" s="281"/>
      <c r="BGM3" s="281"/>
      <c r="BGN3" s="281"/>
      <c r="BGO3" s="281"/>
      <c r="BGP3" s="281"/>
      <c r="BGQ3" s="281"/>
      <c r="BGR3" s="281"/>
      <c r="BGS3" s="281"/>
      <c r="BGT3" s="281"/>
      <c r="BGU3" s="281"/>
      <c r="BGV3" s="281"/>
      <c r="BGW3" s="281"/>
      <c r="BGX3" s="281"/>
      <c r="BGY3" s="281"/>
      <c r="BGZ3" s="281"/>
      <c r="BHA3" s="281"/>
      <c r="BHB3" s="281"/>
      <c r="BHC3" s="281"/>
      <c r="BHD3" s="281"/>
      <c r="BHE3" s="281"/>
      <c r="BHF3" s="281"/>
      <c r="BHG3" s="281"/>
      <c r="BHH3" s="281"/>
      <c r="BHI3" s="281"/>
      <c r="BHJ3" s="281"/>
      <c r="BHK3" s="281"/>
      <c r="BHL3" s="281"/>
      <c r="BHM3" s="281"/>
      <c r="BHN3" s="281"/>
      <c r="BHO3" s="281"/>
      <c r="BHP3" s="281"/>
      <c r="BHQ3" s="281"/>
      <c r="BHR3" s="281"/>
      <c r="BHS3" s="281"/>
      <c r="BHT3" s="281"/>
      <c r="BHU3" s="281"/>
      <c r="BHV3" s="281"/>
      <c r="BHW3" s="281"/>
      <c r="BHX3" s="281"/>
      <c r="BHY3" s="281"/>
      <c r="BHZ3" s="281"/>
      <c r="BIA3" s="281"/>
      <c r="BIB3" s="281"/>
      <c r="BIC3" s="281"/>
      <c r="BID3" s="281"/>
      <c r="BIE3" s="281"/>
      <c r="BIF3" s="281"/>
      <c r="BIG3" s="281"/>
      <c r="BIH3" s="281"/>
      <c r="BII3" s="281"/>
      <c r="BIJ3" s="281"/>
      <c r="BIK3" s="281"/>
      <c r="BIL3" s="281"/>
      <c r="BIM3" s="281"/>
      <c r="BIN3" s="281"/>
      <c r="BIO3" s="281"/>
      <c r="BIP3" s="281"/>
      <c r="BIQ3" s="281"/>
      <c r="BIR3" s="281"/>
      <c r="BIS3" s="281"/>
      <c r="BIT3" s="281"/>
      <c r="BIU3" s="281"/>
      <c r="BIV3" s="281"/>
      <c r="BIW3" s="281"/>
      <c r="BIX3" s="281"/>
      <c r="BIY3" s="281"/>
      <c r="BIZ3" s="281"/>
      <c r="BJA3" s="281"/>
      <c r="BJB3" s="281"/>
      <c r="BJC3" s="281"/>
      <c r="BJD3" s="281"/>
      <c r="BJE3" s="281"/>
      <c r="BJF3" s="281"/>
      <c r="BJG3" s="281"/>
      <c r="BJH3" s="281"/>
      <c r="BJI3" s="281"/>
      <c r="BJJ3" s="281"/>
      <c r="BJK3" s="281"/>
      <c r="BJL3" s="281"/>
      <c r="BJM3" s="281"/>
      <c r="BJN3" s="281"/>
      <c r="BJO3" s="281"/>
      <c r="BJP3" s="281"/>
      <c r="BJQ3" s="281"/>
      <c r="BJR3" s="281"/>
      <c r="BJS3" s="281"/>
      <c r="BJT3" s="281"/>
      <c r="BJU3" s="281"/>
      <c r="BJV3" s="281"/>
      <c r="BJW3" s="281"/>
      <c r="BJX3" s="281"/>
      <c r="BJY3" s="281"/>
      <c r="BJZ3" s="281"/>
      <c r="BKA3" s="281"/>
      <c r="BKB3" s="281"/>
      <c r="BKC3" s="281"/>
      <c r="BKD3" s="281"/>
      <c r="BKE3" s="281"/>
      <c r="BKF3" s="281"/>
      <c r="BKG3" s="281"/>
      <c r="BKH3" s="281"/>
      <c r="BKI3" s="281"/>
      <c r="BKJ3" s="281"/>
      <c r="BKK3" s="281"/>
      <c r="BKL3" s="281"/>
      <c r="BKM3" s="281"/>
      <c r="BKN3" s="281"/>
      <c r="BKO3" s="281"/>
      <c r="BKP3" s="281"/>
      <c r="BKQ3" s="281"/>
      <c r="BKR3" s="281"/>
      <c r="BKS3" s="281"/>
      <c r="BKT3" s="281"/>
      <c r="BKU3" s="281"/>
      <c r="BKV3" s="281"/>
      <c r="BKW3" s="281"/>
      <c r="BKX3" s="281"/>
      <c r="BKY3" s="281"/>
      <c r="BKZ3" s="281"/>
      <c r="BLA3" s="281"/>
      <c r="BLB3" s="281"/>
      <c r="BLC3" s="281"/>
      <c r="BLD3" s="281"/>
      <c r="BLE3" s="281"/>
      <c r="BLF3" s="281"/>
      <c r="BLG3" s="281"/>
      <c r="BLH3" s="281"/>
      <c r="BLI3" s="281"/>
      <c r="BLJ3" s="281"/>
      <c r="BLK3" s="281"/>
      <c r="BLL3" s="281"/>
      <c r="BLM3" s="281"/>
      <c r="BLN3" s="281"/>
      <c r="BLO3" s="281"/>
      <c r="BLP3" s="281"/>
      <c r="BLQ3" s="281"/>
      <c r="BLR3" s="281"/>
      <c r="BLS3" s="281"/>
      <c r="BLT3" s="281"/>
      <c r="BLU3" s="281"/>
      <c r="BLV3" s="281"/>
      <c r="BLW3" s="281"/>
      <c r="BLX3" s="281"/>
      <c r="BLY3" s="281"/>
      <c r="BLZ3" s="281"/>
      <c r="BMA3" s="281"/>
      <c r="BMB3" s="281"/>
      <c r="BMC3" s="281"/>
      <c r="BMD3" s="281"/>
      <c r="BME3" s="281"/>
      <c r="BMF3" s="281"/>
      <c r="BMG3" s="281"/>
      <c r="BMH3" s="281"/>
      <c r="BMI3" s="281"/>
      <c r="BMJ3" s="281"/>
      <c r="BMK3" s="281"/>
      <c r="BML3" s="281"/>
      <c r="BMM3" s="281"/>
      <c r="BMN3" s="281"/>
      <c r="BMO3" s="281"/>
      <c r="BMP3" s="281"/>
      <c r="BMQ3" s="281"/>
      <c r="BMR3" s="281"/>
      <c r="BMS3" s="281"/>
      <c r="BMT3" s="281"/>
      <c r="BMU3" s="281"/>
      <c r="BMV3" s="281"/>
      <c r="BMW3" s="281"/>
      <c r="BMX3" s="281"/>
      <c r="BMY3" s="281"/>
      <c r="BMZ3" s="281"/>
      <c r="BNA3" s="281"/>
      <c r="BNB3" s="281"/>
      <c r="BNC3" s="281"/>
      <c r="BND3" s="281"/>
      <c r="BNE3" s="281"/>
      <c r="BNF3" s="281"/>
      <c r="BNG3" s="281"/>
      <c r="BNH3" s="281"/>
      <c r="BNI3" s="281"/>
      <c r="BNJ3" s="281"/>
      <c r="BNK3" s="281"/>
      <c r="BNL3" s="281"/>
      <c r="BNM3" s="281"/>
      <c r="BNN3" s="281"/>
      <c r="BNO3" s="281"/>
      <c r="BNP3" s="281"/>
      <c r="BNQ3" s="281"/>
      <c r="BNR3" s="281"/>
      <c r="BNS3" s="281"/>
      <c r="BNT3" s="281"/>
      <c r="BNU3" s="281"/>
      <c r="BNV3" s="281"/>
      <c r="BNW3" s="281"/>
      <c r="BNX3" s="281"/>
      <c r="BNY3" s="281"/>
      <c r="BNZ3" s="281"/>
      <c r="BOA3" s="281"/>
      <c r="BOB3" s="281"/>
      <c r="BOC3" s="281"/>
      <c r="BOD3" s="281"/>
      <c r="BOE3" s="281"/>
      <c r="BOF3" s="281"/>
      <c r="BOG3" s="281"/>
      <c r="BOH3" s="281"/>
      <c r="BOI3" s="281"/>
      <c r="BOJ3" s="281"/>
      <c r="BOK3" s="281"/>
      <c r="BOL3" s="281"/>
      <c r="BOM3" s="281"/>
      <c r="BON3" s="281"/>
      <c r="BOO3" s="281"/>
      <c r="BOP3" s="281"/>
      <c r="BOQ3" s="281"/>
      <c r="BOR3" s="281"/>
      <c r="BOS3" s="281"/>
      <c r="BOT3" s="281"/>
      <c r="BOU3" s="281"/>
      <c r="BOV3" s="281"/>
      <c r="BOW3" s="281"/>
      <c r="BOX3" s="281"/>
      <c r="BOY3" s="281"/>
      <c r="BOZ3" s="281"/>
      <c r="BPA3" s="281"/>
      <c r="BPB3" s="281"/>
      <c r="BPC3" s="281"/>
      <c r="BPD3" s="281"/>
      <c r="BPE3" s="281"/>
      <c r="BPF3" s="281"/>
      <c r="BPG3" s="281"/>
      <c r="BPH3" s="281"/>
      <c r="BPI3" s="281"/>
      <c r="BPJ3" s="281"/>
      <c r="BPK3" s="281"/>
      <c r="BPL3" s="281"/>
      <c r="BPM3" s="281"/>
      <c r="BPN3" s="281"/>
      <c r="BPO3" s="281"/>
      <c r="BPP3" s="281"/>
      <c r="BPQ3" s="281"/>
      <c r="BPR3" s="281"/>
      <c r="BPS3" s="281"/>
      <c r="BPT3" s="281"/>
      <c r="BPU3" s="281"/>
      <c r="BPV3" s="281"/>
      <c r="BPW3" s="281"/>
      <c r="BPX3" s="281"/>
      <c r="BPY3" s="281"/>
      <c r="BPZ3" s="281"/>
      <c r="BQA3" s="281"/>
      <c r="BQB3" s="281"/>
      <c r="BQC3" s="281"/>
      <c r="BQD3" s="281"/>
      <c r="BQE3" s="281"/>
      <c r="BQF3" s="281"/>
      <c r="BQG3" s="281"/>
      <c r="BQH3" s="281"/>
      <c r="BQI3" s="281"/>
      <c r="BQJ3" s="281"/>
      <c r="BQK3" s="281"/>
      <c r="BQL3" s="281"/>
      <c r="BQM3" s="281"/>
      <c r="BQN3" s="281"/>
      <c r="BQO3" s="281"/>
      <c r="BQP3" s="281"/>
      <c r="BQQ3" s="281"/>
      <c r="BQR3" s="281"/>
      <c r="BQS3" s="281"/>
      <c r="BQT3" s="281"/>
      <c r="BQU3" s="281"/>
      <c r="BQV3" s="281"/>
      <c r="BQW3" s="281"/>
      <c r="BQX3" s="281"/>
      <c r="BQY3" s="281"/>
      <c r="BQZ3" s="281"/>
      <c r="BRA3" s="281"/>
      <c r="BRB3" s="281"/>
      <c r="BRC3" s="281"/>
      <c r="BRD3" s="281"/>
      <c r="BRE3" s="281"/>
      <c r="BRF3" s="281"/>
      <c r="BRG3" s="281"/>
      <c r="BRH3" s="281"/>
      <c r="BRI3" s="281"/>
      <c r="BRJ3" s="281"/>
      <c r="BRK3" s="281"/>
      <c r="BRL3" s="281"/>
      <c r="BRM3" s="281"/>
      <c r="BRN3" s="281"/>
      <c r="BRO3" s="281"/>
      <c r="BRP3" s="281"/>
      <c r="BRQ3" s="281"/>
      <c r="BRR3" s="281"/>
      <c r="BRS3" s="281"/>
      <c r="BRT3" s="281"/>
      <c r="BRU3" s="281"/>
      <c r="BRV3" s="281"/>
      <c r="BRW3" s="281"/>
      <c r="BRX3" s="281"/>
      <c r="BRY3" s="281"/>
      <c r="BRZ3" s="281"/>
      <c r="BSA3" s="281"/>
      <c r="BSB3" s="281"/>
      <c r="BSC3" s="281"/>
      <c r="BSD3" s="281"/>
      <c r="BSE3" s="281"/>
      <c r="BSF3" s="281"/>
      <c r="BSG3" s="281"/>
      <c r="BSH3" s="281"/>
      <c r="BSI3" s="281"/>
      <c r="BSJ3" s="281"/>
      <c r="BSK3" s="281"/>
      <c r="BSL3" s="281"/>
      <c r="BSM3" s="281"/>
      <c r="BSN3" s="281"/>
      <c r="BSO3" s="281"/>
      <c r="BSP3" s="281"/>
      <c r="BSQ3" s="281"/>
      <c r="BSR3" s="281"/>
      <c r="BSS3" s="281"/>
      <c r="BST3" s="281"/>
      <c r="BSU3" s="281"/>
      <c r="BSV3" s="281"/>
      <c r="BSW3" s="281"/>
      <c r="BSX3" s="281"/>
      <c r="BSY3" s="281"/>
      <c r="BSZ3" s="281"/>
      <c r="BTA3" s="281"/>
      <c r="BTB3" s="281"/>
      <c r="BTC3" s="281"/>
      <c r="BTD3" s="281"/>
      <c r="BTE3" s="281"/>
      <c r="BTF3" s="281"/>
      <c r="BTG3" s="281"/>
      <c r="BTH3" s="281"/>
      <c r="BTI3" s="281"/>
      <c r="BTJ3" s="281"/>
      <c r="BTK3" s="281"/>
      <c r="BTL3" s="281"/>
      <c r="BTM3" s="281"/>
      <c r="BTN3" s="281"/>
      <c r="BTO3" s="281"/>
      <c r="BTP3" s="281"/>
      <c r="BTQ3" s="281"/>
      <c r="BTR3" s="281"/>
      <c r="BTS3" s="281"/>
      <c r="BTT3" s="281"/>
      <c r="BTU3" s="281"/>
      <c r="BTV3" s="281"/>
      <c r="BTW3" s="281"/>
      <c r="BTX3" s="281"/>
      <c r="BTY3" s="281"/>
      <c r="BTZ3" s="281"/>
      <c r="BUA3" s="281"/>
      <c r="BUB3" s="281"/>
      <c r="BUC3" s="281"/>
      <c r="BUD3" s="281"/>
      <c r="BUE3" s="281"/>
      <c r="BUF3" s="281"/>
      <c r="BUG3" s="281"/>
      <c r="BUH3" s="281"/>
      <c r="BUI3" s="281"/>
      <c r="BUJ3" s="281"/>
      <c r="BUK3" s="281"/>
      <c r="BUL3" s="281"/>
      <c r="BUM3" s="281"/>
      <c r="BUN3" s="281"/>
      <c r="BUO3" s="281"/>
      <c r="BUP3" s="281"/>
      <c r="BUQ3" s="281"/>
      <c r="BUR3" s="281"/>
      <c r="BUS3" s="281"/>
      <c r="BUT3" s="281"/>
      <c r="BUU3" s="281"/>
      <c r="BUV3" s="281"/>
      <c r="BUW3" s="281"/>
      <c r="BUX3" s="281"/>
      <c r="BUY3" s="281"/>
      <c r="BUZ3" s="281"/>
      <c r="BVA3" s="281"/>
      <c r="BVB3" s="281"/>
      <c r="BVC3" s="281"/>
      <c r="BVD3" s="281"/>
      <c r="BVE3" s="281"/>
      <c r="BVF3" s="281"/>
      <c r="BVG3" s="281"/>
      <c r="BVH3" s="281"/>
      <c r="BVI3" s="281"/>
      <c r="BVJ3" s="281"/>
      <c r="BVK3" s="281"/>
      <c r="BVL3" s="281"/>
      <c r="BVM3" s="281"/>
      <c r="BVN3" s="281"/>
      <c r="BVO3" s="281"/>
      <c r="BVP3" s="281"/>
      <c r="BVQ3" s="281"/>
      <c r="BVR3" s="281"/>
      <c r="BVS3" s="281"/>
      <c r="BVT3" s="281"/>
      <c r="BVU3" s="281"/>
      <c r="BVV3" s="281"/>
      <c r="BVW3" s="281"/>
      <c r="BVX3" s="281"/>
      <c r="BVY3" s="281"/>
      <c r="BVZ3" s="281"/>
      <c r="BWA3" s="281"/>
      <c r="BWB3" s="281"/>
      <c r="BWC3" s="281"/>
      <c r="BWD3" s="281"/>
      <c r="BWE3" s="281"/>
      <c r="BWF3" s="281"/>
      <c r="BWG3" s="281"/>
      <c r="BWH3" s="281"/>
      <c r="BWI3" s="281"/>
      <c r="BWJ3" s="281"/>
      <c r="BWK3" s="281"/>
      <c r="BWL3" s="281"/>
      <c r="BWM3" s="281"/>
      <c r="BWN3" s="281"/>
      <c r="BWO3" s="281"/>
      <c r="BWP3" s="281"/>
      <c r="BWQ3" s="281"/>
      <c r="BWR3" s="281"/>
      <c r="BWS3" s="281"/>
      <c r="BWT3" s="281"/>
      <c r="BWU3" s="281"/>
      <c r="BWV3" s="281"/>
      <c r="BWW3" s="281"/>
      <c r="BWX3" s="281"/>
      <c r="BWY3" s="281"/>
      <c r="BWZ3" s="281"/>
      <c r="BXA3" s="281"/>
      <c r="BXB3" s="281"/>
      <c r="BXC3" s="281"/>
      <c r="BXD3" s="281"/>
      <c r="BXE3" s="281"/>
      <c r="BXF3" s="281"/>
      <c r="BXG3" s="281"/>
      <c r="BXH3" s="281"/>
      <c r="BXI3" s="281"/>
      <c r="BXJ3" s="281"/>
      <c r="BXK3" s="281"/>
      <c r="BXL3" s="281"/>
      <c r="BXM3" s="281"/>
      <c r="BXN3" s="281"/>
      <c r="BXO3" s="281"/>
      <c r="BXP3" s="281"/>
      <c r="BXQ3" s="281"/>
      <c r="BXR3" s="281"/>
      <c r="BXS3" s="281"/>
      <c r="BXT3" s="281"/>
      <c r="BXU3" s="281"/>
      <c r="BXV3" s="281"/>
      <c r="BXW3" s="281"/>
      <c r="BXX3" s="281"/>
      <c r="BXY3" s="281"/>
      <c r="BXZ3" s="281"/>
      <c r="BYA3" s="281"/>
      <c r="BYB3" s="281"/>
      <c r="BYC3" s="281"/>
      <c r="BYD3" s="281"/>
      <c r="BYE3" s="281"/>
      <c r="BYF3" s="281"/>
      <c r="BYG3" s="281"/>
      <c r="BYH3" s="281"/>
      <c r="BYI3" s="281"/>
      <c r="BYJ3" s="281"/>
      <c r="BYK3" s="281"/>
      <c r="BYL3" s="281"/>
      <c r="BYM3" s="281"/>
      <c r="BYN3" s="281"/>
      <c r="BYO3" s="281"/>
      <c r="BYP3" s="281"/>
      <c r="BYQ3" s="281"/>
      <c r="BYR3" s="281"/>
      <c r="BYS3" s="281"/>
      <c r="BYT3" s="281"/>
      <c r="BYU3" s="281"/>
      <c r="BYV3" s="281"/>
      <c r="BYW3" s="281"/>
      <c r="BYX3" s="281"/>
      <c r="BYY3" s="281"/>
      <c r="BYZ3" s="281"/>
      <c r="BZA3" s="281"/>
      <c r="BZB3" s="281"/>
      <c r="BZC3" s="281"/>
      <c r="BZD3" s="281"/>
      <c r="BZE3" s="281"/>
      <c r="BZF3" s="281"/>
      <c r="BZG3" s="281"/>
      <c r="BZH3" s="281"/>
      <c r="BZI3" s="281"/>
      <c r="BZJ3" s="281"/>
      <c r="BZK3" s="281"/>
      <c r="BZL3" s="281"/>
      <c r="BZM3" s="281"/>
      <c r="BZN3" s="281"/>
      <c r="BZO3" s="281"/>
      <c r="BZP3" s="281"/>
      <c r="BZQ3" s="281"/>
      <c r="BZR3" s="281"/>
      <c r="BZS3" s="281"/>
      <c r="BZT3" s="281"/>
      <c r="BZU3" s="281"/>
      <c r="BZV3" s="281"/>
      <c r="BZW3" s="281"/>
      <c r="BZX3" s="281"/>
      <c r="BZY3" s="281"/>
      <c r="BZZ3" s="281"/>
      <c r="CAA3" s="281"/>
      <c r="CAB3" s="281"/>
      <c r="CAC3" s="281"/>
      <c r="CAD3" s="281"/>
      <c r="CAE3" s="281"/>
      <c r="CAF3" s="281"/>
      <c r="CAG3" s="281"/>
      <c r="CAH3" s="281"/>
      <c r="CAI3" s="281"/>
      <c r="CAJ3" s="281"/>
      <c r="CAK3" s="281"/>
      <c r="CAL3" s="281"/>
      <c r="CAM3" s="281"/>
      <c r="CAN3" s="281"/>
      <c r="CAO3" s="281"/>
      <c r="CAP3" s="281"/>
      <c r="CAQ3" s="281"/>
      <c r="CAR3" s="281"/>
      <c r="CAS3" s="281"/>
      <c r="CAT3" s="281"/>
      <c r="CAU3" s="281"/>
      <c r="CAV3" s="281"/>
      <c r="CAW3" s="281"/>
      <c r="CAX3" s="281"/>
      <c r="CAY3" s="281"/>
      <c r="CAZ3" s="281"/>
      <c r="CBA3" s="281"/>
      <c r="CBB3" s="281"/>
      <c r="CBC3" s="281"/>
      <c r="CBD3" s="281"/>
      <c r="CBE3" s="281"/>
      <c r="CBF3" s="281"/>
      <c r="CBG3" s="281"/>
      <c r="CBH3" s="281"/>
      <c r="CBI3" s="281"/>
      <c r="CBJ3" s="281"/>
      <c r="CBK3" s="281"/>
      <c r="CBL3" s="281"/>
      <c r="CBM3" s="281"/>
      <c r="CBN3" s="281"/>
      <c r="CBO3" s="281"/>
      <c r="CBP3" s="281"/>
      <c r="CBQ3" s="281"/>
      <c r="CBR3" s="281"/>
      <c r="CBS3" s="281"/>
      <c r="CBT3" s="281"/>
      <c r="CBU3" s="281"/>
      <c r="CBV3" s="281"/>
      <c r="CBW3" s="281"/>
      <c r="CBX3" s="281"/>
      <c r="CBY3" s="281"/>
      <c r="CBZ3" s="281"/>
      <c r="CCA3" s="281"/>
      <c r="CCB3" s="281"/>
      <c r="CCC3" s="281"/>
      <c r="CCD3" s="281"/>
      <c r="CCE3" s="281"/>
      <c r="CCF3" s="281"/>
      <c r="CCG3" s="281"/>
      <c r="CCH3" s="281"/>
      <c r="CCI3" s="281"/>
      <c r="CCJ3" s="281"/>
      <c r="CCK3" s="281"/>
      <c r="CCL3" s="281"/>
      <c r="CCM3" s="281"/>
      <c r="CCN3" s="281"/>
      <c r="CCO3" s="281"/>
      <c r="CCP3" s="281"/>
      <c r="CCQ3" s="281"/>
      <c r="CCR3" s="281"/>
      <c r="CCS3" s="281"/>
      <c r="CCT3" s="281"/>
      <c r="CCU3" s="281"/>
      <c r="CCV3" s="281"/>
      <c r="CCW3" s="281"/>
      <c r="CCX3" s="281"/>
      <c r="CCY3" s="281"/>
      <c r="CCZ3" s="281"/>
      <c r="CDA3" s="281"/>
      <c r="CDB3" s="281"/>
      <c r="CDC3" s="281"/>
      <c r="CDD3" s="281"/>
      <c r="CDE3" s="281"/>
      <c r="CDF3" s="281"/>
      <c r="CDG3" s="281"/>
      <c r="CDH3" s="281"/>
      <c r="CDI3" s="281"/>
      <c r="CDJ3" s="281"/>
      <c r="CDK3" s="281"/>
      <c r="CDL3" s="281"/>
      <c r="CDM3" s="281"/>
      <c r="CDN3" s="281"/>
      <c r="CDO3" s="281"/>
      <c r="CDP3" s="281"/>
      <c r="CDQ3" s="281"/>
      <c r="CDR3" s="281"/>
      <c r="CDS3" s="281"/>
      <c r="CDT3" s="281"/>
      <c r="CDU3" s="281"/>
      <c r="CDV3" s="281"/>
      <c r="CDW3" s="281"/>
      <c r="CDX3" s="281"/>
      <c r="CDY3" s="281"/>
      <c r="CDZ3" s="281"/>
      <c r="CEA3" s="281"/>
      <c r="CEB3" s="281"/>
      <c r="CEC3" s="281"/>
      <c r="CED3" s="281"/>
      <c r="CEE3" s="281"/>
      <c r="CEF3" s="281"/>
      <c r="CEG3" s="281"/>
      <c r="CEH3" s="281"/>
      <c r="CEI3" s="281"/>
      <c r="CEJ3" s="281"/>
      <c r="CEK3" s="281"/>
      <c r="CEL3" s="281"/>
      <c r="CEM3" s="281"/>
      <c r="CEN3" s="281"/>
      <c r="CEO3" s="281"/>
      <c r="CEP3" s="281"/>
      <c r="CEQ3" s="281"/>
      <c r="CER3" s="281"/>
      <c r="CES3" s="281"/>
      <c r="CET3" s="281"/>
      <c r="CEU3" s="281"/>
      <c r="CEV3" s="281"/>
      <c r="CEW3" s="281"/>
      <c r="CEX3" s="281"/>
      <c r="CEY3" s="281"/>
      <c r="CEZ3" s="281"/>
      <c r="CFA3" s="281"/>
      <c r="CFB3" s="281"/>
      <c r="CFC3" s="281"/>
      <c r="CFD3" s="281"/>
      <c r="CFE3" s="281"/>
      <c r="CFF3" s="281"/>
      <c r="CFG3" s="281"/>
      <c r="CFH3" s="281"/>
      <c r="CFI3" s="281"/>
      <c r="CFJ3" s="281"/>
      <c r="CFK3" s="281"/>
      <c r="CFL3" s="281"/>
      <c r="CFM3" s="281"/>
      <c r="CFN3" s="281"/>
      <c r="CFO3" s="281"/>
      <c r="CFP3" s="281"/>
      <c r="CFQ3" s="281"/>
      <c r="CFR3" s="281"/>
      <c r="CFS3" s="281"/>
      <c r="CFT3" s="281"/>
      <c r="CFU3" s="281"/>
      <c r="CFV3" s="281"/>
      <c r="CFW3" s="281"/>
      <c r="CFX3" s="281"/>
      <c r="CFY3" s="281"/>
      <c r="CFZ3" s="281"/>
      <c r="CGA3" s="281"/>
      <c r="CGB3" s="281"/>
      <c r="CGC3" s="281"/>
      <c r="CGD3" s="281"/>
      <c r="CGE3" s="281"/>
      <c r="CGF3" s="281"/>
      <c r="CGG3" s="281"/>
      <c r="CGH3" s="281"/>
      <c r="CGI3" s="281"/>
      <c r="CGJ3" s="281"/>
      <c r="CGK3" s="281"/>
      <c r="CGL3" s="281"/>
      <c r="CGM3" s="281"/>
      <c r="CGN3" s="281"/>
      <c r="CGO3" s="281"/>
      <c r="CGP3" s="281"/>
      <c r="CGQ3" s="281"/>
      <c r="CGR3" s="281"/>
      <c r="CGS3" s="281"/>
      <c r="CGT3" s="281"/>
      <c r="CGU3" s="281"/>
      <c r="CGV3" s="281"/>
      <c r="CGW3" s="281"/>
      <c r="CGX3" s="281"/>
      <c r="CGY3" s="281"/>
      <c r="CGZ3" s="281"/>
      <c r="CHA3" s="281"/>
      <c r="CHB3" s="281"/>
      <c r="CHC3" s="281"/>
      <c r="CHD3" s="281"/>
      <c r="CHE3" s="281"/>
      <c r="CHF3" s="281"/>
      <c r="CHG3" s="281"/>
      <c r="CHH3" s="281"/>
      <c r="CHI3" s="281"/>
      <c r="CHJ3" s="281"/>
      <c r="CHK3" s="281"/>
      <c r="CHL3" s="281"/>
      <c r="CHM3" s="281"/>
      <c r="CHN3" s="281"/>
      <c r="CHO3" s="281"/>
      <c r="CHP3" s="281"/>
      <c r="CHQ3" s="281"/>
      <c r="CHR3" s="281"/>
      <c r="CHS3" s="281"/>
      <c r="CHT3" s="281"/>
      <c r="CHU3" s="281"/>
      <c r="CHV3" s="281"/>
      <c r="CHW3" s="281"/>
      <c r="CHX3" s="281"/>
      <c r="CHY3" s="281"/>
      <c r="CHZ3" s="281"/>
      <c r="CIA3" s="281"/>
      <c r="CIB3" s="281"/>
      <c r="CIC3" s="281"/>
      <c r="CID3" s="281"/>
      <c r="CIE3" s="281"/>
      <c r="CIF3" s="281"/>
      <c r="CIG3" s="281"/>
      <c r="CIH3" s="281"/>
      <c r="CII3" s="281"/>
      <c r="CIJ3" s="281"/>
      <c r="CIK3" s="281"/>
      <c r="CIL3" s="281"/>
      <c r="CIM3" s="281"/>
      <c r="CIN3" s="281"/>
      <c r="CIO3" s="281"/>
      <c r="CIP3" s="281"/>
      <c r="CIQ3" s="281"/>
      <c r="CIR3" s="281"/>
      <c r="CIS3" s="281"/>
      <c r="CIT3" s="281"/>
      <c r="CIU3" s="281"/>
      <c r="CIV3" s="281"/>
      <c r="CIW3" s="281"/>
      <c r="CIX3" s="281"/>
      <c r="CIY3" s="281"/>
      <c r="CIZ3" s="281"/>
      <c r="CJA3" s="281"/>
      <c r="CJB3" s="281"/>
      <c r="CJC3" s="281"/>
      <c r="CJD3" s="281"/>
      <c r="CJE3" s="281"/>
      <c r="CJF3" s="281"/>
      <c r="CJG3" s="281"/>
      <c r="CJH3" s="281"/>
      <c r="CJI3" s="281"/>
      <c r="CJJ3" s="281"/>
      <c r="CJK3" s="281"/>
      <c r="CJL3" s="281"/>
      <c r="CJM3" s="281"/>
      <c r="CJN3" s="281"/>
      <c r="CJO3" s="281"/>
      <c r="CJP3" s="281"/>
      <c r="CJQ3" s="281"/>
      <c r="CJR3" s="281"/>
      <c r="CJS3" s="281"/>
      <c r="CJT3" s="281"/>
      <c r="CJU3" s="281"/>
      <c r="CJV3" s="281"/>
      <c r="CJW3" s="281"/>
      <c r="CJX3" s="281"/>
      <c r="CJY3" s="281"/>
      <c r="CJZ3" s="281"/>
      <c r="CKA3" s="281"/>
      <c r="CKB3" s="281"/>
      <c r="CKC3" s="281"/>
      <c r="CKD3" s="281"/>
      <c r="CKE3" s="281"/>
      <c r="CKF3" s="281"/>
      <c r="CKG3" s="281"/>
      <c r="CKH3" s="281"/>
      <c r="CKI3" s="281"/>
      <c r="CKJ3" s="281"/>
      <c r="CKK3" s="281"/>
      <c r="CKL3" s="281"/>
      <c r="CKM3" s="281"/>
      <c r="CKN3" s="281"/>
      <c r="CKO3" s="281"/>
      <c r="CKP3" s="281"/>
      <c r="CKQ3" s="281"/>
      <c r="CKR3" s="281"/>
      <c r="CKS3" s="281"/>
      <c r="CKT3" s="281"/>
      <c r="CKU3" s="281"/>
      <c r="CKV3" s="281"/>
      <c r="CKW3" s="281"/>
      <c r="CKX3" s="281"/>
      <c r="CKY3" s="281"/>
      <c r="CKZ3" s="281"/>
      <c r="CLA3" s="281"/>
      <c r="CLB3" s="281"/>
      <c r="CLC3" s="281"/>
      <c r="CLD3" s="281"/>
      <c r="CLE3" s="281"/>
      <c r="CLF3" s="281"/>
      <c r="CLG3" s="281"/>
      <c r="CLH3" s="281"/>
      <c r="CLI3" s="281"/>
      <c r="CLJ3" s="281"/>
      <c r="CLK3" s="281"/>
      <c r="CLL3" s="281"/>
      <c r="CLM3" s="281"/>
      <c r="CLN3" s="281"/>
      <c r="CLO3" s="281"/>
      <c r="CLP3" s="281"/>
      <c r="CLQ3" s="281"/>
      <c r="CLR3" s="281"/>
      <c r="CLS3" s="281"/>
      <c r="CLT3" s="281"/>
      <c r="CLU3" s="281"/>
      <c r="CLV3" s="281"/>
      <c r="CLW3" s="281"/>
      <c r="CLX3" s="281"/>
      <c r="CLY3" s="281"/>
      <c r="CLZ3" s="281"/>
      <c r="CMA3" s="281"/>
      <c r="CMB3" s="281"/>
      <c r="CMC3" s="281"/>
      <c r="CMD3" s="281"/>
      <c r="CME3" s="281"/>
      <c r="CMF3" s="281"/>
      <c r="CMG3" s="281"/>
      <c r="CMH3" s="281"/>
      <c r="CMI3" s="281"/>
      <c r="CMJ3" s="281"/>
      <c r="CMK3" s="281"/>
      <c r="CML3" s="281"/>
      <c r="CMM3" s="281"/>
      <c r="CMN3" s="281"/>
      <c r="CMO3" s="281"/>
      <c r="CMP3" s="281"/>
      <c r="CMQ3" s="281"/>
      <c r="CMR3" s="281"/>
      <c r="CMS3" s="281"/>
      <c r="CMT3" s="281"/>
      <c r="CMU3" s="281"/>
      <c r="CMV3" s="281"/>
      <c r="CMW3" s="281"/>
      <c r="CMX3" s="281"/>
      <c r="CMY3" s="281"/>
      <c r="CMZ3" s="281"/>
      <c r="CNA3" s="281"/>
      <c r="CNB3" s="281"/>
      <c r="CNC3" s="281"/>
      <c r="CND3" s="281"/>
      <c r="CNE3" s="281"/>
      <c r="CNF3" s="281"/>
      <c r="CNG3" s="281"/>
      <c r="CNH3" s="281"/>
      <c r="CNI3" s="281"/>
      <c r="CNJ3" s="281"/>
      <c r="CNK3" s="281"/>
      <c r="CNL3" s="281"/>
      <c r="CNM3" s="281"/>
      <c r="CNN3" s="281"/>
      <c r="CNO3" s="281"/>
      <c r="CNP3" s="281"/>
      <c r="CNQ3" s="281"/>
      <c r="CNR3" s="281"/>
      <c r="CNS3" s="281"/>
      <c r="CNT3" s="281"/>
      <c r="CNU3" s="281"/>
      <c r="CNV3" s="281"/>
      <c r="CNW3" s="281"/>
      <c r="CNX3" s="281"/>
      <c r="CNY3" s="281"/>
      <c r="CNZ3" s="281"/>
      <c r="COA3" s="281"/>
      <c r="COB3" s="281"/>
      <c r="COC3" s="281"/>
      <c r="COD3" s="281"/>
      <c r="COE3" s="281"/>
      <c r="COF3" s="281"/>
      <c r="COG3" s="281"/>
      <c r="COH3" s="281"/>
      <c r="COI3" s="281"/>
      <c r="COJ3" s="281"/>
      <c r="COK3" s="281"/>
      <c r="COL3" s="281"/>
      <c r="COM3" s="281"/>
      <c r="CON3" s="281"/>
      <c r="COO3" s="281"/>
      <c r="COP3" s="281"/>
      <c r="COQ3" s="281"/>
      <c r="COR3" s="281"/>
      <c r="COS3" s="281"/>
      <c r="COT3" s="281"/>
      <c r="COU3" s="281"/>
      <c r="COV3" s="281"/>
      <c r="COW3" s="281"/>
      <c r="COX3" s="281"/>
      <c r="COY3" s="281"/>
      <c r="COZ3" s="281"/>
      <c r="CPA3" s="281"/>
      <c r="CPB3" s="281"/>
      <c r="CPC3" s="281"/>
      <c r="CPD3" s="281"/>
      <c r="CPE3" s="281"/>
      <c r="CPF3" s="281"/>
      <c r="CPG3" s="281"/>
      <c r="CPH3" s="281"/>
      <c r="CPI3" s="281"/>
      <c r="CPJ3" s="281"/>
      <c r="CPK3" s="281"/>
      <c r="CPL3" s="281"/>
      <c r="CPM3" s="281"/>
      <c r="CPN3" s="281"/>
      <c r="CPO3" s="281"/>
      <c r="CPP3" s="281"/>
      <c r="CPQ3" s="281"/>
      <c r="CPR3" s="281"/>
      <c r="CPS3" s="281"/>
      <c r="CPT3" s="281"/>
      <c r="CPU3" s="281"/>
      <c r="CPV3" s="281"/>
      <c r="CPW3" s="281"/>
      <c r="CPX3" s="281"/>
      <c r="CPY3" s="281"/>
      <c r="CPZ3" s="281"/>
      <c r="CQA3" s="281"/>
      <c r="CQB3" s="281"/>
      <c r="CQC3" s="281"/>
      <c r="CQD3" s="281"/>
      <c r="CQE3" s="281"/>
      <c r="CQF3" s="281"/>
      <c r="CQG3" s="281"/>
      <c r="CQH3" s="281"/>
      <c r="CQI3" s="281"/>
      <c r="CQJ3" s="281"/>
      <c r="CQK3" s="281"/>
      <c r="CQL3" s="281"/>
      <c r="CQM3" s="281"/>
      <c r="CQN3" s="281"/>
      <c r="CQO3" s="281"/>
      <c r="CQP3" s="281"/>
      <c r="CQQ3" s="281"/>
      <c r="CQR3" s="281"/>
      <c r="CQS3" s="281"/>
      <c r="CQT3" s="281"/>
      <c r="CQU3" s="281"/>
      <c r="CQV3" s="281"/>
      <c r="CQW3" s="281"/>
      <c r="CQX3" s="281"/>
      <c r="CQY3" s="281"/>
      <c r="CQZ3" s="281"/>
      <c r="CRA3" s="281"/>
      <c r="CRB3" s="281"/>
      <c r="CRC3" s="281"/>
      <c r="CRD3" s="281"/>
      <c r="CRE3" s="281"/>
      <c r="CRF3" s="281"/>
      <c r="CRG3" s="281"/>
      <c r="CRH3" s="281"/>
      <c r="CRI3" s="281"/>
      <c r="CRJ3" s="281"/>
      <c r="CRK3" s="281"/>
      <c r="CRL3" s="281"/>
      <c r="CRM3" s="281"/>
      <c r="CRN3" s="281"/>
      <c r="CRO3" s="281"/>
      <c r="CRP3" s="281"/>
      <c r="CRQ3" s="281"/>
      <c r="CRR3" s="281"/>
      <c r="CRS3" s="281"/>
      <c r="CRT3" s="281"/>
      <c r="CRU3" s="281"/>
      <c r="CRV3" s="281"/>
      <c r="CRW3" s="281"/>
      <c r="CRX3" s="281"/>
      <c r="CRY3" s="281"/>
      <c r="CRZ3" s="281"/>
      <c r="CSA3" s="281"/>
      <c r="CSB3" s="281"/>
      <c r="CSC3" s="281"/>
      <c r="CSD3" s="281"/>
      <c r="CSE3" s="281"/>
      <c r="CSF3" s="281"/>
      <c r="CSG3" s="281"/>
      <c r="CSH3" s="281"/>
      <c r="CSI3" s="281"/>
      <c r="CSJ3" s="281"/>
      <c r="CSK3" s="281"/>
      <c r="CSL3" s="281"/>
      <c r="CSM3" s="281"/>
      <c r="CSN3" s="281"/>
      <c r="CSO3" s="281"/>
      <c r="CSP3" s="281"/>
      <c r="CSQ3" s="281"/>
      <c r="CSR3" s="281"/>
      <c r="CSS3" s="281"/>
      <c r="CST3" s="281"/>
      <c r="CSU3" s="281"/>
      <c r="CSV3" s="281"/>
      <c r="CSW3" s="281"/>
      <c r="CSX3" s="281"/>
      <c r="CSY3" s="281"/>
      <c r="CSZ3" s="281"/>
      <c r="CTA3" s="281"/>
      <c r="CTB3" s="281"/>
      <c r="CTC3" s="281"/>
      <c r="CTD3" s="281"/>
      <c r="CTE3" s="281"/>
      <c r="CTF3" s="281"/>
      <c r="CTG3" s="281"/>
      <c r="CTH3" s="281"/>
      <c r="CTI3" s="281"/>
      <c r="CTJ3" s="281"/>
      <c r="CTK3" s="281"/>
      <c r="CTL3" s="281"/>
      <c r="CTM3" s="281"/>
      <c r="CTN3" s="281"/>
      <c r="CTO3" s="281"/>
      <c r="CTP3" s="281"/>
      <c r="CTQ3" s="281"/>
      <c r="CTR3" s="281"/>
      <c r="CTS3" s="281"/>
      <c r="CTT3" s="281"/>
      <c r="CTU3" s="281"/>
      <c r="CTV3" s="281"/>
      <c r="CTW3" s="281"/>
      <c r="CTX3" s="281"/>
      <c r="CTY3" s="281"/>
      <c r="CTZ3" s="281"/>
      <c r="CUA3" s="281"/>
      <c r="CUB3" s="281"/>
      <c r="CUC3" s="281"/>
      <c r="CUD3" s="281"/>
      <c r="CUE3" s="281"/>
      <c r="CUF3" s="281"/>
      <c r="CUG3" s="281"/>
      <c r="CUH3" s="281"/>
      <c r="CUI3" s="281"/>
      <c r="CUJ3" s="281"/>
      <c r="CUK3" s="281"/>
      <c r="CUL3" s="281"/>
      <c r="CUM3" s="281"/>
      <c r="CUN3" s="281"/>
      <c r="CUO3" s="281"/>
      <c r="CUP3" s="281"/>
      <c r="CUQ3" s="281"/>
      <c r="CUR3" s="281"/>
      <c r="CUS3" s="281"/>
      <c r="CUT3" s="281"/>
      <c r="CUU3" s="281"/>
      <c r="CUV3" s="281"/>
      <c r="CUW3" s="281"/>
      <c r="CUX3" s="281"/>
      <c r="CUY3" s="281"/>
      <c r="CUZ3" s="281"/>
      <c r="CVA3" s="281"/>
      <c r="CVB3" s="281"/>
      <c r="CVC3" s="281"/>
      <c r="CVD3" s="281"/>
      <c r="CVE3" s="281"/>
      <c r="CVF3" s="281"/>
      <c r="CVG3" s="281"/>
      <c r="CVH3" s="281"/>
      <c r="CVI3" s="281"/>
      <c r="CVJ3" s="281"/>
      <c r="CVK3" s="281"/>
      <c r="CVL3" s="281"/>
      <c r="CVM3" s="281"/>
      <c r="CVN3" s="281"/>
      <c r="CVO3" s="281"/>
      <c r="CVP3" s="281"/>
      <c r="CVQ3" s="281"/>
      <c r="CVR3" s="281"/>
      <c r="CVS3" s="281"/>
      <c r="CVT3" s="281"/>
      <c r="CVU3" s="281"/>
      <c r="CVV3" s="281"/>
      <c r="CVW3" s="281"/>
      <c r="CVX3" s="281"/>
      <c r="CVY3" s="281"/>
      <c r="CVZ3" s="281"/>
      <c r="CWA3" s="281"/>
      <c r="CWB3" s="281"/>
      <c r="CWC3" s="281"/>
      <c r="CWD3" s="281"/>
      <c r="CWE3" s="281"/>
      <c r="CWF3" s="281"/>
      <c r="CWG3" s="281"/>
      <c r="CWH3" s="281"/>
      <c r="CWI3" s="281"/>
      <c r="CWJ3" s="281"/>
      <c r="CWK3" s="281"/>
      <c r="CWL3" s="281"/>
      <c r="CWM3" s="281"/>
      <c r="CWN3" s="281"/>
      <c r="CWO3" s="281"/>
      <c r="CWP3" s="281"/>
      <c r="CWQ3" s="281"/>
      <c r="CWR3" s="281"/>
      <c r="CWS3" s="281"/>
      <c r="CWT3" s="281"/>
      <c r="CWU3" s="281"/>
      <c r="CWV3" s="281"/>
      <c r="CWW3" s="281"/>
      <c r="CWX3" s="281"/>
      <c r="CWY3" s="281"/>
      <c r="CWZ3" s="281"/>
      <c r="CXA3" s="281"/>
      <c r="CXB3" s="281"/>
      <c r="CXC3" s="281"/>
      <c r="CXD3" s="281"/>
      <c r="CXE3" s="281"/>
      <c r="CXF3" s="281"/>
      <c r="CXG3" s="281"/>
      <c r="CXH3" s="281"/>
      <c r="CXI3" s="281"/>
      <c r="CXJ3" s="281"/>
      <c r="CXK3" s="281"/>
      <c r="CXL3" s="281"/>
      <c r="CXM3" s="281"/>
      <c r="CXN3" s="281"/>
      <c r="CXO3" s="281"/>
      <c r="CXP3" s="281"/>
      <c r="CXQ3" s="281"/>
      <c r="CXR3" s="281"/>
      <c r="CXS3" s="281"/>
      <c r="CXT3" s="281"/>
      <c r="CXU3" s="281"/>
      <c r="CXV3" s="281"/>
      <c r="CXW3" s="281"/>
      <c r="CXX3" s="281"/>
      <c r="CXY3" s="281"/>
      <c r="CXZ3" s="281"/>
      <c r="CYA3" s="281"/>
      <c r="CYB3" s="281"/>
      <c r="CYC3" s="281"/>
      <c r="CYD3" s="281"/>
      <c r="CYE3" s="281"/>
      <c r="CYF3" s="281"/>
      <c r="CYG3" s="281"/>
      <c r="CYH3" s="281"/>
      <c r="CYI3" s="281"/>
      <c r="CYJ3" s="281"/>
      <c r="CYK3" s="281"/>
      <c r="CYL3" s="281"/>
      <c r="CYM3" s="281"/>
      <c r="CYN3" s="281"/>
      <c r="CYO3" s="281"/>
      <c r="CYP3" s="281"/>
      <c r="CYQ3" s="281"/>
      <c r="CYR3" s="281"/>
      <c r="CYS3" s="281"/>
      <c r="CYT3" s="281"/>
      <c r="CYU3" s="281"/>
      <c r="CYV3" s="281"/>
      <c r="CYW3" s="281"/>
      <c r="CYX3" s="281"/>
      <c r="CYY3" s="281"/>
      <c r="CYZ3" s="281"/>
      <c r="CZA3" s="281"/>
      <c r="CZB3" s="281"/>
      <c r="CZC3" s="281"/>
      <c r="CZD3" s="281"/>
      <c r="CZE3" s="281"/>
      <c r="CZF3" s="281"/>
      <c r="CZG3" s="281"/>
      <c r="CZH3" s="281"/>
      <c r="CZI3" s="281"/>
      <c r="CZJ3" s="281"/>
      <c r="CZK3" s="281"/>
      <c r="CZL3" s="281"/>
      <c r="CZM3" s="281"/>
      <c r="CZN3" s="281"/>
      <c r="CZO3" s="281"/>
      <c r="CZP3" s="281"/>
      <c r="CZQ3" s="281"/>
      <c r="CZR3" s="281"/>
      <c r="CZS3" s="281"/>
      <c r="CZT3" s="281"/>
      <c r="CZU3" s="281"/>
      <c r="CZV3" s="281"/>
      <c r="CZW3" s="281"/>
      <c r="CZX3" s="281"/>
      <c r="CZY3" s="281"/>
      <c r="CZZ3" s="281"/>
      <c r="DAA3" s="281"/>
      <c r="DAB3" s="281"/>
      <c r="DAC3" s="281"/>
      <c r="DAD3" s="281"/>
      <c r="DAE3" s="281"/>
      <c r="DAF3" s="281"/>
      <c r="DAG3" s="281"/>
      <c r="DAH3" s="281"/>
      <c r="DAI3" s="281"/>
      <c r="DAJ3" s="281"/>
      <c r="DAK3" s="281"/>
      <c r="DAL3" s="281"/>
      <c r="DAM3" s="281"/>
      <c r="DAN3" s="281"/>
      <c r="DAO3" s="281"/>
      <c r="DAP3" s="281"/>
      <c r="DAQ3" s="281"/>
      <c r="DAR3" s="281"/>
      <c r="DAS3" s="281"/>
      <c r="DAT3" s="281"/>
      <c r="DAU3" s="281"/>
      <c r="DAV3" s="281"/>
      <c r="DAW3" s="281"/>
      <c r="DAX3" s="281"/>
      <c r="DAY3" s="281"/>
      <c r="DAZ3" s="281"/>
      <c r="DBA3" s="281"/>
      <c r="DBB3" s="281"/>
      <c r="DBC3" s="281"/>
      <c r="DBD3" s="281"/>
      <c r="DBE3" s="281"/>
      <c r="DBF3" s="281"/>
      <c r="DBG3" s="281"/>
      <c r="DBH3" s="281"/>
      <c r="DBI3" s="281"/>
      <c r="DBJ3" s="281"/>
      <c r="DBK3" s="281"/>
      <c r="DBL3" s="281"/>
      <c r="DBM3" s="281"/>
      <c r="DBN3" s="281"/>
      <c r="DBO3" s="281"/>
      <c r="DBP3" s="281"/>
      <c r="DBQ3" s="281"/>
      <c r="DBR3" s="281"/>
      <c r="DBS3" s="281"/>
      <c r="DBT3" s="281"/>
      <c r="DBU3" s="281"/>
      <c r="DBV3" s="281"/>
      <c r="DBW3" s="281"/>
      <c r="DBX3" s="281"/>
      <c r="DBY3" s="281"/>
      <c r="DBZ3" s="281"/>
      <c r="DCA3" s="281"/>
      <c r="DCB3" s="281"/>
      <c r="DCC3" s="281"/>
      <c r="DCD3" s="281"/>
      <c r="DCE3" s="281"/>
      <c r="DCF3" s="281"/>
      <c r="DCG3" s="281"/>
      <c r="DCH3" s="281"/>
      <c r="DCI3" s="281"/>
      <c r="DCJ3" s="281"/>
      <c r="DCK3" s="281"/>
      <c r="DCL3" s="281"/>
      <c r="DCM3" s="281"/>
      <c r="DCN3" s="281"/>
      <c r="DCO3" s="281"/>
      <c r="DCP3" s="281"/>
      <c r="DCQ3" s="281"/>
      <c r="DCR3" s="281"/>
      <c r="DCS3" s="281"/>
      <c r="DCT3" s="281"/>
      <c r="DCU3" s="281"/>
      <c r="DCV3" s="281"/>
      <c r="DCW3" s="281"/>
      <c r="DCX3" s="281"/>
      <c r="DCY3" s="281"/>
      <c r="DCZ3" s="281"/>
      <c r="DDA3" s="281"/>
      <c r="DDB3" s="281"/>
      <c r="DDC3" s="281"/>
      <c r="DDD3" s="281"/>
      <c r="DDE3" s="281"/>
      <c r="DDF3" s="281"/>
      <c r="DDG3" s="281"/>
      <c r="DDH3" s="281"/>
      <c r="DDI3" s="281"/>
      <c r="DDJ3" s="281"/>
      <c r="DDK3" s="281"/>
      <c r="DDL3" s="281"/>
      <c r="DDM3" s="281"/>
      <c r="DDN3" s="281"/>
      <c r="DDO3" s="281"/>
      <c r="DDP3" s="281"/>
      <c r="DDQ3" s="281"/>
      <c r="DDR3" s="281"/>
      <c r="DDS3" s="281"/>
      <c r="DDT3" s="281"/>
      <c r="DDU3" s="281"/>
      <c r="DDV3" s="281"/>
      <c r="DDW3" s="281"/>
      <c r="DDX3" s="281"/>
      <c r="DDY3" s="281"/>
      <c r="DDZ3" s="281"/>
      <c r="DEA3" s="281"/>
      <c r="DEB3" s="281"/>
      <c r="DEC3" s="281"/>
      <c r="DED3" s="281"/>
      <c r="DEE3" s="281"/>
      <c r="DEF3" s="281"/>
      <c r="DEG3" s="281"/>
      <c r="DEH3" s="281"/>
      <c r="DEI3" s="281"/>
      <c r="DEJ3" s="281"/>
      <c r="DEK3" s="281"/>
      <c r="DEL3" s="281"/>
      <c r="DEM3" s="281"/>
      <c r="DEN3" s="281"/>
      <c r="DEO3" s="281"/>
      <c r="DEP3" s="281"/>
      <c r="DEQ3" s="281"/>
      <c r="DER3" s="281"/>
      <c r="DES3" s="281"/>
      <c r="DET3" s="281"/>
      <c r="DEU3" s="281"/>
      <c r="DEV3" s="281"/>
      <c r="DEW3" s="281"/>
      <c r="DEX3" s="281"/>
      <c r="DEY3" s="281"/>
      <c r="DEZ3" s="281"/>
      <c r="DFA3" s="281"/>
      <c r="DFB3" s="281"/>
      <c r="DFC3" s="281"/>
      <c r="DFD3" s="281"/>
      <c r="DFE3" s="281"/>
      <c r="DFF3" s="281"/>
      <c r="DFG3" s="281"/>
      <c r="DFH3" s="281"/>
      <c r="DFI3" s="281"/>
      <c r="DFJ3" s="281"/>
      <c r="DFK3" s="281"/>
      <c r="DFL3" s="281"/>
      <c r="DFM3" s="281"/>
      <c r="DFN3" s="281"/>
      <c r="DFO3" s="281"/>
      <c r="DFP3" s="281"/>
      <c r="DFQ3" s="281"/>
      <c r="DFR3" s="281"/>
      <c r="DFS3" s="281"/>
      <c r="DFT3" s="281"/>
      <c r="DFU3" s="281"/>
      <c r="DFV3" s="281"/>
      <c r="DFW3" s="281"/>
      <c r="DFX3" s="281"/>
      <c r="DFY3" s="281"/>
      <c r="DFZ3" s="281"/>
      <c r="DGA3" s="281"/>
      <c r="DGB3" s="281"/>
      <c r="DGC3" s="281"/>
      <c r="DGD3" s="281"/>
      <c r="DGE3" s="281"/>
      <c r="DGF3" s="281"/>
      <c r="DGG3" s="281"/>
      <c r="DGH3" s="281"/>
      <c r="DGI3" s="281"/>
      <c r="DGJ3" s="281"/>
      <c r="DGK3" s="281"/>
      <c r="DGL3" s="281"/>
      <c r="DGM3" s="281"/>
      <c r="DGN3" s="281"/>
      <c r="DGO3" s="281"/>
      <c r="DGP3" s="281"/>
      <c r="DGQ3" s="281"/>
      <c r="DGR3" s="281"/>
      <c r="DGS3" s="281"/>
      <c r="DGT3" s="281"/>
      <c r="DGU3" s="281"/>
      <c r="DGV3" s="281"/>
      <c r="DGW3" s="281"/>
      <c r="DGX3" s="281"/>
      <c r="DGY3" s="281"/>
      <c r="DGZ3" s="281"/>
      <c r="DHA3" s="281"/>
      <c r="DHB3" s="281"/>
      <c r="DHC3" s="281"/>
      <c r="DHD3" s="281"/>
      <c r="DHE3" s="281"/>
      <c r="DHF3" s="281"/>
      <c r="DHG3" s="281"/>
      <c r="DHH3" s="281"/>
      <c r="DHI3" s="281"/>
      <c r="DHJ3" s="281"/>
      <c r="DHK3" s="281"/>
      <c r="DHL3" s="281"/>
      <c r="DHM3" s="281"/>
      <c r="DHN3" s="281"/>
      <c r="DHO3" s="281"/>
      <c r="DHP3" s="281"/>
      <c r="DHQ3" s="281"/>
      <c r="DHR3" s="281"/>
      <c r="DHS3" s="281"/>
      <c r="DHT3" s="281"/>
      <c r="DHU3" s="281"/>
      <c r="DHV3" s="281"/>
      <c r="DHW3" s="281"/>
      <c r="DHX3" s="281"/>
      <c r="DHY3" s="281"/>
      <c r="DHZ3" s="281"/>
      <c r="DIA3" s="281"/>
      <c r="DIB3" s="281"/>
      <c r="DIC3" s="281"/>
      <c r="DID3" s="281"/>
      <c r="DIE3" s="281"/>
      <c r="DIF3" s="281"/>
      <c r="DIG3" s="281"/>
      <c r="DIH3" s="281"/>
      <c r="DII3" s="281"/>
      <c r="DIJ3" s="281"/>
      <c r="DIK3" s="281"/>
      <c r="DIL3" s="281"/>
      <c r="DIM3" s="281"/>
      <c r="DIN3" s="281"/>
      <c r="DIO3" s="281"/>
      <c r="DIP3" s="281"/>
      <c r="DIQ3" s="281"/>
      <c r="DIR3" s="281"/>
      <c r="DIS3" s="281"/>
      <c r="DIT3" s="281"/>
      <c r="DIU3" s="281"/>
      <c r="DIV3" s="281"/>
      <c r="DIW3" s="281"/>
      <c r="DIX3" s="281"/>
      <c r="DIY3" s="281"/>
      <c r="DIZ3" s="281"/>
      <c r="DJA3" s="281"/>
      <c r="DJB3" s="281"/>
      <c r="DJC3" s="281"/>
      <c r="DJD3" s="281"/>
      <c r="DJE3" s="281"/>
      <c r="DJF3" s="281"/>
      <c r="DJG3" s="281"/>
      <c r="DJH3" s="281"/>
      <c r="DJI3" s="281"/>
      <c r="DJJ3" s="281"/>
      <c r="DJK3" s="281"/>
      <c r="DJL3" s="281"/>
      <c r="DJM3" s="281"/>
      <c r="DJN3" s="281"/>
      <c r="DJO3" s="281"/>
      <c r="DJP3" s="281"/>
      <c r="DJQ3" s="281"/>
      <c r="DJR3" s="281"/>
      <c r="DJS3" s="281"/>
      <c r="DJT3" s="281"/>
      <c r="DJU3" s="281"/>
      <c r="DJV3" s="281"/>
      <c r="DJW3" s="281"/>
      <c r="DJX3" s="281"/>
      <c r="DJY3" s="281"/>
      <c r="DJZ3" s="281"/>
      <c r="DKA3" s="281"/>
      <c r="DKB3" s="281"/>
      <c r="DKC3" s="281"/>
      <c r="DKD3" s="281"/>
      <c r="DKE3" s="281"/>
      <c r="DKF3" s="281"/>
      <c r="DKG3" s="281"/>
      <c r="DKH3" s="281"/>
      <c r="DKI3" s="281"/>
      <c r="DKJ3" s="281"/>
      <c r="DKK3" s="281"/>
      <c r="DKL3" s="281"/>
      <c r="DKM3" s="281"/>
      <c r="DKN3" s="281"/>
      <c r="DKO3" s="281"/>
      <c r="DKP3" s="281"/>
      <c r="DKQ3" s="281"/>
      <c r="DKR3" s="281"/>
      <c r="DKS3" s="281"/>
      <c r="DKT3" s="281"/>
      <c r="DKU3" s="281"/>
      <c r="DKV3" s="281"/>
      <c r="DKW3" s="281"/>
      <c r="DKX3" s="281"/>
      <c r="DKY3" s="281"/>
      <c r="DKZ3" s="281"/>
      <c r="DLA3" s="281"/>
      <c r="DLB3" s="281"/>
      <c r="DLC3" s="281"/>
      <c r="DLD3" s="281"/>
      <c r="DLE3" s="281"/>
      <c r="DLF3" s="281"/>
      <c r="DLG3" s="281"/>
      <c r="DLH3" s="281"/>
      <c r="DLI3" s="281"/>
      <c r="DLJ3" s="281"/>
      <c r="DLK3" s="281"/>
      <c r="DLL3" s="281"/>
      <c r="DLM3" s="281"/>
      <c r="DLN3" s="281"/>
      <c r="DLO3" s="281"/>
      <c r="DLP3" s="281"/>
      <c r="DLQ3" s="281"/>
      <c r="DLR3" s="281"/>
      <c r="DLS3" s="281"/>
      <c r="DLT3" s="281"/>
      <c r="DLU3" s="281"/>
      <c r="DLV3" s="281"/>
      <c r="DLW3" s="281"/>
      <c r="DLX3" s="281"/>
      <c r="DLY3" s="281"/>
      <c r="DLZ3" s="281"/>
      <c r="DMA3" s="281"/>
      <c r="DMB3" s="281"/>
      <c r="DMC3" s="281"/>
      <c r="DMD3" s="281"/>
      <c r="DME3" s="281"/>
      <c r="DMF3" s="281"/>
      <c r="DMG3" s="281"/>
      <c r="DMH3" s="281"/>
      <c r="DMI3" s="281"/>
      <c r="DMJ3" s="281"/>
      <c r="DMK3" s="281"/>
      <c r="DML3" s="281"/>
      <c r="DMM3" s="281"/>
      <c r="DMN3" s="281"/>
      <c r="DMO3" s="281"/>
      <c r="DMP3" s="281"/>
      <c r="DMQ3" s="281"/>
      <c r="DMR3" s="281"/>
      <c r="DMS3" s="281"/>
      <c r="DMT3" s="281"/>
      <c r="DMU3" s="281"/>
      <c r="DMV3" s="281"/>
      <c r="DMW3" s="281"/>
      <c r="DMX3" s="281"/>
      <c r="DMY3" s="281"/>
      <c r="DMZ3" s="281"/>
      <c r="DNA3" s="281"/>
      <c r="DNB3" s="281"/>
      <c r="DNC3" s="281"/>
      <c r="DND3" s="281"/>
      <c r="DNE3" s="281"/>
      <c r="DNF3" s="281"/>
      <c r="DNG3" s="281"/>
      <c r="DNH3" s="281"/>
      <c r="DNI3" s="281"/>
      <c r="DNJ3" s="281"/>
      <c r="DNK3" s="281"/>
      <c r="DNL3" s="281"/>
      <c r="DNM3" s="281"/>
      <c r="DNN3" s="281"/>
      <c r="DNO3" s="281"/>
      <c r="DNP3" s="281"/>
      <c r="DNQ3" s="281"/>
      <c r="DNR3" s="281"/>
      <c r="DNS3" s="281"/>
      <c r="DNT3" s="281"/>
      <c r="DNU3" s="281"/>
      <c r="DNV3" s="281"/>
      <c r="DNW3" s="281"/>
      <c r="DNX3" s="281"/>
      <c r="DNY3" s="281"/>
      <c r="DNZ3" s="281"/>
      <c r="DOA3" s="281"/>
      <c r="DOB3" s="281"/>
      <c r="DOC3" s="281"/>
      <c r="DOD3" s="281"/>
      <c r="DOE3" s="281"/>
      <c r="DOF3" s="281"/>
      <c r="DOG3" s="281"/>
      <c r="DOH3" s="281"/>
      <c r="DOI3" s="281"/>
      <c r="DOJ3" s="281"/>
      <c r="DOK3" s="281"/>
      <c r="DOL3" s="281"/>
      <c r="DOM3" s="281"/>
      <c r="DON3" s="281"/>
      <c r="DOO3" s="281"/>
      <c r="DOP3" s="281"/>
      <c r="DOQ3" s="281"/>
      <c r="DOR3" s="281"/>
      <c r="DOS3" s="281"/>
      <c r="DOT3" s="281"/>
      <c r="DOU3" s="281"/>
      <c r="DOV3" s="281"/>
      <c r="DOW3" s="281"/>
      <c r="DOX3" s="281"/>
      <c r="DOY3" s="281"/>
      <c r="DOZ3" s="281"/>
      <c r="DPA3" s="281"/>
      <c r="DPB3" s="281"/>
      <c r="DPC3" s="281"/>
      <c r="DPD3" s="281"/>
      <c r="DPE3" s="281"/>
      <c r="DPF3" s="281"/>
      <c r="DPG3" s="281"/>
      <c r="DPH3" s="281"/>
      <c r="DPI3" s="281"/>
      <c r="DPJ3" s="281"/>
      <c r="DPK3" s="281"/>
      <c r="DPL3" s="281"/>
      <c r="DPM3" s="281"/>
      <c r="DPN3" s="281"/>
      <c r="DPO3" s="281"/>
      <c r="DPP3" s="281"/>
      <c r="DPQ3" s="281"/>
      <c r="DPR3" s="281"/>
      <c r="DPS3" s="281"/>
      <c r="DPT3" s="281"/>
      <c r="DPU3" s="281"/>
      <c r="DPV3" s="281"/>
      <c r="DPW3" s="281"/>
      <c r="DPX3" s="281"/>
      <c r="DPY3" s="281"/>
      <c r="DPZ3" s="281"/>
      <c r="DQA3" s="281"/>
      <c r="DQB3" s="281"/>
      <c r="DQC3" s="281"/>
      <c r="DQD3" s="281"/>
      <c r="DQE3" s="281"/>
      <c r="DQF3" s="281"/>
      <c r="DQG3" s="281"/>
      <c r="DQH3" s="281"/>
      <c r="DQI3" s="281"/>
      <c r="DQJ3" s="281"/>
      <c r="DQK3" s="281"/>
      <c r="DQL3" s="281"/>
      <c r="DQM3" s="281"/>
      <c r="DQN3" s="281"/>
      <c r="DQO3" s="281"/>
      <c r="DQP3" s="281"/>
      <c r="DQQ3" s="281"/>
      <c r="DQR3" s="281"/>
      <c r="DQS3" s="281"/>
      <c r="DQT3" s="281"/>
      <c r="DQU3" s="281"/>
      <c r="DQV3" s="281"/>
      <c r="DQW3" s="281"/>
      <c r="DQX3" s="281"/>
      <c r="DQY3" s="281"/>
      <c r="DQZ3" s="281"/>
      <c r="DRA3" s="281"/>
      <c r="DRB3" s="281"/>
      <c r="DRC3" s="281"/>
      <c r="DRD3" s="281"/>
      <c r="DRE3" s="281"/>
      <c r="DRF3" s="281"/>
      <c r="DRG3" s="281"/>
      <c r="DRH3" s="281"/>
      <c r="DRI3" s="281"/>
      <c r="DRJ3" s="281"/>
      <c r="DRK3" s="281"/>
      <c r="DRL3" s="281"/>
      <c r="DRM3" s="281"/>
      <c r="DRN3" s="281"/>
      <c r="DRO3" s="281"/>
      <c r="DRP3" s="281"/>
      <c r="DRQ3" s="281"/>
      <c r="DRR3" s="281"/>
      <c r="DRS3" s="281"/>
      <c r="DRT3" s="281"/>
      <c r="DRU3" s="281"/>
      <c r="DRV3" s="281"/>
      <c r="DRW3" s="281"/>
      <c r="DRX3" s="281"/>
      <c r="DRY3" s="281"/>
      <c r="DRZ3" s="281"/>
      <c r="DSA3" s="281"/>
      <c r="DSB3" s="281"/>
      <c r="DSC3" s="281"/>
      <c r="DSD3" s="281"/>
      <c r="DSE3" s="281"/>
      <c r="DSF3" s="281"/>
      <c r="DSG3" s="281"/>
      <c r="DSH3" s="281"/>
      <c r="DSI3" s="281"/>
      <c r="DSJ3" s="281"/>
      <c r="DSK3" s="281"/>
      <c r="DSL3" s="281"/>
      <c r="DSM3" s="281"/>
      <c r="DSN3" s="281"/>
      <c r="DSO3" s="281"/>
      <c r="DSP3" s="281"/>
      <c r="DSQ3" s="281"/>
      <c r="DSR3" s="281"/>
      <c r="DSS3" s="281"/>
      <c r="DST3" s="281"/>
      <c r="DSU3" s="281"/>
      <c r="DSV3" s="281"/>
      <c r="DSW3" s="281"/>
      <c r="DSX3" s="281"/>
      <c r="DSY3" s="281"/>
      <c r="DSZ3" s="281"/>
      <c r="DTA3" s="281"/>
      <c r="DTB3" s="281"/>
      <c r="DTC3" s="281"/>
      <c r="DTD3" s="281"/>
      <c r="DTE3" s="281"/>
      <c r="DTF3" s="281"/>
      <c r="DTG3" s="281"/>
      <c r="DTH3" s="281"/>
      <c r="DTI3" s="281"/>
      <c r="DTJ3" s="281"/>
      <c r="DTK3" s="281"/>
      <c r="DTL3" s="281"/>
      <c r="DTM3" s="281"/>
      <c r="DTN3" s="281"/>
      <c r="DTO3" s="281"/>
      <c r="DTP3" s="281"/>
      <c r="DTQ3" s="281"/>
      <c r="DTR3" s="281"/>
      <c r="DTS3" s="281"/>
      <c r="DTT3" s="281"/>
      <c r="DTU3" s="281"/>
      <c r="DTV3" s="281"/>
      <c r="DTW3" s="281"/>
      <c r="DTX3" s="281"/>
      <c r="DTY3" s="281"/>
      <c r="DTZ3" s="281"/>
      <c r="DUA3" s="281"/>
      <c r="DUB3" s="281"/>
      <c r="DUC3" s="281"/>
      <c r="DUD3" s="281"/>
      <c r="DUE3" s="281"/>
      <c r="DUF3" s="281"/>
      <c r="DUG3" s="281"/>
      <c r="DUH3" s="281"/>
      <c r="DUI3" s="281"/>
      <c r="DUJ3" s="281"/>
      <c r="DUK3" s="281"/>
      <c r="DUL3" s="281"/>
      <c r="DUM3" s="281"/>
      <c r="DUN3" s="281"/>
      <c r="DUO3" s="281"/>
      <c r="DUP3" s="281"/>
      <c r="DUQ3" s="281"/>
      <c r="DUR3" s="281"/>
      <c r="DUS3" s="281"/>
      <c r="DUT3" s="281"/>
      <c r="DUU3" s="281"/>
      <c r="DUV3" s="281"/>
      <c r="DUW3" s="281"/>
      <c r="DUX3" s="281"/>
      <c r="DUY3" s="281"/>
      <c r="DUZ3" s="281"/>
      <c r="DVA3" s="281"/>
      <c r="DVB3" s="281"/>
      <c r="DVC3" s="281"/>
      <c r="DVD3" s="281"/>
      <c r="DVE3" s="281"/>
      <c r="DVF3" s="281"/>
      <c r="DVG3" s="281"/>
      <c r="DVH3" s="281"/>
      <c r="DVI3" s="281"/>
      <c r="DVJ3" s="281"/>
      <c r="DVK3" s="281"/>
      <c r="DVL3" s="281"/>
      <c r="DVM3" s="281"/>
      <c r="DVN3" s="281"/>
      <c r="DVO3" s="281"/>
      <c r="DVP3" s="281"/>
      <c r="DVQ3" s="281"/>
      <c r="DVR3" s="281"/>
      <c r="DVS3" s="281"/>
      <c r="DVT3" s="281"/>
      <c r="DVU3" s="281"/>
      <c r="DVV3" s="281"/>
      <c r="DVW3" s="281"/>
      <c r="DVX3" s="281"/>
      <c r="DVY3" s="281"/>
      <c r="DVZ3" s="281"/>
      <c r="DWA3" s="281"/>
      <c r="DWB3" s="281"/>
      <c r="DWC3" s="281"/>
      <c r="DWD3" s="281"/>
      <c r="DWE3" s="281"/>
      <c r="DWF3" s="281"/>
      <c r="DWG3" s="281"/>
      <c r="DWH3" s="281"/>
      <c r="DWI3" s="281"/>
      <c r="DWJ3" s="281"/>
      <c r="DWK3" s="281"/>
      <c r="DWL3" s="281"/>
      <c r="DWM3" s="281"/>
      <c r="DWN3" s="281"/>
      <c r="DWO3" s="281"/>
      <c r="DWP3" s="281"/>
      <c r="DWQ3" s="281"/>
      <c r="DWR3" s="281"/>
      <c r="DWS3" s="281"/>
      <c r="DWT3" s="281"/>
      <c r="DWU3" s="281"/>
      <c r="DWV3" s="281"/>
      <c r="DWW3" s="281"/>
      <c r="DWX3" s="281"/>
      <c r="DWY3" s="281"/>
      <c r="DWZ3" s="281"/>
      <c r="DXA3" s="281"/>
      <c r="DXB3" s="281"/>
      <c r="DXC3" s="281"/>
      <c r="DXD3" s="281"/>
      <c r="DXE3" s="281"/>
      <c r="DXF3" s="281"/>
      <c r="DXG3" s="281"/>
      <c r="DXH3" s="281"/>
      <c r="DXI3" s="281"/>
      <c r="DXJ3" s="281"/>
      <c r="DXK3" s="281"/>
      <c r="DXL3" s="281"/>
      <c r="DXM3" s="281"/>
      <c r="DXN3" s="281"/>
      <c r="DXO3" s="281"/>
      <c r="DXP3" s="281"/>
      <c r="DXQ3" s="281"/>
      <c r="DXR3" s="281"/>
      <c r="DXS3" s="281"/>
      <c r="DXT3" s="281"/>
      <c r="DXU3" s="281"/>
      <c r="DXV3" s="281"/>
      <c r="DXW3" s="281"/>
      <c r="DXX3" s="281"/>
      <c r="DXY3" s="281"/>
      <c r="DXZ3" s="281"/>
      <c r="DYA3" s="281"/>
      <c r="DYB3" s="281"/>
      <c r="DYC3" s="281"/>
      <c r="DYD3" s="281"/>
      <c r="DYE3" s="281"/>
      <c r="DYF3" s="281"/>
      <c r="DYG3" s="281"/>
      <c r="DYH3" s="281"/>
      <c r="DYI3" s="281"/>
      <c r="DYJ3" s="281"/>
      <c r="DYK3" s="281"/>
      <c r="DYL3" s="281"/>
      <c r="DYM3" s="281"/>
      <c r="DYN3" s="281"/>
      <c r="DYO3" s="281"/>
      <c r="DYP3" s="281"/>
      <c r="DYQ3" s="281"/>
      <c r="DYR3" s="281"/>
      <c r="DYS3" s="281"/>
      <c r="DYT3" s="281"/>
      <c r="DYU3" s="281"/>
      <c r="DYV3" s="281"/>
      <c r="DYW3" s="281"/>
      <c r="DYX3" s="281"/>
      <c r="DYY3" s="281"/>
      <c r="DYZ3" s="281"/>
      <c r="DZA3" s="281"/>
      <c r="DZB3" s="281"/>
      <c r="DZC3" s="281"/>
      <c r="DZD3" s="281"/>
      <c r="DZE3" s="281"/>
      <c r="DZF3" s="281"/>
      <c r="DZG3" s="281"/>
      <c r="DZH3" s="281"/>
      <c r="DZI3" s="281"/>
      <c r="DZJ3" s="281"/>
      <c r="DZK3" s="281"/>
      <c r="DZL3" s="281"/>
      <c r="DZM3" s="281"/>
      <c r="DZN3" s="281"/>
      <c r="DZO3" s="281"/>
      <c r="DZP3" s="281"/>
      <c r="DZQ3" s="281"/>
      <c r="DZR3" s="281"/>
      <c r="DZS3" s="281"/>
      <c r="DZT3" s="281"/>
      <c r="DZU3" s="281"/>
      <c r="DZV3" s="281"/>
      <c r="DZW3" s="281"/>
      <c r="DZX3" s="281"/>
      <c r="DZY3" s="281"/>
      <c r="DZZ3" s="281"/>
      <c r="EAA3" s="281"/>
      <c r="EAB3" s="281"/>
      <c r="EAC3" s="281"/>
      <c r="EAD3" s="281"/>
      <c r="EAE3" s="281"/>
      <c r="EAF3" s="281"/>
      <c r="EAG3" s="281"/>
      <c r="EAH3" s="281"/>
      <c r="EAI3" s="281"/>
      <c r="EAJ3" s="281"/>
      <c r="EAK3" s="281"/>
      <c r="EAL3" s="281"/>
      <c r="EAM3" s="281"/>
      <c r="EAN3" s="281"/>
      <c r="EAO3" s="281"/>
      <c r="EAP3" s="281"/>
      <c r="EAQ3" s="281"/>
      <c r="EAR3" s="281"/>
      <c r="EAS3" s="281"/>
      <c r="EAT3" s="281"/>
      <c r="EAU3" s="281"/>
      <c r="EAV3" s="281"/>
      <c r="EAW3" s="281"/>
      <c r="EAX3" s="281"/>
      <c r="EAY3" s="281"/>
      <c r="EAZ3" s="281"/>
      <c r="EBA3" s="281"/>
      <c r="EBB3" s="281"/>
      <c r="EBC3" s="281"/>
      <c r="EBD3" s="281"/>
      <c r="EBE3" s="281"/>
      <c r="EBF3" s="281"/>
      <c r="EBG3" s="281"/>
      <c r="EBH3" s="281"/>
      <c r="EBI3" s="281"/>
      <c r="EBJ3" s="281"/>
      <c r="EBK3" s="281"/>
      <c r="EBL3" s="281"/>
      <c r="EBM3" s="281"/>
      <c r="EBN3" s="281"/>
      <c r="EBO3" s="281"/>
      <c r="EBP3" s="281"/>
      <c r="EBQ3" s="281"/>
      <c r="EBR3" s="281"/>
      <c r="EBS3" s="281"/>
      <c r="EBT3" s="281"/>
      <c r="EBU3" s="281"/>
      <c r="EBV3" s="281"/>
      <c r="EBW3" s="281"/>
      <c r="EBX3" s="281"/>
      <c r="EBY3" s="281"/>
      <c r="EBZ3" s="281"/>
      <c r="ECA3" s="281"/>
      <c r="ECB3" s="281"/>
      <c r="ECC3" s="281"/>
      <c r="ECD3" s="281"/>
      <c r="ECE3" s="281"/>
      <c r="ECF3" s="281"/>
      <c r="ECG3" s="281"/>
      <c r="ECH3" s="281"/>
      <c r="ECI3" s="281"/>
      <c r="ECJ3" s="281"/>
      <c r="ECK3" s="281"/>
      <c r="ECL3" s="281"/>
      <c r="ECM3" s="281"/>
      <c r="ECN3" s="281"/>
      <c r="ECO3" s="281"/>
      <c r="ECP3" s="281"/>
      <c r="ECQ3" s="281"/>
      <c r="ECR3" s="281"/>
      <c r="ECS3" s="281"/>
      <c r="ECT3" s="281"/>
      <c r="ECU3" s="281"/>
      <c r="ECV3" s="281"/>
      <c r="ECW3" s="281"/>
      <c r="ECX3" s="281"/>
      <c r="ECY3" s="281"/>
      <c r="ECZ3" s="281"/>
      <c r="EDA3" s="281"/>
      <c r="EDB3" s="281"/>
      <c r="EDC3" s="281"/>
      <c r="EDD3" s="281"/>
      <c r="EDE3" s="281"/>
      <c r="EDF3" s="281"/>
      <c r="EDG3" s="281"/>
      <c r="EDH3" s="281"/>
      <c r="EDI3" s="281"/>
      <c r="EDJ3" s="281"/>
      <c r="EDK3" s="281"/>
      <c r="EDL3" s="281"/>
      <c r="EDM3" s="281"/>
      <c r="EDN3" s="281"/>
      <c r="EDO3" s="281"/>
      <c r="EDP3" s="281"/>
      <c r="EDQ3" s="281"/>
      <c r="EDR3" s="281"/>
      <c r="EDS3" s="281"/>
      <c r="EDT3" s="281"/>
      <c r="EDU3" s="281"/>
      <c r="EDV3" s="281"/>
      <c r="EDW3" s="281"/>
      <c r="EDX3" s="281"/>
      <c r="EDY3" s="281"/>
      <c r="EDZ3" s="281"/>
      <c r="EEA3" s="281"/>
      <c r="EEB3" s="281"/>
      <c r="EEC3" s="281"/>
      <c r="EED3" s="281"/>
      <c r="EEE3" s="281"/>
      <c r="EEF3" s="281"/>
      <c r="EEG3" s="281"/>
      <c r="EEH3" s="281"/>
      <c r="EEI3" s="281"/>
      <c r="EEJ3" s="281"/>
      <c r="EEK3" s="281"/>
      <c r="EEL3" s="281"/>
      <c r="EEM3" s="281"/>
      <c r="EEN3" s="281"/>
      <c r="EEO3" s="281"/>
      <c r="EEP3" s="281"/>
      <c r="EEQ3" s="281"/>
      <c r="EER3" s="281"/>
      <c r="EES3" s="281"/>
      <c r="EET3" s="281"/>
      <c r="EEU3" s="281"/>
      <c r="EEV3" s="281"/>
      <c r="EEW3" s="281"/>
      <c r="EEX3" s="281"/>
      <c r="EEY3" s="281"/>
      <c r="EEZ3" s="281"/>
      <c r="EFA3" s="281"/>
      <c r="EFB3" s="281"/>
      <c r="EFC3" s="281"/>
      <c r="EFD3" s="281"/>
      <c r="EFE3" s="281"/>
      <c r="EFF3" s="281"/>
      <c r="EFG3" s="281"/>
      <c r="EFH3" s="281"/>
      <c r="EFI3" s="281"/>
      <c r="EFJ3" s="281"/>
      <c r="EFK3" s="281"/>
      <c r="EFL3" s="281"/>
      <c r="EFM3" s="281"/>
      <c r="EFN3" s="281"/>
      <c r="EFO3" s="281"/>
      <c r="EFP3" s="281"/>
      <c r="EFQ3" s="281"/>
      <c r="EFR3" s="281"/>
      <c r="EFS3" s="281"/>
      <c r="EFT3" s="281"/>
      <c r="EFU3" s="281"/>
      <c r="EFV3" s="281"/>
      <c r="EFW3" s="281"/>
      <c r="EFX3" s="281"/>
      <c r="EFY3" s="281"/>
      <c r="EFZ3" s="281"/>
      <c r="EGA3" s="281"/>
      <c r="EGB3" s="281"/>
      <c r="EGC3" s="281"/>
      <c r="EGD3" s="281"/>
      <c r="EGE3" s="281"/>
      <c r="EGF3" s="281"/>
      <c r="EGG3" s="281"/>
      <c r="EGH3" s="281"/>
      <c r="EGI3" s="281"/>
      <c r="EGJ3" s="281"/>
      <c r="EGK3" s="281"/>
      <c r="EGL3" s="281"/>
      <c r="EGM3" s="281"/>
      <c r="EGN3" s="281"/>
      <c r="EGO3" s="281"/>
      <c r="EGP3" s="281"/>
      <c r="EGQ3" s="281"/>
      <c r="EGR3" s="281"/>
      <c r="EGS3" s="281"/>
      <c r="EGT3" s="281"/>
      <c r="EGU3" s="281"/>
      <c r="EGV3" s="281"/>
      <c r="EGW3" s="281"/>
      <c r="EGX3" s="281"/>
      <c r="EGY3" s="281"/>
      <c r="EGZ3" s="281"/>
      <c r="EHA3" s="281"/>
      <c r="EHB3" s="281"/>
      <c r="EHC3" s="281"/>
      <c r="EHD3" s="281"/>
      <c r="EHE3" s="281"/>
      <c r="EHF3" s="281"/>
      <c r="EHG3" s="281"/>
      <c r="EHH3" s="281"/>
      <c r="EHI3" s="281"/>
      <c r="EHJ3" s="281"/>
      <c r="EHK3" s="281"/>
      <c r="EHL3" s="281"/>
      <c r="EHM3" s="281"/>
      <c r="EHN3" s="281"/>
      <c r="EHO3" s="281"/>
      <c r="EHP3" s="281"/>
      <c r="EHQ3" s="281"/>
      <c r="EHR3" s="281"/>
      <c r="EHS3" s="281"/>
      <c r="EHT3" s="281"/>
      <c r="EHU3" s="281"/>
      <c r="EHV3" s="281"/>
      <c r="EHW3" s="281"/>
      <c r="EHX3" s="281"/>
      <c r="EHY3" s="281"/>
      <c r="EHZ3" s="281"/>
      <c r="EIA3" s="281"/>
      <c r="EIB3" s="281"/>
      <c r="EIC3" s="281"/>
      <c r="EID3" s="281"/>
      <c r="EIE3" s="281"/>
      <c r="EIF3" s="281"/>
      <c r="EIG3" s="281"/>
      <c r="EIH3" s="281"/>
      <c r="EII3" s="281"/>
      <c r="EIJ3" s="281"/>
      <c r="EIK3" s="281"/>
      <c r="EIL3" s="281"/>
      <c r="EIM3" s="281"/>
      <c r="EIN3" s="281"/>
      <c r="EIO3" s="281"/>
      <c r="EIP3" s="281"/>
      <c r="EIQ3" s="281"/>
      <c r="EIR3" s="281"/>
      <c r="EIS3" s="281"/>
      <c r="EIT3" s="281"/>
      <c r="EIU3" s="281"/>
      <c r="EIV3" s="281"/>
      <c r="EIW3" s="281"/>
      <c r="EIX3" s="281"/>
      <c r="EIY3" s="281"/>
      <c r="EIZ3" s="281"/>
      <c r="EJA3" s="281"/>
      <c r="EJB3" s="281"/>
      <c r="EJC3" s="281"/>
      <c r="EJD3" s="281"/>
      <c r="EJE3" s="281"/>
      <c r="EJF3" s="281"/>
      <c r="EJG3" s="281"/>
      <c r="EJH3" s="281"/>
      <c r="EJI3" s="281"/>
      <c r="EJJ3" s="281"/>
      <c r="EJK3" s="281"/>
      <c r="EJL3" s="281"/>
      <c r="EJM3" s="281"/>
      <c r="EJN3" s="281"/>
      <c r="EJO3" s="281"/>
      <c r="EJP3" s="281"/>
      <c r="EJQ3" s="281"/>
      <c r="EJR3" s="281"/>
      <c r="EJS3" s="281"/>
      <c r="EJT3" s="281"/>
      <c r="EJU3" s="281"/>
      <c r="EJV3" s="281"/>
      <c r="EJW3" s="281"/>
      <c r="EJX3" s="281"/>
      <c r="EJY3" s="281"/>
      <c r="EJZ3" s="281"/>
      <c r="EKA3" s="281"/>
      <c r="EKB3" s="281"/>
      <c r="EKC3" s="281"/>
      <c r="EKD3" s="281"/>
      <c r="EKE3" s="281"/>
      <c r="EKF3" s="281"/>
      <c r="EKG3" s="281"/>
      <c r="EKH3" s="281"/>
      <c r="EKI3" s="281"/>
      <c r="EKJ3" s="281"/>
      <c r="EKK3" s="281"/>
      <c r="EKL3" s="281"/>
      <c r="EKM3" s="281"/>
      <c r="EKN3" s="281"/>
      <c r="EKO3" s="281"/>
      <c r="EKP3" s="281"/>
      <c r="EKQ3" s="281"/>
      <c r="EKR3" s="281"/>
      <c r="EKS3" s="281"/>
      <c r="EKT3" s="281"/>
      <c r="EKU3" s="281"/>
      <c r="EKV3" s="281"/>
      <c r="EKW3" s="281"/>
      <c r="EKX3" s="281"/>
      <c r="EKY3" s="281"/>
      <c r="EKZ3" s="281"/>
      <c r="ELA3" s="281"/>
      <c r="ELB3" s="281"/>
      <c r="ELC3" s="281"/>
      <c r="ELD3" s="281"/>
      <c r="ELE3" s="281"/>
      <c r="ELF3" s="281"/>
      <c r="ELG3" s="281"/>
      <c r="ELH3" s="281"/>
      <c r="ELI3" s="281"/>
      <c r="ELJ3" s="281"/>
      <c r="ELK3" s="281"/>
      <c r="ELL3" s="281"/>
      <c r="ELM3" s="281"/>
      <c r="ELN3" s="281"/>
      <c r="ELO3" s="281"/>
      <c r="ELP3" s="281"/>
      <c r="ELQ3" s="281"/>
      <c r="ELR3" s="281"/>
      <c r="ELS3" s="281"/>
      <c r="ELT3" s="281"/>
      <c r="ELU3" s="281"/>
      <c r="ELV3" s="281"/>
      <c r="ELW3" s="281"/>
      <c r="ELX3" s="281"/>
      <c r="ELY3" s="281"/>
      <c r="ELZ3" s="281"/>
      <c r="EMA3" s="281"/>
      <c r="EMB3" s="281"/>
      <c r="EMC3" s="281"/>
      <c r="EMD3" s="281"/>
      <c r="EME3" s="281"/>
      <c r="EMF3" s="281"/>
      <c r="EMG3" s="281"/>
      <c r="EMH3" s="281"/>
      <c r="EMI3" s="281"/>
      <c r="EMJ3" s="281"/>
      <c r="EMK3" s="281"/>
      <c r="EML3" s="281"/>
      <c r="EMM3" s="281"/>
      <c r="EMN3" s="281"/>
      <c r="EMO3" s="281"/>
      <c r="EMP3" s="281"/>
      <c r="EMQ3" s="281"/>
      <c r="EMR3" s="281"/>
      <c r="EMS3" s="281"/>
      <c r="EMT3" s="281"/>
      <c r="EMU3" s="281"/>
      <c r="EMV3" s="281"/>
      <c r="EMW3" s="281"/>
      <c r="EMX3" s="281"/>
      <c r="EMY3" s="281"/>
      <c r="EMZ3" s="281"/>
      <c r="ENA3" s="281"/>
      <c r="ENB3" s="281"/>
      <c r="ENC3" s="281"/>
      <c r="END3" s="281"/>
      <c r="ENE3" s="281"/>
      <c r="ENF3" s="281"/>
      <c r="ENG3" s="281"/>
      <c r="ENH3" s="281"/>
      <c r="ENI3" s="281"/>
      <c r="ENJ3" s="281"/>
      <c r="ENK3" s="281"/>
      <c r="ENL3" s="281"/>
      <c r="ENM3" s="281"/>
      <c r="ENN3" s="281"/>
      <c r="ENO3" s="281"/>
      <c r="ENP3" s="281"/>
      <c r="ENQ3" s="281"/>
      <c r="ENR3" s="281"/>
      <c r="ENS3" s="281"/>
      <c r="ENT3" s="281"/>
      <c r="ENU3" s="281"/>
      <c r="ENV3" s="281"/>
      <c r="ENW3" s="281"/>
      <c r="ENX3" s="281"/>
      <c r="ENY3" s="281"/>
      <c r="ENZ3" s="281"/>
      <c r="EOA3" s="281"/>
      <c r="EOB3" s="281"/>
      <c r="EOC3" s="281"/>
      <c r="EOD3" s="281"/>
      <c r="EOE3" s="281"/>
      <c r="EOF3" s="281"/>
      <c r="EOG3" s="281"/>
      <c r="EOH3" s="281"/>
      <c r="EOI3" s="281"/>
      <c r="EOJ3" s="281"/>
      <c r="EOK3" s="281"/>
      <c r="EOL3" s="281"/>
      <c r="EOM3" s="281"/>
      <c r="EON3" s="281"/>
      <c r="EOO3" s="281"/>
      <c r="EOP3" s="281"/>
      <c r="EOQ3" s="281"/>
      <c r="EOR3" s="281"/>
      <c r="EOS3" s="281"/>
      <c r="EOT3" s="281"/>
      <c r="EOU3" s="281"/>
      <c r="EOV3" s="281"/>
      <c r="EOW3" s="281"/>
      <c r="EOX3" s="281"/>
      <c r="EOY3" s="281"/>
      <c r="EOZ3" s="281"/>
      <c r="EPA3" s="281"/>
      <c r="EPB3" s="281"/>
      <c r="EPC3" s="281"/>
      <c r="EPD3" s="281"/>
      <c r="EPE3" s="281"/>
      <c r="EPF3" s="281"/>
      <c r="EPG3" s="281"/>
      <c r="EPH3" s="281"/>
      <c r="EPI3" s="281"/>
      <c r="EPJ3" s="281"/>
      <c r="EPK3" s="281"/>
      <c r="EPL3" s="281"/>
      <c r="EPM3" s="281"/>
      <c r="EPN3" s="281"/>
      <c r="EPO3" s="281"/>
      <c r="EPP3" s="281"/>
      <c r="EPQ3" s="281"/>
      <c r="EPR3" s="281"/>
      <c r="EPS3" s="281"/>
      <c r="EPT3" s="281"/>
      <c r="EPU3" s="281"/>
      <c r="EPV3" s="281"/>
      <c r="EPW3" s="281"/>
      <c r="EPX3" s="281"/>
      <c r="EPY3" s="281"/>
      <c r="EPZ3" s="281"/>
      <c r="EQA3" s="281"/>
      <c r="EQB3" s="281"/>
      <c r="EQC3" s="281"/>
      <c r="EQD3" s="281"/>
      <c r="EQE3" s="281"/>
      <c r="EQF3" s="281"/>
      <c r="EQG3" s="281"/>
      <c r="EQH3" s="281"/>
      <c r="EQI3" s="281"/>
      <c r="EQJ3" s="281"/>
      <c r="EQK3" s="281"/>
      <c r="EQL3" s="281"/>
      <c r="EQM3" s="281"/>
      <c r="EQN3" s="281"/>
      <c r="EQO3" s="281"/>
      <c r="EQP3" s="281"/>
      <c r="EQQ3" s="281"/>
      <c r="EQR3" s="281"/>
      <c r="EQS3" s="281"/>
      <c r="EQT3" s="281"/>
      <c r="EQU3" s="281"/>
      <c r="EQV3" s="281"/>
      <c r="EQW3" s="281"/>
      <c r="EQX3" s="281"/>
      <c r="EQY3" s="281"/>
      <c r="EQZ3" s="281"/>
      <c r="ERA3" s="281"/>
      <c r="ERB3" s="281"/>
      <c r="ERC3" s="281"/>
      <c r="ERD3" s="281"/>
      <c r="ERE3" s="281"/>
      <c r="ERF3" s="281"/>
      <c r="ERG3" s="281"/>
      <c r="ERH3" s="281"/>
      <c r="ERI3" s="281"/>
      <c r="ERJ3" s="281"/>
      <c r="ERK3" s="281"/>
      <c r="ERL3" s="281"/>
      <c r="ERM3" s="281"/>
      <c r="ERN3" s="281"/>
      <c r="ERO3" s="281"/>
      <c r="ERP3" s="281"/>
      <c r="ERQ3" s="281"/>
      <c r="ERR3" s="281"/>
      <c r="ERS3" s="281"/>
      <c r="ERT3" s="281"/>
      <c r="ERU3" s="281"/>
      <c r="ERV3" s="281"/>
      <c r="ERW3" s="281"/>
      <c r="ERX3" s="281"/>
      <c r="ERY3" s="281"/>
      <c r="ERZ3" s="281"/>
      <c r="ESA3" s="281"/>
      <c r="ESB3" s="281"/>
      <c r="ESC3" s="281"/>
      <c r="ESD3" s="281"/>
      <c r="ESE3" s="281"/>
      <c r="ESF3" s="281"/>
      <c r="ESG3" s="281"/>
      <c r="ESH3" s="281"/>
      <c r="ESI3" s="281"/>
      <c r="ESJ3" s="281"/>
      <c r="ESK3" s="281"/>
      <c r="ESL3" s="281"/>
      <c r="ESM3" s="281"/>
      <c r="ESN3" s="281"/>
      <c r="ESO3" s="281"/>
      <c r="ESP3" s="281"/>
      <c r="ESQ3" s="281"/>
      <c r="ESR3" s="281"/>
      <c r="ESS3" s="281"/>
      <c r="EST3" s="281"/>
      <c r="ESU3" s="281"/>
      <c r="ESV3" s="281"/>
      <c r="ESW3" s="281"/>
      <c r="ESX3" s="281"/>
      <c r="ESY3" s="281"/>
      <c r="ESZ3" s="281"/>
      <c r="ETA3" s="281"/>
      <c r="ETB3" s="281"/>
      <c r="ETC3" s="281"/>
      <c r="ETD3" s="281"/>
      <c r="ETE3" s="281"/>
      <c r="ETF3" s="281"/>
      <c r="ETG3" s="281"/>
      <c r="ETH3" s="281"/>
      <c r="ETI3" s="281"/>
      <c r="ETJ3" s="281"/>
      <c r="ETK3" s="281"/>
      <c r="ETL3" s="281"/>
      <c r="ETM3" s="281"/>
      <c r="ETN3" s="281"/>
      <c r="ETO3" s="281"/>
      <c r="ETP3" s="281"/>
      <c r="ETQ3" s="281"/>
      <c r="ETR3" s="281"/>
      <c r="ETS3" s="281"/>
      <c r="ETT3" s="281"/>
      <c r="ETU3" s="281"/>
      <c r="ETV3" s="281"/>
      <c r="ETW3" s="281"/>
      <c r="ETX3" s="281"/>
      <c r="ETY3" s="281"/>
      <c r="ETZ3" s="281"/>
      <c r="EUA3" s="281"/>
      <c r="EUB3" s="281"/>
      <c r="EUC3" s="281"/>
      <c r="EUD3" s="281"/>
      <c r="EUE3" s="281"/>
      <c r="EUF3" s="281"/>
      <c r="EUG3" s="281"/>
      <c r="EUH3" s="281"/>
      <c r="EUI3" s="281"/>
      <c r="EUJ3" s="281"/>
      <c r="EUK3" s="281"/>
      <c r="EUL3" s="281"/>
      <c r="EUM3" s="281"/>
      <c r="EUN3" s="281"/>
      <c r="EUO3" s="281"/>
      <c r="EUP3" s="281"/>
      <c r="EUQ3" s="281"/>
      <c r="EUR3" s="281"/>
      <c r="EUS3" s="281"/>
      <c r="EUT3" s="281"/>
      <c r="EUU3" s="281"/>
      <c r="EUV3" s="281"/>
      <c r="EUW3" s="281"/>
      <c r="EUX3" s="281"/>
      <c r="EUY3" s="281"/>
      <c r="EUZ3" s="281"/>
      <c r="EVA3" s="281"/>
      <c r="EVB3" s="281"/>
      <c r="EVC3" s="281"/>
      <c r="EVD3" s="281"/>
      <c r="EVE3" s="281"/>
      <c r="EVF3" s="281"/>
      <c r="EVG3" s="281"/>
      <c r="EVH3" s="281"/>
      <c r="EVI3" s="281"/>
      <c r="EVJ3" s="281"/>
      <c r="EVK3" s="281"/>
      <c r="EVL3" s="281"/>
      <c r="EVM3" s="281"/>
      <c r="EVN3" s="281"/>
      <c r="EVO3" s="281"/>
      <c r="EVP3" s="281"/>
      <c r="EVQ3" s="281"/>
      <c r="EVR3" s="281"/>
      <c r="EVS3" s="281"/>
      <c r="EVT3" s="281"/>
      <c r="EVU3" s="281"/>
      <c r="EVV3" s="281"/>
      <c r="EVW3" s="281"/>
      <c r="EVX3" s="281"/>
      <c r="EVY3" s="281"/>
      <c r="EVZ3" s="281"/>
      <c r="EWA3" s="281"/>
      <c r="EWB3" s="281"/>
      <c r="EWC3" s="281"/>
      <c r="EWD3" s="281"/>
      <c r="EWE3" s="281"/>
      <c r="EWF3" s="281"/>
      <c r="EWG3" s="281"/>
      <c r="EWH3" s="281"/>
      <c r="EWI3" s="281"/>
      <c r="EWJ3" s="281"/>
      <c r="EWK3" s="281"/>
      <c r="EWL3" s="281"/>
      <c r="EWM3" s="281"/>
      <c r="EWN3" s="281"/>
      <c r="EWO3" s="281"/>
      <c r="EWP3" s="281"/>
      <c r="EWQ3" s="281"/>
      <c r="EWR3" s="281"/>
      <c r="EWS3" s="281"/>
      <c r="EWT3" s="281"/>
      <c r="EWU3" s="281"/>
      <c r="EWV3" s="281"/>
      <c r="EWW3" s="281"/>
      <c r="EWX3" s="281"/>
      <c r="EWY3" s="281"/>
      <c r="EWZ3" s="281"/>
      <c r="EXA3" s="281"/>
      <c r="EXB3" s="281"/>
      <c r="EXC3" s="281"/>
      <c r="EXD3" s="281"/>
      <c r="EXE3" s="281"/>
      <c r="EXF3" s="281"/>
      <c r="EXG3" s="281"/>
      <c r="EXH3" s="281"/>
      <c r="EXI3" s="281"/>
      <c r="EXJ3" s="281"/>
      <c r="EXK3" s="281"/>
      <c r="EXL3" s="281"/>
      <c r="EXM3" s="281"/>
      <c r="EXN3" s="281"/>
      <c r="EXO3" s="281"/>
      <c r="EXP3" s="281"/>
      <c r="EXQ3" s="281"/>
      <c r="EXR3" s="281"/>
      <c r="EXS3" s="281"/>
      <c r="EXT3" s="281"/>
      <c r="EXU3" s="281"/>
      <c r="EXV3" s="281"/>
      <c r="EXW3" s="281"/>
      <c r="EXX3" s="281"/>
      <c r="EXY3" s="281"/>
      <c r="EXZ3" s="281"/>
      <c r="EYA3" s="281"/>
      <c r="EYB3" s="281"/>
      <c r="EYC3" s="281"/>
      <c r="EYD3" s="281"/>
      <c r="EYE3" s="281"/>
      <c r="EYF3" s="281"/>
      <c r="EYG3" s="281"/>
      <c r="EYH3" s="281"/>
      <c r="EYI3" s="281"/>
      <c r="EYJ3" s="281"/>
      <c r="EYK3" s="281"/>
      <c r="EYL3" s="281"/>
      <c r="EYM3" s="281"/>
      <c r="EYN3" s="281"/>
      <c r="EYO3" s="281"/>
      <c r="EYP3" s="281"/>
      <c r="EYQ3" s="281"/>
      <c r="EYR3" s="281"/>
      <c r="EYS3" s="281"/>
      <c r="EYT3" s="281"/>
      <c r="EYU3" s="281"/>
      <c r="EYV3" s="281"/>
      <c r="EYW3" s="281"/>
      <c r="EYX3" s="281"/>
      <c r="EYY3" s="281"/>
      <c r="EYZ3" s="281"/>
      <c r="EZA3" s="281"/>
      <c r="EZB3" s="281"/>
      <c r="EZC3" s="281"/>
      <c r="EZD3" s="281"/>
      <c r="EZE3" s="281"/>
      <c r="EZF3" s="281"/>
      <c r="EZG3" s="281"/>
      <c r="EZH3" s="281"/>
      <c r="EZI3" s="281"/>
      <c r="EZJ3" s="281"/>
      <c r="EZK3" s="281"/>
      <c r="EZL3" s="281"/>
      <c r="EZM3" s="281"/>
      <c r="EZN3" s="281"/>
      <c r="EZO3" s="281"/>
      <c r="EZP3" s="281"/>
      <c r="EZQ3" s="281"/>
      <c r="EZR3" s="281"/>
      <c r="EZS3" s="281"/>
      <c r="EZT3" s="281"/>
      <c r="EZU3" s="281"/>
      <c r="EZV3" s="281"/>
      <c r="EZW3" s="281"/>
      <c r="EZX3" s="281"/>
      <c r="EZY3" s="281"/>
      <c r="EZZ3" s="281"/>
      <c r="FAA3" s="281"/>
      <c r="FAB3" s="281"/>
      <c r="FAC3" s="281"/>
      <c r="FAD3" s="281"/>
      <c r="FAE3" s="281"/>
      <c r="FAF3" s="281"/>
      <c r="FAG3" s="281"/>
      <c r="FAH3" s="281"/>
      <c r="FAI3" s="281"/>
      <c r="FAJ3" s="281"/>
      <c r="FAK3" s="281"/>
      <c r="FAL3" s="281"/>
      <c r="FAM3" s="281"/>
      <c r="FAN3" s="281"/>
      <c r="FAO3" s="281"/>
      <c r="FAP3" s="281"/>
      <c r="FAQ3" s="281"/>
      <c r="FAR3" s="281"/>
      <c r="FAS3" s="281"/>
      <c r="FAT3" s="281"/>
      <c r="FAU3" s="281"/>
      <c r="FAV3" s="281"/>
      <c r="FAW3" s="281"/>
      <c r="FAX3" s="281"/>
      <c r="FAY3" s="281"/>
      <c r="FAZ3" s="281"/>
      <c r="FBA3" s="281"/>
      <c r="FBB3" s="281"/>
      <c r="FBC3" s="281"/>
      <c r="FBD3" s="281"/>
      <c r="FBE3" s="281"/>
      <c r="FBF3" s="281"/>
      <c r="FBG3" s="281"/>
      <c r="FBH3" s="281"/>
      <c r="FBI3" s="281"/>
      <c r="FBJ3" s="281"/>
      <c r="FBK3" s="281"/>
      <c r="FBL3" s="281"/>
      <c r="FBM3" s="281"/>
      <c r="FBN3" s="281"/>
      <c r="FBO3" s="281"/>
      <c r="FBP3" s="281"/>
      <c r="FBQ3" s="281"/>
      <c r="FBR3" s="281"/>
      <c r="FBS3" s="281"/>
      <c r="FBT3" s="281"/>
      <c r="FBU3" s="281"/>
      <c r="FBV3" s="281"/>
      <c r="FBW3" s="281"/>
      <c r="FBX3" s="281"/>
      <c r="FBY3" s="281"/>
      <c r="FBZ3" s="281"/>
      <c r="FCA3" s="281"/>
      <c r="FCB3" s="281"/>
      <c r="FCC3" s="281"/>
      <c r="FCD3" s="281"/>
      <c r="FCE3" s="281"/>
      <c r="FCF3" s="281"/>
      <c r="FCG3" s="281"/>
      <c r="FCH3" s="281"/>
      <c r="FCI3" s="281"/>
      <c r="FCJ3" s="281"/>
      <c r="FCK3" s="281"/>
      <c r="FCL3" s="281"/>
      <c r="FCM3" s="281"/>
      <c r="FCN3" s="281"/>
      <c r="FCO3" s="281"/>
      <c r="FCP3" s="281"/>
      <c r="FCQ3" s="281"/>
      <c r="FCR3" s="281"/>
      <c r="FCS3" s="281"/>
      <c r="FCT3" s="281"/>
      <c r="FCU3" s="281"/>
      <c r="FCV3" s="281"/>
      <c r="FCW3" s="281"/>
      <c r="FCX3" s="281"/>
      <c r="FCY3" s="281"/>
      <c r="FCZ3" s="281"/>
      <c r="FDA3" s="281"/>
      <c r="FDB3" s="281"/>
      <c r="FDC3" s="281"/>
      <c r="FDD3" s="281"/>
      <c r="FDE3" s="281"/>
      <c r="FDF3" s="281"/>
      <c r="FDG3" s="281"/>
      <c r="FDH3" s="281"/>
      <c r="FDI3" s="281"/>
      <c r="FDJ3" s="281"/>
      <c r="FDK3" s="281"/>
      <c r="FDL3" s="281"/>
      <c r="FDM3" s="281"/>
      <c r="FDN3" s="281"/>
      <c r="FDO3" s="281"/>
      <c r="FDP3" s="281"/>
      <c r="FDQ3" s="281"/>
      <c r="FDR3" s="281"/>
      <c r="FDS3" s="281"/>
      <c r="FDT3" s="281"/>
      <c r="FDU3" s="281"/>
      <c r="FDV3" s="281"/>
      <c r="FDW3" s="281"/>
      <c r="FDX3" s="281"/>
      <c r="FDY3" s="281"/>
      <c r="FDZ3" s="281"/>
      <c r="FEA3" s="281"/>
      <c r="FEB3" s="281"/>
      <c r="FEC3" s="281"/>
      <c r="FED3" s="281"/>
      <c r="FEE3" s="281"/>
      <c r="FEF3" s="281"/>
      <c r="FEG3" s="281"/>
      <c r="FEH3" s="281"/>
      <c r="FEI3" s="281"/>
      <c r="FEJ3" s="281"/>
      <c r="FEK3" s="281"/>
      <c r="FEL3" s="281"/>
      <c r="FEM3" s="281"/>
      <c r="FEN3" s="281"/>
      <c r="FEO3" s="281"/>
      <c r="FEP3" s="281"/>
      <c r="FEQ3" s="281"/>
      <c r="FER3" s="281"/>
      <c r="FES3" s="281"/>
      <c r="FET3" s="281"/>
      <c r="FEU3" s="281"/>
      <c r="FEV3" s="281"/>
      <c r="FEW3" s="281"/>
      <c r="FEX3" s="281"/>
      <c r="FEY3" s="281"/>
      <c r="FEZ3" s="281"/>
      <c r="FFA3" s="281"/>
      <c r="FFB3" s="281"/>
      <c r="FFC3" s="281"/>
      <c r="FFD3" s="281"/>
      <c r="FFE3" s="281"/>
      <c r="FFF3" s="281"/>
      <c r="FFG3" s="281"/>
      <c r="FFH3" s="281"/>
      <c r="FFI3" s="281"/>
      <c r="FFJ3" s="281"/>
      <c r="FFK3" s="281"/>
      <c r="FFL3" s="281"/>
      <c r="FFM3" s="281"/>
      <c r="FFN3" s="281"/>
      <c r="FFO3" s="281"/>
      <c r="FFP3" s="281"/>
      <c r="FFQ3" s="281"/>
      <c r="FFR3" s="281"/>
      <c r="FFS3" s="281"/>
      <c r="FFT3" s="281"/>
      <c r="FFU3" s="281"/>
      <c r="FFV3" s="281"/>
      <c r="FFW3" s="281"/>
      <c r="FFX3" s="281"/>
      <c r="FFY3" s="281"/>
      <c r="FFZ3" s="281"/>
      <c r="FGA3" s="281"/>
      <c r="FGB3" s="281"/>
      <c r="FGC3" s="281"/>
      <c r="FGD3" s="281"/>
      <c r="FGE3" s="281"/>
      <c r="FGF3" s="281"/>
      <c r="FGG3" s="281"/>
      <c r="FGH3" s="281"/>
      <c r="FGI3" s="281"/>
      <c r="FGJ3" s="281"/>
      <c r="FGK3" s="281"/>
      <c r="FGL3" s="281"/>
      <c r="FGM3" s="281"/>
      <c r="FGN3" s="281"/>
      <c r="FGO3" s="281"/>
      <c r="FGP3" s="281"/>
      <c r="FGQ3" s="281"/>
      <c r="FGR3" s="281"/>
      <c r="FGS3" s="281"/>
      <c r="FGT3" s="281"/>
      <c r="FGU3" s="281"/>
      <c r="FGV3" s="281"/>
      <c r="FGW3" s="281"/>
      <c r="FGX3" s="281"/>
      <c r="FGY3" s="281"/>
      <c r="FGZ3" s="281"/>
      <c r="FHA3" s="281"/>
      <c r="FHB3" s="281"/>
      <c r="FHC3" s="281"/>
      <c r="FHD3" s="281"/>
      <c r="FHE3" s="281"/>
      <c r="FHF3" s="281"/>
      <c r="FHG3" s="281"/>
      <c r="FHH3" s="281"/>
      <c r="FHI3" s="281"/>
      <c r="FHJ3" s="281"/>
      <c r="FHK3" s="281"/>
      <c r="FHL3" s="281"/>
      <c r="FHM3" s="281"/>
      <c r="FHN3" s="281"/>
      <c r="FHO3" s="281"/>
      <c r="FHP3" s="281"/>
      <c r="FHQ3" s="281"/>
      <c r="FHR3" s="281"/>
      <c r="FHS3" s="281"/>
      <c r="FHT3" s="281"/>
      <c r="FHU3" s="281"/>
      <c r="FHV3" s="281"/>
      <c r="FHW3" s="281"/>
      <c r="FHX3" s="281"/>
      <c r="FHY3" s="281"/>
      <c r="FHZ3" s="281"/>
      <c r="FIA3" s="281"/>
      <c r="FIB3" s="281"/>
      <c r="FIC3" s="281"/>
      <c r="FID3" s="281"/>
      <c r="FIE3" s="281"/>
      <c r="FIF3" s="281"/>
      <c r="FIG3" s="281"/>
      <c r="FIH3" s="281"/>
      <c r="FII3" s="281"/>
      <c r="FIJ3" s="281"/>
      <c r="FIK3" s="281"/>
      <c r="FIL3" s="281"/>
      <c r="FIM3" s="281"/>
      <c r="FIN3" s="281"/>
      <c r="FIO3" s="281"/>
      <c r="FIP3" s="281"/>
      <c r="FIQ3" s="281"/>
      <c r="FIR3" s="281"/>
      <c r="FIS3" s="281"/>
      <c r="FIT3" s="281"/>
      <c r="FIU3" s="281"/>
      <c r="FIV3" s="281"/>
      <c r="FIW3" s="281"/>
      <c r="FIX3" s="281"/>
      <c r="FIY3" s="281"/>
      <c r="FIZ3" s="281"/>
      <c r="FJA3" s="281"/>
      <c r="FJB3" s="281"/>
      <c r="FJC3" s="281"/>
      <c r="FJD3" s="281"/>
      <c r="FJE3" s="281"/>
      <c r="FJF3" s="281"/>
      <c r="FJG3" s="281"/>
      <c r="FJH3" s="281"/>
      <c r="FJI3" s="281"/>
      <c r="FJJ3" s="281"/>
      <c r="FJK3" s="281"/>
      <c r="FJL3" s="281"/>
      <c r="FJM3" s="281"/>
      <c r="FJN3" s="281"/>
      <c r="FJO3" s="281"/>
      <c r="FJP3" s="281"/>
      <c r="FJQ3" s="281"/>
      <c r="FJR3" s="281"/>
      <c r="FJS3" s="281"/>
      <c r="FJT3" s="281"/>
      <c r="FJU3" s="281"/>
      <c r="FJV3" s="281"/>
      <c r="FJW3" s="281"/>
      <c r="FJX3" s="281"/>
      <c r="FJY3" s="281"/>
      <c r="FJZ3" s="281"/>
      <c r="FKA3" s="281"/>
      <c r="FKB3" s="281"/>
      <c r="FKC3" s="281"/>
      <c r="FKD3" s="281"/>
      <c r="FKE3" s="281"/>
      <c r="FKF3" s="281"/>
      <c r="FKG3" s="281"/>
      <c r="FKH3" s="281"/>
      <c r="FKI3" s="281"/>
      <c r="FKJ3" s="281"/>
      <c r="FKK3" s="281"/>
      <c r="FKL3" s="281"/>
      <c r="FKM3" s="281"/>
      <c r="FKN3" s="281"/>
      <c r="FKO3" s="281"/>
      <c r="FKP3" s="281"/>
      <c r="FKQ3" s="281"/>
      <c r="FKR3" s="281"/>
      <c r="FKS3" s="281"/>
      <c r="FKT3" s="281"/>
      <c r="FKU3" s="281"/>
      <c r="FKV3" s="281"/>
      <c r="FKW3" s="281"/>
      <c r="FKX3" s="281"/>
      <c r="FKY3" s="281"/>
      <c r="FKZ3" s="281"/>
      <c r="FLA3" s="281"/>
      <c r="FLB3" s="281"/>
      <c r="FLC3" s="281"/>
      <c r="FLD3" s="281"/>
      <c r="FLE3" s="281"/>
      <c r="FLF3" s="281"/>
      <c r="FLG3" s="281"/>
      <c r="FLH3" s="281"/>
      <c r="FLI3" s="281"/>
      <c r="FLJ3" s="281"/>
      <c r="FLK3" s="281"/>
      <c r="FLL3" s="281"/>
      <c r="FLM3" s="281"/>
      <c r="FLN3" s="281"/>
      <c r="FLO3" s="281"/>
      <c r="FLP3" s="281"/>
      <c r="FLQ3" s="281"/>
      <c r="FLR3" s="281"/>
      <c r="FLS3" s="281"/>
      <c r="FLT3" s="281"/>
      <c r="FLU3" s="281"/>
      <c r="FLV3" s="281"/>
      <c r="FLW3" s="281"/>
      <c r="FLX3" s="281"/>
      <c r="FLY3" s="281"/>
      <c r="FLZ3" s="281"/>
      <c r="FMA3" s="281"/>
      <c r="FMB3" s="281"/>
      <c r="FMC3" s="281"/>
      <c r="FMD3" s="281"/>
      <c r="FME3" s="281"/>
      <c r="FMF3" s="281"/>
      <c r="FMG3" s="281"/>
      <c r="FMH3" s="281"/>
      <c r="FMI3" s="281"/>
      <c r="FMJ3" s="281"/>
      <c r="FMK3" s="281"/>
      <c r="FML3" s="281"/>
      <c r="FMM3" s="281"/>
      <c r="FMN3" s="281"/>
      <c r="FMO3" s="281"/>
      <c r="FMP3" s="281"/>
      <c r="FMQ3" s="281"/>
      <c r="FMR3" s="281"/>
      <c r="FMS3" s="281"/>
      <c r="FMT3" s="281"/>
      <c r="FMU3" s="281"/>
      <c r="FMV3" s="281"/>
      <c r="FMW3" s="281"/>
      <c r="FMX3" s="281"/>
      <c r="FMY3" s="281"/>
      <c r="FMZ3" s="281"/>
      <c r="FNA3" s="281"/>
      <c r="FNB3" s="281"/>
      <c r="FNC3" s="281"/>
      <c r="FND3" s="281"/>
      <c r="FNE3" s="281"/>
      <c r="FNF3" s="281"/>
      <c r="FNG3" s="281"/>
      <c r="FNH3" s="281"/>
      <c r="FNI3" s="281"/>
      <c r="FNJ3" s="281"/>
      <c r="FNK3" s="281"/>
      <c r="FNL3" s="281"/>
      <c r="FNM3" s="281"/>
      <c r="FNN3" s="281"/>
      <c r="FNO3" s="281"/>
      <c r="FNP3" s="281"/>
      <c r="FNQ3" s="281"/>
      <c r="FNR3" s="281"/>
      <c r="FNS3" s="281"/>
      <c r="FNT3" s="281"/>
      <c r="FNU3" s="281"/>
      <c r="FNV3" s="281"/>
      <c r="FNW3" s="281"/>
      <c r="FNX3" s="281"/>
      <c r="FNY3" s="281"/>
      <c r="FNZ3" s="281"/>
      <c r="FOA3" s="281"/>
      <c r="FOB3" s="281"/>
      <c r="FOC3" s="281"/>
      <c r="FOD3" s="281"/>
      <c r="FOE3" s="281"/>
      <c r="FOF3" s="281"/>
      <c r="FOG3" s="281"/>
      <c r="FOH3" s="281"/>
      <c r="FOI3" s="281"/>
      <c r="FOJ3" s="281"/>
      <c r="FOK3" s="281"/>
      <c r="FOL3" s="281"/>
      <c r="FOM3" s="281"/>
      <c r="FON3" s="281"/>
      <c r="FOO3" s="281"/>
      <c r="FOP3" s="281"/>
      <c r="FOQ3" s="281"/>
      <c r="FOR3" s="281"/>
      <c r="FOS3" s="281"/>
      <c r="FOT3" s="281"/>
      <c r="FOU3" s="281"/>
      <c r="FOV3" s="281"/>
      <c r="FOW3" s="281"/>
      <c r="FOX3" s="281"/>
      <c r="FOY3" s="281"/>
      <c r="FOZ3" s="281"/>
      <c r="FPA3" s="281"/>
      <c r="FPB3" s="281"/>
      <c r="FPC3" s="281"/>
      <c r="FPD3" s="281"/>
      <c r="FPE3" s="281"/>
      <c r="FPF3" s="281"/>
      <c r="FPG3" s="281"/>
      <c r="FPH3" s="281"/>
      <c r="FPI3" s="281"/>
      <c r="FPJ3" s="281"/>
      <c r="FPK3" s="281"/>
      <c r="FPL3" s="281"/>
      <c r="FPM3" s="281"/>
      <c r="FPN3" s="281"/>
      <c r="FPO3" s="281"/>
      <c r="FPP3" s="281"/>
      <c r="FPQ3" s="281"/>
      <c r="FPR3" s="281"/>
      <c r="FPS3" s="281"/>
      <c r="FPT3" s="281"/>
      <c r="FPU3" s="281"/>
      <c r="FPV3" s="281"/>
      <c r="FPW3" s="281"/>
      <c r="FPX3" s="281"/>
      <c r="FPY3" s="281"/>
      <c r="FPZ3" s="281"/>
      <c r="FQA3" s="281"/>
      <c r="FQB3" s="281"/>
      <c r="FQC3" s="281"/>
      <c r="FQD3" s="281"/>
      <c r="FQE3" s="281"/>
      <c r="FQF3" s="281"/>
      <c r="FQG3" s="281"/>
      <c r="FQH3" s="281"/>
      <c r="FQI3" s="281"/>
      <c r="FQJ3" s="281"/>
      <c r="FQK3" s="281"/>
      <c r="FQL3" s="281"/>
      <c r="FQM3" s="281"/>
      <c r="FQN3" s="281"/>
      <c r="FQO3" s="281"/>
      <c r="FQP3" s="281"/>
      <c r="FQQ3" s="281"/>
      <c r="FQR3" s="281"/>
      <c r="FQS3" s="281"/>
      <c r="FQT3" s="281"/>
      <c r="FQU3" s="281"/>
      <c r="FQV3" s="281"/>
      <c r="FQW3" s="281"/>
      <c r="FQX3" s="281"/>
      <c r="FQY3" s="281"/>
      <c r="FQZ3" s="281"/>
      <c r="FRA3" s="281"/>
      <c r="FRB3" s="281"/>
      <c r="FRC3" s="281"/>
      <c r="FRD3" s="281"/>
      <c r="FRE3" s="281"/>
      <c r="FRF3" s="281"/>
      <c r="FRG3" s="281"/>
      <c r="FRH3" s="281"/>
      <c r="FRI3" s="281"/>
      <c r="FRJ3" s="281"/>
      <c r="FRK3" s="281"/>
      <c r="FRL3" s="281"/>
      <c r="FRM3" s="281"/>
      <c r="FRN3" s="281"/>
      <c r="FRO3" s="281"/>
      <c r="FRP3" s="281"/>
      <c r="FRQ3" s="281"/>
      <c r="FRR3" s="281"/>
      <c r="FRS3" s="281"/>
      <c r="FRT3" s="281"/>
      <c r="FRU3" s="281"/>
      <c r="FRV3" s="281"/>
      <c r="FRW3" s="281"/>
      <c r="FRX3" s="281"/>
      <c r="FRY3" s="281"/>
      <c r="FRZ3" s="281"/>
      <c r="FSA3" s="281"/>
      <c r="FSB3" s="281"/>
      <c r="FSC3" s="281"/>
      <c r="FSD3" s="281"/>
      <c r="FSE3" s="281"/>
      <c r="FSF3" s="281"/>
      <c r="FSG3" s="281"/>
      <c r="FSH3" s="281"/>
      <c r="FSI3" s="281"/>
      <c r="FSJ3" s="281"/>
      <c r="FSK3" s="281"/>
      <c r="FSL3" s="281"/>
      <c r="FSM3" s="281"/>
      <c r="FSN3" s="281"/>
      <c r="FSO3" s="281"/>
      <c r="FSP3" s="281"/>
      <c r="FSQ3" s="281"/>
      <c r="FSR3" s="281"/>
      <c r="FSS3" s="281"/>
      <c r="FST3" s="281"/>
      <c r="FSU3" s="281"/>
      <c r="FSV3" s="281"/>
      <c r="FSW3" s="281"/>
      <c r="FSX3" s="281"/>
      <c r="FSY3" s="281"/>
      <c r="FSZ3" s="281"/>
      <c r="FTA3" s="281"/>
      <c r="FTB3" s="281"/>
      <c r="FTC3" s="281"/>
      <c r="FTD3" s="281"/>
      <c r="FTE3" s="281"/>
      <c r="FTF3" s="281"/>
      <c r="FTG3" s="281"/>
      <c r="FTH3" s="281"/>
      <c r="FTI3" s="281"/>
      <c r="FTJ3" s="281"/>
      <c r="FTK3" s="281"/>
      <c r="FTL3" s="281"/>
      <c r="FTM3" s="281"/>
      <c r="FTN3" s="281"/>
      <c r="FTO3" s="281"/>
      <c r="FTP3" s="281"/>
      <c r="FTQ3" s="281"/>
      <c r="FTR3" s="281"/>
      <c r="FTS3" s="281"/>
      <c r="FTT3" s="281"/>
      <c r="FTU3" s="281"/>
      <c r="FTV3" s="281"/>
      <c r="FTW3" s="281"/>
      <c r="FTX3" s="281"/>
      <c r="FTY3" s="281"/>
      <c r="FTZ3" s="281"/>
      <c r="FUA3" s="281"/>
      <c r="FUB3" s="281"/>
      <c r="FUC3" s="281"/>
      <c r="FUD3" s="281"/>
      <c r="FUE3" s="281"/>
      <c r="FUF3" s="281"/>
      <c r="FUG3" s="281"/>
      <c r="FUH3" s="281"/>
      <c r="FUI3" s="281"/>
      <c r="FUJ3" s="281"/>
      <c r="FUK3" s="281"/>
      <c r="FUL3" s="281"/>
      <c r="FUM3" s="281"/>
      <c r="FUN3" s="281"/>
      <c r="FUO3" s="281"/>
      <c r="FUP3" s="281"/>
      <c r="FUQ3" s="281"/>
      <c r="FUR3" s="281"/>
      <c r="FUS3" s="281"/>
      <c r="FUT3" s="281"/>
      <c r="FUU3" s="281"/>
      <c r="FUV3" s="281"/>
      <c r="FUW3" s="281"/>
      <c r="FUX3" s="281"/>
      <c r="FUY3" s="281"/>
      <c r="FUZ3" s="281"/>
      <c r="FVA3" s="281"/>
      <c r="FVB3" s="281"/>
      <c r="FVC3" s="281"/>
      <c r="FVD3" s="281"/>
      <c r="FVE3" s="281"/>
      <c r="FVF3" s="281"/>
      <c r="FVG3" s="281"/>
      <c r="FVH3" s="281"/>
      <c r="FVI3" s="281"/>
      <c r="FVJ3" s="281"/>
      <c r="FVK3" s="281"/>
      <c r="FVL3" s="281"/>
      <c r="FVM3" s="281"/>
      <c r="FVN3" s="281"/>
      <c r="FVO3" s="281"/>
      <c r="FVP3" s="281"/>
      <c r="FVQ3" s="281"/>
      <c r="FVR3" s="281"/>
      <c r="FVS3" s="281"/>
      <c r="FVT3" s="281"/>
      <c r="FVU3" s="281"/>
      <c r="FVV3" s="281"/>
      <c r="FVW3" s="281"/>
      <c r="FVX3" s="281"/>
      <c r="FVY3" s="281"/>
      <c r="FVZ3" s="281"/>
      <c r="FWA3" s="281"/>
      <c r="FWB3" s="281"/>
      <c r="FWC3" s="281"/>
      <c r="FWD3" s="281"/>
      <c r="FWE3" s="281"/>
      <c r="FWF3" s="281"/>
      <c r="FWG3" s="281"/>
      <c r="FWH3" s="281"/>
      <c r="FWI3" s="281"/>
      <c r="FWJ3" s="281"/>
      <c r="FWK3" s="281"/>
      <c r="FWL3" s="281"/>
      <c r="FWM3" s="281"/>
      <c r="FWN3" s="281"/>
      <c r="FWO3" s="281"/>
      <c r="FWP3" s="281"/>
      <c r="FWQ3" s="281"/>
      <c r="FWR3" s="281"/>
      <c r="FWS3" s="281"/>
      <c r="FWT3" s="281"/>
      <c r="FWU3" s="281"/>
      <c r="FWV3" s="281"/>
      <c r="FWW3" s="281"/>
      <c r="FWX3" s="281"/>
      <c r="FWY3" s="281"/>
      <c r="FWZ3" s="281"/>
      <c r="FXA3" s="281"/>
      <c r="FXB3" s="281"/>
      <c r="FXC3" s="281"/>
      <c r="FXD3" s="281"/>
      <c r="FXE3" s="281"/>
      <c r="FXF3" s="281"/>
      <c r="FXG3" s="281"/>
      <c r="FXH3" s="281"/>
      <c r="FXI3" s="281"/>
      <c r="FXJ3" s="281"/>
      <c r="FXK3" s="281"/>
      <c r="FXL3" s="281"/>
      <c r="FXM3" s="281"/>
      <c r="FXN3" s="281"/>
      <c r="FXO3" s="281"/>
      <c r="FXP3" s="281"/>
      <c r="FXQ3" s="281"/>
      <c r="FXR3" s="281"/>
      <c r="FXS3" s="281"/>
      <c r="FXT3" s="281"/>
      <c r="FXU3" s="281"/>
      <c r="FXV3" s="281"/>
      <c r="FXW3" s="281"/>
      <c r="FXX3" s="281"/>
      <c r="FXY3" s="281"/>
      <c r="FXZ3" s="281"/>
      <c r="FYA3" s="281"/>
      <c r="FYB3" s="281"/>
      <c r="FYC3" s="281"/>
      <c r="FYD3" s="281"/>
      <c r="FYE3" s="281"/>
      <c r="FYF3" s="281"/>
      <c r="FYG3" s="281"/>
      <c r="FYH3" s="281"/>
      <c r="FYI3" s="281"/>
      <c r="FYJ3" s="281"/>
      <c r="FYK3" s="281"/>
      <c r="FYL3" s="281"/>
      <c r="FYM3" s="281"/>
      <c r="FYN3" s="281"/>
      <c r="FYO3" s="281"/>
      <c r="FYP3" s="281"/>
      <c r="FYQ3" s="281"/>
      <c r="FYR3" s="281"/>
      <c r="FYS3" s="281"/>
      <c r="FYT3" s="281"/>
      <c r="FYU3" s="281"/>
      <c r="FYV3" s="281"/>
      <c r="FYW3" s="281"/>
      <c r="FYX3" s="281"/>
      <c r="FYY3" s="281"/>
      <c r="FYZ3" s="281"/>
      <c r="FZA3" s="281"/>
      <c r="FZB3" s="281"/>
      <c r="FZC3" s="281"/>
      <c r="FZD3" s="281"/>
      <c r="FZE3" s="281"/>
      <c r="FZF3" s="281"/>
      <c r="FZG3" s="281"/>
      <c r="FZH3" s="281"/>
      <c r="FZI3" s="281"/>
      <c r="FZJ3" s="281"/>
      <c r="FZK3" s="281"/>
      <c r="FZL3" s="281"/>
      <c r="FZM3" s="281"/>
      <c r="FZN3" s="281"/>
      <c r="FZO3" s="281"/>
      <c r="FZP3" s="281"/>
      <c r="FZQ3" s="281"/>
      <c r="FZR3" s="281"/>
      <c r="FZS3" s="281"/>
      <c r="FZT3" s="281"/>
      <c r="FZU3" s="281"/>
      <c r="FZV3" s="281"/>
      <c r="FZW3" s="281"/>
      <c r="FZX3" s="281"/>
      <c r="FZY3" s="281"/>
      <c r="FZZ3" s="281"/>
      <c r="GAA3" s="281"/>
      <c r="GAB3" s="281"/>
      <c r="GAC3" s="281"/>
      <c r="GAD3" s="281"/>
      <c r="GAE3" s="281"/>
      <c r="GAF3" s="281"/>
      <c r="GAG3" s="281"/>
      <c r="GAH3" s="281"/>
      <c r="GAI3" s="281"/>
      <c r="GAJ3" s="281"/>
      <c r="GAK3" s="281"/>
      <c r="GAL3" s="281"/>
      <c r="GAM3" s="281"/>
      <c r="GAN3" s="281"/>
      <c r="GAO3" s="281"/>
      <c r="GAP3" s="281"/>
      <c r="GAQ3" s="281"/>
      <c r="GAR3" s="281"/>
      <c r="GAS3" s="281"/>
      <c r="GAT3" s="281"/>
      <c r="GAU3" s="281"/>
      <c r="GAV3" s="281"/>
      <c r="GAW3" s="281"/>
      <c r="GAX3" s="281"/>
      <c r="GAY3" s="281"/>
      <c r="GAZ3" s="281"/>
      <c r="GBA3" s="281"/>
      <c r="GBB3" s="281"/>
      <c r="GBC3" s="281"/>
      <c r="GBD3" s="281"/>
      <c r="GBE3" s="281"/>
      <c r="GBF3" s="281"/>
      <c r="GBG3" s="281"/>
      <c r="GBH3" s="281"/>
      <c r="GBI3" s="281"/>
      <c r="GBJ3" s="281"/>
      <c r="GBK3" s="281"/>
      <c r="GBL3" s="281"/>
      <c r="GBM3" s="281"/>
      <c r="GBN3" s="281"/>
      <c r="GBO3" s="281"/>
      <c r="GBP3" s="281"/>
      <c r="GBQ3" s="281"/>
      <c r="GBR3" s="281"/>
      <c r="GBS3" s="281"/>
      <c r="GBT3" s="281"/>
      <c r="GBU3" s="281"/>
      <c r="GBV3" s="281"/>
      <c r="GBW3" s="281"/>
      <c r="GBX3" s="281"/>
      <c r="GBY3" s="281"/>
      <c r="GBZ3" s="281"/>
      <c r="GCA3" s="281"/>
      <c r="GCB3" s="281"/>
      <c r="GCC3" s="281"/>
      <c r="GCD3" s="281"/>
      <c r="GCE3" s="281"/>
      <c r="GCF3" s="281"/>
      <c r="GCG3" s="281"/>
      <c r="GCH3" s="281"/>
      <c r="GCI3" s="281"/>
      <c r="GCJ3" s="281"/>
      <c r="GCK3" s="281"/>
      <c r="GCL3" s="281"/>
      <c r="GCM3" s="281"/>
      <c r="GCN3" s="281"/>
      <c r="GCO3" s="281"/>
      <c r="GCP3" s="281"/>
      <c r="GCQ3" s="281"/>
      <c r="GCR3" s="281"/>
      <c r="GCS3" s="281"/>
      <c r="GCT3" s="281"/>
      <c r="GCU3" s="281"/>
      <c r="GCV3" s="281"/>
      <c r="GCW3" s="281"/>
      <c r="GCX3" s="281"/>
      <c r="GCY3" s="281"/>
      <c r="GCZ3" s="281"/>
      <c r="GDA3" s="281"/>
      <c r="GDB3" s="281"/>
      <c r="GDC3" s="281"/>
      <c r="GDD3" s="281"/>
      <c r="GDE3" s="281"/>
      <c r="GDF3" s="281"/>
      <c r="GDG3" s="281"/>
      <c r="GDH3" s="281"/>
      <c r="GDI3" s="281"/>
      <c r="GDJ3" s="281"/>
      <c r="GDK3" s="281"/>
      <c r="GDL3" s="281"/>
      <c r="GDM3" s="281"/>
      <c r="GDN3" s="281"/>
      <c r="GDO3" s="281"/>
      <c r="GDP3" s="281"/>
      <c r="GDQ3" s="281"/>
      <c r="GDR3" s="281"/>
      <c r="GDS3" s="281"/>
      <c r="GDT3" s="281"/>
      <c r="GDU3" s="281"/>
      <c r="GDV3" s="281"/>
      <c r="GDW3" s="281"/>
      <c r="GDX3" s="281"/>
      <c r="GDY3" s="281"/>
      <c r="GDZ3" s="281"/>
      <c r="GEA3" s="281"/>
      <c r="GEB3" s="281"/>
      <c r="GEC3" s="281"/>
      <c r="GED3" s="281"/>
      <c r="GEE3" s="281"/>
      <c r="GEF3" s="281"/>
      <c r="GEG3" s="281"/>
      <c r="GEH3" s="281"/>
      <c r="GEI3" s="281"/>
      <c r="GEJ3" s="281"/>
      <c r="GEK3" s="281"/>
      <c r="GEL3" s="281"/>
      <c r="GEM3" s="281"/>
      <c r="GEN3" s="281"/>
      <c r="GEO3" s="281"/>
      <c r="GEP3" s="281"/>
      <c r="GEQ3" s="281"/>
      <c r="GER3" s="281"/>
      <c r="GES3" s="281"/>
      <c r="GET3" s="281"/>
      <c r="GEU3" s="281"/>
      <c r="GEV3" s="281"/>
      <c r="GEW3" s="281"/>
      <c r="GEX3" s="281"/>
      <c r="GEY3" s="281"/>
      <c r="GEZ3" s="281"/>
      <c r="GFA3" s="281"/>
      <c r="GFB3" s="281"/>
      <c r="GFC3" s="281"/>
      <c r="GFD3" s="281"/>
      <c r="GFE3" s="281"/>
      <c r="GFF3" s="281"/>
      <c r="GFG3" s="281"/>
      <c r="GFH3" s="281"/>
      <c r="GFI3" s="281"/>
      <c r="GFJ3" s="281"/>
      <c r="GFK3" s="281"/>
      <c r="GFL3" s="281"/>
      <c r="GFM3" s="281"/>
      <c r="GFN3" s="281"/>
      <c r="GFO3" s="281"/>
      <c r="GFP3" s="281"/>
      <c r="GFQ3" s="281"/>
      <c r="GFR3" s="281"/>
      <c r="GFS3" s="281"/>
      <c r="GFT3" s="281"/>
      <c r="GFU3" s="281"/>
      <c r="GFV3" s="281"/>
      <c r="GFW3" s="281"/>
      <c r="GFX3" s="281"/>
      <c r="GFY3" s="281"/>
      <c r="GFZ3" s="281"/>
      <c r="GGA3" s="281"/>
      <c r="GGB3" s="281"/>
      <c r="GGC3" s="281"/>
      <c r="GGD3" s="281"/>
      <c r="GGE3" s="281"/>
      <c r="GGF3" s="281"/>
      <c r="GGG3" s="281"/>
      <c r="GGH3" s="281"/>
      <c r="GGI3" s="281"/>
      <c r="GGJ3" s="281"/>
      <c r="GGK3" s="281"/>
      <c r="GGL3" s="281"/>
      <c r="GGM3" s="281"/>
      <c r="GGN3" s="281"/>
      <c r="GGO3" s="281"/>
      <c r="GGP3" s="281"/>
      <c r="GGQ3" s="281"/>
      <c r="GGR3" s="281"/>
      <c r="GGS3" s="281"/>
      <c r="GGT3" s="281"/>
      <c r="GGU3" s="281"/>
      <c r="GGV3" s="281"/>
      <c r="GGW3" s="281"/>
      <c r="GGX3" s="281"/>
      <c r="GGY3" s="281"/>
      <c r="GGZ3" s="281"/>
      <c r="GHA3" s="281"/>
      <c r="GHB3" s="281"/>
      <c r="GHC3" s="281"/>
      <c r="GHD3" s="281"/>
      <c r="GHE3" s="281"/>
      <c r="GHF3" s="281"/>
      <c r="GHG3" s="281"/>
      <c r="GHH3" s="281"/>
      <c r="GHI3" s="281"/>
      <c r="GHJ3" s="281"/>
      <c r="GHK3" s="281"/>
      <c r="GHL3" s="281"/>
      <c r="GHM3" s="281"/>
      <c r="GHN3" s="281"/>
      <c r="GHO3" s="281"/>
      <c r="GHP3" s="281"/>
      <c r="GHQ3" s="281"/>
      <c r="GHR3" s="281"/>
      <c r="GHS3" s="281"/>
      <c r="GHT3" s="281"/>
      <c r="GHU3" s="281"/>
      <c r="GHV3" s="281"/>
      <c r="GHW3" s="281"/>
      <c r="GHX3" s="281"/>
      <c r="GHY3" s="281"/>
      <c r="GHZ3" s="281"/>
      <c r="GIA3" s="281"/>
      <c r="GIB3" s="281"/>
      <c r="GIC3" s="281"/>
      <c r="GID3" s="281"/>
      <c r="GIE3" s="281"/>
      <c r="GIF3" s="281"/>
      <c r="GIG3" s="281"/>
      <c r="GIH3" s="281"/>
      <c r="GII3" s="281"/>
      <c r="GIJ3" s="281"/>
      <c r="GIK3" s="281"/>
      <c r="GIL3" s="281"/>
      <c r="GIM3" s="281"/>
      <c r="GIN3" s="281"/>
      <c r="GIO3" s="281"/>
      <c r="GIP3" s="281"/>
      <c r="GIQ3" s="281"/>
      <c r="GIR3" s="281"/>
      <c r="GIS3" s="281"/>
      <c r="GIT3" s="281"/>
      <c r="GIU3" s="281"/>
      <c r="GIV3" s="281"/>
      <c r="GIW3" s="281"/>
      <c r="GIX3" s="281"/>
      <c r="GIY3" s="281"/>
      <c r="GIZ3" s="281"/>
      <c r="GJA3" s="281"/>
      <c r="GJB3" s="281"/>
      <c r="GJC3" s="281"/>
      <c r="GJD3" s="281"/>
      <c r="GJE3" s="281"/>
      <c r="GJF3" s="281"/>
      <c r="GJG3" s="281"/>
      <c r="GJH3" s="281"/>
      <c r="GJI3" s="281"/>
      <c r="GJJ3" s="281"/>
      <c r="GJK3" s="281"/>
      <c r="GJL3" s="281"/>
      <c r="GJM3" s="281"/>
      <c r="GJN3" s="281"/>
      <c r="GJO3" s="281"/>
      <c r="GJP3" s="281"/>
      <c r="GJQ3" s="281"/>
      <c r="GJR3" s="281"/>
      <c r="GJS3" s="281"/>
      <c r="GJT3" s="281"/>
      <c r="GJU3" s="281"/>
      <c r="GJV3" s="281"/>
      <c r="GJW3" s="281"/>
      <c r="GJX3" s="281"/>
      <c r="GJY3" s="281"/>
      <c r="GJZ3" s="281"/>
      <c r="GKA3" s="281"/>
      <c r="GKB3" s="281"/>
      <c r="GKC3" s="281"/>
      <c r="GKD3" s="281"/>
      <c r="GKE3" s="281"/>
      <c r="GKF3" s="281"/>
      <c r="GKG3" s="281"/>
      <c r="GKH3" s="281"/>
      <c r="GKI3" s="281"/>
      <c r="GKJ3" s="281"/>
      <c r="GKK3" s="281"/>
      <c r="GKL3" s="281"/>
      <c r="GKM3" s="281"/>
      <c r="GKN3" s="281"/>
      <c r="GKO3" s="281"/>
      <c r="GKP3" s="281"/>
      <c r="GKQ3" s="281"/>
      <c r="GKR3" s="281"/>
      <c r="GKS3" s="281"/>
      <c r="GKT3" s="281"/>
      <c r="GKU3" s="281"/>
      <c r="GKV3" s="281"/>
      <c r="GKW3" s="281"/>
      <c r="GKX3" s="281"/>
      <c r="GKY3" s="281"/>
      <c r="GKZ3" s="281"/>
      <c r="GLA3" s="281"/>
      <c r="GLB3" s="281"/>
      <c r="GLC3" s="281"/>
      <c r="GLD3" s="281"/>
      <c r="GLE3" s="281"/>
      <c r="GLF3" s="281"/>
      <c r="GLG3" s="281"/>
      <c r="GLH3" s="281"/>
      <c r="GLI3" s="281"/>
      <c r="GLJ3" s="281"/>
      <c r="GLK3" s="281"/>
      <c r="GLL3" s="281"/>
      <c r="GLM3" s="281"/>
      <c r="GLN3" s="281"/>
      <c r="GLO3" s="281"/>
      <c r="GLP3" s="281"/>
      <c r="GLQ3" s="281"/>
      <c r="GLR3" s="281"/>
      <c r="GLS3" s="281"/>
      <c r="GLT3" s="281"/>
      <c r="GLU3" s="281"/>
      <c r="GLV3" s="281"/>
      <c r="GLW3" s="281"/>
      <c r="GLX3" s="281"/>
      <c r="GLY3" s="281"/>
      <c r="GLZ3" s="281"/>
      <c r="GMA3" s="281"/>
      <c r="GMB3" s="281"/>
      <c r="GMC3" s="281"/>
      <c r="GMD3" s="281"/>
      <c r="GME3" s="281"/>
      <c r="GMF3" s="281"/>
      <c r="GMG3" s="281"/>
      <c r="GMH3" s="281"/>
      <c r="GMI3" s="281"/>
      <c r="GMJ3" s="281"/>
      <c r="GMK3" s="281"/>
      <c r="GML3" s="281"/>
      <c r="GMM3" s="281"/>
      <c r="GMN3" s="281"/>
      <c r="GMO3" s="281"/>
      <c r="GMP3" s="281"/>
      <c r="GMQ3" s="281"/>
      <c r="GMR3" s="281"/>
      <c r="GMS3" s="281"/>
      <c r="GMT3" s="281"/>
      <c r="GMU3" s="281"/>
      <c r="GMV3" s="281"/>
      <c r="GMW3" s="281"/>
      <c r="GMX3" s="281"/>
      <c r="GMY3" s="281"/>
      <c r="GMZ3" s="281"/>
      <c r="GNA3" s="281"/>
      <c r="GNB3" s="281"/>
      <c r="GNC3" s="281"/>
      <c r="GND3" s="281"/>
      <c r="GNE3" s="281"/>
      <c r="GNF3" s="281"/>
      <c r="GNG3" s="281"/>
      <c r="GNH3" s="281"/>
      <c r="GNI3" s="281"/>
      <c r="GNJ3" s="281"/>
      <c r="GNK3" s="281"/>
      <c r="GNL3" s="281"/>
      <c r="GNM3" s="281"/>
      <c r="GNN3" s="281"/>
      <c r="GNO3" s="281"/>
      <c r="GNP3" s="281"/>
      <c r="GNQ3" s="281"/>
      <c r="GNR3" s="281"/>
      <c r="GNS3" s="281"/>
      <c r="GNT3" s="281"/>
      <c r="GNU3" s="281"/>
      <c r="GNV3" s="281"/>
      <c r="GNW3" s="281"/>
      <c r="GNX3" s="281"/>
      <c r="GNY3" s="281"/>
      <c r="GNZ3" s="281"/>
      <c r="GOA3" s="281"/>
      <c r="GOB3" s="281"/>
      <c r="GOC3" s="281"/>
      <c r="GOD3" s="281"/>
      <c r="GOE3" s="281"/>
      <c r="GOF3" s="281"/>
      <c r="GOG3" s="281"/>
      <c r="GOH3" s="281"/>
      <c r="GOI3" s="281"/>
      <c r="GOJ3" s="281"/>
      <c r="GOK3" s="281"/>
      <c r="GOL3" s="281"/>
      <c r="GOM3" s="281"/>
      <c r="GON3" s="281"/>
      <c r="GOO3" s="281"/>
      <c r="GOP3" s="281"/>
      <c r="GOQ3" s="281"/>
      <c r="GOR3" s="281"/>
      <c r="GOS3" s="281"/>
      <c r="GOT3" s="281"/>
      <c r="GOU3" s="281"/>
      <c r="GOV3" s="281"/>
      <c r="GOW3" s="281"/>
      <c r="GOX3" s="281"/>
      <c r="GOY3" s="281"/>
      <c r="GOZ3" s="281"/>
      <c r="GPA3" s="281"/>
      <c r="GPB3" s="281"/>
      <c r="GPC3" s="281"/>
      <c r="GPD3" s="281"/>
      <c r="GPE3" s="281"/>
      <c r="GPF3" s="281"/>
      <c r="GPG3" s="281"/>
      <c r="GPH3" s="281"/>
      <c r="GPI3" s="281"/>
      <c r="GPJ3" s="281"/>
      <c r="GPK3" s="281"/>
      <c r="GPL3" s="281"/>
      <c r="GPM3" s="281"/>
      <c r="GPN3" s="281"/>
      <c r="GPO3" s="281"/>
      <c r="GPP3" s="281"/>
      <c r="GPQ3" s="281"/>
      <c r="GPR3" s="281"/>
      <c r="GPS3" s="281"/>
      <c r="GPT3" s="281"/>
      <c r="GPU3" s="281"/>
      <c r="GPV3" s="281"/>
      <c r="GPW3" s="281"/>
      <c r="GPX3" s="281"/>
      <c r="GPY3" s="281"/>
      <c r="GPZ3" s="281"/>
      <c r="GQA3" s="281"/>
      <c r="GQB3" s="281"/>
      <c r="GQC3" s="281"/>
      <c r="GQD3" s="281"/>
      <c r="GQE3" s="281"/>
      <c r="GQF3" s="281"/>
      <c r="GQG3" s="281"/>
      <c r="GQH3" s="281"/>
      <c r="GQI3" s="281"/>
      <c r="GQJ3" s="281"/>
      <c r="GQK3" s="281"/>
      <c r="GQL3" s="281"/>
      <c r="GQM3" s="281"/>
      <c r="GQN3" s="281"/>
      <c r="GQO3" s="281"/>
      <c r="GQP3" s="281"/>
      <c r="GQQ3" s="281"/>
      <c r="GQR3" s="281"/>
      <c r="GQS3" s="281"/>
      <c r="GQT3" s="281"/>
      <c r="GQU3" s="281"/>
      <c r="GQV3" s="281"/>
      <c r="GQW3" s="281"/>
      <c r="GQX3" s="281"/>
      <c r="GQY3" s="281"/>
      <c r="GQZ3" s="281"/>
      <c r="GRA3" s="281"/>
      <c r="GRB3" s="281"/>
      <c r="GRC3" s="281"/>
      <c r="GRD3" s="281"/>
      <c r="GRE3" s="281"/>
      <c r="GRF3" s="281"/>
      <c r="GRG3" s="281"/>
      <c r="GRH3" s="281"/>
      <c r="GRI3" s="281"/>
      <c r="GRJ3" s="281"/>
      <c r="GRK3" s="281"/>
      <c r="GRL3" s="281"/>
      <c r="GRM3" s="281"/>
      <c r="GRN3" s="281"/>
      <c r="GRO3" s="281"/>
      <c r="GRP3" s="281"/>
      <c r="GRQ3" s="281"/>
      <c r="GRR3" s="281"/>
      <c r="GRS3" s="281"/>
      <c r="GRT3" s="281"/>
      <c r="GRU3" s="281"/>
      <c r="GRV3" s="281"/>
      <c r="GRW3" s="281"/>
      <c r="GRX3" s="281"/>
      <c r="GRY3" s="281"/>
      <c r="GRZ3" s="281"/>
      <c r="GSA3" s="281"/>
      <c r="GSB3" s="281"/>
      <c r="GSC3" s="281"/>
      <c r="GSD3" s="281"/>
      <c r="GSE3" s="281"/>
      <c r="GSF3" s="281"/>
      <c r="GSG3" s="281"/>
      <c r="GSH3" s="281"/>
      <c r="GSI3" s="281"/>
      <c r="GSJ3" s="281"/>
      <c r="GSK3" s="281"/>
      <c r="GSL3" s="281"/>
      <c r="GSM3" s="281"/>
      <c r="GSN3" s="281"/>
      <c r="GSO3" s="281"/>
      <c r="GSP3" s="281"/>
      <c r="GSQ3" s="281"/>
      <c r="GSR3" s="281"/>
      <c r="GSS3" s="281"/>
      <c r="GST3" s="281"/>
      <c r="GSU3" s="281"/>
      <c r="GSV3" s="281"/>
      <c r="GSW3" s="281"/>
      <c r="GSX3" s="281"/>
      <c r="GSY3" s="281"/>
      <c r="GSZ3" s="281"/>
      <c r="GTA3" s="281"/>
      <c r="GTB3" s="281"/>
      <c r="GTC3" s="281"/>
      <c r="GTD3" s="281"/>
      <c r="GTE3" s="281"/>
      <c r="GTF3" s="281"/>
      <c r="GTG3" s="281"/>
      <c r="GTH3" s="281"/>
      <c r="GTI3" s="281"/>
      <c r="GTJ3" s="281"/>
      <c r="GTK3" s="281"/>
      <c r="GTL3" s="281"/>
      <c r="GTM3" s="281"/>
      <c r="GTN3" s="281"/>
      <c r="GTO3" s="281"/>
      <c r="GTP3" s="281"/>
      <c r="GTQ3" s="281"/>
      <c r="GTR3" s="281"/>
      <c r="GTS3" s="281"/>
      <c r="GTT3" s="281"/>
      <c r="GTU3" s="281"/>
      <c r="GTV3" s="281"/>
      <c r="GTW3" s="281"/>
      <c r="GTX3" s="281"/>
      <c r="GTY3" s="281"/>
      <c r="GTZ3" s="281"/>
      <c r="GUA3" s="281"/>
      <c r="GUB3" s="281"/>
      <c r="GUC3" s="281"/>
      <c r="GUD3" s="281"/>
      <c r="GUE3" s="281"/>
      <c r="GUF3" s="281"/>
      <c r="GUG3" s="281"/>
      <c r="GUH3" s="281"/>
      <c r="GUI3" s="281"/>
      <c r="GUJ3" s="281"/>
      <c r="GUK3" s="281"/>
      <c r="GUL3" s="281"/>
      <c r="GUM3" s="281"/>
      <c r="GUN3" s="281"/>
      <c r="GUO3" s="281"/>
      <c r="GUP3" s="281"/>
      <c r="GUQ3" s="281"/>
      <c r="GUR3" s="281"/>
      <c r="GUS3" s="281"/>
      <c r="GUT3" s="281"/>
      <c r="GUU3" s="281"/>
      <c r="GUV3" s="281"/>
      <c r="GUW3" s="281"/>
      <c r="GUX3" s="281"/>
      <c r="GUY3" s="281"/>
      <c r="GUZ3" s="281"/>
      <c r="GVA3" s="281"/>
      <c r="GVB3" s="281"/>
      <c r="GVC3" s="281"/>
      <c r="GVD3" s="281"/>
      <c r="GVE3" s="281"/>
      <c r="GVF3" s="281"/>
      <c r="GVG3" s="281"/>
      <c r="GVH3" s="281"/>
      <c r="GVI3" s="281"/>
      <c r="GVJ3" s="281"/>
      <c r="GVK3" s="281"/>
      <c r="GVL3" s="281"/>
      <c r="GVM3" s="281"/>
      <c r="GVN3" s="281"/>
      <c r="GVO3" s="281"/>
      <c r="GVP3" s="281"/>
      <c r="GVQ3" s="281"/>
      <c r="GVR3" s="281"/>
      <c r="GVS3" s="281"/>
      <c r="GVT3" s="281"/>
      <c r="GVU3" s="281"/>
      <c r="GVV3" s="281"/>
      <c r="GVW3" s="281"/>
      <c r="GVX3" s="281"/>
      <c r="GVY3" s="281"/>
      <c r="GVZ3" s="281"/>
      <c r="GWA3" s="281"/>
      <c r="GWB3" s="281"/>
      <c r="GWC3" s="281"/>
      <c r="GWD3" s="281"/>
      <c r="GWE3" s="281"/>
      <c r="GWF3" s="281"/>
      <c r="GWG3" s="281"/>
      <c r="GWH3" s="281"/>
      <c r="GWI3" s="281"/>
      <c r="GWJ3" s="281"/>
      <c r="GWK3" s="281"/>
      <c r="GWL3" s="281"/>
      <c r="GWM3" s="281"/>
      <c r="GWN3" s="281"/>
      <c r="GWO3" s="281"/>
      <c r="GWP3" s="281"/>
      <c r="GWQ3" s="281"/>
      <c r="GWR3" s="281"/>
      <c r="GWS3" s="281"/>
      <c r="GWT3" s="281"/>
      <c r="GWU3" s="281"/>
      <c r="GWV3" s="281"/>
      <c r="GWW3" s="281"/>
      <c r="GWX3" s="281"/>
      <c r="GWY3" s="281"/>
      <c r="GWZ3" s="281"/>
      <c r="GXA3" s="281"/>
      <c r="GXB3" s="281"/>
      <c r="GXC3" s="281"/>
      <c r="GXD3" s="281"/>
      <c r="GXE3" s="281"/>
      <c r="GXF3" s="281"/>
      <c r="GXG3" s="281"/>
      <c r="GXH3" s="281"/>
      <c r="GXI3" s="281"/>
      <c r="GXJ3" s="281"/>
      <c r="GXK3" s="281"/>
      <c r="GXL3" s="281"/>
      <c r="GXM3" s="281"/>
      <c r="GXN3" s="281"/>
      <c r="GXO3" s="281"/>
      <c r="GXP3" s="281"/>
      <c r="GXQ3" s="281"/>
      <c r="GXR3" s="281"/>
      <c r="GXS3" s="281"/>
      <c r="GXT3" s="281"/>
      <c r="GXU3" s="281"/>
      <c r="GXV3" s="281"/>
      <c r="GXW3" s="281"/>
      <c r="GXX3" s="281"/>
      <c r="GXY3" s="281"/>
      <c r="GXZ3" s="281"/>
      <c r="GYA3" s="281"/>
      <c r="GYB3" s="281"/>
      <c r="GYC3" s="281"/>
      <c r="GYD3" s="281"/>
      <c r="GYE3" s="281"/>
      <c r="GYF3" s="281"/>
      <c r="GYG3" s="281"/>
      <c r="GYH3" s="281"/>
      <c r="GYI3" s="281"/>
      <c r="GYJ3" s="281"/>
      <c r="GYK3" s="281"/>
      <c r="GYL3" s="281"/>
      <c r="GYM3" s="281"/>
      <c r="GYN3" s="281"/>
      <c r="GYO3" s="281"/>
      <c r="GYP3" s="281"/>
      <c r="GYQ3" s="281"/>
      <c r="GYR3" s="281"/>
      <c r="GYS3" s="281"/>
      <c r="GYT3" s="281"/>
      <c r="GYU3" s="281"/>
      <c r="GYV3" s="281"/>
      <c r="GYW3" s="281"/>
      <c r="GYX3" s="281"/>
      <c r="GYY3" s="281"/>
      <c r="GYZ3" s="281"/>
      <c r="GZA3" s="281"/>
      <c r="GZB3" s="281"/>
      <c r="GZC3" s="281"/>
      <c r="GZD3" s="281"/>
      <c r="GZE3" s="281"/>
      <c r="GZF3" s="281"/>
      <c r="GZG3" s="281"/>
      <c r="GZH3" s="281"/>
      <c r="GZI3" s="281"/>
      <c r="GZJ3" s="281"/>
      <c r="GZK3" s="281"/>
      <c r="GZL3" s="281"/>
      <c r="GZM3" s="281"/>
      <c r="GZN3" s="281"/>
      <c r="GZO3" s="281"/>
      <c r="GZP3" s="281"/>
      <c r="GZQ3" s="281"/>
      <c r="GZR3" s="281"/>
      <c r="GZS3" s="281"/>
      <c r="GZT3" s="281"/>
      <c r="GZU3" s="281"/>
      <c r="GZV3" s="281"/>
      <c r="GZW3" s="281"/>
      <c r="GZX3" s="281"/>
      <c r="GZY3" s="281"/>
      <c r="GZZ3" s="281"/>
      <c r="HAA3" s="281"/>
      <c r="HAB3" s="281"/>
      <c r="HAC3" s="281"/>
      <c r="HAD3" s="281"/>
      <c r="HAE3" s="281"/>
      <c r="HAF3" s="281"/>
      <c r="HAG3" s="281"/>
      <c r="HAH3" s="281"/>
      <c r="HAI3" s="281"/>
      <c r="HAJ3" s="281"/>
      <c r="HAK3" s="281"/>
      <c r="HAL3" s="281"/>
      <c r="HAM3" s="281"/>
      <c r="HAN3" s="281"/>
      <c r="HAO3" s="281"/>
      <c r="HAP3" s="281"/>
      <c r="HAQ3" s="281"/>
      <c r="HAR3" s="281"/>
      <c r="HAS3" s="281"/>
      <c r="HAT3" s="281"/>
      <c r="HAU3" s="281"/>
      <c r="HAV3" s="281"/>
      <c r="HAW3" s="281"/>
      <c r="HAX3" s="281"/>
      <c r="HAY3" s="281"/>
      <c r="HAZ3" s="281"/>
      <c r="HBA3" s="281"/>
      <c r="HBB3" s="281"/>
      <c r="HBC3" s="281"/>
      <c r="HBD3" s="281"/>
      <c r="HBE3" s="281"/>
      <c r="HBF3" s="281"/>
      <c r="HBG3" s="281"/>
      <c r="HBH3" s="281"/>
      <c r="HBI3" s="281"/>
      <c r="HBJ3" s="281"/>
      <c r="HBK3" s="281"/>
      <c r="HBL3" s="281"/>
      <c r="HBM3" s="281"/>
      <c r="HBN3" s="281"/>
      <c r="HBO3" s="281"/>
      <c r="HBP3" s="281"/>
      <c r="HBQ3" s="281"/>
      <c r="HBR3" s="281"/>
      <c r="HBS3" s="281"/>
      <c r="HBT3" s="281"/>
      <c r="HBU3" s="281"/>
      <c r="HBV3" s="281"/>
      <c r="HBW3" s="281"/>
      <c r="HBX3" s="281"/>
      <c r="HBY3" s="281"/>
      <c r="HBZ3" s="281"/>
      <c r="HCA3" s="281"/>
      <c r="HCB3" s="281"/>
      <c r="HCC3" s="281"/>
      <c r="HCD3" s="281"/>
      <c r="HCE3" s="281"/>
      <c r="HCF3" s="281"/>
      <c r="HCG3" s="281"/>
      <c r="HCH3" s="281"/>
      <c r="HCI3" s="281"/>
      <c r="HCJ3" s="281"/>
      <c r="HCK3" s="281"/>
      <c r="HCL3" s="281"/>
      <c r="HCM3" s="281"/>
      <c r="HCN3" s="281"/>
      <c r="HCO3" s="281"/>
      <c r="HCP3" s="281"/>
      <c r="HCQ3" s="281"/>
      <c r="HCR3" s="281"/>
      <c r="HCS3" s="281"/>
      <c r="HCT3" s="281"/>
      <c r="HCU3" s="281"/>
      <c r="HCV3" s="281"/>
      <c r="HCW3" s="281"/>
      <c r="HCX3" s="281"/>
      <c r="HCY3" s="281"/>
      <c r="HCZ3" s="281"/>
      <c r="HDA3" s="281"/>
      <c r="HDB3" s="281"/>
      <c r="HDC3" s="281"/>
      <c r="HDD3" s="281"/>
      <c r="HDE3" s="281"/>
      <c r="HDF3" s="281"/>
      <c r="HDG3" s="281"/>
      <c r="HDH3" s="281"/>
      <c r="HDI3" s="281"/>
      <c r="HDJ3" s="281"/>
      <c r="HDK3" s="281"/>
      <c r="HDL3" s="281"/>
      <c r="HDM3" s="281"/>
      <c r="HDN3" s="281"/>
      <c r="HDO3" s="281"/>
      <c r="HDP3" s="281"/>
      <c r="HDQ3" s="281"/>
      <c r="HDR3" s="281"/>
      <c r="HDS3" s="281"/>
      <c r="HDT3" s="281"/>
      <c r="HDU3" s="281"/>
      <c r="HDV3" s="281"/>
      <c r="HDW3" s="281"/>
      <c r="HDX3" s="281"/>
      <c r="HDY3" s="281"/>
      <c r="HDZ3" s="281"/>
      <c r="HEA3" s="281"/>
      <c r="HEB3" s="281"/>
      <c r="HEC3" s="281"/>
      <c r="HED3" s="281"/>
      <c r="HEE3" s="281"/>
      <c r="HEF3" s="281"/>
      <c r="HEG3" s="281"/>
      <c r="HEH3" s="281"/>
      <c r="HEI3" s="281"/>
      <c r="HEJ3" s="281"/>
      <c r="HEK3" s="281"/>
      <c r="HEL3" s="281"/>
      <c r="HEM3" s="281"/>
      <c r="HEN3" s="281"/>
      <c r="HEO3" s="281"/>
      <c r="HEP3" s="281"/>
      <c r="HEQ3" s="281"/>
      <c r="HER3" s="281"/>
      <c r="HES3" s="281"/>
      <c r="HET3" s="281"/>
      <c r="HEU3" s="281"/>
      <c r="HEV3" s="281"/>
      <c r="HEW3" s="281"/>
      <c r="HEX3" s="281"/>
      <c r="HEY3" s="281"/>
      <c r="HEZ3" s="281"/>
      <c r="HFA3" s="281"/>
      <c r="HFB3" s="281"/>
      <c r="HFC3" s="281"/>
      <c r="HFD3" s="281"/>
      <c r="HFE3" s="281"/>
      <c r="HFF3" s="281"/>
      <c r="HFG3" s="281"/>
      <c r="HFH3" s="281"/>
      <c r="HFI3" s="281"/>
      <c r="HFJ3" s="281"/>
      <c r="HFK3" s="281"/>
      <c r="HFL3" s="281"/>
      <c r="HFM3" s="281"/>
      <c r="HFN3" s="281"/>
      <c r="HFO3" s="281"/>
      <c r="HFP3" s="281"/>
      <c r="HFQ3" s="281"/>
      <c r="HFR3" s="281"/>
      <c r="HFS3" s="281"/>
      <c r="HFT3" s="281"/>
      <c r="HFU3" s="281"/>
      <c r="HFV3" s="281"/>
      <c r="HFW3" s="281"/>
      <c r="HFX3" s="281"/>
      <c r="HFY3" s="281"/>
      <c r="HFZ3" s="281"/>
      <c r="HGA3" s="281"/>
      <c r="HGB3" s="281"/>
      <c r="HGC3" s="281"/>
      <c r="HGD3" s="281"/>
      <c r="HGE3" s="281"/>
      <c r="HGF3" s="281"/>
      <c r="HGG3" s="281"/>
      <c r="HGH3" s="281"/>
      <c r="HGI3" s="281"/>
      <c r="HGJ3" s="281"/>
      <c r="HGK3" s="281"/>
      <c r="HGL3" s="281"/>
      <c r="HGM3" s="281"/>
      <c r="HGN3" s="281"/>
      <c r="HGO3" s="281"/>
      <c r="HGP3" s="281"/>
      <c r="HGQ3" s="281"/>
      <c r="HGR3" s="281"/>
      <c r="HGS3" s="281"/>
      <c r="HGT3" s="281"/>
      <c r="HGU3" s="281"/>
      <c r="HGV3" s="281"/>
      <c r="HGW3" s="281"/>
      <c r="HGX3" s="281"/>
      <c r="HGY3" s="281"/>
      <c r="HGZ3" s="281"/>
      <c r="HHA3" s="281"/>
      <c r="HHB3" s="281"/>
      <c r="HHC3" s="281"/>
      <c r="HHD3" s="281"/>
      <c r="HHE3" s="281"/>
      <c r="HHF3" s="281"/>
      <c r="HHG3" s="281"/>
      <c r="HHH3" s="281"/>
      <c r="HHI3" s="281"/>
      <c r="HHJ3" s="281"/>
      <c r="HHK3" s="281"/>
      <c r="HHL3" s="281"/>
      <c r="HHM3" s="281"/>
      <c r="HHN3" s="281"/>
      <c r="HHO3" s="281"/>
      <c r="HHP3" s="281"/>
      <c r="HHQ3" s="281"/>
      <c r="HHR3" s="281"/>
      <c r="HHS3" s="281"/>
      <c r="HHT3" s="281"/>
      <c r="HHU3" s="281"/>
      <c r="HHV3" s="281"/>
      <c r="HHW3" s="281"/>
      <c r="HHX3" s="281"/>
      <c r="HHY3" s="281"/>
      <c r="HHZ3" s="281"/>
      <c r="HIA3" s="281"/>
      <c r="HIB3" s="281"/>
      <c r="HIC3" s="281"/>
      <c r="HID3" s="281"/>
      <c r="HIE3" s="281"/>
      <c r="HIF3" s="281"/>
      <c r="HIG3" s="281"/>
      <c r="HIH3" s="281"/>
      <c r="HII3" s="281"/>
      <c r="HIJ3" s="281"/>
      <c r="HIK3" s="281"/>
      <c r="HIL3" s="281"/>
      <c r="HIM3" s="281"/>
      <c r="HIN3" s="281"/>
      <c r="HIO3" s="281"/>
      <c r="HIP3" s="281"/>
      <c r="HIQ3" s="281"/>
      <c r="HIR3" s="281"/>
      <c r="HIS3" s="281"/>
      <c r="HIT3" s="281"/>
      <c r="HIU3" s="281"/>
      <c r="HIV3" s="281"/>
      <c r="HIW3" s="281"/>
      <c r="HIX3" s="281"/>
      <c r="HIY3" s="281"/>
      <c r="HIZ3" s="281"/>
      <c r="HJA3" s="281"/>
      <c r="HJB3" s="281"/>
      <c r="HJC3" s="281"/>
      <c r="HJD3" s="281"/>
      <c r="HJE3" s="281"/>
      <c r="HJF3" s="281"/>
      <c r="HJG3" s="281"/>
      <c r="HJH3" s="281"/>
      <c r="HJI3" s="281"/>
      <c r="HJJ3" s="281"/>
      <c r="HJK3" s="281"/>
      <c r="HJL3" s="281"/>
      <c r="HJM3" s="281"/>
      <c r="HJN3" s="281"/>
      <c r="HJO3" s="281"/>
      <c r="HJP3" s="281"/>
      <c r="HJQ3" s="281"/>
      <c r="HJR3" s="281"/>
      <c r="HJS3" s="281"/>
      <c r="HJT3" s="281"/>
      <c r="HJU3" s="281"/>
      <c r="HJV3" s="281"/>
      <c r="HJW3" s="281"/>
      <c r="HJX3" s="281"/>
      <c r="HJY3" s="281"/>
      <c r="HJZ3" s="281"/>
      <c r="HKA3" s="281"/>
      <c r="HKB3" s="281"/>
      <c r="HKC3" s="281"/>
      <c r="HKD3" s="281"/>
      <c r="HKE3" s="281"/>
      <c r="HKF3" s="281"/>
      <c r="HKG3" s="281"/>
      <c r="HKH3" s="281"/>
      <c r="HKI3" s="281"/>
      <c r="HKJ3" s="281"/>
      <c r="HKK3" s="281"/>
      <c r="HKL3" s="281"/>
      <c r="HKM3" s="281"/>
      <c r="HKN3" s="281"/>
      <c r="HKO3" s="281"/>
      <c r="HKP3" s="281"/>
      <c r="HKQ3" s="281"/>
      <c r="HKR3" s="281"/>
      <c r="HKS3" s="281"/>
      <c r="HKT3" s="281"/>
      <c r="HKU3" s="281"/>
      <c r="HKV3" s="281"/>
      <c r="HKW3" s="281"/>
      <c r="HKX3" s="281"/>
      <c r="HKY3" s="281"/>
      <c r="HKZ3" s="281"/>
      <c r="HLA3" s="281"/>
      <c r="HLB3" s="281"/>
      <c r="HLC3" s="281"/>
      <c r="HLD3" s="281"/>
      <c r="HLE3" s="281"/>
      <c r="HLF3" s="281"/>
      <c r="HLG3" s="281"/>
      <c r="HLH3" s="281"/>
      <c r="HLI3" s="281"/>
      <c r="HLJ3" s="281"/>
      <c r="HLK3" s="281"/>
      <c r="HLL3" s="281"/>
      <c r="HLM3" s="281"/>
      <c r="HLN3" s="281"/>
      <c r="HLO3" s="281"/>
      <c r="HLP3" s="281"/>
      <c r="HLQ3" s="281"/>
      <c r="HLR3" s="281"/>
      <c r="HLS3" s="281"/>
      <c r="HLT3" s="281"/>
      <c r="HLU3" s="281"/>
      <c r="HLV3" s="281"/>
      <c r="HLW3" s="281"/>
      <c r="HLX3" s="281"/>
      <c r="HLY3" s="281"/>
      <c r="HLZ3" s="281"/>
      <c r="HMA3" s="281"/>
      <c r="HMB3" s="281"/>
      <c r="HMC3" s="281"/>
      <c r="HMD3" s="281"/>
      <c r="HME3" s="281"/>
      <c r="HMF3" s="281"/>
      <c r="HMG3" s="281"/>
      <c r="HMH3" s="281"/>
      <c r="HMI3" s="281"/>
      <c r="HMJ3" s="281"/>
      <c r="HMK3" s="281"/>
      <c r="HML3" s="281"/>
      <c r="HMM3" s="281"/>
      <c r="HMN3" s="281"/>
      <c r="HMO3" s="281"/>
      <c r="HMP3" s="281"/>
      <c r="HMQ3" s="281"/>
      <c r="HMR3" s="281"/>
      <c r="HMS3" s="281"/>
      <c r="HMT3" s="281"/>
      <c r="HMU3" s="281"/>
      <c r="HMV3" s="281"/>
      <c r="HMW3" s="281"/>
      <c r="HMX3" s="281"/>
      <c r="HMY3" s="281"/>
      <c r="HMZ3" s="281"/>
      <c r="HNA3" s="281"/>
      <c r="HNB3" s="281"/>
      <c r="HNC3" s="281"/>
      <c r="HND3" s="281"/>
      <c r="HNE3" s="281"/>
      <c r="HNF3" s="281"/>
      <c r="HNG3" s="281"/>
      <c r="HNH3" s="281"/>
      <c r="HNI3" s="281"/>
      <c r="HNJ3" s="281"/>
      <c r="HNK3" s="281"/>
      <c r="HNL3" s="281"/>
      <c r="HNM3" s="281"/>
      <c r="HNN3" s="281"/>
      <c r="HNO3" s="281"/>
      <c r="HNP3" s="281"/>
      <c r="HNQ3" s="281"/>
      <c r="HNR3" s="281"/>
      <c r="HNS3" s="281"/>
      <c r="HNT3" s="281"/>
      <c r="HNU3" s="281"/>
      <c r="HNV3" s="281"/>
      <c r="HNW3" s="281"/>
      <c r="HNX3" s="281"/>
      <c r="HNY3" s="281"/>
      <c r="HNZ3" s="281"/>
      <c r="HOA3" s="281"/>
      <c r="HOB3" s="281"/>
      <c r="HOC3" s="281"/>
      <c r="HOD3" s="281"/>
      <c r="HOE3" s="281"/>
      <c r="HOF3" s="281"/>
      <c r="HOG3" s="281"/>
      <c r="HOH3" s="281"/>
      <c r="HOI3" s="281"/>
      <c r="HOJ3" s="281"/>
      <c r="HOK3" s="281"/>
      <c r="HOL3" s="281"/>
      <c r="HOM3" s="281"/>
      <c r="HON3" s="281"/>
      <c r="HOO3" s="281"/>
      <c r="HOP3" s="281"/>
      <c r="HOQ3" s="281"/>
      <c r="HOR3" s="281"/>
      <c r="HOS3" s="281"/>
      <c r="HOT3" s="281"/>
      <c r="HOU3" s="281"/>
      <c r="HOV3" s="281"/>
      <c r="HOW3" s="281"/>
      <c r="HOX3" s="281"/>
      <c r="HOY3" s="281"/>
      <c r="HOZ3" s="281"/>
      <c r="HPA3" s="281"/>
      <c r="HPB3" s="281"/>
      <c r="HPC3" s="281"/>
      <c r="HPD3" s="281"/>
      <c r="HPE3" s="281"/>
      <c r="HPF3" s="281"/>
      <c r="HPG3" s="281"/>
      <c r="HPH3" s="281"/>
      <c r="HPI3" s="281"/>
      <c r="HPJ3" s="281"/>
      <c r="HPK3" s="281"/>
      <c r="HPL3" s="281"/>
      <c r="HPM3" s="281"/>
      <c r="HPN3" s="281"/>
      <c r="HPO3" s="281"/>
      <c r="HPP3" s="281"/>
      <c r="HPQ3" s="281"/>
      <c r="HPR3" s="281"/>
      <c r="HPS3" s="281"/>
      <c r="HPT3" s="281"/>
      <c r="HPU3" s="281"/>
      <c r="HPV3" s="281"/>
      <c r="HPW3" s="281"/>
      <c r="HPX3" s="281"/>
      <c r="HPY3" s="281"/>
      <c r="HPZ3" s="281"/>
      <c r="HQA3" s="281"/>
      <c r="HQB3" s="281"/>
      <c r="HQC3" s="281"/>
      <c r="HQD3" s="281"/>
      <c r="HQE3" s="281"/>
      <c r="HQF3" s="281"/>
      <c r="HQG3" s="281"/>
      <c r="HQH3" s="281"/>
      <c r="HQI3" s="281"/>
      <c r="HQJ3" s="281"/>
      <c r="HQK3" s="281"/>
      <c r="HQL3" s="281"/>
      <c r="HQM3" s="281"/>
      <c r="HQN3" s="281"/>
      <c r="HQO3" s="281"/>
      <c r="HQP3" s="281"/>
      <c r="HQQ3" s="281"/>
      <c r="HQR3" s="281"/>
      <c r="HQS3" s="281"/>
      <c r="HQT3" s="281"/>
      <c r="HQU3" s="281"/>
      <c r="HQV3" s="281"/>
      <c r="HQW3" s="281"/>
      <c r="HQX3" s="281"/>
      <c r="HQY3" s="281"/>
      <c r="HQZ3" s="281"/>
      <c r="HRA3" s="281"/>
      <c r="HRB3" s="281"/>
      <c r="HRC3" s="281"/>
      <c r="HRD3" s="281"/>
      <c r="HRE3" s="281"/>
      <c r="HRF3" s="281"/>
      <c r="HRG3" s="281"/>
      <c r="HRH3" s="281"/>
      <c r="HRI3" s="281"/>
      <c r="HRJ3" s="281"/>
      <c r="HRK3" s="281"/>
      <c r="HRL3" s="281"/>
      <c r="HRM3" s="281"/>
      <c r="HRN3" s="281"/>
      <c r="HRO3" s="281"/>
      <c r="HRP3" s="281"/>
      <c r="HRQ3" s="281"/>
      <c r="HRR3" s="281"/>
      <c r="HRS3" s="281"/>
      <c r="HRT3" s="281"/>
      <c r="HRU3" s="281"/>
      <c r="HRV3" s="281"/>
      <c r="HRW3" s="281"/>
      <c r="HRX3" s="281"/>
      <c r="HRY3" s="281"/>
      <c r="HRZ3" s="281"/>
      <c r="HSA3" s="281"/>
      <c r="HSB3" s="281"/>
      <c r="HSC3" s="281"/>
      <c r="HSD3" s="281"/>
      <c r="HSE3" s="281"/>
      <c r="HSF3" s="281"/>
      <c r="HSG3" s="281"/>
      <c r="HSH3" s="281"/>
      <c r="HSI3" s="281"/>
      <c r="HSJ3" s="281"/>
      <c r="HSK3" s="281"/>
      <c r="HSL3" s="281"/>
      <c r="HSM3" s="281"/>
      <c r="HSN3" s="281"/>
      <c r="HSO3" s="281"/>
      <c r="HSP3" s="281"/>
      <c r="HSQ3" s="281"/>
      <c r="HSR3" s="281"/>
      <c r="HSS3" s="281"/>
      <c r="HST3" s="281"/>
      <c r="HSU3" s="281"/>
      <c r="HSV3" s="281"/>
      <c r="HSW3" s="281"/>
      <c r="HSX3" s="281"/>
      <c r="HSY3" s="281"/>
      <c r="HSZ3" s="281"/>
      <c r="HTA3" s="281"/>
      <c r="HTB3" s="281"/>
      <c r="HTC3" s="281"/>
      <c r="HTD3" s="281"/>
      <c r="HTE3" s="281"/>
      <c r="HTF3" s="281"/>
      <c r="HTG3" s="281"/>
      <c r="HTH3" s="281"/>
      <c r="HTI3" s="281"/>
      <c r="HTJ3" s="281"/>
      <c r="HTK3" s="281"/>
      <c r="HTL3" s="281"/>
      <c r="HTM3" s="281"/>
      <c r="HTN3" s="281"/>
      <c r="HTO3" s="281"/>
      <c r="HTP3" s="281"/>
      <c r="HTQ3" s="281"/>
      <c r="HTR3" s="281"/>
      <c r="HTS3" s="281"/>
      <c r="HTT3" s="281"/>
      <c r="HTU3" s="281"/>
      <c r="HTV3" s="281"/>
      <c r="HTW3" s="281"/>
      <c r="HTX3" s="281"/>
      <c r="HTY3" s="281"/>
      <c r="HTZ3" s="281"/>
      <c r="HUA3" s="281"/>
      <c r="HUB3" s="281"/>
      <c r="HUC3" s="281"/>
      <c r="HUD3" s="281"/>
      <c r="HUE3" s="281"/>
      <c r="HUF3" s="281"/>
      <c r="HUG3" s="281"/>
      <c r="HUH3" s="281"/>
      <c r="HUI3" s="281"/>
      <c r="HUJ3" s="281"/>
      <c r="HUK3" s="281"/>
      <c r="HUL3" s="281"/>
      <c r="HUM3" s="281"/>
      <c r="HUN3" s="281"/>
      <c r="HUO3" s="281"/>
      <c r="HUP3" s="281"/>
      <c r="HUQ3" s="281"/>
      <c r="HUR3" s="281"/>
      <c r="HUS3" s="281"/>
      <c r="HUT3" s="281"/>
      <c r="HUU3" s="281"/>
      <c r="HUV3" s="281"/>
      <c r="HUW3" s="281"/>
      <c r="HUX3" s="281"/>
      <c r="HUY3" s="281"/>
      <c r="HUZ3" s="281"/>
      <c r="HVA3" s="281"/>
      <c r="HVB3" s="281"/>
      <c r="HVC3" s="281"/>
      <c r="HVD3" s="281"/>
      <c r="HVE3" s="281"/>
      <c r="HVF3" s="281"/>
      <c r="HVG3" s="281"/>
      <c r="HVH3" s="281"/>
      <c r="HVI3" s="281"/>
      <c r="HVJ3" s="281"/>
      <c r="HVK3" s="281"/>
      <c r="HVL3" s="281"/>
      <c r="HVM3" s="281"/>
      <c r="HVN3" s="281"/>
      <c r="HVO3" s="281"/>
      <c r="HVP3" s="281"/>
      <c r="HVQ3" s="281"/>
      <c r="HVR3" s="281"/>
      <c r="HVS3" s="281"/>
      <c r="HVT3" s="281"/>
      <c r="HVU3" s="281"/>
      <c r="HVV3" s="281"/>
      <c r="HVW3" s="281"/>
      <c r="HVX3" s="281"/>
      <c r="HVY3" s="281"/>
      <c r="HVZ3" s="281"/>
      <c r="HWA3" s="281"/>
      <c r="HWB3" s="281"/>
      <c r="HWC3" s="281"/>
      <c r="HWD3" s="281"/>
      <c r="HWE3" s="281"/>
      <c r="HWF3" s="281"/>
      <c r="HWG3" s="281"/>
      <c r="HWH3" s="281"/>
      <c r="HWI3" s="281"/>
      <c r="HWJ3" s="281"/>
      <c r="HWK3" s="281"/>
      <c r="HWL3" s="281"/>
      <c r="HWM3" s="281"/>
      <c r="HWN3" s="281"/>
      <c r="HWO3" s="281"/>
      <c r="HWP3" s="281"/>
      <c r="HWQ3" s="281"/>
      <c r="HWR3" s="281"/>
      <c r="HWS3" s="281"/>
      <c r="HWT3" s="281"/>
      <c r="HWU3" s="281"/>
      <c r="HWV3" s="281"/>
      <c r="HWW3" s="281"/>
      <c r="HWX3" s="281"/>
      <c r="HWY3" s="281"/>
      <c r="HWZ3" s="281"/>
      <c r="HXA3" s="281"/>
      <c r="HXB3" s="281"/>
      <c r="HXC3" s="281"/>
      <c r="HXD3" s="281"/>
      <c r="HXE3" s="281"/>
      <c r="HXF3" s="281"/>
      <c r="HXG3" s="281"/>
      <c r="HXH3" s="281"/>
      <c r="HXI3" s="281"/>
      <c r="HXJ3" s="281"/>
      <c r="HXK3" s="281"/>
      <c r="HXL3" s="281"/>
      <c r="HXM3" s="281"/>
      <c r="HXN3" s="281"/>
      <c r="HXO3" s="281"/>
      <c r="HXP3" s="281"/>
      <c r="HXQ3" s="281"/>
      <c r="HXR3" s="281"/>
      <c r="HXS3" s="281"/>
      <c r="HXT3" s="281"/>
      <c r="HXU3" s="281"/>
      <c r="HXV3" s="281"/>
      <c r="HXW3" s="281"/>
      <c r="HXX3" s="281"/>
      <c r="HXY3" s="281"/>
      <c r="HXZ3" s="281"/>
      <c r="HYA3" s="281"/>
      <c r="HYB3" s="281"/>
      <c r="HYC3" s="281"/>
      <c r="HYD3" s="281"/>
      <c r="HYE3" s="281"/>
      <c r="HYF3" s="281"/>
      <c r="HYG3" s="281"/>
      <c r="HYH3" s="281"/>
      <c r="HYI3" s="281"/>
      <c r="HYJ3" s="281"/>
      <c r="HYK3" s="281"/>
      <c r="HYL3" s="281"/>
      <c r="HYM3" s="281"/>
      <c r="HYN3" s="281"/>
      <c r="HYO3" s="281"/>
      <c r="HYP3" s="281"/>
      <c r="HYQ3" s="281"/>
      <c r="HYR3" s="281"/>
      <c r="HYS3" s="281"/>
      <c r="HYT3" s="281"/>
      <c r="HYU3" s="281"/>
      <c r="HYV3" s="281"/>
      <c r="HYW3" s="281"/>
      <c r="HYX3" s="281"/>
      <c r="HYY3" s="281"/>
      <c r="HYZ3" s="281"/>
      <c r="HZA3" s="281"/>
      <c r="HZB3" s="281"/>
      <c r="HZC3" s="281"/>
      <c r="HZD3" s="281"/>
      <c r="HZE3" s="281"/>
      <c r="HZF3" s="281"/>
      <c r="HZG3" s="281"/>
      <c r="HZH3" s="281"/>
      <c r="HZI3" s="281"/>
      <c r="HZJ3" s="281"/>
      <c r="HZK3" s="281"/>
      <c r="HZL3" s="281"/>
      <c r="HZM3" s="281"/>
      <c r="HZN3" s="281"/>
      <c r="HZO3" s="281"/>
      <c r="HZP3" s="281"/>
      <c r="HZQ3" s="281"/>
      <c r="HZR3" s="281"/>
      <c r="HZS3" s="281"/>
      <c r="HZT3" s="281"/>
      <c r="HZU3" s="281"/>
      <c r="HZV3" s="281"/>
      <c r="HZW3" s="281"/>
      <c r="HZX3" s="281"/>
      <c r="HZY3" s="281"/>
      <c r="HZZ3" s="281"/>
      <c r="IAA3" s="281"/>
      <c r="IAB3" s="281"/>
      <c r="IAC3" s="281"/>
      <c r="IAD3" s="281"/>
      <c r="IAE3" s="281"/>
      <c r="IAF3" s="281"/>
      <c r="IAG3" s="281"/>
      <c r="IAH3" s="281"/>
      <c r="IAI3" s="281"/>
      <c r="IAJ3" s="281"/>
      <c r="IAK3" s="281"/>
      <c r="IAL3" s="281"/>
      <c r="IAM3" s="281"/>
      <c r="IAN3" s="281"/>
      <c r="IAO3" s="281"/>
      <c r="IAP3" s="281"/>
      <c r="IAQ3" s="281"/>
      <c r="IAR3" s="281"/>
      <c r="IAS3" s="281"/>
      <c r="IAT3" s="281"/>
      <c r="IAU3" s="281"/>
      <c r="IAV3" s="281"/>
      <c r="IAW3" s="281"/>
      <c r="IAX3" s="281"/>
      <c r="IAY3" s="281"/>
      <c r="IAZ3" s="281"/>
      <c r="IBA3" s="281"/>
      <c r="IBB3" s="281"/>
      <c r="IBC3" s="281"/>
      <c r="IBD3" s="281"/>
      <c r="IBE3" s="281"/>
      <c r="IBF3" s="281"/>
      <c r="IBG3" s="281"/>
      <c r="IBH3" s="281"/>
      <c r="IBI3" s="281"/>
      <c r="IBJ3" s="281"/>
      <c r="IBK3" s="281"/>
      <c r="IBL3" s="281"/>
      <c r="IBM3" s="281"/>
      <c r="IBN3" s="281"/>
      <c r="IBO3" s="281"/>
      <c r="IBP3" s="281"/>
      <c r="IBQ3" s="281"/>
      <c r="IBR3" s="281"/>
      <c r="IBS3" s="281"/>
      <c r="IBT3" s="281"/>
      <c r="IBU3" s="281"/>
      <c r="IBV3" s="281"/>
      <c r="IBW3" s="281"/>
      <c r="IBX3" s="281"/>
      <c r="IBY3" s="281"/>
      <c r="IBZ3" s="281"/>
      <c r="ICA3" s="281"/>
      <c r="ICB3" s="281"/>
      <c r="ICC3" s="281"/>
      <c r="ICD3" s="281"/>
      <c r="ICE3" s="281"/>
      <c r="ICF3" s="281"/>
      <c r="ICG3" s="281"/>
      <c r="ICH3" s="281"/>
      <c r="ICI3" s="281"/>
      <c r="ICJ3" s="281"/>
      <c r="ICK3" s="281"/>
      <c r="ICL3" s="281"/>
      <c r="ICM3" s="281"/>
      <c r="ICN3" s="281"/>
      <c r="ICO3" s="281"/>
      <c r="ICP3" s="281"/>
      <c r="ICQ3" s="281"/>
      <c r="ICR3" s="281"/>
      <c r="ICS3" s="281"/>
      <c r="ICT3" s="281"/>
      <c r="ICU3" s="281"/>
      <c r="ICV3" s="281"/>
      <c r="ICW3" s="281"/>
      <c r="ICX3" s="281"/>
      <c r="ICY3" s="281"/>
      <c r="ICZ3" s="281"/>
      <c r="IDA3" s="281"/>
      <c r="IDB3" s="281"/>
      <c r="IDC3" s="281"/>
      <c r="IDD3" s="281"/>
      <c r="IDE3" s="281"/>
      <c r="IDF3" s="281"/>
      <c r="IDG3" s="281"/>
      <c r="IDH3" s="281"/>
      <c r="IDI3" s="281"/>
      <c r="IDJ3" s="281"/>
      <c r="IDK3" s="281"/>
      <c r="IDL3" s="281"/>
      <c r="IDM3" s="281"/>
      <c r="IDN3" s="281"/>
      <c r="IDO3" s="281"/>
      <c r="IDP3" s="281"/>
      <c r="IDQ3" s="281"/>
      <c r="IDR3" s="281"/>
      <c r="IDS3" s="281"/>
      <c r="IDT3" s="281"/>
      <c r="IDU3" s="281"/>
      <c r="IDV3" s="281"/>
      <c r="IDW3" s="281"/>
      <c r="IDX3" s="281"/>
      <c r="IDY3" s="281"/>
      <c r="IDZ3" s="281"/>
      <c r="IEA3" s="281"/>
      <c r="IEB3" s="281"/>
      <c r="IEC3" s="281"/>
      <c r="IED3" s="281"/>
      <c r="IEE3" s="281"/>
      <c r="IEF3" s="281"/>
      <c r="IEG3" s="281"/>
      <c r="IEH3" s="281"/>
      <c r="IEI3" s="281"/>
      <c r="IEJ3" s="281"/>
      <c r="IEK3" s="281"/>
      <c r="IEL3" s="281"/>
      <c r="IEM3" s="281"/>
      <c r="IEN3" s="281"/>
      <c r="IEO3" s="281"/>
      <c r="IEP3" s="281"/>
      <c r="IEQ3" s="281"/>
      <c r="IER3" s="281"/>
      <c r="IES3" s="281"/>
      <c r="IET3" s="281"/>
      <c r="IEU3" s="281"/>
      <c r="IEV3" s="281"/>
      <c r="IEW3" s="281"/>
      <c r="IEX3" s="281"/>
      <c r="IEY3" s="281"/>
      <c r="IEZ3" s="281"/>
      <c r="IFA3" s="281"/>
      <c r="IFB3" s="281"/>
      <c r="IFC3" s="281"/>
      <c r="IFD3" s="281"/>
      <c r="IFE3" s="281"/>
      <c r="IFF3" s="281"/>
      <c r="IFG3" s="281"/>
      <c r="IFH3" s="281"/>
      <c r="IFI3" s="281"/>
      <c r="IFJ3" s="281"/>
      <c r="IFK3" s="281"/>
      <c r="IFL3" s="281"/>
      <c r="IFM3" s="281"/>
      <c r="IFN3" s="281"/>
      <c r="IFO3" s="281"/>
      <c r="IFP3" s="281"/>
      <c r="IFQ3" s="281"/>
      <c r="IFR3" s="281"/>
      <c r="IFS3" s="281"/>
      <c r="IFT3" s="281"/>
      <c r="IFU3" s="281"/>
      <c r="IFV3" s="281"/>
      <c r="IFW3" s="281"/>
      <c r="IFX3" s="281"/>
      <c r="IFY3" s="281"/>
      <c r="IFZ3" s="281"/>
      <c r="IGA3" s="281"/>
      <c r="IGB3" s="281"/>
      <c r="IGC3" s="281"/>
      <c r="IGD3" s="281"/>
      <c r="IGE3" s="281"/>
      <c r="IGF3" s="281"/>
      <c r="IGG3" s="281"/>
      <c r="IGH3" s="281"/>
      <c r="IGI3" s="281"/>
      <c r="IGJ3" s="281"/>
      <c r="IGK3" s="281"/>
      <c r="IGL3" s="281"/>
      <c r="IGM3" s="281"/>
      <c r="IGN3" s="281"/>
      <c r="IGO3" s="281"/>
      <c r="IGP3" s="281"/>
      <c r="IGQ3" s="281"/>
      <c r="IGR3" s="281"/>
      <c r="IGS3" s="281"/>
      <c r="IGT3" s="281"/>
      <c r="IGU3" s="281"/>
      <c r="IGV3" s="281"/>
      <c r="IGW3" s="281"/>
      <c r="IGX3" s="281"/>
      <c r="IGY3" s="281"/>
      <c r="IGZ3" s="281"/>
      <c r="IHA3" s="281"/>
      <c r="IHB3" s="281"/>
      <c r="IHC3" s="281"/>
      <c r="IHD3" s="281"/>
      <c r="IHE3" s="281"/>
      <c r="IHF3" s="281"/>
      <c r="IHG3" s="281"/>
      <c r="IHH3" s="281"/>
      <c r="IHI3" s="281"/>
      <c r="IHJ3" s="281"/>
      <c r="IHK3" s="281"/>
      <c r="IHL3" s="281"/>
      <c r="IHM3" s="281"/>
      <c r="IHN3" s="281"/>
      <c r="IHO3" s="281"/>
      <c r="IHP3" s="281"/>
      <c r="IHQ3" s="281"/>
      <c r="IHR3" s="281"/>
      <c r="IHS3" s="281"/>
      <c r="IHT3" s="281"/>
      <c r="IHU3" s="281"/>
      <c r="IHV3" s="281"/>
      <c r="IHW3" s="281"/>
      <c r="IHX3" s="281"/>
      <c r="IHY3" s="281"/>
      <c r="IHZ3" s="281"/>
      <c r="IIA3" s="281"/>
      <c r="IIB3" s="281"/>
      <c r="IIC3" s="281"/>
      <c r="IID3" s="281"/>
      <c r="IIE3" s="281"/>
      <c r="IIF3" s="281"/>
      <c r="IIG3" s="281"/>
      <c r="IIH3" s="281"/>
      <c r="III3" s="281"/>
      <c r="IIJ3" s="281"/>
      <c r="IIK3" s="281"/>
      <c r="IIL3" s="281"/>
      <c r="IIM3" s="281"/>
      <c r="IIN3" s="281"/>
      <c r="IIO3" s="281"/>
      <c r="IIP3" s="281"/>
      <c r="IIQ3" s="281"/>
      <c r="IIR3" s="281"/>
      <c r="IIS3" s="281"/>
      <c r="IIT3" s="281"/>
      <c r="IIU3" s="281"/>
      <c r="IIV3" s="281"/>
      <c r="IIW3" s="281"/>
      <c r="IIX3" s="281"/>
      <c r="IIY3" s="281"/>
      <c r="IIZ3" s="281"/>
      <c r="IJA3" s="281"/>
      <c r="IJB3" s="281"/>
      <c r="IJC3" s="281"/>
      <c r="IJD3" s="281"/>
      <c r="IJE3" s="281"/>
      <c r="IJF3" s="281"/>
      <c r="IJG3" s="281"/>
      <c r="IJH3" s="281"/>
      <c r="IJI3" s="281"/>
      <c r="IJJ3" s="281"/>
      <c r="IJK3" s="281"/>
      <c r="IJL3" s="281"/>
      <c r="IJM3" s="281"/>
      <c r="IJN3" s="281"/>
      <c r="IJO3" s="281"/>
      <c r="IJP3" s="281"/>
      <c r="IJQ3" s="281"/>
      <c r="IJR3" s="281"/>
      <c r="IJS3" s="281"/>
      <c r="IJT3" s="281"/>
      <c r="IJU3" s="281"/>
      <c r="IJV3" s="281"/>
      <c r="IJW3" s="281"/>
      <c r="IJX3" s="281"/>
      <c r="IJY3" s="281"/>
      <c r="IJZ3" s="281"/>
      <c r="IKA3" s="281"/>
      <c r="IKB3" s="281"/>
      <c r="IKC3" s="281"/>
      <c r="IKD3" s="281"/>
      <c r="IKE3" s="281"/>
      <c r="IKF3" s="281"/>
      <c r="IKG3" s="281"/>
      <c r="IKH3" s="281"/>
      <c r="IKI3" s="281"/>
      <c r="IKJ3" s="281"/>
      <c r="IKK3" s="281"/>
      <c r="IKL3" s="281"/>
      <c r="IKM3" s="281"/>
      <c r="IKN3" s="281"/>
      <c r="IKO3" s="281"/>
      <c r="IKP3" s="281"/>
      <c r="IKQ3" s="281"/>
      <c r="IKR3" s="281"/>
      <c r="IKS3" s="281"/>
      <c r="IKT3" s="281"/>
      <c r="IKU3" s="281"/>
      <c r="IKV3" s="281"/>
      <c r="IKW3" s="281"/>
      <c r="IKX3" s="281"/>
      <c r="IKY3" s="281"/>
      <c r="IKZ3" s="281"/>
      <c r="ILA3" s="281"/>
      <c r="ILB3" s="281"/>
      <c r="ILC3" s="281"/>
      <c r="ILD3" s="281"/>
      <c r="ILE3" s="281"/>
      <c r="ILF3" s="281"/>
      <c r="ILG3" s="281"/>
      <c r="ILH3" s="281"/>
      <c r="ILI3" s="281"/>
      <c r="ILJ3" s="281"/>
      <c r="ILK3" s="281"/>
      <c r="ILL3" s="281"/>
      <c r="ILM3" s="281"/>
      <c r="ILN3" s="281"/>
      <c r="ILO3" s="281"/>
      <c r="ILP3" s="281"/>
      <c r="ILQ3" s="281"/>
      <c r="ILR3" s="281"/>
      <c r="ILS3" s="281"/>
      <c r="ILT3" s="281"/>
      <c r="ILU3" s="281"/>
      <c r="ILV3" s="281"/>
      <c r="ILW3" s="281"/>
      <c r="ILX3" s="281"/>
      <c r="ILY3" s="281"/>
      <c r="ILZ3" s="281"/>
      <c r="IMA3" s="281"/>
      <c r="IMB3" s="281"/>
      <c r="IMC3" s="281"/>
      <c r="IMD3" s="281"/>
      <c r="IME3" s="281"/>
      <c r="IMF3" s="281"/>
      <c r="IMG3" s="281"/>
      <c r="IMH3" s="281"/>
      <c r="IMI3" s="281"/>
      <c r="IMJ3" s="281"/>
      <c r="IMK3" s="281"/>
      <c r="IML3" s="281"/>
      <c r="IMM3" s="281"/>
      <c r="IMN3" s="281"/>
      <c r="IMO3" s="281"/>
      <c r="IMP3" s="281"/>
      <c r="IMQ3" s="281"/>
      <c r="IMR3" s="281"/>
      <c r="IMS3" s="281"/>
      <c r="IMT3" s="281"/>
      <c r="IMU3" s="281"/>
      <c r="IMV3" s="281"/>
      <c r="IMW3" s="281"/>
      <c r="IMX3" s="281"/>
      <c r="IMY3" s="281"/>
      <c r="IMZ3" s="281"/>
      <c r="INA3" s="281"/>
      <c r="INB3" s="281"/>
      <c r="INC3" s="281"/>
      <c r="IND3" s="281"/>
      <c r="INE3" s="281"/>
      <c r="INF3" s="281"/>
      <c r="ING3" s="281"/>
      <c r="INH3" s="281"/>
      <c r="INI3" s="281"/>
      <c r="INJ3" s="281"/>
      <c r="INK3" s="281"/>
      <c r="INL3" s="281"/>
      <c r="INM3" s="281"/>
      <c r="INN3" s="281"/>
      <c r="INO3" s="281"/>
      <c r="INP3" s="281"/>
      <c r="INQ3" s="281"/>
      <c r="INR3" s="281"/>
      <c r="INS3" s="281"/>
      <c r="INT3" s="281"/>
      <c r="INU3" s="281"/>
      <c r="INV3" s="281"/>
      <c r="INW3" s="281"/>
      <c r="INX3" s="281"/>
      <c r="INY3" s="281"/>
      <c r="INZ3" s="281"/>
      <c r="IOA3" s="281"/>
      <c r="IOB3" s="281"/>
      <c r="IOC3" s="281"/>
      <c r="IOD3" s="281"/>
      <c r="IOE3" s="281"/>
      <c r="IOF3" s="281"/>
      <c r="IOG3" s="281"/>
      <c r="IOH3" s="281"/>
      <c r="IOI3" s="281"/>
      <c r="IOJ3" s="281"/>
      <c r="IOK3" s="281"/>
      <c r="IOL3" s="281"/>
      <c r="IOM3" s="281"/>
      <c r="ION3" s="281"/>
      <c r="IOO3" s="281"/>
      <c r="IOP3" s="281"/>
      <c r="IOQ3" s="281"/>
      <c r="IOR3" s="281"/>
      <c r="IOS3" s="281"/>
      <c r="IOT3" s="281"/>
      <c r="IOU3" s="281"/>
      <c r="IOV3" s="281"/>
      <c r="IOW3" s="281"/>
      <c r="IOX3" s="281"/>
      <c r="IOY3" s="281"/>
      <c r="IOZ3" s="281"/>
      <c r="IPA3" s="281"/>
      <c r="IPB3" s="281"/>
      <c r="IPC3" s="281"/>
      <c r="IPD3" s="281"/>
      <c r="IPE3" s="281"/>
      <c r="IPF3" s="281"/>
      <c r="IPG3" s="281"/>
      <c r="IPH3" s="281"/>
      <c r="IPI3" s="281"/>
      <c r="IPJ3" s="281"/>
      <c r="IPK3" s="281"/>
      <c r="IPL3" s="281"/>
      <c r="IPM3" s="281"/>
      <c r="IPN3" s="281"/>
      <c r="IPO3" s="281"/>
      <c r="IPP3" s="281"/>
      <c r="IPQ3" s="281"/>
      <c r="IPR3" s="281"/>
      <c r="IPS3" s="281"/>
      <c r="IPT3" s="281"/>
      <c r="IPU3" s="281"/>
      <c r="IPV3" s="281"/>
      <c r="IPW3" s="281"/>
      <c r="IPX3" s="281"/>
      <c r="IPY3" s="281"/>
      <c r="IPZ3" s="281"/>
      <c r="IQA3" s="281"/>
      <c r="IQB3" s="281"/>
      <c r="IQC3" s="281"/>
      <c r="IQD3" s="281"/>
      <c r="IQE3" s="281"/>
      <c r="IQF3" s="281"/>
      <c r="IQG3" s="281"/>
      <c r="IQH3" s="281"/>
      <c r="IQI3" s="281"/>
      <c r="IQJ3" s="281"/>
      <c r="IQK3" s="281"/>
      <c r="IQL3" s="281"/>
      <c r="IQM3" s="281"/>
      <c r="IQN3" s="281"/>
      <c r="IQO3" s="281"/>
      <c r="IQP3" s="281"/>
      <c r="IQQ3" s="281"/>
      <c r="IQR3" s="281"/>
      <c r="IQS3" s="281"/>
      <c r="IQT3" s="281"/>
      <c r="IQU3" s="281"/>
      <c r="IQV3" s="281"/>
      <c r="IQW3" s="281"/>
      <c r="IQX3" s="281"/>
      <c r="IQY3" s="281"/>
      <c r="IQZ3" s="281"/>
      <c r="IRA3" s="281"/>
      <c r="IRB3" s="281"/>
      <c r="IRC3" s="281"/>
      <c r="IRD3" s="281"/>
      <c r="IRE3" s="281"/>
      <c r="IRF3" s="281"/>
      <c r="IRG3" s="281"/>
      <c r="IRH3" s="281"/>
      <c r="IRI3" s="281"/>
      <c r="IRJ3" s="281"/>
      <c r="IRK3" s="281"/>
      <c r="IRL3" s="281"/>
      <c r="IRM3" s="281"/>
      <c r="IRN3" s="281"/>
      <c r="IRO3" s="281"/>
      <c r="IRP3" s="281"/>
      <c r="IRQ3" s="281"/>
      <c r="IRR3" s="281"/>
      <c r="IRS3" s="281"/>
      <c r="IRT3" s="281"/>
      <c r="IRU3" s="281"/>
      <c r="IRV3" s="281"/>
      <c r="IRW3" s="281"/>
      <c r="IRX3" s="281"/>
      <c r="IRY3" s="281"/>
      <c r="IRZ3" s="281"/>
      <c r="ISA3" s="281"/>
      <c r="ISB3" s="281"/>
      <c r="ISC3" s="281"/>
      <c r="ISD3" s="281"/>
      <c r="ISE3" s="281"/>
      <c r="ISF3" s="281"/>
      <c r="ISG3" s="281"/>
      <c r="ISH3" s="281"/>
      <c r="ISI3" s="281"/>
      <c r="ISJ3" s="281"/>
      <c r="ISK3" s="281"/>
      <c r="ISL3" s="281"/>
      <c r="ISM3" s="281"/>
      <c r="ISN3" s="281"/>
      <c r="ISO3" s="281"/>
      <c r="ISP3" s="281"/>
      <c r="ISQ3" s="281"/>
      <c r="ISR3" s="281"/>
      <c r="ISS3" s="281"/>
      <c r="IST3" s="281"/>
      <c r="ISU3" s="281"/>
      <c r="ISV3" s="281"/>
      <c r="ISW3" s="281"/>
      <c r="ISX3" s="281"/>
      <c r="ISY3" s="281"/>
      <c r="ISZ3" s="281"/>
      <c r="ITA3" s="281"/>
      <c r="ITB3" s="281"/>
      <c r="ITC3" s="281"/>
      <c r="ITD3" s="281"/>
      <c r="ITE3" s="281"/>
      <c r="ITF3" s="281"/>
      <c r="ITG3" s="281"/>
      <c r="ITH3" s="281"/>
      <c r="ITI3" s="281"/>
      <c r="ITJ3" s="281"/>
      <c r="ITK3" s="281"/>
      <c r="ITL3" s="281"/>
      <c r="ITM3" s="281"/>
      <c r="ITN3" s="281"/>
      <c r="ITO3" s="281"/>
      <c r="ITP3" s="281"/>
      <c r="ITQ3" s="281"/>
      <c r="ITR3" s="281"/>
      <c r="ITS3" s="281"/>
      <c r="ITT3" s="281"/>
      <c r="ITU3" s="281"/>
      <c r="ITV3" s="281"/>
      <c r="ITW3" s="281"/>
      <c r="ITX3" s="281"/>
      <c r="ITY3" s="281"/>
      <c r="ITZ3" s="281"/>
      <c r="IUA3" s="281"/>
      <c r="IUB3" s="281"/>
      <c r="IUC3" s="281"/>
      <c r="IUD3" s="281"/>
      <c r="IUE3" s="281"/>
      <c r="IUF3" s="281"/>
      <c r="IUG3" s="281"/>
      <c r="IUH3" s="281"/>
      <c r="IUI3" s="281"/>
      <c r="IUJ3" s="281"/>
      <c r="IUK3" s="281"/>
      <c r="IUL3" s="281"/>
      <c r="IUM3" s="281"/>
      <c r="IUN3" s="281"/>
      <c r="IUO3" s="281"/>
      <c r="IUP3" s="281"/>
      <c r="IUQ3" s="281"/>
      <c r="IUR3" s="281"/>
      <c r="IUS3" s="281"/>
      <c r="IUT3" s="281"/>
      <c r="IUU3" s="281"/>
      <c r="IUV3" s="281"/>
      <c r="IUW3" s="281"/>
      <c r="IUX3" s="281"/>
      <c r="IUY3" s="281"/>
      <c r="IUZ3" s="281"/>
      <c r="IVA3" s="281"/>
      <c r="IVB3" s="281"/>
      <c r="IVC3" s="281"/>
      <c r="IVD3" s="281"/>
      <c r="IVE3" s="281"/>
      <c r="IVF3" s="281"/>
      <c r="IVG3" s="281"/>
      <c r="IVH3" s="281"/>
      <c r="IVI3" s="281"/>
      <c r="IVJ3" s="281"/>
      <c r="IVK3" s="281"/>
      <c r="IVL3" s="281"/>
      <c r="IVM3" s="281"/>
      <c r="IVN3" s="281"/>
      <c r="IVO3" s="281"/>
      <c r="IVP3" s="281"/>
      <c r="IVQ3" s="281"/>
      <c r="IVR3" s="281"/>
      <c r="IVS3" s="281"/>
      <c r="IVT3" s="281"/>
      <c r="IVU3" s="281"/>
      <c r="IVV3" s="281"/>
      <c r="IVW3" s="281"/>
      <c r="IVX3" s="281"/>
      <c r="IVY3" s="281"/>
      <c r="IVZ3" s="281"/>
      <c r="IWA3" s="281"/>
      <c r="IWB3" s="281"/>
      <c r="IWC3" s="281"/>
      <c r="IWD3" s="281"/>
      <c r="IWE3" s="281"/>
      <c r="IWF3" s="281"/>
      <c r="IWG3" s="281"/>
      <c r="IWH3" s="281"/>
      <c r="IWI3" s="281"/>
      <c r="IWJ3" s="281"/>
      <c r="IWK3" s="281"/>
      <c r="IWL3" s="281"/>
      <c r="IWM3" s="281"/>
      <c r="IWN3" s="281"/>
      <c r="IWO3" s="281"/>
      <c r="IWP3" s="281"/>
      <c r="IWQ3" s="281"/>
      <c r="IWR3" s="281"/>
      <c r="IWS3" s="281"/>
      <c r="IWT3" s="281"/>
      <c r="IWU3" s="281"/>
      <c r="IWV3" s="281"/>
      <c r="IWW3" s="281"/>
      <c r="IWX3" s="281"/>
      <c r="IWY3" s="281"/>
      <c r="IWZ3" s="281"/>
      <c r="IXA3" s="281"/>
      <c r="IXB3" s="281"/>
      <c r="IXC3" s="281"/>
      <c r="IXD3" s="281"/>
      <c r="IXE3" s="281"/>
      <c r="IXF3" s="281"/>
      <c r="IXG3" s="281"/>
      <c r="IXH3" s="281"/>
      <c r="IXI3" s="281"/>
      <c r="IXJ3" s="281"/>
      <c r="IXK3" s="281"/>
      <c r="IXL3" s="281"/>
      <c r="IXM3" s="281"/>
      <c r="IXN3" s="281"/>
      <c r="IXO3" s="281"/>
      <c r="IXP3" s="281"/>
      <c r="IXQ3" s="281"/>
      <c r="IXR3" s="281"/>
      <c r="IXS3" s="281"/>
      <c r="IXT3" s="281"/>
      <c r="IXU3" s="281"/>
      <c r="IXV3" s="281"/>
      <c r="IXW3" s="281"/>
      <c r="IXX3" s="281"/>
      <c r="IXY3" s="281"/>
      <c r="IXZ3" s="281"/>
      <c r="IYA3" s="281"/>
      <c r="IYB3" s="281"/>
      <c r="IYC3" s="281"/>
      <c r="IYD3" s="281"/>
      <c r="IYE3" s="281"/>
      <c r="IYF3" s="281"/>
      <c r="IYG3" s="281"/>
      <c r="IYH3" s="281"/>
      <c r="IYI3" s="281"/>
      <c r="IYJ3" s="281"/>
      <c r="IYK3" s="281"/>
      <c r="IYL3" s="281"/>
      <c r="IYM3" s="281"/>
      <c r="IYN3" s="281"/>
      <c r="IYO3" s="281"/>
      <c r="IYP3" s="281"/>
      <c r="IYQ3" s="281"/>
      <c r="IYR3" s="281"/>
      <c r="IYS3" s="281"/>
      <c r="IYT3" s="281"/>
      <c r="IYU3" s="281"/>
      <c r="IYV3" s="281"/>
      <c r="IYW3" s="281"/>
      <c r="IYX3" s="281"/>
      <c r="IYY3" s="281"/>
      <c r="IYZ3" s="281"/>
      <c r="IZA3" s="281"/>
      <c r="IZB3" s="281"/>
      <c r="IZC3" s="281"/>
      <c r="IZD3" s="281"/>
      <c r="IZE3" s="281"/>
      <c r="IZF3" s="281"/>
      <c r="IZG3" s="281"/>
      <c r="IZH3" s="281"/>
      <c r="IZI3" s="281"/>
      <c r="IZJ3" s="281"/>
      <c r="IZK3" s="281"/>
      <c r="IZL3" s="281"/>
      <c r="IZM3" s="281"/>
      <c r="IZN3" s="281"/>
      <c r="IZO3" s="281"/>
      <c r="IZP3" s="281"/>
      <c r="IZQ3" s="281"/>
      <c r="IZR3" s="281"/>
      <c r="IZS3" s="281"/>
      <c r="IZT3" s="281"/>
      <c r="IZU3" s="281"/>
      <c r="IZV3" s="281"/>
      <c r="IZW3" s="281"/>
      <c r="IZX3" s="281"/>
      <c r="IZY3" s="281"/>
      <c r="IZZ3" s="281"/>
      <c r="JAA3" s="281"/>
      <c r="JAB3" s="281"/>
      <c r="JAC3" s="281"/>
      <c r="JAD3" s="281"/>
      <c r="JAE3" s="281"/>
      <c r="JAF3" s="281"/>
      <c r="JAG3" s="281"/>
      <c r="JAH3" s="281"/>
      <c r="JAI3" s="281"/>
      <c r="JAJ3" s="281"/>
      <c r="JAK3" s="281"/>
      <c r="JAL3" s="281"/>
      <c r="JAM3" s="281"/>
      <c r="JAN3" s="281"/>
      <c r="JAO3" s="281"/>
      <c r="JAP3" s="281"/>
      <c r="JAQ3" s="281"/>
      <c r="JAR3" s="281"/>
      <c r="JAS3" s="281"/>
      <c r="JAT3" s="281"/>
      <c r="JAU3" s="281"/>
      <c r="JAV3" s="281"/>
      <c r="JAW3" s="281"/>
      <c r="JAX3" s="281"/>
      <c r="JAY3" s="281"/>
      <c r="JAZ3" s="281"/>
      <c r="JBA3" s="281"/>
      <c r="JBB3" s="281"/>
      <c r="JBC3" s="281"/>
      <c r="JBD3" s="281"/>
      <c r="JBE3" s="281"/>
      <c r="JBF3" s="281"/>
      <c r="JBG3" s="281"/>
      <c r="JBH3" s="281"/>
      <c r="JBI3" s="281"/>
      <c r="JBJ3" s="281"/>
      <c r="JBK3" s="281"/>
      <c r="JBL3" s="281"/>
      <c r="JBM3" s="281"/>
      <c r="JBN3" s="281"/>
      <c r="JBO3" s="281"/>
      <c r="JBP3" s="281"/>
      <c r="JBQ3" s="281"/>
      <c r="JBR3" s="281"/>
      <c r="JBS3" s="281"/>
      <c r="JBT3" s="281"/>
      <c r="JBU3" s="281"/>
      <c r="JBV3" s="281"/>
      <c r="JBW3" s="281"/>
      <c r="JBX3" s="281"/>
      <c r="JBY3" s="281"/>
      <c r="JBZ3" s="281"/>
      <c r="JCA3" s="281"/>
      <c r="JCB3" s="281"/>
      <c r="JCC3" s="281"/>
      <c r="JCD3" s="281"/>
      <c r="JCE3" s="281"/>
      <c r="JCF3" s="281"/>
      <c r="JCG3" s="281"/>
      <c r="JCH3" s="281"/>
      <c r="JCI3" s="281"/>
      <c r="JCJ3" s="281"/>
      <c r="JCK3" s="281"/>
      <c r="JCL3" s="281"/>
      <c r="JCM3" s="281"/>
      <c r="JCN3" s="281"/>
      <c r="JCO3" s="281"/>
      <c r="JCP3" s="281"/>
      <c r="JCQ3" s="281"/>
      <c r="JCR3" s="281"/>
      <c r="JCS3" s="281"/>
      <c r="JCT3" s="281"/>
      <c r="JCU3" s="281"/>
      <c r="JCV3" s="281"/>
      <c r="JCW3" s="281"/>
      <c r="JCX3" s="281"/>
      <c r="JCY3" s="281"/>
      <c r="JCZ3" s="281"/>
      <c r="JDA3" s="281"/>
      <c r="JDB3" s="281"/>
      <c r="JDC3" s="281"/>
      <c r="JDD3" s="281"/>
      <c r="JDE3" s="281"/>
      <c r="JDF3" s="281"/>
      <c r="JDG3" s="281"/>
      <c r="JDH3" s="281"/>
      <c r="JDI3" s="281"/>
      <c r="JDJ3" s="281"/>
      <c r="JDK3" s="281"/>
      <c r="JDL3" s="281"/>
      <c r="JDM3" s="281"/>
      <c r="JDN3" s="281"/>
      <c r="JDO3" s="281"/>
      <c r="JDP3" s="281"/>
      <c r="JDQ3" s="281"/>
      <c r="JDR3" s="281"/>
      <c r="JDS3" s="281"/>
      <c r="JDT3" s="281"/>
      <c r="JDU3" s="281"/>
      <c r="JDV3" s="281"/>
      <c r="JDW3" s="281"/>
      <c r="JDX3" s="281"/>
      <c r="JDY3" s="281"/>
      <c r="JDZ3" s="281"/>
      <c r="JEA3" s="281"/>
      <c r="JEB3" s="281"/>
      <c r="JEC3" s="281"/>
      <c r="JED3" s="281"/>
      <c r="JEE3" s="281"/>
      <c r="JEF3" s="281"/>
      <c r="JEG3" s="281"/>
      <c r="JEH3" s="281"/>
      <c r="JEI3" s="281"/>
      <c r="JEJ3" s="281"/>
      <c r="JEK3" s="281"/>
      <c r="JEL3" s="281"/>
      <c r="JEM3" s="281"/>
      <c r="JEN3" s="281"/>
      <c r="JEO3" s="281"/>
      <c r="JEP3" s="281"/>
      <c r="JEQ3" s="281"/>
      <c r="JER3" s="281"/>
      <c r="JES3" s="281"/>
      <c r="JET3" s="281"/>
      <c r="JEU3" s="281"/>
      <c r="JEV3" s="281"/>
      <c r="JEW3" s="281"/>
      <c r="JEX3" s="281"/>
      <c r="JEY3" s="281"/>
      <c r="JEZ3" s="281"/>
      <c r="JFA3" s="281"/>
      <c r="JFB3" s="281"/>
      <c r="JFC3" s="281"/>
      <c r="JFD3" s="281"/>
      <c r="JFE3" s="281"/>
      <c r="JFF3" s="281"/>
      <c r="JFG3" s="281"/>
      <c r="JFH3" s="281"/>
      <c r="JFI3" s="281"/>
      <c r="JFJ3" s="281"/>
      <c r="JFK3" s="281"/>
      <c r="JFL3" s="281"/>
      <c r="JFM3" s="281"/>
      <c r="JFN3" s="281"/>
      <c r="JFO3" s="281"/>
      <c r="JFP3" s="281"/>
      <c r="JFQ3" s="281"/>
      <c r="JFR3" s="281"/>
      <c r="JFS3" s="281"/>
      <c r="JFT3" s="281"/>
      <c r="JFU3" s="281"/>
      <c r="JFV3" s="281"/>
      <c r="JFW3" s="281"/>
      <c r="JFX3" s="281"/>
      <c r="JFY3" s="281"/>
      <c r="JFZ3" s="281"/>
      <c r="JGA3" s="281"/>
      <c r="JGB3" s="281"/>
      <c r="JGC3" s="281"/>
      <c r="JGD3" s="281"/>
      <c r="JGE3" s="281"/>
      <c r="JGF3" s="281"/>
      <c r="JGG3" s="281"/>
      <c r="JGH3" s="281"/>
      <c r="JGI3" s="281"/>
      <c r="JGJ3" s="281"/>
      <c r="JGK3" s="281"/>
      <c r="JGL3" s="281"/>
      <c r="JGM3" s="281"/>
      <c r="JGN3" s="281"/>
      <c r="JGO3" s="281"/>
      <c r="JGP3" s="281"/>
      <c r="JGQ3" s="281"/>
      <c r="JGR3" s="281"/>
      <c r="JGS3" s="281"/>
      <c r="JGT3" s="281"/>
      <c r="JGU3" s="281"/>
      <c r="JGV3" s="281"/>
      <c r="JGW3" s="281"/>
      <c r="JGX3" s="281"/>
      <c r="JGY3" s="281"/>
      <c r="JGZ3" s="281"/>
      <c r="JHA3" s="281"/>
      <c r="JHB3" s="281"/>
      <c r="JHC3" s="281"/>
      <c r="JHD3" s="281"/>
      <c r="JHE3" s="281"/>
      <c r="JHF3" s="281"/>
      <c r="JHG3" s="281"/>
      <c r="JHH3" s="281"/>
      <c r="JHI3" s="281"/>
      <c r="JHJ3" s="281"/>
      <c r="JHK3" s="281"/>
      <c r="JHL3" s="281"/>
      <c r="JHM3" s="281"/>
      <c r="JHN3" s="281"/>
      <c r="JHO3" s="281"/>
      <c r="JHP3" s="281"/>
      <c r="JHQ3" s="281"/>
      <c r="JHR3" s="281"/>
      <c r="JHS3" s="281"/>
      <c r="JHT3" s="281"/>
      <c r="JHU3" s="281"/>
      <c r="JHV3" s="281"/>
      <c r="JHW3" s="281"/>
      <c r="JHX3" s="281"/>
      <c r="JHY3" s="281"/>
      <c r="JHZ3" s="281"/>
      <c r="JIA3" s="281"/>
      <c r="JIB3" s="281"/>
      <c r="JIC3" s="281"/>
      <c r="JID3" s="281"/>
      <c r="JIE3" s="281"/>
      <c r="JIF3" s="281"/>
      <c r="JIG3" s="281"/>
      <c r="JIH3" s="281"/>
      <c r="JII3" s="281"/>
      <c r="JIJ3" s="281"/>
      <c r="JIK3" s="281"/>
      <c r="JIL3" s="281"/>
      <c r="JIM3" s="281"/>
      <c r="JIN3" s="281"/>
      <c r="JIO3" s="281"/>
      <c r="JIP3" s="281"/>
      <c r="JIQ3" s="281"/>
      <c r="JIR3" s="281"/>
      <c r="JIS3" s="281"/>
      <c r="JIT3" s="281"/>
      <c r="JIU3" s="281"/>
      <c r="JIV3" s="281"/>
      <c r="JIW3" s="281"/>
      <c r="JIX3" s="281"/>
      <c r="JIY3" s="281"/>
      <c r="JIZ3" s="281"/>
      <c r="JJA3" s="281"/>
      <c r="JJB3" s="281"/>
      <c r="JJC3" s="281"/>
      <c r="JJD3" s="281"/>
      <c r="JJE3" s="281"/>
      <c r="JJF3" s="281"/>
      <c r="JJG3" s="281"/>
      <c r="JJH3" s="281"/>
      <c r="JJI3" s="281"/>
      <c r="JJJ3" s="281"/>
      <c r="JJK3" s="281"/>
      <c r="JJL3" s="281"/>
      <c r="JJM3" s="281"/>
      <c r="JJN3" s="281"/>
      <c r="JJO3" s="281"/>
      <c r="JJP3" s="281"/>
      <c r="JJQ3" s="281"/>
      <c r="JJR3" s="281"/>
      <c r="JJS3" s="281"/>
      <c r="JJT3" s="281"/>
      <c r="JJU3" s="281"/>
      <c r="JJV3" s="281"/>
      <c r="JJW3" s="281"/>
      <c r="JJX3" s="281"/>
      <c r="JJY3" s="281"/>
      <c r="JJZ3" s="281"/>
      <c r="JKA3" s="281"/>
      <c r="JKB3" s="281"/>
      <c r="JKC3" s="281"/>
      <c r="JKD3" s="281"/>
      <c r="JKE3" s="281"/>
      <c r="JKF3" s="281"/>
      <c r="JKG3" s="281"/>
      <c r="JKH3" s="281"/>
      <c r="JKI3" s="281"/>
      <c r="JKJ3" s="281"/>
      <c r="JKK3" s="281"/>
      <c r="JKL3" s="281"/>
      <c r="JKM3" s="281"/>
      <c r="JKN3" s="281"/>
      <c r="JKO3" s="281"/>
      <c r="JKP3" s="281"/>
      <c r="JKQ3" s="281"/>
      <c r="JKR3" s="281"/>
      <c r="JKS3" s="281"/>
      <c r="JKT3" s="281"/>
      <c r="JKU3" s="281"/>
      <c r="JKV3" s="281"/>
      <c r="JKW3" s="281"/>
      <c r="JKX3" s="281"/>
      <c r="JKY3" s="281"/>
      <c r="JKZ3" s="281"/>
      <c r="JLA3" s="281"/>
      <c r="JLB3" s="281"/>
      <c r="JLC3" s="281"/>
      <c r="JLD3" s="281"/>
      <c r="JLE3" s="281"/>
      <c r="JLF3" s="281"/>
      <c r="JLG3" s="281"/>
      <c r="JLH3" s="281"/>
      <c r="JLI3" s="281"/>
      <c r="JLJ3" s="281"/>
      <c r="JLK3" s="281"/>
      <c r="JLL3" s="281"/>
      <c r="JLM3" s="281"/>
      <c r="JLN3" s="281"/>
      <c r="JLO3" s="281"/>
      <c r="JLP3" s="281"/>
      <c r="JLQ3" s="281"/>
      <c r="JLR3" s="281"/>
      <c r="JLS3" s="281"/>
      <c r="JLT3" s="281"/>
      <c r="JLU3" s="281"/>
      <c r="JLV3" s="281"/>
      <c r="JLW3" s="281"/>
      <c r="JLX3" s="281"/>
      <c r="JLY3" s="281"/>
      <c r="JLZ3" s="281"/>
      <c r="JMA3" s="281"/>
      <c r="JMB3" s="281"/>
      <c r="JMC3" s="281"/>
      <c r="JMD3" s="281"/>
      <c r="JME3" s="281"/>
      <c r="JMF3" s="281"/>
      <c r="JMG3" s="281"/>
      <c r="JMH3" s="281"/>
      <c r="JMI3" s="281"/>
      <c r="JMJ3" s="281"/>
      <c r="JMK3" s="281"/>
      <c r="JML3" s="281"/>
      <c r="JMM3" s="281"/>
      <c r="JMN3" s="281"/>
      <c r="JMO3" s="281"/>
      <c r="JMP3" s="281"/>
      <c r="JMQ3" s="281"/>
      <c r="JMR3" s="281"/>
      <c r="JMS3" s="281"/>
      <c r="JMT3" s="281"/>
      <c r="JMU3" s="281"/>
      <c r="JMV3" s="281"/>
      <c r="JMW3" s="281"/>
      <c r="JMX3" s="281"/>
      <c r="JMY3" s="281"/>
      <c r="JMZ3" s="281"/>
      <c r="JNA3" s="281"/>
      <c r="JNB3" s="281"/>
      <c r="JNC3" s="281"/>
      <c r="JND3" s="281"/>
      <c r="JNE3" s="281"/>
      <c r="JNF3" s="281"/>
      <c r="JNG3" s="281"/>
      <c r="JNH3" s="281"/>
      <c r="JNI3" s="281"/>
      <c r="JNJ3" s="281"/>
      <c r="JNK3" s="281"/>
      <c r="JNL3" s="281"/>
      <c r="JNM3" s="281"/>
      <c r="JNN3" s="281"/>
      <c r="JNO3" s="281"/>
      <c r="JNP3" s="281"/>
      <c r="JNQ3" s="281"/>
      <c r="JNR3" s="281"/>
      <c r="JNS3" s="281"/>
      <c r="JNT3" s="281"/>
      <c r="JNU3" s="281"/>
      <c r="JNV3" s="281"/>
      <c r="JNW3" s="281"/>
      <c r="JNX3" s="281"/>
      <c r="JNY3" s="281"/>
      <c r="JNZ3" s="281"/>
      <c r="JOA3" s="281"/>
      <c r="JOB3" s="281"/>
      <c r="JOC3" s="281"/>
      <c r="JOD3" s="281"/>
      <c r="JOE3" s="281"/>
      <c r="JOF3" s="281"/>
      <c r="JOG3" s="281"/>
      <c r="JOH3" s="281"/>
      <c r="JOI3" s="281"/>
      <c r="JOJ3" s="281"/>
      <c r="JOK3" s="281"/>
      <c r="JOL3" s="281"/>
      <c r="JOM3" s="281"/>
      <c r="JON3" s="281"/>
      <c r="JOO3" s="281"/>
      <c r="JOP3" s="281"/>
      <c r="JOQ3" s="281"/>
      <c r="JOR3" s="281"/>
      <c r="JOS3" s="281"/>
      <c r="JOT3" s="281"/>
      <c r="JOU3" s="281"/>
      <c r="JOV3" s="281"/>
      <c r="JOW3" s="281"/>
      <c r="JOX3" s="281"/>
      <c r="JOY3" s="281"/>
      <c r="JOZ3" s="281"/>
      <c r="JPA3" s="281"/>
      <c r="JPB3" s="281"/>
      <c r="JPC3" s="281"/>
      <c r="JPD3" s="281"/>
      <c r="JPE3" s="281"/>
      <c r="JPF3" s="281"/>
      <c r="JPG3" s="281"/>
      <c r="JPH3" s="281"/>
      <c r="JPI3" s="281"/>
      <c r="JPJ3" s="281"/>
      <c r="JPK3" s="281"/>
      <c r="JPL3" s="281"/>
      <c r="JPM3" s="281"/>
      <c r="JPN3" s="281"/>
      <c r="JPO3" s="281"/>
      <c r="JPP3" s="281"/>
      <c r="JPQ3" s="281"/>
      <c r="JPR3" s="281"/>
      <c r="JPS3" s="281"/>
      <c r="JPT3" s="281"/>
      <c r="JPU3" s="281"/>
      <c r="JPV3" s="281"/>
      <c r="JPW3" s="281"/>
      <c r="JPX3" s="281"/>
      <c r="JPY3" s="281"/>
      <c r="JPZ3" s="281"/>
      <c r="JQA3" s="281"/>
      <c r="JQB3" s="281"/>
      <c r="JQC3" s="281"/>
      <c r="JQD3" s="281"/>
      <c r="JQE3" s="281"/>
      <c r="JQF3" s="281"/>
      <c r="JQG3" s="281"/>
      <c r="JQH3" s="281"/>
      <c r="JQI3" s="281"/>
      <c r="JQJ3" s="281"/>
      <c r="JQK3" s="281"/>
      <c r="JQL3" s="281"/>
      <c r="JQM3" s="281"/>
      <c r="JQN3" s="281"/>
      <c r="JQO3" s="281"/>
      <c r="JQP3" s="281"/>
      <c r="JQQ3" s="281"/>
      <c r="JQR3" s="281"/>
      <c r="JQS3" s="281"/>
      <c r="JQT3" s="281"/>
      <c r="JQU3" s="281"/>
      <c r="JQV3" s="281"/>
      <c r="JQW3" s="281"/>
      <c r="JQX3" s="281"/>
      <c r="JQY3" s="281"/>
      <c r="JQZ3" s="281"/>
      <c r="JRA3" s="281"/>
      <c r="JRB3" s="281"/>
      <c r="JRC3" s="281"/>
      <c r="JRD3" s="281"/>
      <c r="JRE3" s="281"/>
      <c r="JRF3" s="281"/>
      <c r="JRG3" s="281"/>
      <c r="JRH3" s="281"/>
      <c r="JRI3" s="281"/>
      <c r="JRJ3" s="281"/>
      <c r="JRK3" s="281"/>
      <c r="JRL3" s="281"/>
      <c r="JRM3" s="281"/>
      <c r="JRN3" s="281"/>
      <c r="JRO3" s="281"/>
      <c r="JRP3" s="281"/>
      <c r="JRQ3" s="281"/>
      <c r="JRR3" s="281"/>
      <c r="JRS3" s="281"/>
      <c r="JRT3" s="281"/>
      <c r="JRU3" s="281"/>
      <c r="JRV3" s="281"/>
      <c r="JRW3" s="281"/>
      <c r="JRX3" s="281"/>
      <c r="JRY3" s="281"/>
      <c r="JRZ3" s="281"/>
      <c r="JSA3" s="281"/>
      <c r="JSB3" s="281"/>
      <c r="JSC3" s="281"/>
      <c r="JSD3" s="281"/>
      <c r="JSE3" s="281"/>
      <c r="JSF3" s="281"/>
      <c r="JSG3" s="281"/>
      <c r="JSH3" s="281"/>
      <c r="JSI3" s="281"/>
      <c r="JSJ3" s="281"/>
      <c r="JSK3" s="281"/>
      <c r="JSL3" s="281"/>
      <c r="JSM3" s="281"/>
      <c r="JSN3" s="281"/>
      <c r="JSO3" s="281"/>
      <c r="JSP3" s="281"/>
      <c r="JSQ3" s="281"/>
      <c r="JSR3" s="281"/>
      <c r="JSS3" s="281"/>
      <c r="JST3" s="281"/>
      <c r="JSU3" s="281"/>
      <c r="JSV3" s="281"/>
      <c r="JSW3" s="281"/>
      <c r="JSX3" s="281"/>
      <c r="JSY3" s="281"/>
      <c r="JSZ3" s="281"/>
      <c r="JTA3" s="281"/>
      <c r="JTB3" s="281"/>
      <c r="JTC3" s="281"/>
      <c r="JTD3" s="281"/>
      <c r="JTE3" s="281"/>
      <c r="JTF3" s="281"/>
      <c r="JTG3" s="281"/>
      <c r="JTH3" s="281"/>
      <c r="JTI3" s="281"/>
      <c r="JTJ3" s="281"/>
      <c r="JTK3" s="281"/>
      <c r="JTL3" s="281"/>
      <c r="JTM3" s="281"/>
      <c r="JTN3" s="281"/>
      <c r="JTO3" s="281"/>
      <c r="JTP3" s="281"/>
      <c r="JTQ3" s="281"/>
      <c r="JTR3" s="281"/>
      <c r="JTS3" s="281"/>
      <c r="JTT3" s="281"/>
      <c r="JTU3" s="281"/>
      <c r="JTV3" s="281"/>
      <c r="JTW3" s="281"/>
      <c r="JTX3" s="281"/>
      <c r="JTY3" s="281"/>
      <c r="JTZ3" s="281"/>
      <c r="JUA3" s="281"/>
      <c r="JUB3" s="281"/>
      <c r="JUC3" s="281"/>
      <c r="JUD3" s="281"/>
      <c r="JUE3" s="281"/>
      <c r="JUF3" s="281"/>
      <c r="JUG3" s="281"/>
      <c r="JUH3" s="281"/>
      <c r="JUI3" s="281"/>
      <c r="JUJ3" s="281"/>
      <c r="JUK3" s="281"/>
      <c r="JUL3" s="281"/>
      <c r="JUM3" s="281"/>
      <c r="JUN3" s="281"/>
      <c r="JUO3" s="281"/>
      <c r="JUP3" s="281"/>
      <c r="JUQ3" s="281"/>
      <c r="JUR3" s="281"/>
      <c r="JUS3" s="281"/>
      <c r="JUT3" s="281"/>
      <c r="JUU3" s="281"/>
      <c r="JUV3" s="281"/>
      <c r="JUW3" s="281"/>
      <c r="JUX3" s="281"/>
      <c r="JUY3" s="281"/>
      <c r="JUZ3" s="281"/>
      <c r="JVA3" s="281"/>
      <c r="JVB3" s="281"/>
      <c r="JVC3" s="281"/>
      <c r="JVD3" s="281"/>
      <c r="JVE3" s="281"/>
      <c r="JVF3" s="281"/>
      <c r="JVG3" s="281"/>
      <c r="JVH3" s="281"/>
      <c r="JVI3" s="281"/>
      <c r="JVJ3" s="281"/>
      <c r="JVK3" s="281"/>
      <c r="JVL3" s="281"/>
      <c r="JVM3" s="281"/>
      <c r="JVN3" s="281"/>
      <c r="JVO3" s="281"/>
      <c r="JVP3" s="281"/>
      <c r="JVQ3" s="281"/>
      <c r="JVR3" s="281"/>
      <c r="JVS3" s="281"/>
      <c r="JVT3" s="281"/>
      <c r="JVU3" s="281"/>
      <c r="JVV3" s="281"/>
      <c r="JVW3" s="281"/>
      <c r="JVX3" s="281"/>
      <c r="JVY3" s="281"/>
      <c r="JVZ3" s="281"/>
      <c r="JWA3" s="281"/>
      <c r="JWB3" s="281"/>
      <c r="JWC3" s="281"/>
      <c r="JWD3" s="281"/>
      <c r="JWE3" s="281"/>
      <c r="JWF3" s="281"/>
      <c r="JWG3" s="281"/>
      <c r="JWH3" s="281"/>
      <c r="JWI3" s="281"/>
      <c r="JWJ3" s="281"/>
      <c r="JWK3" s="281"/>
      <c r="JWL3" s="281"/>
      <c r="JWM3" s="281"/>
      <c r="JWN3" s="281"/>
      <c r="JWO3" s="281"/>
      <c r="JWP3" s="281"/>
      <c r="JWQ3" s="281"/>
      <c r="JWR3" s="281"/>
      <c r="JWS3" s="281"/>
      <c r="JWT3" s="281"/>
      <c r="JWU3" s="281"/>
      <c r="JWV3" s="281"/>
      <c r="JWW3" s="281"/>
      <c r="JWX3" s="281"/>
      <c r="JWY3" s="281"/>
      <c r="JWZ3" s="281"/>
      <c r="JXA3" s="281"/>
      <c r="JXB3" s="281"/>
      <c r="JXC3" s="281"/>
      <c r="JXD3" s="281"/>
      <c r="JXE3" s="281"/>
      <c r="JXF3" s="281"/>
      <c r="JXG3" s="281"/>
      <c r="JXH3" s="281"/>
      <c r="JXI3" s="281"/>
      <c r="JXJ3" s="281"/>
      <c r="JXK3" s="281"/>
      <c r="JXL3" s="281"/>
      <c r="JXM3" s="281"/>
      <c r="JXN3" s="281"/>
      <c r="JXO3" s="281"/>
      <c r="JXP3" s="281"/>
      <c r="JXQ3" s="281"/>
      <c r="JXR3" s="281"/>
      <c r="JXS3" s="281"/>
      <c r="JXT3" s="281"/>
      <c r="JXU3" s="281"/>
      <c r="JXV3" s="281"/>
      <c r="JXW3" s="281"/>
      <c r="JXX3" s="281"/>
      <c r="JXY3" s="281"/>
      <c r="JXZ3" s="281"/>
      <c r="JYA3" s="281"/>
      <c r="JYB3" s="281"/>
      <c r="JYC3" s="281"/>
      <c r="JYD3" s="281"/>
      <c r="JYE3" s="281"/>
      <c r="JYF3" s="281"/>
      <c r="JYG3" s="281"/>
      <c r="JYH3" s="281"/>
      <c r="JYI3" s="281"/>
      <c r="JYJ3" s="281"/>
      <c r="JYK3" s="281"/>
      <c r="JYL3" s="281"/>
      <c r="JYM3" s="281"/>
      <c r="JYN3" s="281"/>
      <c r="JYO3" s="281"/>
      <c r="JYP3" s="281"/>
      <c r="JYQ3" s="281"/>
      <c r="JYR3" s="281"/>
      <c r="JYS3" s="281"/>
      <c r="JYT3" s="281"/>
      <c r="JYU3" s="281"/>
      <c r="JYV3" s="281"/>
      <c r="JYW3" s="281"/>
      <c r="JYX3" s="281"/>
      <c r="JYY3" s="281"/>
      <c r="JYZ3" s="281"/>
      <c r="JZA3" s="281"/>
      <c r="JZB3" s="281"/>
      <c r="JZC3" s="281"/>
      <c r="JZD3" s="281"/>
      <c r="JZE3" s="281"/>
      <c r="JZF3" s="281"/>
      <c r="JZG3" s="281"/>
      <c r="JZH3" s="281"/>
      <c r="JZI3" s="281"/>
      <c r="JZJ3" s="281"/>
      <c r="JZK3" s="281"/>
      <c r="JZL3" s="281"/>
      <c r="JZM3" s="281"/>
      <c r="JZN3" s="281"/>
      <c r="JZO3" s="281"/>
      <c r="JZP3" s="281"/>
      <c r="JZQ3" s="281"/>
      <c r="JZR3" s="281"/>
      <c r="JZS3" s="281"/>
      <c r="JZT3" s="281"/>
      <c r="JZU3" s="281"/>
      <c r="JZV3" s="281"/>
      <c r="JZW3" s="281"/>
      <c r="JZX3" s="281"/>
      <c r="JZY3" s="281"/>
      <c r="JZZ3" s="281"/>
      <c r="KAA3" s="281"/>
      <c r="KAB3" s="281"/>
      <c r="KAC3" s="281"/>
      <c r="KAD3" s="281"/>
      <c r="KAE3" s="281"/>
      <c r="KAF3" s="281"/>
      <c r="KAG3" s="281"/>
      <c r="KAH3" s="281"/>
      <c r="KAI3" s="281"/>
      <c r="KAJ3" s="281"/>
      <c r="KAK3" s="281"/>
      <c r="KAL3" s="281"/>
      <c r="KAM3" s="281"/>
      <c r="KAN3" s="281"/>
      <c r="KAO3" s="281"/>
      <c r="KAP3" s="281"/>
      <c r="KAQ3" s="281"/>
      <c r="KAR3" s="281"/>
      <c r="KAS3" s="281"/>
      <c r="KAT3" s="281"/>
      <c r="KAU3" s="281"/>
      <c r="KAV3" s="281"/>
      <c r="KAW3" s="281"/>
      <c r="KAX3" s="281"/>
      <c r="KAY3" s="281"/>
      <c r="KAZ3" s="281"/>
      <c r="KBA3" s="281"/>
      <c r="KBB3" s="281"/>
      <c r="KBC3" s="281"/>
      <c r="KBD3" s="281"/>
      <c r="KBE3" s="281"/>
      <c r="KBF3" s="281"/>
      <c r="KBG3" s="281"/>
      <c r="KBH3" s="281"/>
      <c r="KBI3" s="281"/>
      <c r="KBJ3" s="281"/>
      <c r="KBK3" s="281"/>
      <c r="KBL3" s="281"/>
      <c r="KBM3" s="281"/>
      <c r="KBN3" s="281"/>
      <c r="KBO3" s="281"/>
      <c r="KBP3" s="281"/>
      <c r="KBQ3" s="281"/>
      <c r="KBR3" s="281"/>
      <c r="KBS3" s="281"/>
      <c r="KBT3" s="281"/>
      <c r="KBU3" s="281"/>
      <c r="KBV3" s="281"/>
      <c r="KBW3" s="281"/>
      <c r="KBX3" s="281"/>
      <c r="KBY3" s="281"/>
      <c r="KBZ3" s="281"/>
      <c r="KCA3" s="281"/>
      <c r="KCB3" s="281"/>
      <c r="KCC3" s="281"/>
      <c r="KCD3" s="281"/>
      <c r="KCE3" s="281"/>
      <c r="KCF3" s="281"/>
      <c r="KCG3" s="281"/>
      <c r="KCH3" s="281"/>
      <c r="KCI3" s="281"/>
      <c r="KCJ3" s="281"/>
      <c r="KCK3" s="281"/>
      <c r="KCL3" s="281"/>
      <c r="KCM3" s="281"/>
      <c r="KCN3" s="281"/>
      <c r="KCO3" s="281"/>
      <c r="KCP3" s="281"/>
      <c r="KCQ3" s="281"/>
      <c r="KCR3" s="281"/>
      <c r="KCS3" s="281"/>
      <c r="KCT3" s="281"/>
      <c r="KCU3" s="281"/>
      <c r="KCV3" s="281"/>
      <c r="KCW3" s="281"/>
      <c r="KCX3" s="281"/>
      <c r="KCY3" s="281"/>
      <c r="KCZ3" s="281"/>
      <c r="KDA3" s="281"/>
      <c r="KDB3" s="281"/>
      <c r="KDC3" s="281"/>
      <c r="KDD3" s="281"/>
      <c r="KDE3" s="281"/>
      <c r="KDF3" s="281"/>
      <c r="KDG3" s="281"/>
      <c r="KDH3" s="281"/>
      <c r="KDI3" s="281"/>
      <c r="KDJ3" s="281"/>
      <c r="KDK3" s="281"/>
      <c r="KDL3" s="281"/>
      <c r="KDM3" s="281"/>
      <c r="KDN3" s="281"/>
      <c r="KDO3" s="281"/>
      <c r="KDP3" s="281"/>
      <c r="KDQ3" s="281"/>
      <c r="KDR3" s="281"/>
      <c r="KDS3" s="281"/>
      <c r="KDT3" s="281"/>
      <c r="KDU3" s="281"/>
      <c r="KDV3" s="281"/>
      <c r="KDW3" s="281"/>
      <c r="KDX3" s="281"/>
      <c r="KDY3" s="281"/>
      <c r="KDZ3" s="281"/>
      <c r="KEA3" s="281"/>
      <c r="KEB3" s="281"/>
      <c r="KEC3" s="281"/>
      <c r="KED3" s="281"/>
      <c r="KEE3" s="281"/>
      <c r="KEF3" s="281"/>
      <c r="KEG3" s="281"/>
      <c r="KEH3" s="281"/>
      <c r="KEI3" s="281"/>
      <c r="KEJ3" s="281"/>
      <c r="KEK3" s="281"/>
      <c r="KEL3" s="281"/>
      <c r="KEM3" s="281"/>
      <c r="KEN3" s="281"/>
      <c r="KEO3" s="281"/>
      <c r="KEP3" s="281"/>
      <c r="KEQ3" s="281"/>
      <c r="KER3" s="281"/>
      <c r="KES3" s="281"/>
      <c r="KET3" s="281"/>
      <c r="KEU3" s="281"/>
      <c r="KEV3" s="281"/>
      <c r="KEW3" s="281"/>
      <c r="KEX3" s="281"/>
      <c r="KEY3" s="281"/>
      <c r="KEZ3" s="281"/>
      <c r="KFA3" s="281"/>
      <c r="KFB3" s="281"/>
      <c r="KFC3" s="281"/>
      <c r="KFD3" s="281"/>
      <c r="KFE3" s="281"/>
      <c r="KFF3" s="281"/>
      <c r="KFG3" s="281"/>
      <c r="KFH3" s="281"/>
      <c r="KFI3" s="281"/>
      <c r="KFJ3" s="281"/>
      <c r="KFK3" s="281"/>
      <c r="KFL3" s="281"/>
      <c r="KFM3" s="281"/>
      <c r="KFN3" s="281"/>
      <c r="KFO3" s="281"/>
      <c r="KFP3" s="281"/>
      <c r="KFQ3" s="281"/>
      <c r="KFR3" s="281"/>
      <c r="KFS3" s="281"/>
      <c r="KFT3" s="281"/>
      <c r="KFU3" s="281"/>
      <c r="KFV3" s="281"/>
      <c r="KFW3" s="281"/>
      <c r="KFX3" s="281"/>
      <c r="KFY3" s="281"/>
      <c r="KFZ3" s="281"/>
      <c r="KGA3" s="281"/>
      <c r="KGB3" s="281"/>
      <c r="KGC3" s="281"/>
      <c r="KGD3" s="281"/>
      <c r="KGE3" s="281"/>
      <c r="KGF3" s="281"/>
      <c r="KGG3" s="281"/>
      <c r="KGH3" s="281"/>
      <c r="KGI3" s="281"/>
      <c r="KGJ3" s="281"/>
      <c r="KGK3" s="281"/>
      <c r="KGL3" s="281"/>
      <c r="KGM3" s="281"/>
      <c r="KGN3" s="281"/>
      <c r="KGO3" s="281"/>
      <c r="KGP3" s="281"/>
      <c r="KGQ3" s="281"/>
      <c r="KGR3" s="281"/>
      <c r="KGS3" s="281"/>
      <c r="KGT3" s="281"/>
      <c r="KGU3" s="281"/>
      <c r="KGV3" s="281"/>
      <c r="KGW3" s="281"/>
      <c r="KGX3" s="281"/>
      <c r="KGY3" s="281"/>
      <c r="KGZ3" s="281"/>
      <c r="KHA3" s="281"/>
      <c r="KHB3" s="281"/>
      <c r="KHC3" s="281"/>
      <c r="KHD3" s="281"/>
      <c r="KHE3" s="281"/>
      <c r="KHF3" s="281"/>
      <c r="KHG3" s="281"/>
      <c r="KHH3" s="281"/>
      <c r="KHI3" s="281"/>
      <c r="KHJ3" s="281"/>
      <c r="KHK3" s="281"/>
      <c r="KHL3" s="281"/>
      <c r="KHM3" s="281"/>
      <c r="KHN3" s="281"/>
      <c r="KHO3" s="281"/>
      <c r="KHP3" s="281"/>
      <c r="KHQ3" s="281"/>
      <c r="KHR3" s="281"/>
      <c r="KHS3" s="281"/>
      <c r="KHT3" s="281"/>
      <c r="KHU3" s="281"/>
      <c r="KHV3" s="281"/>
      <c r="KHW3" s="281"/>
      <c r="KHX3" s="281"/>
      <c r="KHY3" s="281"/>
      <c r="KHZ3" s="281"/>
      <c r="KIA3" s="281"/>
      <c r="KIB3" s="281"/>
      <c r="KIC3" s="281"/>
      <c r="KID3" s="281"/>
      <c r="KIE3" s="281"/>
      <c r="KIF3" s="281"/>
      <c r="KIG3" s="281"/>
      <c r="KIH3" s="281"/>
      <c r="KII3" s="281"/>
      <c r="KIJ3" s="281"/>
      <c r="KIK3" s="281"/>
      <c r="KIL3" s="281"/>
      <c r="KIM3" s="281"/>
      <c r="KIN3" s="281"/>
      <c r="KIO3" s="281"/>
      <c r="KIP3" s="281"/>
      <c r="KIQ3" s="281"/>
      <c r="KIR3" s="281"/>
      <c r="KIS3" s="281"/>
      <c r="KIT3" s="281"/>
      <c r="KIU3" s="281"/>
      <c r="KIV3" s="281"/>
      <c r="KIW3" s="281"/>
      <c r="KIX3" s="281"/>
      <c r="KIY3" s="281"/>
      <c r="KIZ3" s="281"/>
      <c r="KJA3" s="281"/>
      <c r="KJB3" s="281"/>
      <c r="KJC3" s="281"/>
      <c r="KJD3" s="281"/>
      <c r="KJE3" s="281"/>
      <c r="KJF3" s="281"/>
      <c r="KJG3" s="281"/>
      <c r="KJH3" s="281"/>
      <c r="KJI3" s="281"/>
      <c r="KJJ3" s="281"/>
      <c r="KJK3" s="281"/>
      <c r="KJL3" s="281"/>
      <c r="KJM3" s="281"/>
      <c r="KJN3" s="281"/>
      <c r="KJO3" s="281"/>
      <c r="KJP3" s="281"/>
      <c r="KJQ3" s="281"/>
      <c r="KJR3" s="281"/>
      <c r="KJS3" s="281"/>
      <c r="KJT3" s="281"/>
      <c r="KJU3" s="281"/>
      <c r="KJV3" s="281"/>
      <c r="KJW3" s="281"/>
      <c r="KJX3" s="281"/>
      <c r="KJY3" s="281"/>
      <c r="KJZ3" s="281"/>
      <c r="KKA3" s="281"/>
      <c r="KKB3" s="281"/>
      <c r="KKC3" s="281"/>
      <c r="KKD3" s="281"/>
      <c r="KKE3" s="281"/>
      <c r="KKF3" s="281"/>
      <c r="KKG3" s="281"/>
      <c r="KKH3" s="281"/>
      <c r="KKI3" s="281"/>
      <c r="KKJ3" s="281"/>
      <c r="KKK3" s="281"/>
      <c r="KKL3" s="281"/>
      <c r="KKM3" s="281"/>
      <c r="KKN3" s="281"/>
      <c r="KKO3" s="281"/>
      <c r="KKP3" s="281"/>
      <c r="KKQ3" s="281"/>
      <c r="KKR3" s="281"/>
      <c r="KKS3" s="281"/>
      <c r="KKT3" s="281"/>
      <c r="KKU3" s="281"/>
      <c r="KKV3" s="281"/>
      <c r="KKW3" s="281"/>
      <c r="KKX3" s="281"/>
      <c r="KKY3" s="281"/>
      <c r="KKZ3" s="281"/>
      <c r="KLA3" s="281"/>
      <c r="KLB3" s="281"/>
      <c r="KLC3" s="281"/>
      <c r="KLD3" s="281"/>
      <c r="KLE3" s="281"/>
      <c r="KLF3" s="281"/>
      <c r="KLG3" s="281"/>
      <c r="KLH3" s="281"/>
      <c r="KLI3" s="281"/>
      <c r="KLJ3" s="281"/>
      <c r="KLK3" s="281"/>
      <c r="KLL3" s="281"/>
      <c r="KLM3" s="281"/>
      <c r="KLN3" s="281"/>
      <c r="KLO3" s="281"/>
      <c r="KLP3" s="281"/>
      <c r="KLQ3" s="281"/>
      <c r="KLR3" s="281"/>
      <c r="KLS3" s="281"/>
      <c r="KLT3" s="281"/>
      <c r="KLU3" s="281"/>
      <c r="KLV3" s="281"/>
      <c r="KLW3" s="281"/>
      <c r="KLX3" s="281"/>
      <c r="KLY3" s="281"/>
      <c r="KLZ3" s="281"/>
      <c r="KMA3" s="281"/>
      <c r="KMB3" s="281"/>
      <c r="KMC3" s="281"/>
      <c r="KMD3" s="281"/>
      <c r="KME3" s="281"/>
      <c r="KMF3" s="281"/>
      <c r="KMG3" s="281"/>
      <c r="KMH3" s="281"/>
      <c r="KMI3" s="281"/>
      <c r="KMJ3" s="281"/>
      <c r="KMK3" s="281"/>
      <c r="KML3" s="281"/>
      <c r="KMM3" s="281"/>
      <c r="KMN3" s="281"/>
      <c r="KMO3" s="281"/>
      <c r="KMP3" s="281"/>
      <c r="KMQ3" s="281"/>
      <c r="KMR3" s="281"/>
      <c r="KMS3" s="281"/>
      <c r="KMT3" s="281"/>
      <c r="KMU3" s="281"/>
      <c r="KMV3" s="281"/>
      <c r="KMW3" s="281"/>
      <c r="KMX3" s="281"/>
      <c r="KMY3" s="281"/>
      <c r="KMZ3" s="281"/>
      <c r="KNA3" s="281"/>
      <c r="KNB3" s="281"/>
      <c r="KNC3" s="281"/>
      <c r="KND3" s="281"/>
      <c r="KNE3" s="281"/>
      <c r="KNF3" s="281"/>
      <c r="KNG3" s="281"/>
      <c r="KNH3" s="281"/>
      <c r="KNI3" s="281"/>
      <c r="KNJ3" s="281"/>
      <c r="KNK3" s="281"/>
      <c r="KNL3" s="281"/>
      <c r="KNM3" s="281"/>
      <c r="KNN3" s="281"/>
      <c r="KNO3" s="281"/>
      <c r="KNP3" s="281"/>
      <c r="KNQ3" s="281"/>
      <c r="KNR3" s="281"/>
      <c r="KNS3" s="281"/>
      <c r="KNT3" s="281"/>
      <c r="KNU3" s="281"/>
      <c r="KNV3" s="281"/>
      <c r="KNW3" s="281"/>
      <c r="KNX3" s="281"/>
      <c r="KNY3" s="281"/>
      <c r="KNZ3" s="281"/>
      <c r="KOA3" s="281"/>
      <c r="KOB3" s="281"/>
      <c r="KOC3" s="281"/>
      <c r="KOD3" s="281"/>
      <c r="KOE3" s="281"/>
      <c r="KOF3" s="281"/>
      <c r="KOG3" s="281"/>
      <c r="KOH3" s="281"/>
      <c r="KOI3" s="281"/>
      <c r="KOJ3" s="281"/>
      <c r="KOK3" s="281"/>
      <c r="KOL3" s="281"/>
      <c r="KOM3" s="281"/>
      <c r="KON3" s="281"/>
      <c r="KOO3" s="281"/>
      <c r="KOP3" s="281"/>
      <c r="KOQ3" s="281"/>
      <c r="KOR3" s="281"/>
      <c r="KOS3" s="281"/>
      <c r="KOT3" s="281"/>
      <c r="KOU3" s="281"/>
      <c r="KOV3" s="281"/>
      <c r="KOW3" s="281"/>
      <c r="KOX3" s="281"/>
      <c r="KOY3" s="281"/>
      <c r="KOZ3" s="281"/>
      <c r="KPA3" s="281"/>
      <c r="KPB3" s="281"/>
      <c r="KPC3" s="281"/>
      <c r="KPD3" s="281"/>
      <c r="KPE3" s="281"/>
      <c r="KPF3" s="281"/>
      <c r="KPG3" s="281"/>
      <c r="KPH3" s="281"/>
      <c r="KPI3" s="281"/>
      <c r="KPJ3" s="281"/>
      <c r="KPK3" s="281"/>
      <c r="KPL3" s="281"/>
      <c r="KPM3" s="281"/>
      <c r="KPN3" s="281"/>
      <c r="KPO3" s="281"/>
      <c r="KPP3" s="281"/>
      <c r="KPQ3" s="281"/>
      <c r="KPR3" s="281"/>
      <c r="KPS3" s="281"/>
      <c r="KPT3" s="281"/>
      <c r="KPU3" s="281"/>
      <c r="KPV3" s="281"/>
      <c r="KPW3" s="281"/>
      <c r="KPX3" s="281"/>
      <c r="KPY3" s="281"/>
      <c r="KPZ3" s="281"/>
      <c r="KQA3" s="281"/>
      <c r="KQB3" s="281"/>
      <c r="KQC3" s="281"/>
      <c r="KQD3" s="281"/>
      <c r="KQE3" s="281"/>
      <c r="KQF3" s="281"/>
      <c r="KQG3" s="281"/>
      <c r="KQH3" s="281"/>
      <c r="KQI3" s="281"/>
      <c r="KQJ3" s="281"/>
      <c r="KQK3" s="281"/>
      <c r="KQL3" s="281"/>
      <c r="KQM3" s="281"/>
      <c r="KQN3" s="281"/>
      <c r="KQO3" s="281"/>
      <c r="KQP3" s="281"/>
      <c r="KQQ3" s="281"/>
      <c r="KQR3" s="281"/>
      <c r="KQS3" s="281"/>
      <c r="KQT3" s="281"/>
      <c r="KQU3" s="281"/>
      <c r="KQV3" s="281"/>
      <c r="KQW3" s="281"/>
      <c r="KQX3" s="281"/>
      <c r="KQY3" s="281"/>
      <c r="KQZ3" s="281"/>
      <c r="KRA3" s="281"/>
      <c r="KRB3" s="281"/>
      <c r="KRC3" s="281"/>
      <c r="KRD3" s="281"/>
      <c r="KRE3" s="281"/>
      <c r="KRF3" s="281"/>
      <c r="KRG3" s="281"/>
      <c r="KRH3" s="281"/>
      <c r="KRI3" s="281"/>
      <c r="KRJ3" s="281"/>
      <c r="KRK3" s="281"/>
      <c r="KRL3" s="281"/>
      <c r="KRM3" s="281"/>
      <c r="KRN3" s="281"/>
      <c r="KRO3" s="281"/>
      <c r="KRP3" s="281"/>
      <c r="KRQ3" s="281"/>
      <c r="KRR3" s="281"/>
      <c r="KRS3" s="281"/>
      <c r="KRT3" s="281"/>
      <c r="KRU3" s="281"/>
      <c r="KRV3" s="281"/>
      <c r="KRW3" s="281"/>
      <c r="KRX3" s="281"/>
      <c r="KRY3" s="281"/>
      <c r="KRZ3" s="281"/>
      <c r="KSA3" s="281"/>
      <c r="KSB3" s="281"/>
      <c r="KSC3" s="281"/>
      <c r="KSD3" s="281"/>
      <c r="KSE3" s="281"/>
      <c r="KSF3" s="281"/>
      <c r="KSG3" s="281"/>
      <c r="KSH3" s="281"/>
      <c r="KSI3" s="281"/>
      <c r="KSJ3" s="281"/>
      <c r="KSK3" s="281"/>
      <c r="KSL3" s="281"/>
      <c r="KSM3" s="281"/>
      <c r="KSN3" s="281"/>
      <c r="KSO3" s="281"/>
      <c r="KSP3" s="281"/>
      <c r="KSQ3" s="281"/>
      <c r="KSR3" s="281"/>
      <c r="KSS3" s="281"/>
      <c r="KST3" s="281"/>
      <c r="KSU3" s="281"/>
      <c r="KSV3" s="281"/>
      <c r="KSW3" s="281"/>
      <c r="KSX3" s="281"/>
      <c r="KSY3" s="281"/>
      <c r="KSZ3" s="281"/>
      <c r="KTA3" s="281"/>
      <c r="KTB3" s="281"/>
      <c r="KTC3" s="281"/>
      <c r="KTD3" s="281"/>
      <c r="KTE3" s="281"/>
      <c r="KTF3" s="281"/>
      <c r="KTG3" s="281"/>
      <c r="KTH3" s="281"/>
      <c r="KTI3" s="281"/>
      <c r="KTJ3" s="281"/>
      <c r="KTK3" s="281"/>
      <c r="KTL3" s="281"/>
      <c r="KTM3" s="281"/>
      <c r="KTN3" s="281"/>
      <c r="KTO3" s="281"/>
      <c r="KTP3" s="281"/>
      <c r="KTQ3" s="281"/>
      <c r="KTR3" s="281"/>
      <c r="KTS3" s="281"/>
      <c r="KTT3" s="281"/>
      <c r="KTU3" s="281"/>
      <c r="KTV3" s="281"/>
      <c r="KTW3" s="281"/>
      <c r="KTX3" s="281"/>
      <c r="KTY3" s="281"/>
      <c r="KTZ3" s="281"/>
      <c r="KUA3" s="281"/>
      <c r="KUB3" s="281"/>
      <c r="KUC3" s="281"/>
      <c r="KUD3" s="281"/>
      <c r="KUE3" s="281"/>
      <c r="KUF3" s="281"/>
      <c r="KUG3" s="281"/>
      <c r="KUH3" s="281"/>
      <c r="KUI3" s="281"/>
      <c r="KUJ3" s="281"/>
      <c r="KUK3" s="281"/>
      <c r="KUL3" s="281"/>
      <c r="KUM3" s="281"/>
      <c r="KUN3" s="281"/>
      <c r="KUO3" s="281"/>
      <c r="KUP3" s="281"/>
      <c r="KUQ3" s="281"/>
      <c r="KUR3" s="281"/>
      <c r="KUS3" s="281"/>
      <c r="KUT3" s="281"/>
      <c r="KUU3" s="281"/>
      <c r="KUV3" s="281"/>
      <c r="KUW3" s="281"/>
      <c r="KUX3" s="281"/>
      <c r="KUY3" s="281"/>
      <c r="KUZ3" s="281"/>
      <c r="KVA3" s="281"/>
      <c r="KVB3" s="281"/>
      <c r="KVC3" s="281"/>
      <c r="KVD3" s="281"/>
      <c r="KVE3" s="281"/>
      <c r="KVF3" s="281"/>
      <c r="KVG3" s="281"/>
      <c r="KVH3" s="281"/>
      <c r="KVI3" s="281"/>
      <c r="KVJ3" s="281"/>
      <c r="KVK3" s="281"/>
      <c r="KVL3" s="281"/>
      <c r="KVM3" s="281"/>
      <c r="KVN3" s="281"/>
      <c r="KVO3" s="281"/>
      <c r="KVP3" s="281"/>
      <c r="KVQ3" s="281"/>
      <c r="KVR3" s="281"/>
      <c r="KVS3" s="281"/>
      <c r="KVT3" s="281"/>
      <c r="KVU3" s="281"/>
      <c r="KVV3" s="281"/>
      <c r="KVW3" s="281"/>
      <c r="KVX3" s="281"/>
      <c r="KVY3" s="281"/>
      <c r="KVZ3" s="281"/>
      <c r="KWA3" s="281"/>
      <c r="KWB3" s="281"/>
      <c r="KWC3" s="281"/>
      <c r="KWD3" s="281"/>
      <c r="KWE3" s="281"/>
      <c r="KWF3" s="281"/>
      <c r="KWG3" s="281"/>
      <c r="KWH3" s="281"/>
      <c r="KWI3" s="281"/>
      <c r="KWJ3" s="281"/>
      <c r="KWK3" s="281"/>
      <c r="KWL3" s="281"/>
      <c r="KWM3" s="281"/>
      <c r="KWN3" s="281"/>
      <c r="KWO3" s="281"/>
      <c r="KWP3" s="281"/>
      <c r="KWQ3" s="281"/>
      <c r="KWR3" s="281"/>
      <c r="KWS3" s="281"/>
      <c r="KWT3" s="281"/>
      <c r="KWU3" s="281"/>
      <c r="KWV3" s="281"/>
      <c r="KWW3" s="281"/>
      <c r="KWX3" s="281"/>
      <c r="KWY3" s="281"/>
      <c r="KWZ3" s="281"/>
      <c r="KXA3" s="281"/>
      <c r="KXB3" s="281"/>
      <c r="KXC3" s="281"/>
      <c r="KXD3" s="281"/>
      <c r="KXE3" s="281"/>
      <c r="KXF3" s="281"/>
      <c r="KXG3" s="281"/>
      <c r="KXH3" s="281"/>
      <c r="KXI3" s="281"/>
      <c r="KXJ3" s="281"/>
      <c r="KXK3" s="281"/>
      <c r="KXL3" s="281"/>
      <c r="KXM3" s="281"/>
      <c r="KXN3" s="281"/>
      <c r="KXO3" s="281"/>
      <c r="KXP3" s="281"/>
      <c r="KXQ3" s="281"/>
      <c r="KXR3" s="281"/>
      <c r="KXS3" s="281"/>
      <c r="KXT3" s="281"/>
      <c r="KXU3" s="281"/>
      <c r="KXV3" s="281"/>
      <c r="KXW3" s="281"/>
      <c r="KXX3" s="281"/>
      <c r="KXY3" s="281"/>
      <c r="KXZ3" s="281"/>
      <c r="KYA3" s="281"/>
      <c r="KYB3" s="281"/>
      <c r="KYC3" s="281"/>
      <c r="KYD3" s="281"/>
      <c r="KYE3" s="281"/>
      <c r="KYF3" s="281"/>
      <c r="KYG3" s="281"/>
      <c r="KYH3" s="281"/>
      <c r="KYI3" s="281"/>
      <c r="KYJ3" s="281"/>
      <c r="KYK3" s="281"/>
      <c r="KYL3" s="281"/>
      <c r="KYM3" s="281"/>
      <c r="KYN3" s="281"/>
      <c r="KYO3" s="281"/>
      <c r="KYP3" s="281"/>
      <c r="KYQ3" s="281"/>
      <c r="KYR3" s="281"/>
      <c r="KYS3" s="281"/>
      <c r="KYT3" s="281"/>
      <c r="KYU3" s="281"/>
      <c r="KYV3" s="281"/>
      <c r="KYW3" s="281"/>
      <c r="KYX3" s="281"/>
      <c r="KYY3" s="281"/>
      <c r="KYZ3" s="281"/>
      <c r="KZA3" s="281"/>
      <c r="KZB3" s="281"/>
      <c r="KZC3" s="281"/>
      <c r="KZD3" s="281"/>
      <c r="KZE3" s="281"/>
      <c r="KZF3" s="281"/>
      <c r="KZG3" s="281"/>
      <c r="KZH3" s="281"/>
      <c r="KZI3" s="281"/>
      <c r="KZJ3" s="281"/>
      <c r="KZK3" s="281"/>
      <c r="KZL3" s="281"/>
      <c r="KZM3" s="281"/>
      <c r="KZN3" s="281"/>
      <c r="KZO3" s="281"/>
      <c r="KZP3" s="281"/>
      <c r="KZQ3" s="281"/>
      <c r="KZR3" s="281"/>
      <c r="KZS3" s="281"/>
      <c r="KZT3" s="281"/>
      <c r="KZU3" s="281"/>
      <c r="KZV3" s="281"/>
      <c r="KZW3" s="281"/>
      <c r="KZX3" s="281"/>
      <c r="KZY3" s="281"/>
      <c r="KZZ3" s="281"/>
      <c r="LAA3" s="281"/>
      <c r="LAB3" s="281"/>
      <c r="LAC3" s="281"/>
      <c r="LAD3" s="281"/>
      <c r="LAE3" s="281"/>
      <c r="LAF3" s="281"/>
      <c r="LAG3" s="281"/>
      <c r="LAH3" s="281"/>
      <c r="LAI3" s="281"/>
      <c r="LAJ3" s="281"/>
      <c r="LAK3" s="281"/>
      <c r="LAL3" s="281"/>
      <c r="LAM3" s="281"/>
      <c r="LAN3" s="281"/>
      <c r="LAO3" s="281"/>
      <c r="LAP3" s="281"/>
      <c r="LAQ3" s="281"/>
      <c r="LAR3" s="281"/>
      <c r="LAS3" s="281"/>
      <c r="LAT3" s="281"/>
      <c r="LAU3" s="281"/>
      <c r="LAV3" s="281"/>
      <c r="LAW3" s="281"/>
      <c r="LAX3" s="281"/>
      <c r="LAY3" s="281"/>
      <c r="LAZ3" s="281"/>
      <c r="LBA3" s="281"/>
      <c r="LBB3" s="281"/>
      <c r="LBC3" s="281"/>
      <c r="LBD3" s="281"/>
      <c r="LBE3" s="281"/>
      <c r="LBF3" s="281"/>
      <c r="LBG3" s="281"/>
      <c r="LBH3" s="281"/>
      <c r="LBI3" s="281"/>
      <c r="LBJ3" s="281"/>
      <c r="LBK3" s="281"/>
      <c r="LBL3" s="281"/>
      <c r="LBM3" s="281"/>
      <c r="LBN3" s="281"/>
      <c r="LBO3" s="281"/>
      <c r="LBP3" s="281"/>
      <c r="LBQ3" s="281"/>
      <c r="LBR3" s="281"/>
      <c r="LBS3" s="281"/>
      <c r="LBT3" s="281"/>
      <c r="LBU3" s="281"/>
      <c r="LBV3" s="281"/>
      <c r="LBW3" s="281"/>
      <c r="LBX3" s="281"/>
      <c r="LBY3" s="281"/>
      <c r="LBZ3" s="281"/>
      <c r="LCA3" s="281"/>
      <c r="LCB3" s="281"/>
      <c r="LCC3" s="281"/>
      <c r="LCD3" s="281"/>
      <c r="LCE3" s="281"/>
      <c r="LCF3" s="281"/>
      <c r="LCG3" s="281"/>
      <c r="LCH3" s="281"/>
      <c r="LCI3" s="281"/>
      <c r="LCJ3" s="281"/>
      <c r="LCK3" s="281"/>
      <c r="LCL3" s="281"/>
      <c r="LCM3" s="281"/>
      <c r="LCN3" s="281"/>
      <c r="LCO3" s="281"/>
      <c r="LCP3" s="281"/>
      <c r="LCQ3" s="281"/>
      <c r="LCR3" s="281"/>
      <c r="LCS3" s="281"/>
      <c r="LCT3" s="281"/>
      <c r="LCU3" s="281"/>
      <c r="LCV3" s="281"/>
      <c r="LCW3" s="281"/>
      <c r="LCX3" s="281"/>
      <c r="LCY3" s="281"/>
      <c r="LCZ3" s="281"/>
      <c r="LDA3" s="281"/>
      <c r="LDB3" s="281"/>
      <c r="LDC3" s="281"/>
      <c r="LDD3" s="281"/>
      <c r="LDE3" s="281"/>
      <c r="LDF3" s="281"/>
      <c r="LDG3" s="281"/>
      <c r="LDH3" s="281"/>
      <c r="LDI3" s="281"/>
      <c r="LDJ3" s="281"/>
      <c r="LDK3" s="281"/>
      <c r="LDL3" s="281"/>
      <c r="LDM3" s="281"/>
      <c r="LDN3" s="281"/>
      <c r="LDO3" s="281"/>
      <c r="LDP3" s="281"/>
      <c r="LDQ3" s="281"/>
      <c r="LDR3" s="281"/>
      <c r="LDS3" s="281"/>
      <c r="LDT3" s="281"/>
      <c r="LDU3" s="281"/>
      <c r="LDV3" s="281"/>
      <c r="LDW3" s="281"/>
      <c r="LDX3" s="281"/>
      <c r="LDY3" s="281"/>
      <c r="LDZ3" s="281"/>
      <c r="LEA3" s="281"/>
      <c r="LEB3" s="281"/>
      <c r="LEC3" s="281"/>
      <c r="LED3" s="281"/>
      <c r="LEE3" s="281"/>
      <c r="LEF3" s="281"/>
      <c r="LEG3" s="281"/>
      <c r="LEH3" s="281"/>
      <c r="LEI3" s="281"/>
      <c r="LEJ3" s="281"/>
      <c r="LEK3" s="281"/>
      <c r="LEL3" s="281"/>
      <c r="LEM3" s="281"/>
      <c r="LEN3" s="281"/>
      <c r="LEO3" s="281"/>
      <c r="LEP3" s="281"/>
      <c r="LEQ3" s="281"/>
      <c r="LER3" s="281"/>
      <c r="LES3" s="281"/>
      <c r="LET3" s="281"/>
      <c r="LEU3" s="281"/>
      <c r="LEV3" s="281"/>
      <c r="LEW3" s="281"/>
      <c r="LEX3" s="281"/>
      <c r="LEY3" s="281"/>
      <c r="LEZ3" s="281"/>
      <c r="LFA3" s="281"/>
      <c r="LFB3" s="281"/>
      <c r="LFC3" s="281"/>
      <c r="LFD3" s="281"/>
      <c r="LFE3" s="281"/>
      <c r="LFF3" s="281"/>
      <c r="LFG3" s="281"/>
      <c r="LFH3" s="281"/>
      <c r="LFI3" s="281"/>
      <c r="LFJ3" s="281"/>
      <c r="LFK3" s="281"/>
      <c r="LFL3" s="281"/>
      <c r="LFM3" s="281"/>
      <c r="LFN3" s="281"/>
      <c r="LFO3" s="281"/>
      <c r="LFP3" s="281"/>
      <c r="LFQ3" s="281"/>
      <c r="LFR3" s="281"/>
      <c r="LFS3" s="281"/>
      <c r="LFT3" s="281"/>
      <c r="LFU3" s="281"/>
      <c r="LFV3" s="281"/>
      <c r="LFW3" s="281"/>
      <c r="LFX3" s="281"/>
      <c r="LFY3" s="281"/>
      <c r="LFZ3" s="281"/>
      <c r="LGA3" s="281"/>
      <c r="LGB3" s="281"/>
      <c r="LGC3" s="281"/>
      <c r="LGD3" s="281"/>
      <c r="LGE3" s="281"/>
      <c r="LGF3" s="281"/>
      <c r="LGG3" s="281"/>
      <c r="LGH3" s="281"/>
      <c r="LGI3" s="281"/>
      <c r="LGJ3" s="281"/>
      <c r="LGK3" s="281"/>
      <c r="LGL3" s="281"/>
      <c r="LGM3" s="281"/>
      <c r="LGN3" s="281"/>
      <c r="LGO3" s="281"/>
      <c r="LGP3" s="281"/>
      <c r="LGQ3" s="281"/>
      <c r="LGR3" s="281"/>
      <c r="LGS3" s="281"/>
      <c r="LGT3" s="281"/>
      <c r="LGU3" s="281"/>
      <c r="LGV3" s="281"/>
      <c r="LGW3" s="281"/>
      <c r="LGX3" s="281"/>
      <c r="LGY3" s="281"/>
      <c r="LGZ3" s="281"/>
      <c r="LHA3" s="281"/>
      <c r="LHB3" s="281"/>
      <c r="LHC3" s="281"/>
      <c r="LHD3" s="281"/>
      <c r="LHE3" s="281"/>
      <c r="LHF3" s="281"/>
      <c r="LHG3" s="281"/>
      <c r="LHH3" s="281"/>
      <c r="LHI3" s="281"/>
      <c r="LHJ3" s="281"/>
      <c r="LHK3" s="281"/>
      <c r="LHL3" s="281"/>
      <c r="LHM3" s="281"/>
      <c r="LHN3" s="281"/>
      <c r="LHO3" s="281"/>
      <c r="LHP3" s="281"/>
      <c r="LHQ3" s="281"/>
      <c r="LHR3" s="281"/>
      <c r="LHS3" s="281"/>
      <c r="LHT3" s="281"/>
      <c r="LHU3" s="281"/>
      <c r="LHV3" s="281"/>
      <c r="LHW3" s="281"/>
      <c r="LHX3" s="281"/>
      <c r="LHY3" s="281"/>
      <c r="LHZ3" s="281"/>
      <c r="LIA3" s="281"/>
      <c r="LIB3" s="281"/>
      <c r="LIC3" s="281"/>
      <c r="LID3" s="281"/>
      <c r="LIE3" s="281"/>
      <c r="LIF3" s="281"/>
      <c r="LIG3" s="281"/>
      <c r="LIH3" s="281"/>
      <c r="LII3" s="281"/>
      <c r="LIJ3" s="281"/>
      <c r="LIK3" s="281"/>
      <c r="LIL3" s="281"/>
      <c r="LIM3" s="281"/>
      <c r="LIN3" s="281"/>
      <c r="LIO3" s="281"/>
      <c r="LIP3" s="281"/>
      <c r="LIQ3" s="281"/>
      <c r="LIR3" s="281"/>
      <c r="LIS3" s="281"/>
      <c r="LIT3" s="281"/>
      <c r="LIU3" s="281"/>
      <c r="LIV3" s="281"/>
      <c r="LIW3" s="281"/>
      <c r="LIX3" s="281"/>
      <c r="LIY3" s="281"/>
      <c r="LIZ3" s="281"/>
      <c r="LJA3" s="281"/>
      <c r="LJB3" s="281"/>
      <c r="LJC3" s="281"/>
      <c r="LJD3" s="281"/>
      <c r="LJE3" s="281"/>
      <c r="LJF3" s="281"/>
      <c r="LJG3" s="281"/>
      <c r="LJH3" s="281"/>
      <c r="LJI3" s="281"/>
      <c r="LJJ3" s="281"/>
      <c r="LJK3" s="281"/>
      <c r="LJL3" s="281"/>
      <c r="LJM3" s="281"/>
      <c r="LJN3" s="281"/>
      <c r="LJO3" s="281"/>
      <c r="LJP3" s="281"/>
      <c r="LJQ3" s="281"/>
      <c r="LJR3" s="281"/>
      <c r="LJS3" s="281"/>
      <c r="LJT3" s="281"/>
      <c r="LJU3" s="281"/>
      <c r="LJV3" s="281"/>
      <c r="LJW3" s="281"/>
      <c r="LJX3" s="281"/>
      <c r="LJY3" s="281"/>
      <c r="LJZ3" s="281"/>
      <c r="LKA3" s="281"/>
      <c r="LKB3" s="281"/>
      <c r="LKC3" s="281"/>
      <c r="LKD3" s="281"/>
      <c r="LKE3" s="281"/>
      <c r="LKF3" s="281"/>
      <c r="LKG3" s="281"/>
      <c r="LKH3" s="281"/>
      <c r="LKI3" s="281"/>
      <c r="LKJ3" s="281"/>
      <c r="LKK3" s="281"/>
      <c r="LKL3" s="281"/>
      <c r="LKM3" s="281"/>
      <c r="LKN3" s="281"/>
      <c r="LKO3" s="281"/>
      <c r="LKP3" s="281"/>
      <c r="LKQ3" s="281"/>
      <c r="LKR3" s="281"/>
      <c r="LKS3" s="281"/>
      <c r="LKT3" s="281"/>
      <c r="LKU3" s="281"/>
      <c r="LKV3" s="281"/>
      <c r="LKW3" s="281"/>
      <c r="LKX3" s="281"/>
      <c r="LKY3" s="281"/>
      <c r="LKZ3" s="281"/>
      <c r="LLA3" s="281"/>
      <c r="LLB3" s="281"/>
      <c r="LLC3" s="281"/>
      <c r="LLD3" s="281"/>
      <c r="LLE3" s="281"/>
      <c r="LLF3" s="281"/>
      <c r="LLG3" s="281"/>
      <c r="LLH3" s="281"/>
      <c r="LLI3" s="281"/>
      <c r="LLJ3" s="281"/>
      <c r="LLK3" s="281"/>
      <c r="LLL3" s="281"/>
      <c r="LLM3" s="281"/>
      <c r="LLN3" s="281"/>
      <c r="LLO3" s="281"/>
      <c r="LLP3" s="281"/>
      <c r="LLQ3" s="281"/>
      <c r="LLR3" s="281"/>
      <c r="LLS3" s="281"/>
      <c r="LLT3" s="281"/>
      <c r="LLU3" s="281"/>
      <c r="LLV3" s="281"/>
      <c r="LLW3" s="281"/>
      <c r="LLX3" s="281"/>
      <c r="LLY3" s="281"/>
      <c r="LLZ3" s="281"/>
      <c r="LMA3" s="281"/>
      <c r="LMB3" s="281"/>
      <c r="LMC3" s="281"/>
      <c r="LMD3" s="281"/>
      <c r="LME3" s="281"/>
      <c r="LMF3" s="281"/>
      <c r="LMG3" s="281"/>
      <c r="LMH3" s="281"/>
      <c r="LMI3" s="281"/>
      <c r="LMJ3" s="281"/>
      <c r="LMK3" s="281"/>
      <c r="LML3" s="281"/>
      <c r="LMM3" s="281"/>
      <c r="LMN3" s="281"/>
      <c r="LMO3" s="281"/>
      <c r="LMP3" s="281"/>
      <c r="LMQ3" s="281"/>
      <c r="LMR3" s="281"/>
      <c r="LMS3" s="281"/>
      <c r="LMT3" s="281"/>
      <c r="LMU3" s="281"/>
      <c r="LMV3" s="281"/>
      <c r="LMW3" s="281"/>
      <c r="LMX3" s="281"/>
      <c r="LMY3" s="281"/>
      <c r="LMZ3" s="281"/>
      <c r="LNA3" s="281"/>
      <c r="LNB3" s="281"/>
      <c r="LNC3" s="281"/>
      <c r="LND3" s="281"/>
      <c r="LNE3" s="281"/>
      <c r="LNF3" s="281"/>
      <c r="LNG3" s="281"/>
      <c r="LNH3" s="281"/>
      <c r="LNI3" s="281"/>
      <c r="LNJ3" s="281"/>
      <c r="LNK3" s="281"/>
      <c r="LNL3" s="281"/>
      <c r="LNM3" s="281"/>
      <c r="LNN3" s="281"/>
      <c r="LNO3" s="281"/>
      <c r="LNP3" s="281"/>
      <c r="LNQ3" s="281"/>
      <c r="LNR3" s="281"/>
      <c r="LNS3" s="281"/>
      <c r="LNT3" s="281"/>
      <c r="LNU3" s="281"/>
      <c r="LNV3" s="281"/>
      <c r="LNW3" s="281"/>
      <c r="LNX3" s="281"/>
      <c r="LNY3" s="281"/>
      <c r="LNZ3" s="281"/>
      <c r="LOA3" s="281"/>
      <c r="LOB3" s="281"/>
      <c r="LOC3" s="281"/>
      <c r="LOD3" s="281"/>
      <c r="LOE3" s="281"/>
      <c r="LOF3" s="281"/>
      <c r="LOG3" s="281"/>
      <c r="LOH3" s="281"/>
      <c r="LOI3" s="281"/>
      <c r="LOJ3" s="281"/>
      <c r="LOK3" s="281"/>
      <c r="LOL3" s="281"/>
      <c r="LOM3" s="281"/>
      <c r="LON3" s="281"/>
      <c r="LOO3" s="281"/>
      <c r="LOP3" s="281"/>
      <c r="LOQ3" s="281"/>
      <c r="LOR3" s="281"/>
      <c r="LOS3" s="281"/>
      <c r="LOT3" s="281"/>
      <c r="LOU3" s="281"/>
      <c r="LOV3" s="281"/>
      <c r="LOW3" s="281"/>
      <c r="LOX3" s="281"/>
      <c r="LOY3" s="281"/>
      <c r="LOZ3" s="281"/>
      <c r="LPA3" s="281"/>
      <c r="LPB3" s="281"/>
      <c r="LPC3" s="281"/>
      <c r="LPD3" s="281"/>
      <c r="LPE3" s="281"/>
      <c r="LPF3" s="281"/>
      <c r="LPG3" s="281"/>
      <c r="LPH3" s="281"/>
      <c r="LPI3" s="281"/>
      <c r="LPJ3" s="281"/>
      <c r="LPK3" s="281"/>
      <c r="LPL3" s="281"/>
      <c r="LPM3" s="281"/>
      <c r="LPN3" s="281"/>
      <c r="LPO3" s="281"/>
      <c r="LPP3" s="281"/>
      <c r="LPQ3" s="281"/>
      <c r="LPR3" s="281"/>
      <c r="LPS3" s="281"/>
      <c r="LPT3" s="281"/>
      <c r="LPU3" s="281"/>
      <c r="LPV3" s="281"/>
      <c r="LPW3" s="281"/>
      <c r="LPX3" s="281"/>
      <c r="LPY3" s="281"/>
      <c r="LPZ3" s="281"/>
      <c r="LQA3" s="281"/>
      <c r="LQB3" s="281"/>
      <c r="LQC3" s="281"/>
      <c r="LQD3" s="281"/>
      <c r="LQE3" s="281"/>
      <c r="LQF3" s="281"/>
      <c r="LQG3" s="281"/>
      <c r="LQH3" s="281"/>
      <c r="LQI3" s="281"/>
      <c r="LQJ3" s="281"/>
      <c r="LQK3" s="281"/>
      <c r="LQL3" s="281"/>
      <c r="LQM3" s="281"/>
      <c r="LQN3" s="281"/>
      <c r="LQO3" s="281"/>
      <c r="LQP3" s="281"/>
      <c r="LQQ3" s="281"/>
      <c r="LQR3" s="281"/>
      <c r="LQS3" s="281"/>
      <c r="LQT3" s="281"/>
      <c r="LQU3" s="281"/>
      <c r="LQV3" s="281"/>
      <c r="LQW3" s="281"/>
      <c r="LQX3" s="281"/>
      <c r="LQY3" s="281"/>
      <c r="LQZ3" s="281"/>
      <c r="LRA3" s="281"/>
      <c r="LRB3" s="281"/>
      <c r="LRC3" s="281"/>
      <c r="LRD3" s="281"/>
      <c r="LRE3" s="281"/>
      <c r="LRF3" s="281"/>
      <c r="LRG3" s="281"/>
      <c r="LRH3" s="281"/>
      <c r="LRI3" s="281"/>
      <c r="LRJ3" s="281"/>
      <c r="LRK3" s="281"/>
      <c r="LRL3" s="281"/>
      <c r="LRM3" s="281"/>
      <c r="LRN3" s="281"/>
      <c r="LRO3" s="281"/>
      <c r="LRP3" s="281"/>
      <c r="LRQ3" s="281"/>
      <c r="LRR3" s="281"/>
      <c r="LRS3" s="281"/>
      <c r="LRT3" s="281"/>
      <c r="LRU3" s="281"/>
      <c r="LRV3" s="281"/>
      <c r="LRW3" s="281"/>
      <c r="LRX3" s="281"/>
      <c r="LRY3" s="281"/>
      <c r="LRZ3" s="281"/>
      <c r="LSA3" s="281"/>
      <c r="LSB3" s="281"/>
      <c r="LSC3" s="281"/>
      <c r="LSD3" s="281"/>
      <c r="LSE3" s="281"/>
      <c r="LSF3" s="281"/>
      <c r="LSG3" s="281"/>
      <c r="LSH3" s="281"/>
      <c r="LSI3" s="281"/>
      <c r="LSJ3" s="281"/>
      <c r="LSK3" s="281"/>
      <c r="LSL3" s="281"/>
      <c r="LSM3" s="281"/>
      <c r="LSN3" s="281"/>
      <c r="LSO3" s="281"/>
      <c r="LSP3" s="281"/>
      <c r="LSQ3" s="281"/>
      <c r="LSR3" s="281"/>
      <c r="LSS3" s="281"/>
      <c r="LST3" s="281"/>
      <c r="LSU3" s="281"/>
      <c r="LSV3" s="281"/>
      <c r="LSW3" s="281"/>
      <c r="LSX3" s="281"/>
      <c r="LSY3" s="281"/>
      <c r="LSZ3" s="281"/>
      <c r="LTA3" s="281"/>
      <c r="LTB3" s="281"/>
      <c r="LTC3" s="281"/>
      <c r="LTD3" s="281"/>
      <c r="LTE3" s="281"/>
      <c r="LTF3" s="281"/>
      <c r="LTG3" s="281"/>
      <c r="LTH3" s="281"/>
      <c r="LTI3" s="281"/>
      <c r="LTJ3" s="281"/>
      <c r="LTK3" s="281"/>
      <c r="LTL3" s="281"/>
      <c r="LTM3" s="281"/>
      <c r="LTN3" s="281"/>
      <c r="LTO3" s="281"/>
      <c r="LTP3" s="281"/>
      <c r="LTQ3" s="281"/>
      <c r="LTR3" s="281"/>
      <c r="LTS3" s="281"/>
      <c r="LTT3" s="281"/>
      <c r="LTU3" s="281"/>
      <c r="LTV3" s="281"/>
      <c r="LTW3" s="281"/>
      <c r="LTX3" s="281"/>
      <c r="LTY3" s="281"/>
      <c r="LTZ3" s="281"/>
      <c r="LUA3" s="281"/>
      <c r="LUB3" s="281"/>
      <c r="LUC3" s="281"/>
      <c r="LUD3" s="281"/>
      <c r="LUE3" s="281"/>
      <c r="LUF3" s="281"/>
      <c r="LUG3" s="281"/>
      <c r="LUH3" s="281"/>
      <c r="LUI3" s="281"/>
      <c r="LUJ3" s="281"/>
      <c r="LUK3" s="281"/>
      <c r="LUL3" s="281"/>
      <c r="LUM3" s="281"/>
      <c r="LUN3" s="281"/>
      <c r="LUO3" s="281"/>
      <c r="LUP3" s="281"/>
      <c r="LUQ3" s="281"/>
      <c r="LUR3" s="281"/>
      <c r="LUS3" s="281"/>
      <c r="LUT3" s="281"/>
      <c r="LUU3" s="281"/>
      <c r="LUV3" s="281"/>
      <c r="LUW3" s="281"/>
      <c r="LUX3" s="281"/>
      <c r="LUY3" s="281"/>
      <c r="LUZ3" s="281"/>
      <c r="LVA3" s="281"/>
      <c r="LVB3" s="281"/>
      <c r="LVC3" s="281"/>
      <c r="LVD3" s="281"/>
      <c r="LVE3" s="281"/>
      <c r="LVF3" s="281"/>
      <c r="LVG3" s="281"/>
      <c r="LVH3" s="281"/>
      <c r="LVI3" s="281"/>
      <c r="LVJ3" s="281"/>
      <c r="LVK3" s="281"/>
      <c r="LVL3" s="281"/>
      <c r="LVM3" s="281"/>
      <c r="LVN3" s="281"/>
      <c r="LVO3" s="281"/>
      <c r="LVP3" s="281"/>
      <c r="LVQ3" s="281"/>
      <c r="LVR3" s="281"/>
      <c r="LVS3" s="281"/>
      <c r="LVT3" s="281"/>
      <c r="LVU3" s="281"/>
      <c r="LVV3" s="281"/>
      <c r="LVW3" s="281"/>
      <c r="LVX3" s="281"/>
      <c r="LVY3" s="281"/>
      <c r="LVZ3" s="281"/>
      <c r="LWA3" s="281"/>
      <c r="LWB3" s="281"/>
      <c r="LWC3" s="281"/>
      <c r="LWD3" s="281"/>
      <c r="LWE3" s="281"/>
      <c r="LWF3" s="281"/>
      <c r="LWG3" s="281"/>
      <c r="LWH3" s="281"/>
      <c r="LWI3" s="281"/>
      <c r="LWJ3" s="281"/>
      <c r="LWK3" s="281"/>
      <c r="LWL3" s="281"/>
      <c r="LWM3" s="281"/>
      <c r="LWN3" s="281"/>
      <c r="LWO3" s="281"/>
      <c r="LWP3" s="281"/>
      <c r="LWQ3" s="281"/>
      <c r="LWR3" s="281"/>
      <c r="LWS3" s="281"/>
      <c r="LWT3" s="281"/>
      <c r="LWU3" s="281"/>
      <c r="LWV3" s="281"/>
      <c r="LWW3" s="281"/>
      <c r="LWX3" s="281"/>
      <c r="LWY3" s="281"/>
      <c r="LWZ3" s="281"/>
      <c r="LXA3" s="281"/>
      <c r="LXB3" s="281"/>
      <c r="LXC3" s="281"/>
      <c r="LXD3" s="281"/>
      <c r="LXE3" s="281"/>
      <c r="LXF3" s="281"/>
      <c r="LXG3" s="281"/>
      <c r="LXH3" s="281"/>
      <c r="LXI3" s="281"/>
      <c r="LXJ3" s="281"/>
      <c r="LXK3" s="281"/>
      <c r="LXL3" s="281"/>
      <c r="LXM3" s="281"/>
      <c r="LXN3" s="281"/>
      <c r="LXO3" s="281"/>
      <c r="LXP3" s="281"/>
      <c r="LXQ3" s="281"/>
      <c r="LXR3" s="281"/>
      <c r="LXS3" s="281"/>
      <c r="LXT3" s="281"/>
      <c r="LXU3" s="281"/>
      <c r="LXV3" s="281"/>
      <c r="LXW3" s="281"/>
      <c r="LXX3" s="281"/>
      <c r="LXY3" s="281"/>
      <c r="LXZ3" s="281"/>
      <c r="LYA3" s="281"/>
      <c r="LYB3" s="281"/>
      <c r="LYC3" s="281"/>
      <c r="LYD3" s="281"/>
      <c r="LYE3" s="281"/>
      <c r="LYF3" s="281"/>
      <c r="LYG3" s="281"/>
      <c r="LYH3" s="281"/>
      <c r="LYI3" s="281"/>
      <c r="LYJ3" s="281"/>
      <c r="LYK3" s="281"/>
      <c r="LYL3" s="281"/>
      <c r="LYM3" s="281"/>
      <c r="LYN3" s="281"/>
      <c r="LYO3" s="281"/>
      <c r="LYP3" s="281"/>
      <c r="LYQ3" s="281"/>
      <c r="LYR3" s="281"/>
      <c r="LYS3" s="281"/>
      <c r="LYT3" s="281"/>
      <c r="LYU3" s="281"/>
      <c r="LYV3" s="281"/>
      <c r="LYW3" s="281"/>
      <c r="LYX3" s="281"/>
      <c r="LYY3" s="281"/>
      <c r="LYZ3" s="281"/>
      <c r="LZA3" s="281"/>
      <c r="LZB3" s="281"/>
      <c r="LZC3" s="281"/>
      <c r="LZD3" s="281"/>
      <c r="LZE3" s="281"/>
      <c r="LZF3" s="281"/>
      <c r="LZG3" s="281"/>
      <c r="LZH3" s="281"/>
      <c r="LZI3" s="281"/>
      <c r="LZJ3" s="281"/>
      <c r="LZK3" s="281"/>
      <c r="LZL3" s="281"/>
      <c r="LZM3" s="281"/>
      <c r="LZN3" s="281"/>
      <c r="LZO3" s="281"/>
      <c r="LZP3" s="281"/>
      <c r="LZQ3" s="281"/>
      <c r="LZR3" s="281"/>
      <c r="LZS3" s="281"/>
      <c r="LZT3" s="281"/>
      <c r="LZU3" s="281"/>
      <c r="LZV3" s="281"/>
      <c r="LZW3" s="281"/>
      <c r="LZX3" s="281"/>
      <c r="LZY3" s="281"/>
      <c r="LZZ3" s="281"/>
      <c r="MAA3" s="281"/>
      <c r="MAB3" s="281"/>
      <c r="MAC3" s="281"/>
      <c r="MAD3" s="281"/>
      <c r="MAE3" s="281"/>
      <c r="MAF3" s="281"/>
      <c r="MAG3" s="281"/>
      <c r="MAH3" s="281"/>
      <c r="MAI3" s="281"/>
      <c r="MAJ3" s="281"/>
      <c r="MAK3" s="281"/>
      <c r="MAL3" s="281"/>
      <c r="MAM3" s="281"/>
      <c r="MAN3" s="281"/>
      <c r="MAO3" s="281"/>
      <c r="MAP3" s="281"/>
      <c r="MAQ3" s="281"/>
      <c r="MAR3" s="281"/>
      <c r="MAS3" s="281"/>
      <c r="MAT3" s="281"/>
      <c r="MAU3" s="281"/>
      <c r="MAV3" s="281"/>
      <c r="MAW3" s="281"/>
      <c r="MAX3" s="281"/>
      <c r="MAY3" s="281"/>
      <c r="MAZ3" s="281"/>
      <c r="MBA3" s="281"/>
      <c r="MBB3" s="281"/>
      <c r="MBC3" s="281"/>
      <c r="MBD3" s="281"/>
      <c r="MBE3" s="281"/>
      <c r="MBF3" s="281"/>
      <c r="MBG3" s="281"/>
      <c r="MBH3" s="281"/>
      <c r="MBI3" s="281"/>
      <c r="MBJ3" s="281"/>
      <c r="MBK3" s="281"/>
      <c r="MBL3" s="281"/>
      <c r="MBM3" s="281"/>
      <c r="MBN3" s="281"/>
      <c r="MBO3" s="281"/>
      <c r="MBP3" s="281"/>
      <c r="MBQ3" s="281"/>
      <c r="MBR3" s="281"/>
      <c r="MBS3" s="281"/>
      <c r="MBT3" s="281"/>
      <c r="MBU3" s="281"/>
      <c r="MBV3" s="281"/>
      <c r="MBW3" s="281"/>
      <c r="MBX3" s="281"/>
      <c r="MBY3" s="281"/>
      <c r="MBZ3" s="281"/>
      <c r="MCA3" s="281"/>
      <c r="MCB3" s="281"/>
      <c r="MCC3" s="281"/>
      <c r="MCD3" s="281"/>
      <c r="MCE3" s="281"/>
      <c r="MCF3" s="281"/>
      <c r="MCG3" s="281"/>
      <c r="MCH3" s="281"/>
      <c r="MCI3" s="281"/>
      <c r="MCJ3" s="281"/>
      <c r="MCK3" s="281"/>
      <c r="MCL3" s="281"/>
      <c r="MCM3" s="281"/>
      <c r="MCN3" s="281"/>
      <c r="MCO3" s="281"/>
      <c r="MCP3" s="281"/>
      <c r="MCQ3" s="281"/>
      <c r="MCR3" s="281"/>
      <c r="MCS3" s="281"/>
      <c r="MCT3" s="281"/>
      <c r="MCU3" s="281"/>
      <c r="MCV3" s="281"/>
      <c r="MCW3" s="281"/>
      <c r="MCX3" s="281"/>
      <c r="MCY3" s="281"/>
      <c r="MCZ3" s="281"/>
      <c r="MDA3" s="281"/>
      <c r="MDB3" s="281"/>
      <c r="MDC3" s="281"/>
      <c r="MDD3" s="281"/>
      <c r="MDE3" s="281"/>
      <c r="MDF3" s="281"/>
      <c r="MDG3" s="281"/>
      <c r="MDH3" s="281"/>
      <c r="MDI3" s="281"/>
      <c r="MDJ3" s="281"/>
      <c r="MDK3" s="281"/>
      <c r="MDL3" s="281"/>
      <c r="MDM3" s="281"/>
      <c r="MDN3" s="281"/>
      <c r="MDO3" s="281"/>
      <c r="MDP3" s="281"/>
      <c r="MDQ3" s="281"/>
      <c r="MDR3" s="281"/>
      <c r="MDS3" s="281"/>
      <c r="MDT3" s="281"/>
      <c r="MDU3" s="281"/>
      <c r="MDV3" s="281"/>
      <c r="MDW3" s="281"/>
      <c r="MDX3" s="281"/>
      <c r="MDY3" s="281"/>
      <c r="MDZ3" s="281"/>
      <c r="MEA3" s="281"/>
      <c r="MEB3" s="281"/>
      <c r="MEC3" s="281"/>
      <c r="MED3" s="281"/>
      <c r="MEE3" s="281"/>
      <c r="MEF3" s="281"/>
      <c r="MEG3" s="281"/>
      <c r="MEH3" s="281"/>
      <c r="MEI3" s="281"/>
      <c r="MEJ3" s="281"/>
      <c r="MEK3" s="281"/>
      <c r="MEL3" s="281"/>
      <c r="MEM3" s="281"/>
      <c r="MEN3" s="281"/>
      <c r="MEO3" s="281"/>
      <c r="MEP3" s="281"/>
      <c r="MEQ3" s="281"/>
      <c r="MER3" s="281"/>
      <c r="MES3" s="281"/>
      <c r="MET3" s="281"/>
      <c r="MEU3" s="281"/>
      <c r="MEV3" s="281"/>
      <c r="MEW3" s="281"/>
      <c r="MEX3" s="281"/>
      <c r="MEY3" s="281"/>
      <c r="MEZ3" s="281"/>
      <c r="MFA3" s="281"/>
      <c r="MFB3" s="281"/>
      <c r="MFC3" s="281"/>
      <c r="MFD3" s="281"/>
      <c r="MFE3" s="281"/>
      <c r="MFF3" s="281"/>
      <c r="MFG3" s="281"/>
      <c r="MFH3" s="281"/>
      <c r="MFI3" s="281"/>
      <c r="MFJ3" s="281"/>
      <c r="MFK3" s="281"/>
      <c r="MFL3" s="281"/>
      <c r="MFM3" s="281"/>
      <c r="MFN3" s="281"/>
      <c r="MFO3" s="281"/>
      <c r="MFP3" s="281"/>
      <c r="MFQ3" s="281"/>
      <c r="MFR3" s="281"/>
      <c r="MFS3" s="281"/>
      <c r="MFT3" s="281"/>
      <c r="MFU3" s="281"/>
      <c r="MFV3" s="281"/>
      <c r="MFW3" s="281"/>
      <c r="MFX3" s="281"/>
      <c r="MFY3" s="281"/>
      <c r="MFZ3" s="281"/>
      <c r="MGA3" s="281"/>
      <c r="MGB3" s="281"/>
      <c r="MGC3" s="281"/>
      <c r="MGD3" s="281"/>
      <c r="MGE3" s="281"/>
      <c r="MGF3" s="281"/>
      <c r="MGG3" s="281"/>
      <c r="MGH3" s="281"/>
      <c r="MGI3" s="281"/>
      <c r="MGJ3" s="281"/>
      <c r="MGK3" s="281"/>
      <c r="MGL3" s="281"/>
      <c r="MGM3" s="281"/>
      <c r="MGN3" s="281"/>
      <c r="MGO3" s="281"/>
      <c r="MGP3" s="281"/>
      <c r="MGQ3" s="281"/>
      <c r="MGR3" s="281"/>
      <c r="MGS3" s="281"/>
      <c r="MGT3" s="281"/>
      <c r="MGU3" s="281"/>
      <c r="MGV3" s="281"/>
      <c r="MGW3" s="281"/>
      <c r="MGX3" s="281"/>
      <c r="MGY3" s="281"/>
      <c r="MGZ3" s="281"/>
      <c r="MHA3" s="281"/>
      <c r="MHB3" s="281"/>
      <c r="MHC3" s="281"/>
      <c r="MHD3" s="281"/>
      <c r="MHE3" s="281"/>
      <c r="MHF3" s="281"/>
      <c r="MHG3" s="281"/>
      <c r="MHH3" s="281"/>
      <c r="MHI3" s="281"/>
      <c r="MHJ3" s="281"/>
      <c r="MHK3" s="281"/>
      <c r="MHL3" s="281"/>
      <c r="MHM3" s="281"/>
      <c r="MHN3" s="281"/>
      <c r="MHO3" s="281"/>
      <c r="MHP3" s="281"/>
      <c r="MHQ3" s="281"/>
      <c r="MHR3" s="281"/>
      <c r="MHS3" s="281"/>
      <c r="MHT3" s="281"/>
      <c r="MHU3" s="281"/>
      <c r="MHV3" s="281"/>
      <c r="MHW3" s="281"/>
      <c r="MHX3" s="281"/>
      <c r="MHY3" s="281"/>
      <c r="MHZ3" s="281"/>
      <c r="MIA3" s="281"/>
      <c r="MIB3" s="281"/>
      <c r="MIC3" s="281"/>
      <c r="MID3" s="281"/>
      <c r="MIE3" s="281"/>
      <c r="MIF3" s="281"/>
      <c r="MIG3" s="281"/>
      <c r="MIH3" s="281"/>
      <c r="MII3" s="281"/>
      <c r="MIJ3" s="281"/>
      <c r="MIK3" s="281"/>
      <c r="MIL3" s="281"/>
      <c r="MIM3" s="281"/>
      <c r="MIN3" s="281"/>
      <c r="MIO3" s="281"/>
      <c r="MIP3" s="281"/>
      <c r="MIQ3" s="281"/>
      <c r="MIR3" s="281"/>
      <c r="MIS3" s="281"/>
      <c r="MIT3" s="281"/>
      <c r="MIU3" s="281"/>
      <c r="MIV3" s="281"/>
      <c r="MIW3" s="281"/>
      <c r="MIX3" s="281"/>
      <c r="MIY3" s="281"/>
      <c r="MIZ3" s="281"/>
      <c r="MJA3" s="281"/>
      <c r="MJB3" s="281"/>
      <c r="MJC3" s="281"/>
      <c r="MJD3" s="281"/>
      <c r="MJE3" s="281"/>
      <c r="MJF3" s="281"/>
      <c r="MJG3" s="281"/>
      <c r="MJH3" s="281"/>
      <c r="MJI3" s="281"/>
      <c r="MJJ3" s="281"/>
      <c r="MJK3" s="281"/>
      <c r="MJL3" s="281"/>
      <c r="MJM3" s="281"/>
      <c r="MJN3" s="281"/>
      <c r="MJO3" s="281"/>
      <c r="MJP3" s="281"/>
      <c r="MJQ3" s="281"/>
      <c r="MJR3" s="281"/>
      <c r="MJS3" s="281"/>
      <c r="MJT3" s="281"/>
      <c r="MJU3" s="281"/>
      <c r="MJV3" s="281"/>
      <c r="MJW3" s="281"/>
      <c r="MJX3" s="281"/>
      <c r="MJY3" s="281"/>
      <c r="MJZ3" s="281"/>
      <c r="MKA3" s="281"/>
      <c r="MKB3" s="281"/>
      <c r="MKC3" s="281"/>
      <c r="MKD3" s="281"/>
      <c r="MKE3" s="281"/>
      <c r="MKF3" s="281"/>
      <c r="MKG3" s="281"/>
      <c r="MKH3" s="281"/>
      <c r="MKI3" s="281"/>
      <c r="MKJ3" s="281"/>
      <c r="MKK3" s="281"/>
      <c r="MKL3" s="281"/>
      <c r="MKM3" s="281"/>
      <c r="MKN3" s="281"/>
      <c r="MKO3" s="281"/>
      <c r="MKP3" s="281"/>
      <c r="MKQ3" s="281"/>
      <c r="MKR3" s="281"/>
      <c r="MKS3" s="281"/>
      <c r="MKT3" s="281"/>
      <c r="MKU3" s="281"/>
      <c r="MKV3" s="281"/>
      <c r="MKW3" s="281"/>
      <c r="MKX3" s="281"/>
      <c r="MKY3" s="281"/>
      <c r="MKZ3" s="281"/>
      <c r="MLA3" s="281"/>
      <c r="MLB3" s="281"/>
      <c r="MLC3" s="281"/>
      <c r="MLD3" s="281"/>
      <c r="MLE3" s="281"/>
      <c r="MLF3" s="281"/>
      <c r="MLG3" s="281"/>
      <c r="MLH3" s="281"/>
      <c r="MLI3" s="281"/>
      <c r="MLJ3" s="281"/>
      <c r="MLK3" s="281"/>
      <c r="MLL3" s="281"/>
      <c r="MLM3" s="281"/>
      <c r="MLN3" s="281"/>
      <c r="MLO3" s="281"/>
      <c r="MLP3" s="281"/>
      <c r="MLQ3" s="281"/>
      <c r="MLR3" s="281"/>
      <c r="MLS3" s="281"/>
      <c r="MLT3" s="281"/>
      <c r="MLU3" s="281"/>
      <c r="MLV3" s="281"/>
      <c r="MLW3" s="281"/>
      <c r="MLX3" s="281"/>
      <c r="MLY3" s="281"/>
      <c r="MLZ3" s="281"/>
      <c r="MMA3" s="281"/>
      <c r="MMB3" s="281"/>
      <c r="MMC3" s="281"/>
      <c r="MMD3" s="281"/>
      <c r="MME3" s="281"/>
      <c r="MMF3" s="281"/>
      <c r="MMG3" s="281"/>
      <c r="MMH3" s="281"/>
      <c r="MMI3" s="281"/>
      <c r="MMJ3" s="281"/>
      <c r="MMK3" s="281"/>
      <c r="MML3" s="281"/>
      <c r="MMM3" s="281"/>
      <c r="MMN3" s="281"/>
      <c r="MMO3" s="281"/>
      <c r="MMP3" s="281"/>
      <c r="MMQ3" s="281"/>
      <c r="MMR3" s="281"/>
      <c r="MMS3" s="281"/>
      <c r="MMT3" s="281"/>
      <c r="MMU3" s="281"/>
      <c r="MMV3" s="281"/>
      <c r="MMW3" s="281"/>
      <c r="MMX3" s="281"/>
      <c r="MMY3" s="281"/>
      <c r="MMZ3" s="281"/>
      <c r="MNA3" s="281"/>
      <c r="MNB3" s="281"/>
      <c r="MNC3" s="281"/>
      <c r="MND3" s="281"/>
      <c r="MNE3" s="281"/>
      <c r="MNF3" s="281"/>
      <c r="MNG3" s="281"/>
      <c r="MNH3" s="281"/>
      <c r="MNI3" s="281"/>
      <c r="MNJ3" s="281"/>
      <c r="MNK3" s="281"/>
      <c r="MNL3" s="281"/>
      <c r="MNM3" s="281"/>
      <c r="MNN3" s="281"/>
      <c r="MNO3" s="281"/>
      <c r="MNP3" s="281"/>
      <c r="MNQ3" s="281"/>
      <c r="MNR3" s="281"/>
      <c r="MNS3" s="281"/>
      <c r="MNT3" s="281"/>
      <c r="MNU3" s="281"/>
      <c r="MNV3" s="281"/>
      <c r="MNW3" s="281"/>
      <c r="MNX3" s="281"/>
      <c r="MNY3" s="281"/>
      <c r="MNZ3" s="281"/>
      <c r="MOA3" s="281"/>
      <c r="MOB3" s="281"/>
      <c r="MOC3" s="281"/>
      <c r="MOD3" s="281"/>
      <c r="MOE3" s="281"/>
      <c r="MOF3" s="281"/>
      <c r="MOG3" s="281"/>
      <c r="MOH3" s="281"/>
      <c r="MOI3" s="281"/>
      <c r="MOJ3" s="281"/>
      <c r="MOK3" s="281"/>
      <c r="MOL3" s="281"/>
      <c r="MOM3" s="281"/>
      <c r="MON3" s="281"/>
      <c r="MOO3" s="281"/>
      <c r="MOP3" s="281"/>
      <c r="MOQ3" s="281"/>
      <c r="MOR3" s="281"/>
      <c r="MOS3" s="281"/>
      <c r="MOT3" s="281"/>
      <c r="MOU3" s="281"/>
      <c r="MOV3" s="281"/>
      <c r="MOW3" s="281"/>
      <c r="MOX3" s="281"/>
      <c r="MOY3" s="281"/>
      <c r="MOZ3" s="281"/>
      <c r="MPA3" s="281"/>
      <c r="MPB3" s="281"/>
      <c r="MPC3" s="281"/>
      <c r="MPD3" s="281"/>
      <c r="MPE3" s="281"/>
      <c r="MPF3" s="281"/>
      <c r="MPG3" s="281"/>
      <c r="MPH3" s="281"/>
      <c r="MPI3" s="281"/>
      <c r="MPJ3" s="281"/>
      <c r="MPK3" s="281"/>
      <c r="MPL3" s="281"/>
      <c r="MPM3" s="281"/>
      <c r="MPN3" s="281"/>
      <c r="MPO3" s="281"/>
      <c r="MPP3" s="281"/>
      <c r="MPQ3" s="281"/>
      <c r="MPR3" s="281"/>
      <c r="MPS3" s="281"/>
      <c r="MPT3" s="281"/>
      <c r="MPU3" s="281"/>
      <c r="MPV3" s="281"/>
      <c r="MPW3" s="281"/>
      <c r="MPX3" s="281"/>
      <c r="MPY3" s="281"/>
      <c r="MPZ3" s="281"/>
      <c r="MQA3" s="281"/>
      <c r="MQB3" s="281"/>
      <c r="MQC3" s="281"/>
      <c r="MQD3" s="281"/>
      <c r="MQE3" s="281"/>
      <c r="MQF3" s="281"/>
      <c r="MQG3" s="281"/>
      <c r="MQH3" s="281"/>
      <c r="MQI3" s="281"/>
      <c r="MQJ3" s="281"/>
      <c r="MQK3" s="281"/>
      <c r="MQL3" s="281"/>
      <c r="MQM3" s="281"/>
      <c r="MQN3" s="281"/>
      <c r="MQO3" s="281"/>
      <c r="MQP3" s="281"/>
      <c r="MQQ3" s="281"/>
      <c r="MQR3" s="281"/>
      <c r="MQS3" s="281"/>
      <c r="MQT3" s="281"/>
      <c r="MQU3" s="281"/>
      <c r="MQV3" s="281"/>
      <c r="MQW3" s="281"/>
      <c r="MQX3" s="281"/>
      <c r="MQY3" s="281"/>
      <c r="MQZ3" s="281"/>
      <c r="MRA3" s="281"/>
      <c r="MRB3" s="281"/>
      <c r="MRC3" s="281"/>
      <c r="MRD3" s="281"/>
      <c r="MRE3" s="281"/>
      <c r="MRF3" s="281"/>
      <c r="MRG3" s="281"/>
      <c r="MRH3" s="281"/>
      <c r="MRI3" s="281"/>
      <c r="MRJ3" s="281"/>
      <c r="MRK3" s="281"/>
      <c r="MRL3" s="281"/>
      <c r="MRM3" s="281"/>
      <c r="MRN3" s="281"/>
      <c r="MRO3" s="281"/>
      <c r="MRP3" s="281"/>
      <c r="MRQ3" s="281"/>
      <c r="MRR3" s="281"/>
      <c r="MRS3" s="281"/>
      <c r="MRT3" s="281"/>
      <c r="MRU3" s="281"/>
      <c r="MRV3" s="281"/>
      <c r="MRW3" s="281"/>
      <c r="MRX3" s="281"/>
      <c r="MRY3" s="281"/>
      <c r="MRZ3" s="281"/>
      <c r="MSA3" s="281"/>
      <c r="MSB3" s="281"/>
      <c r="MSC3" s="281"/>
      <c r="MSD3" s="281"/>
      <c r="MSE3" s="281"/>
      <c r="MSF3" s="281"/>
      <c r="MSG3" s="281"/>
      <c r="MSH3" s="281"/>
      <c r="MSI3" s="281"/>
      <c r="MSJ3" s="281"/>
      <c r="MSK3" s="281"/>
      <c r="MSL3" s="281"/>
      <c r="MSM3" s="281"/>
      <c r="MSN3" s="281"/>
      <c r="MSO3" s="281"/>
      <c r="MSP3" s="281"/>
      <c r="MSQ3" s="281"/>
      <c r="MSR3" s="281"/>
      <c r="MSS3" s="281"/>
      <c r="MST3" s="281"/>
      <c r="MSU3" s="281"/>
      <c r="MSV3" s="281"/>
      <c r="MSW3" s="281"/>
      <c r="MSX3" s="281"/>
      <c r="MSY3" s="281"/>
      <c r="MSZ3" s="281"/>
      <c r="MTA3" s="281"/>
      <c r="MTB3" s="281"/>
      <c r="MTC3" s="281"/>
      <c r="MTD3" s="281"/>
      <c r="MTE3" s="281"/>
      <c r="MTF3" s="281"/>
      <c r="MTG3" s="281"/>
      <c r="MTH3" s="281"/>
      <c r="MTI3" s="281"/>
      <c r="MTJ3" s="281"/>
      <c r="MTK3" s="281"/>
      <c r="MTL3" s="281"/>
      <c r="MTM3" s="281"/>
      <c r="MTN3" s="281"/>
      <c r="MTO3" s="281"/>
      <c r="MTP3" s="281"/>
      <c r="MTQ3" s="281"/>
      <c r="MTR3" s="281"/>
      <c r="MTS3" s="281"/>
      <c r="MTT3" s="281"/>
      <c r="MTU3" s="281"/>
      <c r="MTV3" s="281"/>
      <c r="MTW3" s="281"/>
      <c r="MTX3" s="281"/>
      <c r="MTY3" s="281"/>
      <c r="MTZ3" s="281"/>
      <c r="MUA3" s="281"/>
      <c r="MUB3" s="281"/>
      <c r="MUC3" s="281"/>
      <c r="MUD3" s="281"/>
      <c r="MUE3" s="281"/>
      <c r="MUF3" s="281"/>
      <c r="MUG3" s="281"/>
      <c r="MUH3" s="281"/>
      <c r="MUI3" s="281"/>
      <c r="MUJ3" s="281"/>
      <c r="MUK3" s="281"/>
      <c r="MUL3" s="281"/>
      <c r="MUM3" s="281"/>
      <c r="MUN3" s="281"/>
      <c r="MUO3" s="281"/>
      <c r="MUP3" s="281"/>
      <c r="MUQ3" s="281"/>
      <c r="MUR3" s="281"/>
      <c r="MUS3" s="281"/>
      <c r="MUT3" s="281"/>
      <c r="MUU3" s="281"/>
      <c r="MUV3" s="281"/>
      <c r="MUW3" s="281"/>
      <c r="MUX3" s="281"/>
      <c r="MUY3" s="281"/>
      <c r="MUZ3" s="281"/>
      <c r="MVA3" s="281"/>
      <c r="MVB3" s="281"/>
      <c r="MVC3" s="281"/>
      <c r="MVD3" s="281"/>
      <c r="MVE3" s="281"/>
      <c r="MVF3" s="281"/>
      <c r="MVG3" s="281"/>
      <c r="MVH3" s="281"/>
      <c r="MVI3" s="281"/>
      <c r="MVJ3" s="281"/>
      <c r="MVK3" s="281"/>
      <c r="MVL3" s="281"/>
      <c r="MVM3" s="281"/>
      <c r="MVN3" s="281"/>
      <c r="MVO3" s="281"/>
      <c r="MVP3" s="281"/>
      <c r="MVQ3" s="281"/>
      <c r="MVR3" s="281"/>
      <c r="MVS3" s="281"/>
      <c r="MVT3" s="281"/>
      <c r="MVU3" s="281"/>
      <c r="MVV3" s="281"/>
      <c r="MVW3" s="281"/>
      <c r="MVX3" s="281"/>
      <c r="MVY3" s="281"/>
      <c r="MVZ3" s="281"/>
      <c r="MWA3" s="281"/>
      <c r="MWB3" s="281"/>
      <c r="MWC3" s="281"/>
      <c r="MWD3" s="281"/>
      <c r="MWE3" s="281"/>
      <c r="MWF3" s="281"/>
      <c r="MWG3" s="281"/>
      <c r="MWH3" s="281"/>
      <c r="MWI3" s="281"/>
      <c r="MWJ3" s="281"/>
      <c r="MWK3" s="281"/>
      <c r="MWL3" s="281"/>
      <c r="MWM3" s="281"/>
      <c r="MWN3" s="281"/>
      <c r="MWO3" s="281"/>
      <c r="MWP3" s="281"/>
      <c r="MWQ3" s="281"/>
      <c r="MWR3" s="281"/>
      <c r="MWS3" s="281"/>
      <c r="MWT3" s="281"/>
      <c r="MWU3" s="281"/>
      <c r="MWV3" s="281"/>
      <c r="MWW3" s="281"/>
      <c r="MWX3" s="281"/>
      <c r="MWY3" s="281"/>
      <c r="MWZ3" s="281"/>
      <c r="MXA3" s="281"/>
      <c r="MXB3" s="281"/>
      <c r="MXC3" s="281"/>
      <c r="MXD3" s="281"/>
      <c r="MXE3" s="281"/>
      <c r="MXF3" s="281"/>
      <c r="MXG3" s="281"/>
      <c r="MXH3" s="281"/>
      <c r="MXI3" s="281"/>
      <c r="MXJ3" s="281"/>
      <c r="MXK3" s="281"/>
      <c r="MXL3" s="281"/>
      <c r="MXM3" s="281"/>
      <c r="MXN3" s="281"/>
      <c r="MXO3" s="281"/>
      <c r="MXP3" s="281"/>
      <c r="MXQ3" s="281"/>
      <c r="MXR3" s="281"/>
      <c r="MXS3" s="281"/>
      <c r="MXT3" s="281"/>
      <c r="MXU3" s="281"/>
      <c r="MXV3" s="281"/>
      <c r="MXW3" s="281"/>
      <c r="MXX3" s="281"/>
      <c r="MXY3" s="281"/>
      <c r="MXZ3" s="281"/>
      <c r="MYA3" s="281"/>
      <c r="MYB3" s="281"/>
      <c r="MYC3" s="281"/>
      <c r="MYD3" s="281"/>
      <c r="MYE3" s="281"/>
      <c r="MYF3" s="281"/>
      <c r="MYG3" s="281"/>
      <c r="MYH3" s="281"/>
      <c r="MYI3" s="281"/>
      <c r="MYJ3" s="281"/>
      <c r="MYK3" s="281"/>
      <c r="MYL3" s="281"/>
      <c r="MYM3" s="281"/>
      <c r="MYN3" s="281"/>
      <c r="MYO3" s="281"/>
      <c r="MYP3" s="281"/>
      <c r="MYQ3" s="281"/>
      <c r="MYR3" s="281"/>
      <c r="MYS3" s="281"/>
      <c r="MYT3" s="281"/>
      <c r="MYU3" s="281"/>
      <c r="MYV3" s="281"/>
      <c r="MYW3" s="281"/>
      <c r="MYX3" s="281"/>
      <c r="MYY3" s="281"/>
      <c r="MYZ3" s="281"/>
      <c r="MZA3" s="281"/>
      <c r="MZB3" s="281"/>
      <c r="MZC3" s="281"/>
      <c r="MZD3" s="281"/>
      <c r="MZE3" s="281"/>
      <c r="MZF3" s="281"/>
      <c r="MZG3" s="281"/>
      <c r="MZH3" s="281"/>
      <c r="MZI3" s="281"/>
      <c r="MZJ3" s="281"/>
      <c r="MZK3" s="281"/>
      <c r="MZL3" s="281"/>
      <c r="MZM3" s="281"/>
      <c r="MZN3" s="281"/>
      <c r="MZO3" s="281"/>
      <c r="MZP3" s="281"/>
      <c r="MZQ3" s="281"/>
      <c r="MZR3" s="281"/>
      <c r="MZS3" s="281"/>
      <c r="MZT3" s="281"/>
      <c r="MZU3" s="281"/>
      <c r="MZV3" s="281"/>
      <c r="MZW3" s="281"/>
      <c r="MZX3" s="281"/>
      <c r="MZY3" s="281"/>
      <c r="MZZ3" s="281"/>
      <c r="NAA3" s="281"/>
      <c r="NAB3" s="281"/>
      <c r="NAC3" s="281"/>
      <c r="NAD3" s="281"/>
      <c r="NAE3" s="281"/>
      <c r="NAF3" s="281"/>
      <c r="NAG3" s="281"/>
      <c r="NAH3" s="281"/>
      <c r="NAI3" s="281"/>
      <c r="NAJ3" s="281"/>
      <c r="NAK3" s="281"/>
      <c r="NAL3" s="281"/>
      <c r="NAM3" s="281"/>
      <c r="NAN3" s="281"/>
      <c r="NAO3" s="281"/>
      <c r="NAP3" s="281"/>
      <c r="NAQ3" s="281"/>
      <c r="NAR3" s="281"/>
      <c r="NAS3" s="281"/>
      <c r="NAT3" s="281"/>
      <c r="NAU3" s="281"/>
      <c r="NAV3" s="281"/>
      <c r="NAW3" s="281"/>
      <c r="NAX3" s="281"/>
      <c r="NAY3" s="281"/>
      <c r="NAZ3" s="281"/>
      <c r="NBA3" s="281"/>
      <c r="NBB3" s="281"/>
      <c r="NBC3" s="281"/>
      <c r="NBD3" s="281"/>
      <c r="NBE3" s="281"/>
      <c r="NBF3" s="281"/>
      <c r="NBG3" s="281"/>
      <c r="NBH3" s="281"/>
      <c r="NBI3" s="281"/>
      <c r="NBJ3" s="281"/>
      <c r="NBK3" s="281"/>
      <c r="NBL3" s="281"/>
      <c r="NBM3" s="281"/>
      <c r="NBN3" s="281"/>
      <c r="NBO3" s="281"/>
      <c r="NBP3" s="281"/>
      <c r="NBQ3" s="281"/>
      <c r="NBR3" s="281"/>
      <c r="NBS3" s="281"/>
      <c r="NBT3" s="281"/>
      <c r="NBU3" s="281"/>
      <c r="NBV3" s="281"/>
      <c r="NBW3" s="281"/>
      <c r="NBX3" s="281"/>
      <c r="NBY3" s="281"/>
      <c r="NBZ3" s="281"/>
      <c r="NCA3" s="281"/>
      <c r="NCB3" s="281"/>
      <c r="NCC3" s="281"/>
      <c r="NCD3" s="281"/>
      <c r="NCE3" s="281"/>
      <c r="NCF3" s="281"/>
      <c r="NCG3" s="281"/>
      <c r="NCH3" s="281"/>
      <c r="NCI3" s="281"/>
      <c r="NCJ3" s="281"/>
      <c r="NCK3" s="281"/>
      <c r="NCL3" s="281"/>
      <c r="NCM3" s="281"/>
      <c r="NCN3" s="281"/>
      <c r="NCO3" s="281"/>
      <c r="NCP3" s="281"/>
      <c r="NCQ3" s="281"/>
      <c r="NCR3" s="281"/>
      <c r="NCS3" s="281"/>
      <c r="NCT3" s="281"/>
      <c r="NCU3" s="281"/>
      <c r="NCV3" s="281"/>
      <c r="NCW3" s="281"/>
      <c r="NCX3" s="281"/>
      <c r="NCY3" s="281"/>
      <c r="NCZ3" s="281"/>
      <c r="NDA3" s="281"/>
      <c r="NDB3" s="281"/>
      <c r="NDC3" s="281"/>
      <c r="NDD3" s="281"/>
      <c r="NDE3" s="281"/>
      <c r="NDF3" s="281"/>
      <c r="NDG3" s="281"/>
      <c r="NDH3" s="281"/>
      <c r="NDI3" s="281"/>
      <c r="NDJ3" s="281"/>
      <c r="NDK3" s="281"/>
      <c r="NDL3" s="281"/>
      <c r="NDM3" s="281"/>
      <c r="NDN3" s="281"/>
      <c r="NDO3" s="281"/>
      <c r="NDP3" s="281"/>
      <c r="NDQ3" s="281"/>
      <c r="NDR3" s="281"/>
      <c r="NDS3" s="281"/>
      <c r="NDT3" s="281"/>
      <c r="NDU3" s="281"/>
      <c r="NDV3" s="281"/>
      <c r="NDW3" s="281"/>
      <c r="NDX3" s="281"/>
      <c r="NDY3" s="281"/>
      <c r="NDZ3" s="281"/>
      <c r="NEA3" s="281"/>
      <c r="NEB3" s="281"/>
      <c r="NEC3" s="281"/>
      <c r="NED3" s="281"/>
      <c r="NEE3" s="281"/>
      <c r="NEF3" s="281"/>
      <c r="NEG3" s="281"/>
      <c r="NEH3" s="281"/>
      <c r="NEI3" s="281"/>
      <c r="NEJ3" s="281"/>
      <c r="NEK3" s="281"/>
      <c r="NEL3" s="281"/>
      <c r="NEM3" s="281"/>
      <c r="NEN3" s="281"/>
      <c r="NEO3" s="281"/>
      <c r="NEP3" s="281"/>
      <c r="NEQ3" s="281"/>
      <c r="NER3" s="281"/>
      <c r="NES3" s="281"/>
      <c r="NET3" s="281"/>
      <c r="NEU3" s="281"/>
      <c r="NEV3" s="281"/>
      <c r="NEW3" s="281"/>
      <c r="NEX3" s="281"/>
      <c r="NEY3" s="281"/>
      <c r="NEZ3" s="281"/>
      <c r="NFA3" s="281"/>
      <c r="NFB3" s="281"/>
      <c r="NFC3" s="281"/>
      <c r="NFD3" s="281"/>
      <c r="NFE3" s="281"/>
      <c r="NFF3" s="281"/>
      <c r="NFG3" s="281"/>
      <c r="NFH3" s="281"/>
      <c r="NFI3" s="281"/>
      <c r="NFJ3" s="281"/>
      <c r="NFK3" s="281"/>
      <c r="NFL3" s="281"/>
      <c r="NFM3" s="281"/>
      <c r="NFN3" s="281"/>
      <c r="NFO3" s="281"/>
      <c r="NFP3" s="281"/>
      <c r="NFQ3" s="281"/>
      <c r="NFR3" s="281"/>
      <c r="NFS3" s="281"/>
      <c r="NFT3" s="281"/>
      <c r="NFU3" s="281"/>
      <c r="NFV3" s="281"/>
      <c r="NFW3" s="281"/>
      <c r="NFX3" s="281"/>
      <c r="NFY3" s="281"/>
      <c r="NFZ3" s="281"/>
      <c r="NGA3" s="281"/>
      <c r="NGB3" s="281"/>
      <c r="NGC3" s="281"/>
      <c r="NGD3" s="281"/>
      <c r="NGE3" s="281"/>
      <c r="NGF3" s="281"/>
      <c r="NGG3" s="281"/>
      <c r="NGH3" s="281"/>
      <c r="NGI3" s="281"/>
      <c r="NGJ3" s="281"/>
      <c r="NGK3" s="281"/>
      <c r="NGL3" s="281"/>
      <c r="NGM3" s="281"/>
      <c r="NGN3" s="281"/>
      <c r="NGO3" s="281"/>
      <c r="NGP3" s="281"/>
      <c r="NGQ3" s="281"/>
      <c r="NGR3" s="281"/>
      <c r="NGS3" s="281"/>
      <c r="NGT3" s="281"/>
      <c r="NGU3" s="281"/>
      <c r="NGV3" s="281"/>
      <c r="NGW3" s="281"/>
      <c r="NGX3" s="281"/>
      <c r="NGY3" s="281"/>
      <c r="NGZ3" s="281"/>
      <c r="NHA3" s="281"/>
      <c r="NHB3" s="281"/>
      <c r="NHC3" s="281"/>
      <c r="NHD3" s="281"/>
      <c r="NHE3" s="281"/>
      <c r="NHF3" s="281"/>
      <c r="NHG3" s="281"/>
      <c r="NHH3" s="281"/>
      <c r="NHI3" s="281"/>
      <c r="NHJ3" s="281"/>
      <c r="NHK3" s="281"/>
      <c r="NHL3" s="281"/>
      <c r="NHM3" s="281"/>
      <c r="NHN3" s="281"/>
      <c r="NHO3" s="281"/>
      <c r="NHP3" s="281"/>
      <c r="NHQ3" s="281"/>
      <c r="NHR3" s="281"/>
      <c r="NHS3" s="281"/>
      <c r="NHT3" s="281"/>
      <c r="NHU3" s="281"/>
      <c r="NHV3" s="281"/>
      <c r="NHW3" s="281"/>
      <c r="NHX3" s="281"/>
      <c r="NHY3" s="281"/>
      <c r="NHZ3" s="281"/>
      <c r="NIA3" s="281"/>
      <c r="NIB3" s="281"/>
      <c r="NIC3" s="281"/>
      <c r="NID3" s="281"/>
      <c r="NIE3" s="281"/>
      <c r="NIF3" s="281"/>
      <c r="NIG3" s="281"/>
      <c r="NIH3" s="281"/>
      <c r="NII3" s="281"/>
      <c r="NIJ3" s="281"/>
      <c r="NIK3" s="281"/>
      <c r="NIL3" s="281"/>
      <c r="NIM3" s="281"/>
      <c r="NIN3" s="281"/>
      <c r="NIO3" s="281"/>
      <c r="NIP3" s="281"/>
      <c r="NIQ3" s="281"/>
      <c r="NIR3" s="281"/>
      <c r="NIS3" s="281"/>
      <c r="NIT3" s="281"/>
      <c r="NIU3" s="281"/>
      <c r="NIV3" s="281"/>
      <c r="NIW3" s="281"/>
      <c r="NIX3" s="281"/>
      <c r="NIY3" s="281"/>
      <c r="NIZ3" s="281"/>
      <c r="NJA3" s="281"/>
      <c r="NJB3" s="281"/>
      <c r="NJC3" s="281"/>
      <c r="NJD3" s="281"/>
      <c r="NJE3" s="281"/>
      <c r="NJF3" s="281"/>
      <c r="NJG3" s="281"/>
      <c r="NJH3" s="281"/>
      <c r="NJI3" s="281"/>
      <c r="NJJ3" s="281"/>
      <c r="NJK3" s="281"/>
      <c r="NJL3" s="281"/>
      <c r="NJM3" s="281"/>
      <c r="NJN3" s="281"/>
      <c r="NJO3" s="281"/>
      <c r="NJP3" s="281"/>
      <c r="NJQ3" s="281"/>
      <c r="NJR3" s="281"/>
      <c r="NJS3" s="281"/>
      <c r="NJT3" s="281"/>
      <c r="NJU3" s="281"/>
      <c r="NJV3" s="281"/>
      <c r="NJW3" s="281"/>
      <c r="NJX3" s="281"/>
      <c r="NJY3" s="281"/>
      <c r="NJZ3" s="281"/>
      <c r="NKA3" s="281"/>
      <c r="NKB3" s="281"/>
      <c r="NKC3" s="281"/>
      <c r="NKD3" s="281"/>
      <c r="NKE3" s="281"/>
      <c r="NKF3" s="281"/>
      <c r="NKG3" s="281"/>
      <c r="NKH3" s="281"/>
      <c r="NKI3" s="281"/>
      <c r="NKJ3" s="281"/>
      <c r="NKK3" s="281"/>
      <c r="NKL3" s="281"/>
      <c r="NKM3" s="281"/>
      <c r="NKN3" s="281"/>
      <c r="NKO3" s="281"/>
      <c r="NKP3" s="281"/>
      <c r="NKQ3" s="281"/>
      <c r="NKR3" s="281"/>
      <c r="NKS3" s="281"/>
      <c r="NKT3" s="281"/>
      <c r="NKU3" s="281"/>
      <c r="NKV3" s="281"/>
      <c r="NKW3" s="281"/>
      <c r="NKX3" s="281"/>
      <c r="NKY3" s="281"/>
      <c r="NKZ3" s="281"/>
      <c r="NLA3" s="281"/>
      <c r="NLB3" s="281"/>
      <c r="NLC3" s="281"/>
      <c r="NLD3" s="281"/>
      <c r="NLE3" s="281"/>
      <c r="NLF3" s="281"/>
      <c r="NLG3" s="281"/>
      <c r="NLH3" s="281"/>
      <c r="NLI3" s="281"/>
      <c r="NLJ3" s="281"/>
      <c r="NLK3" s="281"/>
      <c r="NLL3" s="281"/>
      <c r="NLM3" s="281"/>
      <c r="NLN3" s="281"/>
      <c r="NLO3" s="281"/>
      <c r="NLP3" s="281"/>
      <c r="NLQ3" s="281"/>
      <c r="NLR3" s="281"/>
      <c r="NLS3" s="281"/>
      <c r="NLT3" s="281"/>
      <c r="NLU3" s="281"/>
      <c r="NLV3" s="281"/>
      <c r="NLW3" s="281"/>
      <c r="NLX3" s="281"/>
      <c r="NLY3" s="281"/>
      <c r="NLZ3" s="281"/>
      <c r="NMA3" s="281"/>
      <c r="NMB3" s="281"/>
      <c r="NMC3" s="281"/>
      <c r="NMD3" s="281"/>
      <c r="NME3" s="281"/>
      <c r="NMF3" s="281"/>
      <c r="NMG3" s="281"/>
      <c r="NMH3" s="281"/>
      <c r="NMI3" s="281"/>
      <c r="NMJ3" s="281"/>
      <c r="NMK3" s="281"/>
      <c r="NML3" s="281"/>
      <c r="NMM3" s="281"/>
      <c r="NMN3" s="281"/>
      <c r="NMO3" s="281"/>
      <c r="NMP3" s="281"/>
      <c r="NMQ3" s="281"/>
      <c r="NMR3" s="281"/>
      <c r="NMS3" s="281"/>
      <c r="NMT3" s="281"/>
      <c r="NMU3" s="281"/>
      <c r="NMV3" s="281"/>
      <c r="NMW3" s="281"/>
      <c r="NMX3" s="281"/>
      <c r="NMY3" s="281"/>
      <c r="NMZ3" s="281"/>
      <c r="NNA3" s="281"/>
      <c r="NNB3" s="281"/>
      <c r="NNC3" s="281"/>
      <c r="NND3" s="281"/>
      <c r="NNE3" s="281"/>
      <c r="NNF3" s="281"/>
      <c r="NNG3" s="281"/>
      <c r="NNH3" s="281"/>
      <c r="NNI3" s="281"/>
      <c r="NNJ3" s="281"/>
      <c r="NNK3" s="281"/>
      <c r="NNL3" s="281"/>
      <c r="NNM3" s="281"/>
      <c r="NNN3" s="281"/>
      <c r="NNO3" s="281"/>
      <c r="NNP3" s="281"/>
      <c r="NNQ3" s="281"/>
      <c r="NNR3" s="281"/>
      <c r="NNS3" s="281"/>
      <c r="NNT3" s="281"/>
      <c r="NNU3" s="281"/>
      <c r="NNV3" s="281"/>
      <c r="NNW3" s="281"/>
      <c r="NNX3" s="281"/>
      <c r="NNY3" s="281"/>
      <c r="NNZ3" s="281"/>
      <c r="NOA3" s="281"/>
      <c r="NOB3" s="281"/>
      <c r="NOC3" s="281"/>
      <c r="NOD3" s="281"/>
      <c r="NOE3" s="281"/>
      <c r="NOF3" s="281"/>
      <c r="NOG3" s="281"/>
      <c r="NOH3" s="281"/>
      <c r="NOI3" s="281"/>
      <c r="NOJ3" s="281"/>
      <c r="NOK3" s="281"/>
      <c r="NOL3" s="281"/>
      <c r="NOM3" s="281"/>
      <c r="NON3" s="281"/>
      <c r="NOO3" s="281"/>
      <c r="NOP3" s="281"/>
      <c r="NOQ3" s="281"/>
      <c r="NOR3" s="281"/>
      <c r="NOS3" s="281"/>
      <c r="NOT3" s="281"/>
      <c r="NOU3" s="281"/>
      <c r="NOV3" s="281"/>
      <c r="NOW3" s="281"/>
      <c r="NOX3" s="281"/>
      <c r="NOY3" s="281"/>
      <c r="NOZ3" s="281"/>
      <c r="NPA3" s="281"/>
      <c r="NPB3" s="281"/>
      <c r="NPC3" s="281"/>
      <c r="NPD3" s="281"/>
      <c r="NPE3" s="281"/>
      <c r="NPF3" s="281"/>
      <c r="NPG3" s="281"/>
      <c r="NPH3" s="281"/>
      <c r="NPI3" s="281"/>
      <c r="NPJ3" s="281"/>
      <c r="NPK3" s="281"/>
      <c r="NPL3" s="281"/>
      <c r="NPM3" s="281"/>
      <c r="NPN3" s="281"/>
      <c r="NPO3" s="281"/>
      <c r="NPP3" s="281"/>
      <c r="NPQ3" s="281"/>
      <c r="NPR3" s="281"/>
      <c r="NPS3" s="281"/>
      <c r="NPT3" s="281"/>
      <c r="NPU3" s="281"/>
      <c r="NPV3" s="281"/>
      <c r="NPW3" s="281"/>
      <c r="NPX3" s="281"/>
      <c r="NPY3" s="281"/>
      <c r="NPZ3" s="281"/>
      <c r="NQA3" s="281"/>
      <c r="NQB3" s="281"/>
      <c r="NQC3" s="281"/>
      <c r="NQD3" s="281"/>
      <c r="NQE3" s="281"/>
      <c r="NQF3" s="281"/>
      <c r="NQG3" s="281"/>
      <c r="NQH3" s="281"/>
      <c r="NQI3" s="281"/>
      <c r="NQJ3" s="281"/>
      <c r="NQK3" s="281"/>
      <c r="NQL3" s="281"/>
      <c r="NQM3" s="281"/>
      <c r="NQN3" s="281"/>
      <c r="NQO3" s="281"/>
      <c r="NQP3" s="281"/>
      <c r="NQQ3" s="281"/>
      <c r="NQR3" s="281"/>
      <c r="NQS3" s="281"/>
      <c r="NQT3" s="281"/>
      <c r="NQU3" s="281"/>
      <c r="NQV3" s="281"/>
      <c r="NQW3" s="281"/>
      <c r="NQX3" s="281"/>
      <c r="NQY3" s="281"/>
      <c r="NQZ3" s="281"/>
      <c r="NRA3" s="281"/>
      <c r="NRB3" s="281"/>
      <c r="NRC3" s="281"/>
      <c r="NRD3" s="281"/>
      <c r="NRE3" s="281"/>
      <c r="NRF3" s="281"/>
      <c r="NRG3" s="281"/>
      <c r="NRH3" s="281"/>
      <c r="NRI3" s="281"/>
      <c r="NRJ3" s="281"/>
      <c r="NRK3" s="281"/>
      <c r="NRL3" s="281"/>
      <c r="NRM3" s="281"/>
      <c r="NRN3" s="281"/>
      <c r="NRO3" s="281"/>
      <c r="NRP3" s="281"/>
      <c r="NRQ3" s="281"/>
      <c r="NRR3" s="281"/>
      <c r="NRS3" s="281"/>
      <c r="NRT3" s="281"/>
      <c r="NRU3" s="281"/>
      <c r="NRV3" s="281"/>
      <c r="NRW3" s="281"/>
      <c r="NRX3" s="281"/>
      <c r="NRY3" s="281"/>
      <c r="NRZ3" s="281"/>
      <c r="NSA3" s="281"/>
      <c r="NSB3" s="281"/>
      <c r="NSC3" s="281"/>
      <c r="NSD3" s="281"/>
      <c r="NSE3" s="281"/>
      <c r="NSF3" s="281"/>
      <c r="NSG3" s="281"/>
      <c r="NSH3" s="281"/>
      <c r="NSI3" s="281"/>
      <c r="NSJ3" s="281"/>
      <c r="NSK3" s="281"/>
      <c r="NSL3" s="281"/>
      <c r="NSM3" s="281"/>
      <c r="NSN3" s="281"/>
      <c r="NSO3" s="281"/>
      <c r="NSP3" s="281"/>
      <c r="NSQ3" s="281"/>
      <c r="NSR3" s="281"/>
      <c r="NSS3" s="281"/>
      <c r="NST3" s="281"/>
      <c r="NSU3" s="281"/>
      <c r="NSV3" s="281"/>
      <c r="NSW3" s="281"/>
      <c r="NSX3" s="281"/>
      <c r="NSY3" s="281"/>
      <c r="NSZ3" s="281"/>
      <c r="NTA3" s="281"/>
      <c r="NTB3" s="281"/>
      <c r="NTC3" s="281"/>
      <c r="NTD3" s="281"/>
      <c r="NTE3" s="281"/>
      <c r="NTF3" s="281"/>
      <c r="NTG3" s="281"/>
      <c r="NTH3" s="281"/>
      <c r="NTI3" s="281"/>
      <c r="NTJ3" s="281"/>
      <c r="NTK3" s="281"/>
      <c r="NTL3" s="281"/>
      <c r="NTM3" s="281"/>
      <c r="NTN3" s="281"/>
      <c r="NTO3" s="281"/>
      <c r="NTP3" s="281"/>
      <c r="NTQ3" s="281"/>
      <c r="NTR3" s="281"/>
      <c r="NTS3" s="281"/>
      <c r="NTT3" s="281"/>
      <c r="NTU3" s="281"/>
      <c r="NTV3" s="281"/>
      <c r="NTW3" s="281"/>
      <c r="NTX3" s="281"/>
      <c r="NTY3" s="281"/>
      <c r="NTZ3" s="281"/>
      <c r="NUA3" s="281"/>
      <c r="NUB3" s="281"/>
      <c r="NUC3" s="281"/>
      <c r="NUD3" s="281"/>
      <c r="NUE3" s="281"/>
      <c r="NUF3" s="281"/>
      <c r="NUG3" s="281"/>
      <c r="NUH3" s="281"/>
      <c r="NUI3" s="281"/>
      <c r="NUJ3" s="281"/>
      <c r="NUK3" s="281"/>
      <c r="NUL3" s="281"/>
      <c r="NUM3" s="281"/>
      <c r="NUN3" s="281"/>
      <c r="NUO3" s="281"/>
      <c r="NUP3" s="281"/>
      <c r="NUQ3" s="281"/>
      <c r="NUR3" s="281"/>
      <c r="NUS3" s="281"/>
      <c r="NUT3" s="281"/>
      <c r="NUU3" s="281"/>
      <c r="NUV3" s="281"/>
      <c r="NUW3" s="281"/>
      <c r="NUX3" s="281"/>
      <c r="NUY3" s="281"/>
      <c r="NUZ3" s="281"/>
      <c r="NVA3" s="281"/>
      <c r="NVB3" s="281"/>
      <c r="NVC3" s="281"/>
      <c r="NVD3" s="281"/>
      <c r="NVE3" s="281"/>
      <c r="NVF3" s="281"/>
      <c r="NVG3" s="281"/>
      <c r="NVH3" s="281"/>
      <c r="NVI3" s="281"/>
      <c r="NVJ3" s="281"/>
      <c r="NVK3" s="281"/>
      <c r="NVL3" s="281"/>
      <c r="NVM3" s="281"/>
      <c r="NVN3" s="281"/>
      <c r="NVO3" s="281"/>
      <c r="NVP3" s="281"/>
      <c r="NVQ3" s="281"/>
      <c r="NVR3" s="281"/>
      <c r="NVS3" s="281"/>
      <c r="NVT3" s="281"/>
      <c r="NVU3" s="281"/>
      <c r="NVV3" s="281"/>
      <c r="NVW3" s="281"/>
      <c r="NVX3" s="281"/>
      <c r="NVY3" s="281"/>
      <c r="NVZ3" s="281"/>
      <c r="NWA3" s="281"/>
      <c r="NWB3" s="281"/>
      <c r="NWC3" s="281"/>
      <c r="NWD3" s="281"/>
      <c r="NWE3" s="281"/>
      <c r="NWF3" s="281"/>
      <c r="NWG3" s="281"/>
      <c r="NWH3" s="281"/>
      <c r="NWI3" s="281"/>
      <c r="NWJ3" s="281"/>
      <c r="NWK3" s="281"/>
      <c r="NWL3" s="281"/>
      <c r="NWM3" s="281"/>
      <c r="NWN3" s="281"/>
      <c r="NWO3" s="281"/>
      <c r="NWP3" s="281"/>
      <c r="NWQ3" s="281"/>
      <c r="NWR3" s="281"/>
      <c r="NWS3" s="281"/>
      <c r="NWT3" s="281"/>
      <c r="NWU3" s="281"/>
      <c r="NWV3" s="281"/>
      <c r="NWW3" s="281"/>
      <c r="NWX3" s="281"/>
      <c r="NWY3" s="281"/>
      <c r="NWZ3" s="281"/>
      <c r="NXA3" s="281"/>
      <c r="NXB3" s="281"/>
      <c r="NXC3" s="281"/>
      <c r="NXD3" s="281"/>
      <c r="NXE3" s="281"/>
      <c r="NXF3" s="281"/>
      <c r="NXG3" s="281"/>
      <c r="NXH3" s="281"/>
      <c r="NXI3" s="281"/>
      <c r="NXJ3" s="281"/>
      <c r="NXK3" s="281"/>
      <c r="NXL3" s="281"/>
      <c r="NXM3" s="281"/>
      <c r="NXN3" s="281"/>
      <c r="NXO3" s="281"/>
      <c r="NXP3" s="281"/>
      <c r="NXQ3" s="281"/>
      <c r="NXR3" s="281"/>
      <c r="NXS3" s="281"/>
      <c r="NXT3" s="281"/>
      <c r="NXU3" s="281"/>
      <c r="NXV3" s="281"/>
      <c r="NXW3" s="281"/>
      <c r="NXX3" s="281"/>
      <c r="NXY3" s="281"/>
      <c r="NXZ3" s="281"/>
      <c r="NYA3" s="281"/>
      <c r="NYB3" s="281"/>
      <c r="NYC3" s="281"/>
      <c r="NYD3" s="281"/>
      <c r="NYE3" s="281"/>
      <c r="NYF3" s="281"/>
      <c r="NYG3" s="281"/>
      <c r="NYH3" s="281"/>
      <c r="NYI3" s="281"/>
      <c r="NYJ3" s="281"/>
      <c r="NYK3" s="281"/>
      <c r="NYL3" s="281"/>
      <c r="NYM3" s="281"/>
      <c r="NYN3" s="281"/>
      <c r="NYO3" s="281"/>
      <c r="NYP3" s="281"/>
      <c r="NYQ3" s="281"/>
      <c r="NYR3" s="281"/>
      <c r="NYS3" s="281"/>
      <c r="NYT3" s="281"/>
      <c r="NYU3" s="281"/>
      <c r="NYV3" s="281"/>
      <c r="NYW3" s="281"/>
      <c r="NYX3" s="281"/>
      <c r="NYY3" s="281"/>
      <c r="NYZ3" s="281"/>
      <c r="NZA3" s="281"/>
      <c r="NZB3" s="281"/>
      <c r="NZC3" s="281"/>
      <c r="NZD3" s="281"/>
      <c r="NZE3" s="281"/>
      <c r="NZF3" s="281"/>
      <c r="NZG3" s="281"/>
      <c r="NZH3" s="281"/>
      <c r="NZI3" s="281"/>
      <c r="NZJ3" s="281"/>
      <c r="NZK3" s="281"/>
      <c r="NZL3" s="281"/>
      <c r="NZM3" s="281"/>
      <c r="NZN3" s="281"/>
      <c r="NZO3" s="281"/>
      <c r="NZP3" s="281"/>
      <c r="NZQ3" s="281"/>
      <c r="NZR3" s="281"/>
      <c r="NZS3" s="281"/>
      <c r="NZT3" s="281"/>
      <c r="NZU3" s="281"/>
      <c r="NZV3" s="281"/>
      <c r="NZW3" s="281"/>
      <c r="NZX3" s="281"/>
      <c r="NZY3" s="281"/>
      <c r="NZZ3" s="281"/>
      <c r="OAA3" s="281"/>
      <c r="OAB3" s="281"/>
      <c r="OAC3" s="281"/>
      <c r="OAD3" s="281"/>
      <c r="OAE3" s="281"/>
      <c r="OAF3" s="281"/>
      <c r="OAG3" s="281"/>
      <c r="OAH3" s="281"/>
      <c r="OAI3" s="281"/>
      <c r="OAJ3" s="281"/>
      <c r="OAK3" s="281"/>
      <c r="OAL3" s="281"/>
      <c r="OAM3" s="281"/>
      <c r="OAN3" s="281"/>
      <c r="OAO3" s="281"/>
      <c r="OAP3" s="281"/>
      <c r="OAQ3" s="281"/>
      <c r="OAR3" s="281"/>
      <c r="OAS3" s="281"/>
      <c r="OAT3" s="281"/>
      <c r="OAU3" s="281"/>
      <c r="OAV3" s="281"/>
      <c r="OAW3" s="281"/>
      <c r="OAX3" s="281"/>
      <c r="OAY3" s="281"/>
      <c r="OAZ3" s="281"/>
      <c r="OBA3" s="281"/>
      <c r="OBB3" s="281"/>
      <c r="OBC3" s="281"/>
      <c r="OBD3" s="281"/>
      <c r="OBE3" s="281"/>
      <c r="OBF3" s="281"/>
      <c r="OBG3" s="281"/>
      <c r="OBH3" s="281"/>
      <c r="OBI3" s="281"/>
      <c r="OBJ3" s="281"/>
      <c r="OBK3" s="281"/>
      <c r="OBL3" s="281"/>
      <c r="OBM3" s="281"/>
      <c r="OBN3" s="281"/>
      <c r="OBO3" s="281"/>
      <c r="OBP3" s="281"/>
      <c r="OBQ3" s="281"/>
      <c r="OBR3" s="281"/>
      <c r="OBS3" s="281"/>
      <c r="OBT3" s="281"/>
      <c r="OBU3" s="281"/>
      <c r="OBV3" s="281"/>
      <c r="OBW3" s="281"/>
      <c r="OBX3" s="281"/>
      <c r="OBY3" s="281"/>
      <c r="OBZ3" s="281"/>
      <c r="OCA3" s="281"/>
      <c r="OCB3" s="281"/>
      <c r="OCC3" s="281"/>
      <c r="OCD3" s="281"/>
      <c r="OCE3" s="281"/>
      <c r="OCF3" s="281"/>
      <c r="OCG3" s="281"/>
      <c r="OCH3" s="281"/>
      <c r="OCI3" s="281"/>
      <c r="OCJ3" s="281"/>
      <c r="OCK3" s="281"/>
      <c r="OCL3" s="281"/>
      <c r="OCM3" s="281"/>
      <c r="OCN3" s="281"/>
      <c r="OCO3" s="281"/>
      <c r="OCP3" s="281"/>
      <c r="OCQ3" s="281"/>
      <c r="OCR3" s="281"/>
      <c r="OCS3" s="281"/>
      <c r="OCT3" s="281"/>
      <c r="OCU3" s="281"/>
      <c r="OCV3" s="281"/>
      <c r="OCW3" s="281"/>
      <c r="OCX3" s="281"/>
      <c r="OCY3" s="281"/>
      <c r="OCZ3" s="281"/>
      <c r="ODA3" s="281"/>
      <c r="ODB3" s="281"/>
      <c r="ODC3" s="281"/>
      <c r="ODD3" s="281"/>
      <c r="ODE3" s="281"/>
      <c r="ODF3" s="281"/>
      <c r="ODG3" s="281"/>
      <c r="ODH3" s="281"/>
      <c r="ODI3" s="281"/>
      <c r="ODJ3" s="281"/>
      <c r="ODK3" s="281"/>
      <c r="ODL3" s="281"/>
      <c r="ODM3" s="281"/>
      <c r="ODN3" s="281"/>
      <c r="ODO3" s="281"/>
      <c r="ODP3" s="281"/>
      <c r="ODQ3" s="281"/>
      <c r="ODR3" s="281"/>
      <c r="ODS3" s="281"/>
      <c r="ODT3" s="281"/>
      <c r="ODU3" s="281"/>
      <c r="ODV3" s="281"/>
      <c r="ODW3" s="281"/>
      <c r="ODX3" s="281"/>
      <c r="ODY3" s="281"/>
      <c r="ODZ3" s="281"/>
      <c r="OEA3" s="281"/>
      <c r="OEB3" s="281"/>
      <c r="OEC3" s="281"/>
      <c r="OED3" s="281"/>
      <c r="OEE3" s="281"/>
      <c r="OEF3" s="281"/>
      <c r="OEG3" s="281"/>
      <c r="OEH3" s="281"/>
      <c r="OEI3" s="281"/>
      <c r="OEJ3" s="281"/>
      <c r="OEK3" s="281"/>
      <c r="OEL3" s="281"/>
      <c r="OEM3" s="281"/>
      <c r="OEN3" s="281"/>
      <c r="OEO3" s="281"/>
      <c r="OEP3" s="281"/>
      <c r="OEQ3" s="281"/>
      <c r="OER3" s="281"/>
      <c r="OES3" s="281"/>
      <c r="OET3" s="281"/>
      <c r="OEU3" s="281"/>
      <c r="OEV3" s="281"/>
      <c r="OEW3" s="281"/>
      <c r="OEX3" s="281"/>
      <c r="OEY3" s="281"/>
      <c r="OEZ3" s="281"/>
      <c r="OFA3" s="281"/>
      <c r="OFB3" s="281"/>
      <c r="OFC3" s="281"/>
      <c r="OFD3" s="281"/>
      <c r="OFE3" s="281"/>
      <c r="OFF3" s="281"/>
      <c r="OFG3" s="281"/>
      <c r="OFH3" s="281"/>
      <c r="OFI3" s="281"/>
      <c r="OFJ3" s="281"/>
      <c r="OFK3" s="281"/>
      <c r="OFL3" s="281"/>
      <c r="OFM3" s="281"/>
      <c r="OFN3" s="281"/>
      <c r="OFO3" s="281"/>
      <c r="OFP3" s="281"/>
      <c r="OFQ3" s="281"/>
      <c r="OFR3" s="281"/>
      <c r="OFS3" s="281"/>
      <c r="OFT3" s="281"/>
      <c r="OFU3" s="281"/>
      <c r="OFV3" s="281"/>
      <c r="OFW3" s="281"/>
      <c r="OFX3" s="281"/>
      <c r="OFY3" s="281"/>
      <c r="OFZ3" s="281"/>
      <c r="OGA3" s="281"/>
      <c r="OGB3" s="281"/>
      <c r="OGC3" s="281"/>
      <c r="OGD3" s="281"/>
      <c r="OGE3" s="281"/>
      <c r="OGF3" s="281"/>
      <c r="OGG3" s="281"/>
      <c r="OGH3" s="281"/>
      <c r="OGI3" s="281"/>
      <c r="OGJ3" s="281"/>
      <c r="OGK3" s="281"/>
      <c r="OGL3" s="281"/>
      <c r="OGM3" s="281"/>
      <c r="OGN3" s="281"/>
      <c r="OGO3" s="281"/>
      <c r="OGP3" s="281"/>
      <c r="OGQ3" s="281"/>
      <c r="OGR3" s="281"/>
      <c r="OGS3" s="281"/>
      <c r="OGT3" s="281"/>
      <c r="OGU3" s="281"/>
      <c r="OGV3" s="281"/>
      <c r="OGW3" s="281"/>
      <c r="OGX3" s="281"/>
      <c r="OGY3" s="281"/>
      <c r="OGZ3" s="281"/>
      <c r="OHA3" s="281"/>
      <c r="OHB3" s="281"/>
      <c r="OHC3" s="281"/>
      <c r="OHD3" s="281"/>
      <c r="OHE3" s="281"/>
      <c r="OHF3" s="281"/>
      <c r="OHG3" s="281"/>
      <c r="OHH3" s="281"/>
      <c r="OHI3" s="281"/>
      <c r="OHJ3" s="281"/>
      <c r="OHK3" s="281"/>
      <c r="OHL3" s="281"/>
      <c r="OHM3" s="281"/>
      <c r="OHN3" s="281"/>
      <c r="OHO3" s="281"/>
      <c r="OHP3" s="281"/>
      <c r="OHQ3" s="281"/>
      <c r="OHR3" s="281"/>
      <c r="OHS3" s="281"/>
      <c r="OHT3" s="281"/>
      <c r="OHU3" s="281"/>
      <c r="OHV3" s="281"/>
      <c r="OHW3" s="281"/>
      <c r="OHX3" s="281"/>
      <c r="OHY3" s="281"/>
      <c r="OHZ3" s="281"/>
      <c r="OIA3" s="281"/>
      <c r="OIB3" s="281"/>
      <c r="OIC3" s="281"/>
      <c r="OID3" s="281"/>
      <c r="OIE3" s="281"/>
      <c r="OIF3" s="281"/>
      <c r="OIG3" s="281"/>
      <c r="OIH3" s="281"/>
      <c r="OII3" s="281"/>
      <c r="OIJ3" s="281"/>
      <c r="OIK3" s="281"/>
      <c r="OIL3" s="281"/>
      <c r="OIM3" s="281"/>
      <c r="OIN3" s="281"/>
      <c r="OIO3" s="281"/>
      <c r="OIP3" s="281"/>
      <c r="OIQ3" s="281"/>
      <c r="OIR3" s="281"/>
      <c r="OIS3" s="281"/>
      <c r="OIT3" s="281"/>
      <c r="OIU3" s="281"/>
      <c r="OIV3" s="281"/>
      <c r="OIW3" s="281"/>
      <c r="OIX3" s="281"/>
      <c r="OIY3" s="281"/>
      <c r="OIZ3" s="281"/>
      <c r="OJA3" s="281"/>
      <c r="OJB3" s="281"/>
      <c r="OJC3" s="281"/>
      <c r="OJD3" s="281"/>
      <c r="OJE3" s="281"/>
      <c r="OJF3" s="281"/>
      <c r="OJG3" s="281"/>
      <c r="OJH3" s="281"/>
      <c r="OJI3" s="281"/>
      <c r="OJJ3" s="281"/>
      <c r="OJK3" s="281"/>
      <c r="OJL3" s="281"/>
      <c r="OJM3" s="281"/>
      <c r="OJN3" s="281"/>
      <c r="OJO3" s="281"/>
      <c r="OJP3" s="281"/>
      <c r="OJQ3" s="281"/>
      <c r="OJR3" s="281"/>
      <c r="OJS3" s="281"/>
      <c r="OJT3" s="281"/>
      <c r="OJU3" s="281"/>
      <c r="OJV3" s="281"/>
      <c r="OJW3" s="281"/>
      <c r="OJX3" s="281"/>
      <c r="OJY3" s="281"/>
      <c r="OJZ3" s="281"/>
      <c r="OKA3" s="281"/>
      <c r="OKB3" s="281"/>
      <c r="OKC3" s="281"/>
      <c r="OKD3" s="281"/>
      <c r="OKE3" s="281"/>
      <c r="OKF3" s="281"/>
      <c r="OKG3" s="281"/>
      <c r="OKH3" s="281"/>
      <c r="OKI3" s="281"/>
      <c r="OKJ3" s="281"/>
      <c r="OKK3" s="281"/>
      <c r="OKL3" s="281"/>
      <c r="OKM3" s="281"/>
      <c r="OKN3" s="281"/>
      <c r="OKO3" s="281"/>
      <c r="OKP3" s="281"/>
      <c r="OKQ3" s="281"/>
      <c r="OKR3" s="281"/>
      <c r="OKS3" s="281"/>
      <c r="OKT3" s="281"/>
      <c r="OKU3" s="281"/>
      <c r="OKV3" s="281"/>
      <c r="OKW3" s="281"/>
      <c r="OKX3" s="281"/>
      <c r="OKY3" s="281"/>
      <c r="OKZ3" s="281"/>
      <c r="OLA3" s="281"/>
      <c r="OLB3" s="281"/>
      <c r="OLC3" s="281"/>
      <c r="OLD3" s="281"/>
      <c r="OLE3" s="281"/>
      <c r="OLF3" s="281"/>
      <c r="OLG3" s="281"/>
      <c r="OLH3" s="281"/>
      <c r="OLI3" s="281"/>
      <c r="OLJ3" s="281"/>
      <c r="OLK3" s="281"/>
      <c r="OLL3" s="281"/>
      <c r="OLM3" s="281"/>
      <c r="OLN3" s="281"/>
      <c r="OLO3" s="281"/>
      <c r="OLP3" s="281"/>
      <c r="OLQ3" s="281"/>
      <c r="OLR3" s="281"/>
      <c r="OLS3" s="281"/>
      <c r="OLT3" s="281"/>
      <c r="OLU3" s="281"/>
      <c r="OLV3" s="281"/>
      <c r="OLW3" s="281"/>
      <c r="OLX3" s="281"/>
      <c r="OLY3" s="281"/>
      <c r="OLZ3" s="281"/>
      <c r="OMA3" s="281"/>
      <c r="OMB3" s="281"/>
      <c r="OMC3" s="281"/>
      <c r="OMD3" s="281"/>
      <c r="OME3" s="281"/>
      <c r="OMF3" s="281"/>
      <c r="OMG3" s="281"/>
      <c r="OMH3" s="281"/>
      <c r="OMI3" s="281"/>
      <c r="OMJ3" s="281"/>
      <c r="OMK3" s="281"/>
      <c r="OML3" s="281"/>
      <c r="OMM3" s="281"/>
      <c r="OMN3" s="281"/>
      <c r="OMO3" s="281"/>
      <c r="OMP3" s="281"/>
      <c r="OMQ3" s="281"/>
      <c r="OMR3" s="281"/>
      <c r="OMS3" s="281"/>
      <c r="OMT3" s="281"/>
      <c r="OMU3" s="281"/>
      <c r="OMV3" s="281"/>
      <c r="OMW3" s="281"/>
      <c r="OMX3" s="281"/>
      <c r="OMY3" s="281"/>
      <c r="OMZ3" s="281"/>
      <c r="ONA3" s="281"/>
      <c r="ONB3" s="281"/>
      <c r="ONC3" s="281"/>
      <c r="OND3" s="281"/>
      <c r="ONE3" s="281"/>
      <c r="ONF3" s="281"/>
      <c r="ONG3" s="281"/>
      <c r="ONH3" s="281"/>
      <c r="ONI3" s="281"/>
      <c r="ONJ3" s="281"/>
      <c r="ONK3" s="281"/>
      <c r="ONL3" s="281"/>
      <c r="ONM3" s="281"/>
      <c r="ONN3" s="281"/>
      <c r="ONO3" s="281"/>
      <c r="ONP3" s="281"/>
      <c r="ONQ3" s="281"/>
      <c r="ONR3" s="281"/>
      <c r="ONS3" s="281"/>
      <c r="ONT3" s="281"/>
      <c r="ONU3" s="281"/>
      <c r="ONV3" s="281"/>
      <c r="ONW3" s="281"/>
      <c r="ONX3" s="281"/>
      <c r="ONY3" s="281"/>
      <c r="ONZ3" s="281"/>
      <c r="OOA3" s="281"/>
      <c r="OOB3" s="281"/>
      <c r="OOC3" s="281"/>
      <c r="OOD3" s="281"/>
      <c r="OOE3" s="281"/>
      <c r="OOF3" s="281"/>
      <c r="OOG3" s="281"/>
      <c r="OOH3" s="281"/>
      <c r="OOI3" s="281"/>
      <c r="OOJ3" s="281"/>
      <c r="OOK3" s="281"/>
      <c r="OOL3" s="281"/>
      <c r="OOM3" s="281"/>
      <c r="OON3" s="281"/>
      <c r="OOO3" s="281"/>
      <c r="OOP3" s="281"/>
      <c r="OOQ3" s="281"/>
      <c r="OOR3" s="281"/>
      <c r="OOS3" s="281"/>
      <c r="OOT3" s="281"/>
      <c r="OOU3" s="281"/>
      <c r="OOV3" s="281"/>
      <c r="OOW3" s="281"/>
      <c r="OOX3" s="281"/>
      <c r="OOY3" s="281"/>
      <c r="OOZ3" s="281"/>
      <c r="OPA3" s="281"/>
      <c r="OPB3" s="281"/>
      <c r="OPC3" s="281"/>
      <c r="OPD3" s="281"/>
      <c r="OPE3" s="281"/>
      <c r="OPF3" s="281"/>
      <c r="OPG3" s="281"/>
      <c r="OPH3" s="281"/>
      <c r="OPI3" s="281"/>
      <c r="OPJ3" s="281"/>
      <c r="OPK3" s="281"/>
      <c r="OPL3" s="281"/>
      <c r="OPM3" s="281"/>
      <c r="OPN3" s="281"/>
      <c r="OPO3" s="281"/>
      <c r="OPP3" s="281"/>
      <c r="OPQ3" s="281"/>
      <c r="OPR3" s="281"/>
      <c r="OPS3" s="281"/>
      <c r="OPT3" s="281"/>
      <c r="OPU3" s="281"/>
      <c r="OPV3" s="281"/>
      <c r="OPW3" s="281"/>
      <c r="OPX3" s="281"/>
      <c r="OPY3" s="281"/>
      <c r="OPZ3" s="281"/>
      <c r="OQA3" s="281"/>
      <c r="OQB3" s="281"/>
      <c r="OQC3" s="281"/>
      <c r="OQD3" s="281"/>
      <c r="OQE3" s="281"/>
      <c r="OQF3" s="281"/>
      <c r="OQG3" s="281"/>
      <c r="OQH3" s="281"/>
      <c r="OQI3" s="281"/>
      <c r="OQJ3" s="281"/>
      <c r="OQK3" s="281"/>
      <c r="OQL3" s="281"/>
      <c r="OQM3" s="281"/>
      <c r="OQN3" s="281"/>
      <c r="OQO3" s="281"/>
      <c r="OQP3" s="281"/>
      <c r="OQQ3" s="281"/>
      <c r="OQR3" s="281"/>
      <c r="OQS3" s="281"/>
      <c r="OQT3" s="281"/>
      <c r="OQU3" s="281"/>
      <c r="OQV3" s="281"/>
      <c r="OQW3" s="281"/>
      <c r="OQX3" s="281"/>
      <c r="OQY3" s="281"/>
      <c r="OQZ3" s="281"/>
      <c r="ORA3" s="281"/>
      <c r="ORB3" s="281"/>
      <c r="ORC3" s="281"/>
      <c r="ORD3" s="281"/>
      <c r="ORE3" s="281"/>
      <c r="ORF3" s="281"/>
      <c r="ORG3" s="281"/>
      <c r="ORH3" s="281"/>
      <c r="ORI3" s="281"/>
      <c r="ORJ3" s="281"/>
      <c r="ORK3" s="281"/>
      <c r="ORL3" s="281"/>
      <c r="ORM3" s="281"/>
      <c r="ORN3" s="281"/>
      <c r="ORO3" s="281"/>
      <c r="ORP3" s="281"/>
      <c r="ORQ3" s="281"/>
      <c r="ORR3" s="281"/>
      <c r="ORS3" s="281"/>
      <c r="ORT3" s="281"/>
      <c r="ORU3" s="281"/>
      <c r="ORV3" s="281"/>
      <c r="ORW3" s="281"/>
      <c r="ORX3" s="281"/>
      <c r="ORY3" s="281"/>
      <c r="ORZ3" s="281"/>
      <c r="OSA3" s="281"/>
      <c r="OSB3" s="281"/>
      <c r="OSC3" s="281"/>
      <c r="OSD3" s="281"/>
      <c r="OSE3" s="281"/>
      <c r="OSF3" s="281"/>
      <c r="OSG3" s="281"/>
      <c r="OSH3" s="281"/>
      <c r="OSI3" s="281"/>
      <c r="OSJ3" s="281"/>
      <c r="OSK3" s="281"/>
      <c r="OSL3" s="281"/>
      <c r="OSM3" s="281"/>
      <c r="OSN3" s="281"/>
      <c r="OSO3" s="281"/>
      <c r="OSP3" s="281"/>
      <c r="OSQ3" s="281"/>
      <c r="OSR3" s="281"/>
      <c r="OSS3" s="281"/>
      <c r="OST3" s="281"/>
      <c r="OSU3" s="281"/>
      <c r="OSV3" s="281"/>
      <c r="OSW3" s="281"/>
      <c r="OSX3" s="281"/>
      <c r="OSY3" s="281"/>
      <c r="OSZ3" s="281"/>
      <c r="OTA3" s="281"/>
      <c r="OTB3" s="281"/>
      <c r="OTC3" s="281"/>
      <c r="OTD3" s="281"/>
      <c r="OTE3" s="281"/>
      <c r="OTF3" s="281"/>
      <c r="OTG3" s="281"/>
      <c r="OTH3" s="281"/>
      <c r="OTI3" s="281"/>
      <c r="OTJ3" s="281"/>
      <c r="OTK3" s="281"/>
      <c r="OTL3" s="281"/>
      <c r="OTM3" s="281"/>
      <c r="OTN3" s="281"/>
      <c r="OTO3" s="281"/>
      <c r="OTP3" s="281"/>
      <c r="OTQ3" s="281"/>
      <c r="OTR3" s="281"/>
      <c r="OTS3" s="281"/>
      <c r="OTT3" s="281"/>
      <c r="OTU3" s="281"/>
      <c r="OTV3" s="281"/>
      <c r="OTW3" s="281"/>
      <c r="OTX3" s="281"/>
      <c r="OTY3" s="281"/>
      <c r="OTZ3" s="281"/>
      <c r="OUA3" s="281"/>
      <c r="OUB3" s="281"/>
      <c r="OUC3" s="281"/>
      <c r="OUD3" s="281"/>
      <c r="OUE3" s="281"/>
      <c r="OUF3" s="281"/>
      <c r="OUG3" s="281"/>
      <c r="OUH3" s="281"/>
      <c r="OUI3" s="281"/>
      <c r="OUJ3" s="281"/>
      <c r="OUK3" s="281"/>
      <c r="OUL3" s="281"/>
      <c r="OUM3" s="281"/>
      <c r="OUN3" s="281"/>
      <c r="OUO3" s="281"/>
      <c r="OUP3" s="281"/>
      <c r="OUQ3" s="281"/>
      <c r="OUR3" s="281"/>
      <c r="OUS3" s="281"/>
      <c r="OUT3" s="281"/>
      <c r="OUU3" s="281"/>
      <c r="OUV3" s="281"/>
      <c r="OUW3" s="281"/>
      <c r="OUX3" s="281"/>
      <c r="OUY3" s="281"/>
      <c r="OUZ3" s="281"/>
      <c r="OVA3" s="281"/>
      <c r="OVB3" s="281"/>
      <c r="OVC3" s="281"/>
      <c r="OVD3" s="281"/>
      <c r="OVE3" s="281"/>
      <c r="OVF3" s="281"/>
      <c r="OVG3" s="281"/>
      <c r="OVH3" s="281"/>
      <c r="OVI3" s="281"/>
      <c r="OVJ3" s="281"/>
      <c r="OVK3" s="281"/>
      <c r="OVL3" s="281"/>
      <c r="OVM3" s="281"/>
      <c r="OVN3" s="281"/>
      <c r="OVO3" s="281"/>
      <c r="OVP3" s="281"/>
      <c r="OVQ3" s="281"/>
      <c r="OVR3" s="281"/>
      <c r="OVS3" s="281"/>
      <c r="OVT3" s="281"/>
      <c r="OVU3" s="281"/>
      <c r="OVV3" s="281"/>
      <c r="OVW3" s="281"/>
      <c r="OVX3" s="281"/>
      <c r="OVY3" s="281"/>
      <c r="OVZ3" s="281"/>
      <c r="OWA3" s="281"/>
      <c r="OWB3" s="281"/>
      <c r="OWC3" s="281"/>
      <c r="OWD3" s="281"/>
      <c r="OWE3" s="281"/>
      <c r="OWF3" s="281"/>
      <c r="OWG3" s="281"/>
      <c r="OWH3" s="281"/>
      <c r="OWI3" s="281"/>
      <c r="OWJ3" s="281"/>
      <c r="OWK3" s="281"/>
      <c r="OWL3" s="281"/>
      <c r="OWM3" s="281"/>
      <c r="OWN3" s="281"/>
      <c r="OWO3" s="281"/>
      <c r="OWP3" s="281"/>
      <c r="OWQ3" s="281"/>
      <c r="OWR3" s="281"/>
      <c r="OWS3" s="281"/>
      <c r="OWT3" s="281"/>
      <c r="OWU3" s="281"/>
      <c r="OWV3" s="281"/>
      <c r="OWW3" s="281"/>
      <c r="OWX3" s="281"/>
      <c r="OWY3" s="281"/>
      <c r="OWZ3" s="281"/>
      <c r="OXA3" s="281"/>
      <c r="OXB3" s="281"/>
      <c r="OXC3" s="281"/>
      <c r="OXD3" s="281"/>
      <c r="OXE3" s="281"/>
      <c r="OXF3" s="281"/>
      <c r="OXG3" s="281"/>
      <c r="OXH3" s="281"/>
      <c r="OXI3" s="281"/>
      <c r="OXJ3" s="281"/>
      <c r="OXK3" s="281"/>
      <c r="OXL3" s="281"/>
      <c r="OXM3" s="281"/>
      <c r="OXN3" s="281"/>
      <c r="OXO3" s="281"/>
      <c r="OXP3" s="281"/>
      <c r="OXQ3" s="281"/>
      <c r="OXR3" s="281"/>
      <c r="OXS3" s="281"/>
      <c r="OXT3" s="281"/>
      <c r="OXU3" s="281"/>
      <c r="OXV3" s="281"/>
      <c r="OXW3" s="281"/>
      <c r="OXX3" s="281"/>
      <c r="OXY3" s="281"/>
      <c r="OXZ3" s="281"/>
      <c r="OYA3" s="281"/>
      <c r="OYB3" s="281"/>
      <c r="OYC3" s="281"/>
      <c r="OYD3" s="281"/>
      <c r="OYE3" s="281"/>
      <c r="OYF3" s="281"/>
      <c r="OYG3" s="281"/>
      <c r="OYH3" s="281"/>
      <c r="OYI3" s="281"/>
      <c r="OYJ3" s="281"/>
      <c r="OYK3" s="281"/>
      <c r="OYL3" s="281"/>
      <c r="OYM3" s="281"/>
      <c r="OYN3" s="281"/>
      <c r="OYO3" s="281"/>
      <c r="OYP3" s="281"/>
      <c r="OYQ3" s="281"/>
      <c r="OYR3" s="281"/>
      <c r="OYS3" s="281"/>
      <c r="OYT3" s="281"/>
      <c r="OYU3" s="281"/>
      <c r="OYV3" s="281"/>
      <c r="OYW3" s="281"/>
      <c r="OYX3" s="281"/>
      <c r="OYY3" s="281"/>
      <c r="OYZ3" s="281"/>
      <c r="OZA3" s="281"/>
      <c r="OZB3" s="281"/>
      <c r="OZC3" s="281"/>
      <c r="OZD3" s="281"/>
      <c r="OZE3" s="281"/>
      <c r="OZF3" s="281"/>
      <c r="OZG3" s="281"/>
      <c r="OZH3" s="281"/>
      <c r="OZI3" s="281"/>
      <c r="OZJ3" s="281"/>
      <c r="OZK3" s="281"/>
      <c r="OZL3" s="281"/>
      <c r="OZM3" s="281"/>
      <c r="OZN3" s="281"/>
      <c r="OZO3" s="281"/>
      <c r="OZP3" s="281"/>
      <c r="OZQ3" s="281"/>
      <c r="OZR3" s="281"/>
      <c r="OZS3" s="281"/>
      <c r="OZT3" s="281"/>
      <c r="OZU3" s="281"/>
      <c r="OZV3" s="281"/>
      <c r="OZW3" s="281"/>
      <c r="OZX3" s="281"/>
      <c r="OZY3" s="281"/>
      <c r="OZZ3" s="281"/>
      <c r="PAA3" s="281"/>
      <c r="PAB3" s="281"/>
      <c r="PAC3" s="281"/>
      <c r="PAD3" s="281"/>
      <c r="PAE3" s="281"/>
      <c r="PAF3" s="281"/>
      <c r="PAG3" s="281"/>
      <c r="PAH3" s="281"/>
      <c r="PAI3" s="281"/>
      <c r="PAJ3" s="281"/>
      <c r="PAK3" s="281"/>
      <c r="PAL3" s="281"/>
      <c r="PAM3" s="281"/>
      <c r="PAN3" s="281"/>
      <c r="PAO3" s="281"/>
      <c r="PAP3" s="281"/>
      <c r="PAQ3" s="281"/>
      <c r="PAR3" s="281"/>
      <c r="PAS3" s="281"/>
      <c r="PAT3" s="281"/>
      <c r="PAU3" s="281"/>
      <c r="PAV3" s="281"/>
      <c r="PAW3" s="281"/>
      <c r="PAX3" s="281"/>
      <c r="PAY3" s="281"/>
      <c r="PAZ3" s="281"/>
      <c r="PBA3" s="281"/>
      <c r="PBB3" s="281"/>
      <c r="PBC3" s="281"/>
      <c r="PBD3" s="281"/>
      <c r="PBE3" s="281"/>
      <c r="PBF3" s="281"/>
      <c r="PBG3" s="281"/>
      <c r="PBH3" s="281"/>
      <c r="PBI3" s="281"/>
      <c r="PBJ3" s="281"/>
      <c r="PBK3" s="281"/>
      <c r="PBL3" s="281"/>
      <c r="PBM3" s="281"/>
      <c r="PBN3" s="281"/>
      <c r="PBO3" s="281"/>
      <c r="PBP3" s="281"/>
      <c r="PBQ3" s="281"/>
      <c r="PBR3" s="281"/>
      <c r="PBS3" s="281"/>
      <c r="PBT3" s="281"/>
      <c r="PBU3" s="281"/>
      <c r="PBV3" s="281"/>
      <c r="PBW3" s="281"/>
      <c r="PBX3" s="281"/>
      <c r="PBY3" s="281"/>
      <c r="PBZ3" s="281"/>
      <c r="PCA3" s="281"/>
      <c r="PCB3" s="281"/>
      <c r="PCC3" s="281"/>
      <c r="PCD3" s="281"/>
      <c r="PCE3" s="281"/>
      <c r="PCF3" s="281"/>
      <c r="PCG3" s="281"/>
      <c r="PCH3" s="281"/>
      <c r="PCI3" s="281"/>
      <c r="PCJ3" s="281"/>
      <c r="PCK3" s="281"/>
      <c r="PCL3" s="281"/>
      <c r="PCM3" s="281"/>
      <c r="PCN3" s="281"/>
      <c r="PCO3" s="281"/>
      <c r="PCP3" s="281"/>
      <c r="PCQ3" s="281"/>
      <c r="PCR3" s="281"/>
      <c r="PCS3" s="281"/>
      <c r="PCT3" s="281"/>
      <c r="PCU3" s="281"/>
      <c r="PCV3" s="281"/>
      <c r="PCW3" s="281"/>
      <c r="PCX3" s="281"/>
      <c r="PCY3" s="281"/>
      <c r="PCZ3" s="281"/>
      <c r="PDA3" s="281"/>
      <c r="PDB3" s="281"/>
      <c r="PDC3" s="281"/>
      <c r="PDD3" s="281"/>
      <c r="PDE3" s="281"/>
      <c r="PDF3" s="281"/>
      <c r="PDG3" s="281"/>
      <c r="PDH3" s="281"/>
      <c r="PDI3" s="281"/>
      <c r="PDJ3" s="281"/>
      <c r="PDK3" s="281"/>
      <c r="PDL3" s="281"/>
      <c r="PDM3" s="281"/>
      <c r="PDN3" s="281"/>
      <c r="PDO3" s="281"/>
      <c r="PDP3" s="281"/>
      <c r="PDQ3" s="281"/>
      <c r="PDR3" s="281"/>
      <c r="PDS3" s="281"/>
      <c r="PDT3" s="281"/>
      <c r="PDU3" s="281"/>
      <c r="PDV3" s="281"/>
      <c r="PDW3" s="281"/>
      <c r="PDX3" s="281"/>
      <c r="PDY3" s="281"/>
      <c r="PDZ3" s="281"/>
      <c r="PEA3" s="281"/>
      <c r="PEB3" s="281"/>
      <c r="PEC3" s="281"/>
      <c r="PED3" s="281"/>
      <c r="PEE3" s="281"/>
      <c r="PEF3" s="281"/>
      <c r="PEG3" s="281"/>
      <c r="PEH3" s="281"/>
      <c r="PEI3" s="281"/>
      <c r="PEJ3" s="281"/>
      <c r="PEK3" s="281"/>
      <c r="PEL3" s="281"/>
      <c r="PEM3" s="281"/>
      <c r="PEN3" s="281"/>
      <c r="PEO3" s="281"/>
      <c r="PEP3" s="281"/>
      <c r="PEQ3" s="281"/>
      <c r="PER3" s="281"/>
      <c r="PES3" s="281"/>
      <c r="PET3" s="281"/>
      <c r="PEU3" s="281"/>
      <c r="PEV3" s="281"/>
      <c r="PEW3" s="281"/>
      <c r="PEX3" s="281"/>
      <c r="PEY3" s="281"/>
      <c r="PEZ3" s="281"/>
      <c r="PFA3" s="281"/>
      <c r="PFB3" s="281"/>
      <c r="PFC3" s="281"/>
      <c r="PFD3" s="281"/>
      <c r="PFE3" s="281"/>
      <c r="PFF3" s="281"/>
      <c r="PFG3" s="281"/>
      <c r="PFH3" s="281"/>
      <c r="PFI3" s="281"/>
      <c r="PFJ3" s="281"/>
      <c r="PFK3" s="281"/>
      <c r="PFL3" s="281"/>
      <c r="PFM3" s="281"/>
      <c r="PFN3" s="281"/>
      <c r="PFO3" s="281"/>
      <c r="PFP3" s="281"/>
      <c r="PFQ3" s="281"/>
      <c r="PFR3" s="281"/>
      <c r="PFS3" s="281"/>
      <c r="PFT3" s="281"/>
      <c r="PFU3" s="281"/>
      <c r="PFV3" s="281"/>
      <c r="PFW3" s="281"/>
      <c r="PFX3" s="281"/>
      <c r="PFY3" s="281"/>
      <c r="PFZ3" s="281"/>
      <c r="PGA3" s="281"/>
      <c r="PGB3" s="281"/>
      <c r="PGC3" s="281"/>
      <c r="PGD3" s="281"/>
      <c r="PGE3" s="281"/>
      <c r="PGF3" s="281"/>
      <c r="PGG3" s="281"/>
      <c r="PGH3" s="281"/>
      <c r="PGI3" s="281"/>
      <c r="PGJ3" s="281"/>
      <c r="PGK3" s="281"/>
      <c r="PGL3" s="281"/>
      <c r="PGM3" s="281"/>
      <c r="PGN3" s="281"/>
      <c r="PGO3" s="281"/>
      <c r="PGP3" s="281"/>
      <c r="PGQ3" s="281"/>
      <c r="PGR3" s="281"/>
      <c r="PGS3" s="281"/>
      <c r="PGT3" s="281"/>
      <c r="PGU3" s="281"/>
      <c r="PGV3" s="281"/>
      <c r="PGW3" s="281"/>
      <c r="PGX3" s="281"/>
      <c r="PGY3" s="281"/>
      <c r="PGZ3" s="281"/>
      <c r="PHA3" s="281"/>
      <c r="PHB3" s="281"/>
      <c r="PHC3" s="281"/>
      <c r="PHD3" s="281"/>
      <c r="PHE3" s="281"/>
      <c r="PHF3" s="281"/>
      <c r="PHG3" s="281"/>
      <c r="PHH3" s="281"/>
      <c r="PHI3" s="281"/>
      <c r="PHJ3" s="281"/>
      <c r="PHK3" s="281"/>
      <c r="PHL3" s="281"/>
      <c r="PHM3" s="281"/>
      <c r="PHN3" s="281"/>
      <c r="PHO3" s="281"/>
      <c r="PHP3" s="281"/>
      <c r="PHQ3" s="281"/>
      <c r="PHR3" s="281"/>
      <c r="PHS3" s="281"/>
      <c r="PHT3" s="281"/>
      <c r="PHU3" s="281"/>
      <c r="PHV3" s="281"/>
      <c r="PHW3" s="281"/>
      <c r="PHX3" s="281"/>
      <c r="PHY3" s="281"/>
      <c r="PHZ3" s="281"/>
      <c r="PIA3" s="281"/>
      <c r="PIB3" s="281"/>
      <c r="PIC3" s="281"/>
      <c r="PID3" s="281"/>
      <c r="PIE3" s="281"/>
      <c r="PIF3" s="281"/>
      <c r="PIG3" s="281"/>
      <c r="PIH3" s="281"/>
      <c r="PII3" s="281"/>
      <c r="PIJ3" s="281"/>
      <c r="PIK3" s="281"/>
      <c r="PIL3" s="281"/>
      <c r="PIM3" s="281"/>
      <c r="PIN3" s="281"/>
      <c r="PIO3" s="281"/>
      <c r="PIP3" s="281"/>
      <c r="PIQ3" s="281"/>
      <c r="PIR3" s="281"/>
      <c r="PIS3" s="281"/>
      <c r="PIT3" s="281"/>
      <c r="PIU3" s="281"/>
      <c r="PIV3" s="281"/>
      <c r="PIW3" s="281"/>
      <c r="PIX3" s="281"/>
      <c r="PIY3" s="281"/>
      <c r="PIZ3" s="281"/>
      <c r="PJA3" s="281"/>
      <c r="PJB3" s="281"/>
      <c r="PJC3" s="281"/>
      <c r="PJD3" s="281"/>
      <c r="PJE3" s="281"/>
      <c r="PJF3" s="281"/>
      <c r="PJG3" s="281"/>
      <c r="PJH3" s="281"/>
      <c r="PJI3" s="281"/>
      <c r="PJJ3" s="281"/>
      <c r="PJK3" s="281"/>
      <c r="PJL3" s="281"/>
      <c r="PJM3" s="281"/>
      <c r="PJN3" s="281"/>
      <c r="PJO3" s="281"/>
      <c r="PJP3" s="281"/>
      <c r="PJQ3" s="281"/>
      <c r="PJR3" s="281"/>
      <c r="PJS3" s="281"/>
      <c r="PJT3" s="281"/>
      <c r="PJU3" s="281"/>
      <c r="PJV3" s="281"/>
      <c r="PJW3" s="281"/>
      <c r="PJX3" s="281"/>
      <c r="PJY3" s="281"/>
      <c r="PJZ3" s="281"/>
      <c r="PKA3" s="281"/>
      <c r="PKB3" s="281"/>
      <c r="PKC3" s="281"/>
      <c r="PKD3" s="281"/>
      <c r="PKE3" s="281"/>
      <c r="PKF3" s="281"/>
      <c r="PKG3" s="281"/>
      <c r="PKH3" s="281"/>
      <c r="PKI3" s="281"/>
      <c r="PKJ3" s="281"/>
      <c r="PKK3" s="281"/>
      <c r="PKL3" s="281"/>
      <c r="PKM3" s="281"/>
      <c r="PKN3" s="281"/>
      <c r="PKO3" s="281"/>
      <c r="PKP3" s="281"/>
      <c r="PKQ3" s="281"/>
      <c r="PKR3" s="281"/>
      <c r="PKS3" s="281"/>
      <c r="PKT3" s="281"/>
      <c r="PKU3" s="281"/>
      <c r="PKV3" s="281"/>
      <c r="PKW3" s="281"/>
      <c r="PKX3" s="281"/>
      <c r="PKY3" s="281"/>
      <c r="PKZ3" s="281"/>
      <c r="PLA3" s="281"/>
      <c r="PLB3" s="281"/>
      <c r="PLC3" s="281"/>
      <c r="PLD3" s="281"/>
      <c r="PLE3" s="281"/>
      <c r="PLF3" s="281"/>
      <c r="PLG3" s="281"/>
      <c r="PLH3" s="281"/>
      <c r="PLI3" s="281"/>
      <c r="PLJ3" s="281"/>
      <c r="PLK3" s="281"/>
      <c r="PLL3" s="281"/>
      <c r="PLM3" s="281"/>
      <c r="PLN3" s="281"/>
      <c r="PLO3" s="281"/>
      <c r="PLP3" s="281"/>
      <c r="PLQ3" s="281"/>
      <c r="PLR3" s="281"/>
      <c r="PLS3" s="281"/>
      <c r="PLT3" s="281"/>
      <c r="PLU3" s="281"/>
      <c r="PLV3" s="281"/>
      <c r="PLW3" s="281"/>
      <c r="PLX3" s="281"/>
      <c r="PLY3" s="281"/>
      <c r="PLZ3" s="281"/>
      <c r="PMA3" s="281"/>
      <c r="PMB3" s="281"/>
      <c r="PMC3" s="281"/>
      <c r="PMD3" s="281"/>
      <c r="PME3" s="281"/>
      <c r="PMF3" s="281"/>
      <c r="PMG3" s="281"/>
      <c r="PMH3" s="281"/>
      <c r="PMI3" s="281"/>
      <c r="PMJ3" s="281"/>
      <c r="PMK3" s="281"/>
      <c r="PML3" s="281"/>
      <c r="PMM3" s="281"/>
      <c r="PMN3" s="281"/>
      <c r="PMO3" s="281"/>
      <c r="PMP3" s="281"/>
      <c r="PMQ3" s="281"/>
      <c r="PMR3" s="281"/>
      <c r="PMS3" s="281"/>
      <c r="PMT3" s="281"/>
      <c r="PMU3" s="281"/>
      <c r="PMV3" s="281"/>
      <c r="PMW3" s="281"/>
      <c r="PMX3" s="281"/>
      <c r="PMY3" s="281"/>
      <c r="PMZ3" s="281"/>
      <c r="PNA3" s="281"/>
      <c r="PNB3" s="281"/>
      <c r="PNC3" s="281"/>
      <c r="PND3" s="281"/>
      <c r="PNE3" s="281"/>
      <c r="PNF3" s="281"/>
      <c r="PNG3" s="281"/>
      <c r="PNH3" s="281"/>
      <c r="PNI3" s="281"/>
      <c r="PNJ3" s="281"/>
      <c r="PNK3" s="281"/>
      <c r="PNL3" s="281"/>
      <c r="PNM3" s="281"/>
      <c r="PNN3" s="281"/>
      <c r="PNO3" s="281"/>
      <c r="PNP3" s="281"/>
      <c r="PNQ3" s="281"/>
      <c r="PNR3" s="281"/>
      <c r="PNS3" s="281"/>
      <c r="PNT3" s="281"/>
      <c r="PNU3" s="281"/>
      <c r="PNV3" s="281"/>
      <c r="PNW3" s="281"/>
      <c r="PNX3" s="281"/>
      <c r="PNY3" s="281"/>
      <c r="PNZ3" s="281"/>
      <c r="POA3" s="281"/>
      <c r="POB3" s="281"/>
      <c r="POC3" s="281"/>
      <c r="POD3" s="281"/>
      <c r="POE3" s="281"/>
      <c r="POF3" s="281"/>
      <c r="POG3" s="281"/>
      <c r="POH3" s="281"/>
      <c r="POI3" s="281"/>
      <c r="POJ3" s="281"/>
      <c r="POK3" s="281"/>
      <c r="POL3" s="281"/>
      <c r="POM3" s="281"/>
      <c r="PON3" s="281"/>
      <c r="POO3" s="281"/>
      <c r="POP3" s="281"/>
      <c r="POQ3" s="281"/>
      <c r="POR3" s="281"/>
      <c r="POS3" s="281"/>
      <c r="POT3" s="281"/>
      <c r="POU3" s="281"/>
      <c r="POV3" s="281"/>
      <c r="POW3" s="281"/>
      <c r="POX3" s="281"/>
      <c r="POY3" s="281"/>
      <c r="POZ3" s="281"/>
      <c r="PPA3" s="281"/>
      <c r="PPB3" s="281"/>
      <c r="PPC3" s="281"/>
      <c r="PPD3" s="281"/>
      <c r="PPE3" s="281"/>
      <c r="PPF3" s="281"/>
      <c r="PPG3" s="281"/>
      <c r="PPH3" s="281"/>
      <c r="PPI3" s="281"/>
      <c r="PPJ3" s="281"/>
      <c r="PPK3" s="281"/>
      <c r="PPL3" s="281"/>
      <c r="PPM3" s="281"/>
      <c r="PPN3" s="281"/>
      <c r="PPO3" s="281"/>
      <c r="PPP3" s="281"/>
      <c r="PPQ3" s="281"/>
      <c r="PPR3" s="281"/>
      <c r="PPS3" s="281"/>
      <c r="PPT3" s="281"/>
      <c r="PPU3" s="281"/>
      <c r="PPV3" s="281"/>
      <c r="PPW3" s="281"/>
      <c r="PPX3" s="281"/>
      <c r="PPY3" s="281"/>
      <c r="PPZ3" s="281"/>
      <c r="PQA3" s="281"/>
      <c r="PQB3" s="281"/>
      <c r="PQC3" s="281"/>
      <c r="PQD3" s="281"/>
      <c r="PQE3" s="281"/>
      <c r="PQF3" s="281"/>
      <c r="PQG3" s="281"/>
      <c r="PQH3" s="281"/>
      <c r="PQI3" s="281"/>
      <c r="PQJ3" s="281"/>
      <c r="PQK3" s="281"/>
      <c r="PQL3" s="281"/>
      <c r="PQM3" s="281"/>
      <c r="PQN3" s="281"/>
      <c r="PQO3" s="281"/>
      <c r="PQP3" s="281"/>
      <c r="PQQ3" s="281"/>
      <c r="PQR3" s="281"/>
      <c r="PQS3" s="281"/>
      <c r="PQT3" s="281"/>
      <c r="PQU3" s="281"/>
      <c r="PQV3" s="281"/>
      <c r="PQW3" s="281"/>
      <c r="PQX3" s="281"/>
      <c r="PQY3" s="281"/>
      <c r="PQZ3" s="281"/>
      <c r="PRA3" s="281"/>
      <c r="PRB3" s="281"/>
      <c r="PRC3" s="281"/>
      <c r="PRD3" s="281"/>
      <c r="PRE3" s="281"/>
      <c r="PRF3" s="281"/>
      <c r="PRG3" s="281"/>
      <c r="PRH3" s="281"/>
      <c r="PRI3" s="281"/>
      <c r="PRJ3" s="281"/>
      <c r="PRK3" s="281"/>
      <c r="PRL3" s="281"/>
      <c r="PRM3" s="281"/>
      <c r="PRN3" s="281"/>
      <c r="PRO3" s="281"/>
      <c r="PRP3" s="281"/>
      <c r="PRQ3" s="281"/>
      <c r="PRR3" s="281"/>
      <c r="PRS3" s="281"/>
      <c r="PRT3" s="281"/>
      <c r="PRU3" s="281"/>
      <c r="PRV3" s="281"/>
      <c r="PRW3" s="281"/>
      <c r="PRX3" s="281"/>
      <c r="PRY3" s="281"/>
      <c r="PRZ3" s="281"/>
      <c r="PSA3" s="281"/>
      <c r="PSB3" s="281"/>
      <c r="PSC3" s="281"/>
      <c r="PSD3" s="281"/>
      <c r="PSE3" s="281"/>
      <c r="PSF3" s="281"/>
      <c r="PSG3" s="281"/>
      <c r="PSH3" s="281"/>
      <c r="PSI3" s="281"/>
      <c r="PSJ3" s="281"/>
      <c r="PSK3" s="281"/>
      <c r="PSL3" s="281"/>
      <c r="PSM3" s="281"/>
      <c r="PSN3" s="281"/>
      <c r="PSO3" s="281"/>
      <c r="PSP3" s="281"/>
      <c r="PSQ3" s="281"/>
      <c r="PSR3" s="281"/>
      <c r="PSS3" s="281"/>
      <c r="PST3" s="281"/>
      <c r="PSU3" s="281"/>
      <c r="PSV3" s="281"/>
      <c r="PSW3" s="281"/>
      <c r="PSX3" s="281"/>
      <c r="PSY3" s="281"/>
      <c r="PSZ3" s="281"/>
      <c r="PTA3" s="281"/>
      <c r="PTB3" s="281"/>
      <c r="PTC3" s="281"/>
      <c r="PTD3" s="281"/>
      <c r="PTE3" s="281"/>
      <c r="PTF3" s="281"/>
      <c r="PTG3" s="281"/>
      <c r="PTH3" s="281"/>
      <c r="PTI3" s="281"/>
      <c r="PTJ3" s="281"/>
      <c r="PTK3" s="281"/>
      <c r="PTL3" s="281"/>
      <c r="PTM3" s="281"/>
      <c r="PTN3" s="281"/>
      <c r="PTO3" s="281"/>
      <c r="PTP3" s="281"/>
      <c r="PTQ3" s="281"/>
      <c r="PTR3" s="281"/>
      <c r="PTS3" s="281"/>
      <c r="PTT3" s="281"/>
      <c r="PTU3" s="281"/>
      <c r="PTV3" s="281"/>
      <c r="PTW3" s="281"/>
      <c r="PTX3" s="281"/>
      <c r="PTY3" s="281"/>
      <c r="PTZ3" s="281"/>
      <c r="PUA3" s="281"/>
      <c r="PUB3" s="281"/>
      <c r="PUC3" s="281"/>
      <c r="PUD3" s="281"/>
      <c r="PUE3" s="281"/>
      <c r="PUF3" s="281"/>
      <c r="PUG3" s="281"/>
      <c r="PUH3" s="281"/>
      <c r="PUI3" s="281"/>
      <c r="PUJ3" s="281"/>
      <c r="PUK3" s="281"/>
      <c r="PUL3" s="281"/>
      <c r="PUM3" s="281"/>
      <c r="PUN3" s="281"/>
      <c r="PUO3" s="281"/>
      <c r="PUP3" s="281"/>
      <c r="PUQ3" s="281"/>
      <c r="PUR3" s="281"/>
      <c r="PUS3" s="281"/>
      <c r="PUT3" s="281"/>
      <c r="PUU3" s="281"/>
      <c r="PUV3" s="281"/>
      <c r="PUW3" s="281"/>
      <c r="PUX3" s="281"/>
      <c r="PUY3" s="281"/>
      <c r="PUZ3" s="281"/>
      <c r="PVA3" s="281"/>
      <c r="PVB3" s="281"/>
      <c r="PVC3" s="281"/>
      <c r="PVD3" s="281"/>
      <c r="PVE3" s="281"/>
      <c r="PVF3" s="281"/>
      <c r="PVG3" s="281"/>
      <c r="PVH3" s="281"/>
      <c r="PVI3" s="281"/>
      <c r="PVJ3" s="281"/>
      <c r="PVK3" s="281"/>
      <c r="PVL3" s="281"/>
      <c r="PVM3" s="281"/>
      <c r="PVN3" s="281"/>
      <c r="PVO3" s="281"/>
      <c r="PVP3" s="281"/>
      <c r="PVQ3" s="281"/>
      <c r="PVR3" s="281"/>
      <c r="PVS3" s="281"/>
      <c r="PVT3" s="281"/>
      <c r="PVU3" s="281"/>
      <c r="PVV3" s="281"/>
      <c r="PVW3" s="281"/>
      <c r="PVX3" s="281"/>
      <c r="PVY3" s="281"/>
      <c r="PVZ3" s="281"/>
      <c r="PWA3" s="281"/>
      <c r="PWB3" s="281"/>
      <c r="PWC3" s="281"/>
      <c r="PWD3" s="281"/>
      <c r="PWE3" s="281"/>
      <c r="PWF3" s="281"/>
      <c r="PWG3" s="281"/>
      <c r="PWH3" s="281"/>
      <c r="PWI3" s="281"/>
      <c r="PWJ3" s="281"/>
      <c r="PWK3" s="281"/>
      <c r="PWL3" s="281"/>
      <c r="PWM3" s="281"/>
      <c r="PWN3" s="281"/>
      <c r="PWO3" s="281"/>
      <c r="PWP3" s="281"/>
      <c r="PWQ3" s="281"/>
      <c r="PWR3" s="281"/>
      <c r="PWS3" s="281"/>
      <c r="PWT3" s="281"/>
      <c r="PWU3" s="281"/>
      <c r="PWV3" s="281"/>
      <c r="PWW3" s="281"/>
      <c r="PWX3" s="281"/>
      <c r="PWY3" s="281"/>
      <c r="PWZ3" s="281"/>
      <c r="PXA3" s="281"/>
      <c r="PXB3" s="281"/>
      <c r="PXC3" s="281"/>
      <c r="PXD3" s="281"/>
      <c r="PXE3" s="281"/>
      <c r="PXF3" s="281"/>
      <c r="PXG3" s="281"/>
      <c r="PXH3" s="281"/>
      <c r="PXI3" s="281"/>
      <c r="PXJ3" s="281"/>
      <c r="PXK3" s="281"/>
      <c r="PXL3" s="281"/>
      <c r="PXM3" s="281"/>
      <c r="PXN3" s="281"/>
      <c r="PXO3" s="281"/>
      <c r="PXP3" s="281"/>
      <c r="PXQ3" s="281"/>
      <c r="PXR3" s="281"/>
      <c r="PXS3" s="281"/>
      <c r="PXT3" s="281"/>
      <c r="PXU3" s="281"/>
      <c r="PXV3" s="281"/>
      <c r="PXW3" s="281"/>
      <c r="PXX3" s="281"/>
      <c r="PXY3" s="281"/>
      <c r="PXZ3" s="281"/>
      <c r="PYA3" s="281"/>
      <c r="PYB3" s="281"/>
      <c r="PYC3" s="281"/>
      <c r="PYD3" s="281"/>
      <c r="PYE3" s="281"/>
      <c r="PYF3" s="281"/>
      <c r="PYG3" s="281"/>
      <c r="PYH3" s="281"/>
      <c r="PYI3" s="281"/>
      <c r="PYJ3" s="281"/>
      <c r="PYK3" s="281"/>
      <c r="PYL3" s="281"/>
      <c r="PYM3" s="281"/>
      <c r="PYN3" s="281"/>
      <c r="PYO3" s="281"/>
      <c r="PYP3" s="281"/>
      <c r="PYQ3" s="281"/>
      <c r="PYR3" s="281"/>
      <c r="PYS3" s="281"/>
      <c r="PYT3" s="281"/>
      <c r="PYU3" s="281"/>
      <c r="PYV3" s="281"/>
      <c r="PYW3" s="281"/>
      <c r="PYX3" s="281"/>
      <c r="PYY3" s="281"/>
      <c r="PYZ3" s="281"/>
      <c r="PZA3" s="281"/>
      <c r="PZB3" s="281"/>
      <c r="PZC3" s="281"/>
      <c r="PZD3" s="281"/>
      <c r="PZE3" s="281"/>
      <c r="PZF3" s="281"/>
      <c r="PZG3" s="281"/>
      <c r="PZH3" s="281"/>
      <c r="PZI3" s="281"/>
      <c r="PZJ3" s="281"/>
      <c r="PZK3" s="281"/>
      <c r="PZL3" s="281"/>
      <c r="PZM3" s="281"/>
      <c r="PZN3" s="281"/>
      <c r="PZO3" s="281"/>
      <c r="PZP3" s="281"/>
      <c r="PZQ3" s="281"/>
      <c r="PZR3" s="281"/>
      <c r="PZS3" s="281"/>
      <c r="PZT3" s="281"/>
      <c r="PZU3" s="281"/>
      <c r="PZV3" s="281"/>
      <c r="PZW3" s="281"/>
      <c r="PZX3" s="281"/>
      <c r="PZY3" s="281"/>
      <c r="PZZ3" s="281"/>
      <c r="QAA3" s="281"/>
      <c r="QAB3" s="281"/>
      <c r="QAC3" s="281"/>
      <c r="QAD3" s="281"/>
      <c r="QAE3" s="281"/>
      <c r="QAF3" s="281"/>
      <c r="QAG3" s="281"/>
      <c r="QAH3" s="281"/>
      <c r="QAI3" s="281"/>
      <c r="QAJ3" s="281"/>
      <c r="QAK3" s="281"/>
      <c r="QAL3" s="281"/>
      <c r="QAM3" s="281"/>
      <c r="QAN3" s="281"/>
      <c r="QAO3" s="281"/>
      <c r="QAP3" s="281"/>
      <c r="QAQ3" s="281"/>
      <c r="QAR3" s="281"/>
      <c r="QAS3" s="281"/>
      <c r="QAT3" s="281"/>
      <c r="QAU3" s="281"/>
      <c r="QAV3" s="281"/>
      <c r="QAW3" s="281"/>
      <c r="QAX3" s="281"/>
      <c r="QAY3" s="281"/>
      <c r="QAZ3" s="281"/>
      <c r="QBA3" s="281"/>
      <c r="QBB3" s="281"/>
      <c r="QBC3" s="281"/>
      <c r="QBD3" s="281"/>
      <c r="QBE3" s="281"/>
      <c r="QBF3" s="281"/>
      <c r="QBG3" s="281"/>
      <c r="QBH3" s="281"/>
      <c r="QBI3" s="281"/>
      <c r="QBJ3" s="281"/>
      <c r="QBK3" s="281"/>
      <c r="QBL3" s="281"/>
      <c r="QBM3" s="281"/>
      <c r="QBN3" s="281"/>
      <c r="QBO3" s="281"/>
      <c r="QBP3" s="281"/>
      <c r="QBQ3" s="281"/>
      <c r="QBR3" s="281"/>
      <c r="QBS3" s="281"/>
      <c r="QBT3" s="281"/>
      <c r="QBU3" s="281"/>
      <c r="QBV3" s="281"/>
      <c r="QBW3" s="281"/>
      <c r="QBX3" s="281"/>
      <c r="QBY3" s="281"/>
      <c r="QBZ3" s="281"/>
      <c r="QCA3" s="281"/>
      <c r="QCB3" s="281"/>
      <c r="QCC3" s="281"/>
      <c r="QCD3" s="281"/>
      <c r="QCE3" s="281"/>
      <c r="QCF3" s="281"/>
      <c r="QCG3" s="281"/>
      <c r="QCH3" s="281"/>
      <c r="QCI3" s="281"/>
      <c r="QCJ3" s="281"/>
      <c r="QCK3" s="281"/>
      <c r="QCL3" s="281"/>
      <c r="QCM3" s="281"/>
      <c r="QCN3" s="281"/>
      <c r="QCO3" s="281"/>
      <c r="QCP3" s="281"/>
      <c r="QCQ3" s="281"/>
      <c r="QCR3" s="281"/>
      <c r="QCS3" s="281"/>
      <c r="QCT3" s="281"/>
      <c r="QCU3" s="281"/>
      <c r="QCV3" s="281"/>
      <c r="QCW3" s="281"/>
      <c r="QCX3" s="281"/>
      <c r="QCY3" s="281"/>
      <c r="QCZ3" s="281"/>
      <c r="QDA3" s="281"/>
      <c r="QDB3" s="281"/>
      <c r="QDC3" s="281"/>
      <c r="QDD3" s="281"/>
      <c r="QDE3" s="281"/>
      <c r="QDF3" s="281"/>
      <c r="QDG3" s="281"/>
      <c r="QDH3" s="281"/>
      <c r="QDI3" s="281"/>
      <c r="QDJ3" s="281"/>
      <c r="QDK3" s="281"/>
      <c r="QDL3" s="281"/>
      <c r="QDM3" s="281"/>
      <c r="QDN3" s="281"/>
      <c r="QDO3" s="281"/>
      <c r="QDP3" s="281"/>
      <c r="QDQ3" s="281"/>
      <c r="QDR3" s="281"/>
      <c r="QDS3" s="281"/>
      <c r="QDT3" s="281"/>
      <c r="QDU3" s="281"/>
      <c r="QDV3" s="281"/>
      <c r="QDW3" s="281"/>
      <c r="QDX3" s="281"/>
      <c r="QDY3" s="281"/>
      <c r="QDZ3" s="281"/>
      <c r="QEA3" s="281"/>
      <c r="QEB3" s="281"/>
      <c r="QEC3" s="281"/>
      <c r="QED3" s="281"/>
      <c r="QEE3" s="281"/>
      <c r="QEF3" s="281"/>
      <c r="QEG3" s="281"/>
      <c r="QEH3" s="281"/>
      <c r="QEI3" s="281"/>
      <c r="QEJ3" s="281"/>
      <c r="QEK3" s="281"/>
      <c r="QEL3" s="281"/>
      <c r="QEM3" s="281"/>
      <c r="QEN3" s="281"/>
      <c r="QEO3" s="281"/>
      <c r="QEP3" s="281"/>
      <c r="QEQ3" s="281"/>
      <c r="QER3" s="281"/>
      <c r="QES3" s="281"/>
      <c r="QET3" s="281"/>
      <c r="QEU3" s="281"/>
      <c r="QEV3" s="281"/>
      <c r="QEW3" s="281"/>
      <c r="QEX3" s="281"/>
      <c r="QEY3" s="281"/>
      <c r="QEZ3" s="281"/>
      <c r="QFA3" s="281"/>
      <c r="QFB3" s="281"/>
      <c r="QFC3" s="281"/>
      <c r="QFD3" s="281"/>
      <c r="QFE3" s="281"/>
      <c r="QFF3" s="281"/>
      <c r="QFG3" s="281"/>
      <c r="QFH3" s="281"/>
      <c r="QFI3" s="281"/>
      <c r="QFJ3" s="281"/>
      <c r="QFK3" s="281"/>
      <c r="QFL3" s="281"/>
      <c r="QFM3" s="281"/>
      <c r="QFN3" s="281"/>
      <c r="QFO3" s="281"/>
      <c r="QFP3" s="281"/>
      <c r="QFQ3" s="281"/>
      <c r="QFR3" s="281"/>
      <c r="QFS3" s="281"/>
      <c r="QFT3" s="281"/>
      <c r="QFU3" s="281"/>
      <c r="QFV3" s="281"/>
      <c r="QFW3" s="281"/>
      <c r="QFX3" s="281"/>
      <c r="QFY3" s="281"/>
      <c r="QFZ3" s="281"/>
      <c r="QGA3" s="281"/>
      <c r="QGB3" s="281"/>
      <c r="QGC3" s="281"/>
      <c r="QGD3" s="281"/>
      <c r="QGE3" s="281"/>
      <c r="QGF3" s="281"/>
      <c r="QGG3" s="281"/>
      <c r="QGH3" s="281"/>
      <c r="QGI3" s="281"/>
      <c r="QGJ3" s="281"/>
      <c r="QGK3" s="281"/>
      <c r="QGL3" s="281"/>
      <c r="QGM3" s="281"/>
      <c r="QGN3" s="281"/>
      <c r="QGO3" s="281"/>
      <c r="QGP3" s="281"/>
      <c r="QGQ3" s="281"/>
      <c r="QGR3" s="281"/>
      <c r="QGS3" s="281"/>
      <c r="QGT3" s="281"/>
      <c r="QGU3" s="281"/>
      <c r="QGV3" s="281"/>
      <c r="QGW3" s="281"/>
      <c r="QGX3" s="281"/>
      <c r="QGY3" s="281"/>
      <c r="QGZ3" s="281"/>
      <c r="QHA3" s="281"/>
      <c r="QHB3" s="281"/>
      <c r="QHC3" s="281"/>
      <c r="QHD3" s="281"/>
      <c r="QHE3" s="281"/>
      <c r="QHF3" s="281"/>
      <c r="QHG3" s="281"/>
      <c r="QHH3" s="281"/>
      <c r="QHI3" s="281"/>
      <c r="QHJ3" s="281"/>
      <c r="QHK3" s="281"/>
      <c r="QHL3" s="281"/>
      <c r="QHM3" s="281"/>
      <c r="QHN3" s="281"/>
      <c r="QHO3" s="281"/>
      <c r="QHP3" s="281"/>
      <c r="QHQ3" s="281"/>
      <c r="QHR3" s="281"/>
      <c r="QHS3" s="281"/>
      <c r="QHT3" s="281"/>
      <c r="QHU3" s="281"/>
      <c r="QHV3" s="281"/>
      <c r="QHW3" s="281"/>
      <c r="QHX3" s="281"/>
      <c r="QHY3" s="281"/>
      <c r="QHZ3" s="281"/>
      <c r="QIA3" s="281"/>
      <c r="QIB3" s="281"/>
      <c r="QIC3" s="281"/>
      <c r="QID3" s="281"/>
      <c r="QIE3" s="281"/>
      <c r="QIF3" s="281"/>
      <c r="QIG3" s="281"/>
      <c r="QIH3" s="281"/>
      <c r="QII3" s="281"/>
      <c r="QIJ3" s="281"/>
      <c r="QIK3" s="281"/>
      <c r="QIL3" s="281"/>
      <c r="QIM3" s="281"/>
      <c r="QIN3" s="281"/>
      <c r="QIO3" s="281"/>
      <c r="QIP3" s="281"/>
      <c r="QIQ3" s="281"/>
      <c r="QIR3" s="281"/>
      <c r="QIS3" s="281"/>
      <c r="QIT3" s="281"/>
      <c r="QIU3" s="281"/>
      <c r="QIV3" s="281"/>
      <c r="QIW3" s="281"/>
      <c r="QIX3" s="281"/>
      <c r="QIY3" s="281"/>
      <c r="QIZ3" s="281"/>
      <c r="QJA3" s="281"/>
      <c r="QJB3" s="281"/>
      <c r="QJC3" s="281"/>
      <c r="QJD3" s="281"/>
      <c r="QJE3" s="281"/>
      <c r="QJF3" s="281"/>
      <c r="QJG3" s="281"/>
      <c r="QJH3" s="281"/>
      <c r="QJI3" s="281"/>
      <c r="QJJ3" s="281"/>
      <c r="QJK3" s="281"/>
      <c r="QJL3" s="281"/>
      <c r="QJM3" s="281"/>
      <c r="QJN3" s="281"/>
      <c r="QJO3" s="281"/>
      <c r="QJP3" s="281"/>
      <c r="QJQ3" s="281"/>
      <c r="QJR3" s="281"/>
      <c r="QJS3" s="281"/>
      <c r="QJT3" s="281"/>
      <c r="QJU3" s="281"/>
      <c r="QJV3" s="281"/>
      <c r="QJW3" s="281"/>
      <c r="QJX3" s="281"/>
      <c r="QJY3" s="281"/>
      <c r="QJZ3" s="281"/>
      <c r="QKA3" s="281"/>
      <c r="QKB3" s="281"/>
      <c r="QKC3" s="281"/>
      <c r="QKD3" s="281"/>
      <c r="QKE3" s="281"/>
      <c r="QKF3" s="281"/>
      <c r="QKG3" s="281"/>
      <c r="QKH3" s="281"/>
      <c r="QKI3" s="281"/>
      <c r="QKJ3" s="281"/>
      <c r="QKK3" s="281"/>
      <c r="QKL3" s="281"/>
      <c r="QKM3" s="281"/>
      <c r="QKN3" s="281"/>
      <c r="QKO3" s="281"/>
      <c r="QKP3" s="281"/>
      <c r="QKQ3" s="281"/>
      <c r="QKR3" s="281"/>
      <c r="QKS3" s="281"/>
      <c r="QKT3" s="281"/>
      <c r="QKU3" s="281"/>
      <c r="QKV3" s="281"/>
      <c r="QKW3" s="281"/>
      <c r="QKX3" s="281"/>
      <c r="QKY3" s="281"/>
      <c r="QKZ3" s="281"/>
      <c r="QLA3" s="281"/>
      <c r="QLB3" s="281"/>
      <c r="QLC3" s="281"/>
      <c r="QLD3" s="281"/>
      <c r="QLE3" s="281"/>
      <c r="QLF3" s="281"/>
      <c r="QLG3" s="281"/>
      <c r="QLH3" s="281"/>
      <c r="QLI3" s="281"/>
      <c r="QLJ3" s="281"/>
      <c r="QLK3" s="281"/>
      <c r="QLL3" s="281"/>
      <c r="QLM3" s="281"/>
      <c r="QLN3" s="281"/>
      <c r="QLO3" s="281"/>
      <c r="QLP3" s="281"/>
      <c r="QLQ3" s="281"/>
      <c r="QLR3" s="281"/>
      <c r="QLS3" s="281"/>
      <c r="QLT3" s="281"/>
      <c r="QLU3" s="281"/>
      <c r="QLV3" s="281"/>
      <c r="QLW3" s="281"/>
      <c r="QLX3" s="281"/>
      <c r="QLY3" s="281"/>
      <c r="QLZ3" s="281"/>
      <c r="QMA3" s="281"/>
      <c r="QMB3" s="281"/>
      <c r="QMC3" s="281"/>
      <c r="QMD3" s="281"/>
      <c r="QME3" s="281"/>
      <c r="QMF3" s="281"/>
      <c r="QMG3" s="281"/>
      <c r="QMH3" s="281"/>
      <c r="QMI3" s="281"/>
      <c r="QMJ3" s="281"/>
      <c r="QMK3" s="281"/>
      <c r="QML3" s="281"/>
      <c r="QMM3" s="281"/>
      <c r="QMN3" s="281"/>
      <c r="QMO3" s="281"/>
      <c r="QMP3" s="281"/>
      <c r="QMQ3" s="281"/>
      <c r="QMR3" s="281"/>
      <c r="QMS3" s="281"/>
      <c r="QMT3" s="281"/>
      <c r="QMU3" s="281"/>
      <c r="QMV3" s="281"/>
      <c r="QMW3" s="281"/>
      <c r="QMX3" s="281"/>
      <c r="QMY3" s="281"/>
      <c r="QMZ3" s="281"/>
      <c r="QNA3" s="281"/>
      <c r="QNB3" s="281"/>
      <c r="QNC3" s="281"/>
      <c r="QND3" s="281"/>
      <c r="QNE3" s="281"/>
      <c r="QNF3" s="281"/>
      <c r="QNG3" s="281"/>
      <c r="QNH3" s="281"/>
      <c r="QNI3" s="281"/>
      <c r="QNJ3" s="281"/>
      <c r="QNK3" s="281"/>
      <c r="QNL3" s="281"/>
      <c r="QNM3" s="281"/>
      <c r="QNN3" s="281"/>
      <c r="QNO3" s="281"/>
      <c r="QNP3" s="281"/>
      <c r="QNQ3" s="281"/>
      <c r="QNR3" s="281"/>
      <c r="QNS3" s="281"/>
      <c r="QNT3" s="281"/>
      <c r="QNU3" s="281"/>
      <c r="QNV3" s="281"/>
      <c r="QNW3" s="281"/>
      <c r="QNX3" s="281"/>
      <c r="QNY3" s="281"/>
      <c r="QNZ3" s="281"/>
      <c r="QOA3" s="281"/>
      <c r="QOB3" s="281"/>
      <c r="QOC3" s="281"/>
      <c r="QOD3" s="281"/>
      <c r="QOE3" s="281"/>
      <c r="QOF3" s="281"/>
      <c r="QOG3" s="281"/>
      <c r="QOH3" s="281"/>
      <c r="QOI3" s="281"/>
      <c r="QOJ3" s="281"/>
      <c r="QOK3" s="281"/>
      <c r="QOL3" s="281"/>
      <c r="QOM3" s="281"/>
      <c r="QON3" s="281"/>
      <c r="QOO3" s="281"/>
      <c r="QOP3" s="281"/>
      <c r="QOQ3" s="281"/>
      <c r="QOR3" s="281"/>
      <c r="QOS3" s="281"/>
      <c r="QOT3" s="281"/>
      <c r="QOU3" s="281"/>
      <c r="QOV3" s="281"/>
      <c r="QOW3" s="281"/>
      <c r="QOX3" s="281"/>
      <c r="QOY3" s="281"/>
      <c r="QOZ3" s="281"/>
      <c r="QPA3" s="281"/>
      <c r="QPB3" s="281"/>
      <c r="QPC3" s="281"/>
      <c r="QPD3" s="281"/>
      <c r="QPE3" s="281"/>
      <c r="QPF3" s="281"/>
      <c r="QPG3" s="281"/>
      <c r="QPH3" s="281"/>
      <c r="QPI3" s="281"/>
      <c r="QPJ3" s="281"/>
      <c r="QPK3" s="281"/>
      <c r="QPL3" s="281"/>
      <c r="QPM3" s="281"/>
      <c r="QPN3" s="281"/>
      <c r="QPO3" s="281"/>
      <c r="QPP3" s="281"/>
      <c r="QPQ3" s="281"/>
      <c r="QPR3" s="281"/>
      <c r="QPS3" s="281"/>
      <c r="QPT3" s="281"/>
      <c r="QPU3" s="281"/>
      <c r="QPV3" s="281"/>
      <c r="QPW3" s="281"/>
      <c r="QPX3" s="281"/>
      <c r="QPY3" s="281"/>
      <c r="QPZ3" s="281"/>
      <c r="QQA3" s="281"/>
      <c r="QQB3" s="281"/>
      <c r="QQC3" s="281"/>
      <c r="QQD3" s="281"/>
      <c r="QQE3" s="281"/>
      <c r="QQF3" s="281"/>
      <c r="QQG3" s="281"/>
      <c r="QQH3" s="281"/>
      <c r="QQI3" s="281"/>
      <c r="QQJ3" s="281"/>
      <c r="QQK3" s="281"/>
      <c r="QQL3" s="281"/>
      <c r="QQM3" s="281"/>
      <c r="QQN3" s="281"/>
      <c r="QQO3" s="281"/>
      <c r="QQP3" s="281"/>
      <c r="QQQ3" s="281"/>
      <c r="QQR3" s="281"/>
      <c r="QQS3" s="281"/>
      <c r="QQT3" s="281"/>
      <c r="QQU3" s="281"/>
      <c r="QQV3" s="281"/>
      <c r="QQW3" s="281"/>
      <c r="QQX3" s="281"/>
      <c r="QQY3" s="281"/>
      <c r="QQZ3" s="281"/>
      <c r="QRA3" s="281"/>
      <c r="QRB3" s="281"/>
      <c r="QRC3" s="281"/>
      <c r="QRD3" s="281"/>
      <c r="QRE3" s="281"/>
      <c r="QRF3" s="281"/>
      <c r="QRG3" s="281"/>
      <c r="QRH3" s="281"/>
      <c r="QRI3" s="281"/>
      <c r="QRJ3" s="281"/>
      <c r="QRK3" s="281"/>
      <c r="QRL3" s="281"/>
      <c r="QRM3" s="281"/>
      <c r="QRN3" s="281"/>
      <c r="QRO3" s="281"/>
      <c r="QRP3" s="281"/>
      <c r="QRQ3" s="281"/>
      <c r="QRR3" s="281"/>
      <c r="QRS3" s="281"/>
      <c r="QRT3" s="281"/>
      <c r="QRU3" s="281"/>
      <c r="QRV3" s="281"/>
      <c r="QRW3" s="281"/>
      <c r="QRX3" s="281"/>
      <c r="QRY3" s="281"/>
      <c r="QRZ3" s="281"/>
      <c r="QSA3" s="281"/>
      <c r="QSB3" s="281"/>
      <c r="QSC3" s="281"/>
      <c r="QSD3" s="281"/>
      <c r="QSE3" s="281"/>
      <c r="QSF3" s="281"/>
      <c r="QSG3" s="281"/>
      <c r="QSH3" s="281"/>
      <c r="QSI3" s="281"/>
      <c r="QSJ3" s="281"/>
      <c r="QSK3" s="281"/>
      <c r="QSL3" s="281"/>
      <c r="QSM3" s="281"/>
      <c r="QSN3" s="281"/>
      <c r="QSO3" s="281"/>
      <c r="QSP3" s="281"/>
      <c r="QSQ3" s="281"/>
      <c r="QSR3" s="281"/>
      <c r="QSS3" s="281"/>
      <c r="QST3" s="281"/>
      <c r="QSU3" s="281"/>
      <c r="QSV3" s="281"/>
      <c r="QSW3" s="281"/>
      <c r="QSX3" s="281"/>
      <c r="QSY3" s="281"/>
      <c r="QSZ3" s="281"/>
      <c r="QTA3" s="281"/>
      <c r="QTB3" s="281"/>
      <c r="QTC3" s="281"/>
      <c r="QTD3" s="281"/>
      <c r="QTE3" s="281"/>
      <c r="QTF3" s="281"/>
      <c r="QTG3" s="281"/>
      <c r="QTH3" s="281"/>
      <c r="QTI3" s="281"/>
      <c r="QTJ3" s="281"/>
      <c r="QTK3" s="281"/>
      <c r="QTL3" s="281"/>
      <c r="QTM3" s="281"/>
      <c r="QTN3" s="281"/>
      <c r="QTO3" s="281"/>
      <c r="QTP3" s="281"/>
      <c r="QTQ3" s="281"/>
      <c r="QTR3" s="281"/>
      <c r="QTS3" s="281"/>
      <c r="QTT3" s="281"/>
      <c r="QTU3" s="281"/>
      <c r="QTV3" s="281"/>
      <c r="QTW3" s="281"/>
      <c r="QTX3" s="281"/>
      <c r="QTY3" s="281"/>
      <c r="QTZ3" s="281"/>
      <c r="QUA3" s="281"/>
      <c r="QUB3" s="281"/>
      <c r="QUC3" s="281"/>
      <c r="QUD3" s="281"/>
      <c r="QUE3" s="281"/>
      <c r="QUF3" s="281"/>
      <c r="QUG3" s="281"/>
      <c r="QUH3" s="281"/>
      <c r="QUI3" s="281"/>
      <c r="QUJ3" s="281"/>
      <c r="QUK3" s="281"/>
      <c r="QUL3" s="281"/>
      <c r="QUM3" s="281"/>
      <c r="QUN3" s="281"/>
      <c r="QUO3" s="281"/>
      <c r="QUP3" s="281"/>
      <c r="QUQ3" s="281"/>
      <c r="QUR3" s="281"/>
      <c r="QUS3" s="281"/>
      <c r="QUT3" s="281"/>
      <c r="QUU3" s="281"/>
      <c r="QUV3" s="281"/>
      <c r="QUW3" s="281"/>
      <c r="QUX3" s="281"/>
      <c r="QUY3" s="281"/>
      <c r="QUZ3" s="281"/>
      <c r="QVA3" s="281"/>
      <c r="QVB3" s="281"/>
      <c r="QVC3" s="281"/>
      <c r="QVD3" s="281"/>
      <c r="QVE3" s="281"/>
      <c r="QVF3" s="281"/>
      <c r="QVG3" s="281"/>
      <c r="QVH3" s="281"/>
      <c r="QVI3" s="281"/>
      <c r="QVJ3" s="281"/>
      <c r="QVK3" s="281"/>
      <c r="QVL3" s="281"/>
      <c r="QVM3" s="281"/>
      <c r="QVN3" s="281"/>
      <c r="QVO3" s="281"/>
      <c r="QVP3" s="281"/>
      <c r="QVQ3" s="281"/>
      <c r="QVR3" s="281"/>
      <c r="QVS3" s="281"/>
      <c r="QVT3" s="281"/>
      <c r="QVU3" s="281"/>
      <c r="QVV3" s="281"/>
      <c r="QVW3" s="281"/>
      <c r="QVX3" s="281"/>
      <c r="QVY3" s="281"/>
      <c r="QVZ3" s="281"/>
      <c r="QWA3" s="281"/>
      <c r="QWB3" s="281"/>
      <c r="QWC3" s="281"/>
      <c r="QWD3" s="281"/>
      <c r="QWE3" s="281"/>
      <c r="QWF3" s="281"/>
      <c r="QWG3" s="281"/>
      <c r="QWH3" s="281"/>
      <c r="QWI3" s="281"/>
      <c r="QWJ3" s="281"/>
      <c r="QWK3" s="281"/>
      <c r="QWL3" s="281"/>
      <c r="QWM3" s="281"/>
      <c r="QWN3" s="281"/>
      <c r="QWO3" s="281"/>
      <c r="QWP3" s="281"/>
      <c r="QWQ3" s="281"/>
      <c r="QWR3" s="281"/>
      <c r="QWS3" s="281"/>
      <c r="QWT3" s="281"/>
      <c r="QWU3" s="281"/>
      <c r="QWV3" s="281"/>
      <c r="QWW3" s="281"/>
      <c r="QWX3" s="281"/>
      <c r="QWY3" s="281"/>
      <c r="QWZ3" s="281"/>
      <c r="QXA3" s="281"/>
      <c r="QXB3" s="281"/>
      <c r="QXC3" s="281"/>
      <c r="QXD3" s="281"/>
      <c r="QXE3" s="281"/>
      <c r="QXF3" s="281"/>
      <c r="QXG3" s="281"/>
      <c r="QXH3" s="281"/>
      <c r="QXI3" s="281"/>
      <c r="QXJ3" s="281"/>
      <c r="QXK3" s="281"/>
      <c r="QXL3" s="281"/>
      <c r="QXM3" s="281"/>
      <c r="QXN3" s="281"/>
      <c r="QXO3" s="281"/>
      <c r="QXP3" s="281"/>
      <c r="QXQ3" s="281"/>
      <c r="QXR3" s="281"/>
      <c r="QXS3" s="281"/>
      <c r="QXT3" s="281"/>
      <c r="QXU3" s="281"/>
      <c r="QXV3" s="281"/>
      <c r="QXW3" s="281"/>
      <c r="QXX3" s="281"/>
      <c r="QXY3" s="281"/>
      <c r="QXZ3" s="281"/>
      <c r="QYA3" s="281"/>
      <c r="QYB3" s="281"/>
      <c r="QYC3" s="281"/>
      <c r="QYD3" s="281"/>
      <c r="QYE3" s="281"/>
      <c r="QYF3" s="281"/>
      <c r="QYG3" s="281"/>
      <c r="QYH3" s="281"/>
      <c r="QYI3" s="281"/>
      <c r="QYJ3" s="281"/>
      <c r="QYK3" s="281"/>
      <c r="QYL3" s="281"/>
      <c r="QYM3" s="281"/>
      <c r="QYN3" s="281"/>
      <c r="QYO3" s="281"/>
      <c r="QYP3" s="281"/>
      <c r="QYQ3" s="281"/>
      <c r="QYR3" s="281"/>
      <c r="QYS3" s="281"/>
      <c r="QYT3" s="281"/>
      <c r="QYU3" s="281"/>
      <c r="QYV3" s="281"/>
      <c r="QYW3" s="281"/>
      <c r="QYX3" s="281"/>
      <c r="QYY3" s="281"/>
      <c r="QYZ3" s="281"/>
      <c r="QZA3" s="281"/>
      <c r="QZB3" s="281"/>
      <c r="QZC3" s="281"/>
      <c r="QZD3" s="281"/>
      <c r="QZE3" s="281"/>
      <c r="QZF3" s="281"/>
      <c r="QZG3" s="281"/>
      <c r="QZH3" s="281"/>
      <c r="QZI3" s="281"/>
      <c r="QZJ3" s="281"/>
      <c r="QZK3" s="281"/>
      <c r="QZL3" s="281"/>
      <c r="QZM3" s="281"/>
      <c r="QZN3" s="281"/>
      <c r="QZO3" s="281"/>
      <c r="QZP3" s="281"/>
      <c r="QZQ3" s="281"/>
      <c r="QZR3" s="281"/>
      <c r="QZS3" s="281"/>
      <c r="QZT3" s="281"/>
      <c r="QZU3" s="281"/>
      <c r="QZV3" s="281"/>
      <c r="QZW3" s="281"/>
      <c r="QZX3" s="281"/>
      <c r="QZY3" s="281"/>
      <c r="QZZ3" s="281"/>
      <c r="RAA3" s="281"/>
      <c r="RAB3" s="281"/>
      <c r="RAC3" s="281"/>
      <c r="RAD3" s="281"/>
      <c r="RAE3" s="281"/>
      <c r="RAF3" s="281"/>
      <c r="RAG3" s="281"/>
      <c r="RAH3" s="281"/>
      <c r="RAI3" s="281"/>
      <c r="RAJ3" s="281"/>
      <c r="RAK3" s="281"/>
      <c r="RAL3" s="281"/>
      <c r="RAM3" s="281"/>
      <c r="RAN3" s="281"/>
      <c r="RAO3" s="281"/>
      <c r="RAP3" s="281"/>
      <c r="RAQ3" s="281"/>
      <c r="RAR3" s="281"/>
      <c r="RAS3" s="281"/>
      <c r="RAT3" s="281"/>
      <c r="RAU3" s="281"/>
      <c r="RAV3" s="281"/>
      <c r="RAW3" s="281"/>
      <c r="RAX3" s="281"/>
      <c r="RAY3" s="281"/>
      <c r="RAZ3" s="281"/>
      <c r="RBA3" s="281"/>
      <c r="RBB3" s="281"/>
      <c r="RBC3" s="281"/>
      <c r="RBD3" s="281"/>
      <c r="RBE3" s="281"/>
      <c r="RBF3" s="281"/>
      <c r="RBG3" s="281"/>
      <c r="RBH3" s="281"/>
      <c r="RBI3" s="281"/>
      <c r="RBJ3" s="281"/>
      <c r="RBK3" s="281"/>
      <c r="RBL3" s="281"/>
      <c r="RBM3" s="281"/>
      <c r="RBN3" s="281"/>
      <c r="RBO3" s="281"/>
      <c r="RBP3" s="281"/>
      <c r="RBQ3" s="281"/>
      <c r="RBR3" s="281"/>
      <c r="RBS3" s="281"/>
      <c r="RBT3" s="281"/>
      <c r="RBU3" s="281"/>
      <c r="RBV3" s="281"/>
      <c r="RBW3" s="281"/>
      <c r="RBX3" s="281"/>
      <c r="RBY3" s="281"/>
      <c r="RBZ3" s="281"/>
      <c r="RCA3" s="281"/>
      <c r="RCB3" s="281"/>
      <c r="RCC3" s="281"/>
      <c r="RCD3" s="281"/>
      <c r="RCE3" s="281"/>
      <c r="RCF3" s="281"/>
      <c r="RCG3" s="281"/>
      <c r="RCH3" s="281"/>
      <c r="RCI3" s="281"/>
      <c r="RCJ3" s="281"/>
      <c r="RCK3" s="281"/>
      <c r="RCL3" s="281"/>
      <c r="RCM3" s="281"/>
      <c r="RCN3" s="281"/>
      <c r="RCO3" s="281"/>
      <c r="RCP3" s="281"/>
      <c r="RCQ3" s="281"/>
      <c r="RCR3" s="281"/>
      <c r="RCS3" s="281"/>
      <c r="RCT3" s="281"/>
      <c r="RCU3" s="281"/>
      <c r="RCV3" s="281"/>
      <c r="RCW3" s="281"/>
      <c r="RCX3" s="281"/>
      <c r="RCY3" s="281"/>
      <c r="RCZ3" s="281"/>
      <c r="RDA3" s="281"/>
      <c r="RDB3" s="281"/>
      <c r="RDC3" s="281"/>
      <c r="RDD3" s="281"/>
      <c r="RDE3" s="281"/>
      <c r="RDF3" s="281"/>
      <c r="RDG3" s="281"/>
      <c r="RDH3" s="281"/>
      <c r="RDI3" s="281"/>
      <c r="RDJ3" s="281"/>
      <c r="RDK3" s="281"/>
      <c r="RDL3" s="281"/>
      <c r="RDM3" s="281"/>
      <c r="RDN3" s="281"/>
      <c r="RDO3" s="281"/>
      <c r="RDP3" s="281"/>
      <c r="RDQ3" s="281"/>
      <c r="RDR3" s="281"/>
      <c r="RDS3" s="281"/>
      <c r="RDT3" s="281"/>
      <c r="RDU3" s="281"/>
      <c r="RDV3" s="281"/>
      <c r="RDW3" s="281"/>
      <c r="RDX3" s="281"/>
      <c r="RDY3" s="281"/>
      <c r="RDZ3" s="281"/>
      <c r="REA3" s="281"/>
      <c r="REB3" s="281"/>
      <c r="REC3" s="281"/>
      <c r="RED3" s="281"/>
      <c r="REE3" s="281"/>
      <c r="REF3" s="281"/>
      <c r="REG3" s="281"/>
      <c r="REH3" s="281"/>
      <c r="REI3" s="281"/>
      <c r="REJ3" s="281"/>
      <c r="REK3" s="281"/>
      <c r="REL3" s="281"/>
      <c r="REM3" s="281"/>
      <c r="REN3" s="281"/>
      <c r="REO3" s="281"/>
      <c r="REP3" s="281"/>
      <c r="REQ3" s="281"/>
      <c r="RER3" s="281"/>
      <c r="RES3" s="281"/>
      <c r="RET3" s="281"/>
      <c r="REU3" s="281"/>
      <c r="REV3" s="281"/>
      <c r="REW3" s="281"/>
      <c r="REX3" s="281"/>
      <c r="REY3" s="281"/>
      <c r="REZ3" s="281"/>
      <c r="RFA3" s="281"/>
      <c r="RFB3" s="281"/>
      <c r="RFC3" s="281"/>
      <c r="RFD3" s="281"/>
      <c r="RFE3" s="281"/>
      <c r="RFF3" s="281"/>
      <c r="RFG3" s="281"/>
      <c r="RFH3" s="281"/>
      <c r="RFI3" s="281"/>
      <c r="RFJ3" s="281"/>
      <c r="RFK3" s="281"/>
      <c r="RFL3" s="281"/>
      <c r="RFM3" s="281"/>
      <c r="RFN3" s="281"/>
      <c r="RFO3" s="281"/>
      <c r="RFP3" s="281"/>
      <c r="RFQ3" s="281"/>
      <c r="RFR3" s="281"/>
      <c r="RFS3" s="281"/>
      <c r="RFT3" s="281"/>
      <c r="RFU3" s="281"/>
      <c r="RFV3" s="281"/>
      <c r="RFW3" s="281"/>
      <c r="RFX3" s="281"/>
      <c r="RFY3" s="281"/>
      <c r="RFZ3" s="281"/>
      <c r="RGA3" s="281"/>
      <c r="RGB3" s="281"/>
      <c r="RGC3" s="281"/>
      <c r="RGD3" s="281"/>
      <c r="RGE3" s="281"/>
      <c r="RGF3" s="281"/>
      <c r="RGG3" s="281"/>
      <c r="RGH3" s="281"/>
      <c r="RGI3" s="281"/>
      <c r="RGJ3" s="281"/>
      <c r="RGK3" s="281"/>
      <c r="RGL3" s="281"/>
      <c r="RGM3" s="281"/>
      <c r="RGN3" s="281"/>
      <c r="RGO3" s="281"/>
      <c r="RGP3" s="281"/>
      <c r="RGQ3" s="281"/>
      <c r="RGR3" s="281"/>
      <c r="RGS3" s="281"/>
      <c r="RGT3" s="281"/>
      <c r="RGU3" s="281"/>
      <c r="RGV3" s="281"/>
      <c r="RGW3" s="281"/>
      <c r="RGX3" s="281"/>
      <c r="RGY3" s="281"/>
      <c r="RGZ3" s="281"/>
      <c r="RHA3" s="281"/>
      <c r="RHB3" s="281"/>
      <c r="RHC3" s="281"/>
      <c r="RHD3" s="281"/>
      <c r="RHE3" s="281"/>
      <c r="RHF3" s="281"/>
      <c r="RHG3" s="281"/>
      <c r="RHH3" s="281"/>
      <c r="RHI3" s="281"/>
      <c r="RHJ3" s="281"/>
      <c r="RHK3" s="281"/>
      <c r="RHL3" s="281"/>
      <c r="RHM3" s="281"/>
      <c r="RHN3" s="281"/>
      <c r="RHO3" s="281"/>
      <c r="RHP3" s="281"/>
      <c r="RHQ3" s="281"/>
      <c r="RHR3" s="281"/>
      <c r="RHS3" s="281"/>
      <c r="RHT3" s="281"/>
      <c r="RHU3" s="281"/>
      <c r="RHV3" s="281"/>
      <c r="RHW3" s="281"/>
      <c r="RHX3" s="281"/>
      <c r="RHY3" s="281"/>
      <c r="RHZ3" s="281"/>
      <c r="RIA3" s="281"/>
      <c r="RIB3" s="281"/>
      <c r="RIC3" s="281"/>
      <c r="RID3" s="281"/>
      <c r="RIE3" s="281"/>
      <c r="RIF3" s="281"/>
      <c r="RIG3" s="281"/>
      <c r="RIH3" s="281"/>
      <c r="RII3" s="281"/>
      <c r="RIJ3" s="281"/>
      <c r="RIK3" s="281"/>
      <c r="RIL3" s="281"/>
      <c r="RIM3" s="281"/>
      <c r="RIN3" s="281"/>
      <c r="RIO3" s="281"/>
      <c r="RIP3" s="281"/>
      <c r="RIQ3" s="281"/>
      <c r="RIR3" s="281"/>
      <c r="RIS3" s="281"/>
      <c r="RIT3" s="281"/>
      <c r="RIU3" s="281"/>
      <c r="RIV3" s="281"/>
      <c r="RIW3" s="281"/>
      <c r="RIX3" s="281"/>
      <c r="RIY3" s="281"/>
      <c r="RIZ3" s="281"/>
      <c r="RJA3" s="281"/>
      <c r="RJB3" s="281"/>
      <c r="RJC3" s="281"/>
      <c r="RJD3" s="281"/>
      <c r="RJE3" s="281"/>
      <c r="RJF3" s="281"/>
      <c r="RJG3" s="281"/>
      <c r="RJH3" s="281"/>
      <c r="RJI3" s="281"/>
      <c r="RJJ3" s="281"/>
      <c r="RJK3" s="281"/>
      <c r="RJL3" s="281"/>
      <c r="RJM3" s="281"/>
      <c r="RJN3" s="281"/>
      <c r="RJO3" s="281"/>
      <c r="RJP3" s="281"/>
      <c r="RJQ3" s="281"/>
      <c r="RJR3" s="281"/>
      <c r="RJS3" s="281"/>
      <c r="RJT3" s="281"/>
      <c r="RJU3" s="281"/>
      <c r="RJV3" s="281"/>
      <c r="RJW3" s="281"/>
      <c r="RJX3" s="281"/>
      <c r="RJY3" s="281"/>
      <c r="RJZ3" s="281"/>
      <c r="RKA3" s="281"/>
      <c r="RKB3" s="281"/>
      <c r="RKC3" s="281"/>
      <c r="RKD3" s="281"/>
      <c r="RKE3" s="281"/>
      <c r="RKF3" s="281"/>
      <c r="RKG3" s="281"/>
      <c r="RKH3" s="281"/>
      <c r="RKI3" s="281"/>
      <c r="RKJ3" s="281"/>
      <c r="RKK3" s="281"/>
      <c r="RKL3" s="281"/>
      <c r="RKM3" s="281"/>
      <c r="RKN3" s="281"/>
      <c r="RKO3" s="281"/>
      <c r="RKP3" s="281"/>
      <c r="RKQ3" s="281"/>
      <c r="RKR3" s="281"/>
      <c r="RKS3" s="281"/>
      <c r="RKT3" s="281"/>
      <c r="RKU3" s="281"/>
      <c r="RKV3" s="281"/>
      <c r="RKW3" s="281"/>
      <c r="RKX3" s="281"/>
      <c r="RKY3" s="281"/>
      <c r="RKZ3" s="281"/>
      <c r="RLA3" s="281"/>
      <c r="RLB3" s="281"/>
      <c r="RLC3" s="281"/>
      <c r="RLD3" s="281"/>
      <c r="RLE3" s="281"/>
      <c r="RLF3" s="281"/>
      <c r="RLG3" s="281"/>
      <c r="RLH3" s="281"/>
      <c r="RLI3" s="281"/>
      <c r="RLJ3" s="281"/>
      <c r="RLK3" s="281"/>
      <c r="RLL3" s="281"/>
      <c r="RLM3" s="281"/>
      <c r="RLN3" s="281"/>
      <c r="RLO3" s="281"/>
      <c r="RLP3" s="281"/>
      <c r="RLQ3" s="281"/>
      <c r="RLR3" s="281"/>
      <c r="RLS3" s="281"/>
      <c r="RLT3" s="281"/>
      <c r="RLU3" s="281"/>
      <c r="RLV3" s="281"/>
      <c r="RLW3" s="281"/>
      <c r="RLX3" s="281"/>
      <c r="RLY3" s="281"/>
      <c r="RLZ3" s="281"/>
      <c r="RMA3" s="281"/>
      <c r="RMB3" s="281"/>
      <c r="RMC3" s="281"/>
      <c r="RMD3" s="281"/>
      <c r="RME3" s="281"/>
      <c r="RMF3" s="281"/>
      <c r="RMG3" s="281"/>
      <c r="RMH3" s="281"/>
      <c r="RMI3" s="281"/>
      <c r="RMJ3" s="281"/>
      <c r="RMK3" s="281"/>
      <c r="RML3" s="281"/>
      <c r="RMM3" s="281"/>
      <c r="RMN3" s="281"/>
      <c r="RMO3" s="281"/>
      <c r="RMP3" s="281"/>
      <c r="RMQ3" s="281"/>
      <c r="RMR3" s="281"/>
      <c r="RMS3" s="281"/>
      <c r="RMT3" s="281"/>
      <c r="RMU3" s="281"/>
      <c r="RMV3" s="281"/>
      <c r="RMW3" s="281"/>
      <c r="RMX3" s="281"/>
      <c r="RMY3" s="281"/>
      <c r="RMZ3" s="281"/>
      <c r="RNA3" s="281"/>
      <c r="RNB3" s="281"/>
      <c r="RNC3" s="281"/>
      <c r="RND3" s="281"/>
      <c r="RNE3" s="281"/>
      <c r="RNF3" s="281"/>
      <c r="RNG3" s="281"/>
      <c r="RNH3" s="281"/>
      <c r="RNI3" s="281"/>
      <c r="RNJ3" s="281"/>
      <c r="RNK3" s="281"/>
      <c r="RNL3" s="281"/>
      <c r="RNM3" s="281"/>
      <c r="RNN3" s="281"/>
      <c r="RNO3" s="281"/>
      <c r="RNP3" s="281"/>
      <c r="RNQ3" s="281"/>
      <c r="RNR3" s="281"/>
      <c r="RNS3" s="281"/>
      <c r="RNT3" s="281"/>
      <c r="RNU3" s="281"/>
      <c r="RNV3" s="281"/>
      <c r="RNW3" s="281"/>
      <c r="RNX3" s="281"/>
      <c r="RNY3" s="281"/>
      <c r="RNZ3" s="281"/>
      <c r="ROA3" s="281"/>
      <c r="ROB3" s="281"/>
      <c r="ROC3" s="281"/>
      <c r="ROD3" s="281"/>
      <c r="ROE3" s="281"/>
      <c r="ROF3" s="281"/>
      <c r="ROG3" s="281"/>
      <c r="ROH3" s="281"/>
      <c r="ROI3" s="281"/>
      <c r="ROJ3" s="281"/>
      <c r="ROK3" s="281"/>
      <c r="ROL3" s="281"/>
      <c r="ROM3" s="281"/>
      <c r="RON3" s="281"/>
      <c r="ROO3" s="281"/>
      <c r="ROP3" s="281"/>
      <c r="ROQ3" s="281"/>
      <c r="ROR3" s="281"/>
      <c r="ROS3" s="281"/>
      <c r="ROT3" s="281"/>
      <c r="ROU3" s="281"/>
      <c r="ROV3" s="281"/>
      <c r="ROW3" s="281"/>
      <c r="ROX3" s="281"/>
      <c r="ROY3" s="281"/>
      <c r="ROZ3" s="281"/>
      <c r="RPA3" s="281"/>
      <c r="RPB3" s="281"/>
      <c r="RPC3" s="281"/>
      <c r="RPD3" s="281"/>
      <c r="RPE3" s="281"/>
      <c r="RPF3" s="281"/>
      <c r="RPG3" s="281"/>
      <c r="RPH3" s="281"/>
      <c r="RPI3" s="281"/>
      <c r="RPJ3" s="281"/>
      <c r="RPK3" s="281"/>
      <c r="RPL3" s="281"/>
      <c r="RPM3" s="281"/>
      <c r="RPN3" s="281"/>
      <c r="RPO3" s="281"/>
      <c r="RPP3" s="281"/>
      <c r="RPQ3" s="281"/>
      <c r="RPR3" s="281"/>
      <c r="RPS3" s="281"/>
      <c r="RPT3" s="281"/>
      <c r="RPU3" s="281"/>
      <c r="RPV3" s="281"/>
      <c r="RPW3" s="281"/>
      <c r="RPX3" s="281"/>
      <c r="RPY3" s="281"/>
      <c r="RPZ3" s="281"/>
      <c r="RQA3" s="281"/>
      <c r="RQB3" s="281"/>
      <c r="RQC3" s="281"/>
      <c r="RQD3" s="281"/>
      <c r="RQE3" s="281"/>
      <c r="RQF3" s="281"/>
      <c r="RQG3" s="281"/>
      <c r="RQH3" s="281"/>
      <c r="RQI3" s="281"/>
      <c r="RQJ3" s="281"/>
      <c r="RQK3" s="281"/>
      <c r="RQL3" s="281"/>
      <c r="RQM3" s="281"/>
      <c r="RQN3" s="281"/>
      <c r="RQO3" s="281"/>
      <c r="RQP3" s="281"/>
      <c r="RQQ3" s="281"/>
      <c r="RQR3" s="281"/>
      <c r="RQS3" s="281"/>
      <c r="RQT3" s="281"/>
      <c r="RQU3" s="281"/>
      <c r="RQV3" s="281"/>
      <c r="RQW3" s="281"/>
      <c r="RQX3" s="281"/>
      <c r="RQY3" s="281"/>
      <c r="RQZ3" s="281"/>
      <c r="RRA3" s="281"/>
      <c r="RRB3" s="281"/>
      <c r="RRC3" s="281"/>
      <c r="RRD3" s="281"/>
      <c r="RRE3" s="281"/>
      <c r="RRF3" s="281"/>
      <c r="RRG3" s="281"/>
      <c r="RRH3" s="281"/>
      <c r="RRI3" s="281"/>
      <c r="RRJ3" s="281"/>
      <c r="RRK3" s="281"/>
      <c r="RRL3" s="281"/>
      <c r="RRM3" s="281"/>
      <c r="RRN3" s="281"/>
      <c r="RRO3" s="281"/>
      <c r="RRP3" s="281"/>
      <c r="RRQ3" s="281"/>
      <c r="RRR3" s="281"/>
      <c r="RRS3" s="281"/>
      <c r="RRT3" s="281"/>
      <c r="RRU3" s="281"/>
      <c r="RRV3" s="281"/>
      <c r="RRW3" s="281"/>
      <c r="RRX3" s="281"/>
      <c r="RRY3" s="281"/>
      <c r="RRZ3" s="281"/>
      <c r="RSA3" s="281"/>
      <c r="RSB3" s="281"/>
      <c r="RSC3" s="281"/>
      <c r="RSD3" s="281"/>
      <c r="RSE3" s="281"/>
      <c r="RSF3" s="281"/>
      <c r="RSG3" s="281"/>
      <c r="RSH3" s="281"/>
      <c r="RSI3" s="281"/>
      <c r="RSJ3" s="281"/>
      <c r="RSK3" s="281"/>
      <c r="RSL3" s="281"/>
      <c r="RSM3" s="281"/>
      <c r="RSN3" s="281"/>
      <c r="RSO3" s="281"/>
      <c r="RSP3" s="281"/>
      <c r="RSQ3" s="281"/>
      <c r="RSR3" s="281"/>
      <c r="RSS3" s="281"/>
      <c r="RST3" s="281"/>
      <c r="RSU3" s="281"/>
      <c r="RSV3" s="281"/>
      <c r="RSW3" s="281"/>
      <c r="RSX3" s="281"/>
      <c r="RSY3" s="281"/>
      <c r="RSZ3" s="281"/>
      <c r="RTA3" s="281"/>
      <c r="RTB3" s="281"/>
      <c r="RTC3" s="281"/>
      <c r="RTD3" s="281"/>
      <c r="RTE3" s="281"/>
      <c r="RTF3" s="281"/>
      <c r="RTG3" s="281"/>
      <c r="RTH3" s="281"/>
      <c r="RTI3" s="281"/>
      <c r="RTJ3" s="281"/>
      <c r="RTK3" s="281"/>
      <c r="RTL3" s="281"/>
      <c r="RTM3" s="281"/>
      <c r="RTN3" s="281"/>
      <c r="RTO3" s="281"/>
      <c r="RTP3" s="281"/>
      <c r="RTQ3" s="281"/>
      <c r="RTR3" s="281"/>
      <c r="RTS3" s="281"/>
      <c r="RTT3" s="281"/>
      <c r="RTU3" s="281"/>
      <c r="RTV3" s="281"/>
      <c r="RTW3" s="281"/>
      <c r="RTX3" s="281"/>
      <c r="RTY3" s="281"/>
      <c r="RTZ3" s="281"/>
      <c r="RUA3" s="281"/>
      <c r="RUB3" s="281"/>
      <c r="RUC3" s="281"/>
      <c r="RUD3" s="281"/>
      <c r="RUE3" s="281"/>
      <c r="RUF3" s="281"/>
      <c r="RUG3" s="281"/>
      <c r="RUH3" s="281"/>
      <c r="RUI3" s="281"/>
      <c r="RUJ3" s="281"/>
      <c r="RUK3" s="281"/>
      <c r="RUL3" s="281"/>
      <c r="RUM3" s="281"/>
      <c r="RUN3" s="281"/>
      <c r="RUO3" s="281"/>
      <c r="RUP3" s="281"/>
      <c r="RUQ3" s="281"/>
      <c r="RUR3" s="281"/>
      <c r="RUS3" s="281"/>
      <c r="RUT3" s="281"/>
      <c r="RUU3" s="281"/>
      <c r="RUV3" s="281"/>
      <c r="RUW3" s="281"/>
      <c r="RUX3" s="281"/>
      <c r="RUY3" s="281"/>
      <c r="RUZ3" s="281"/>
      <c r="RVA3" s="281"/>
      <c r="RVB3" s="281"/>
      <c r="RVC3" s="281"/>
      <c r="RVD3" s="281"/>
      <c r="RVE3" s="281"/>
      <c r="RVF3" s="281"/>
      <c r="RVG3" s="281"/>
      <c r="RVH3" s="281"/>
      <c r="RVI3" s="281"/>
      <c r="RVJ3" s="281"/>
      <c r="RVK3" s="281"/>
      <c r="RVL3" s="281"/>
      <c r="RVM3" s="281"/>
      <c r="RVN3" s="281"/>
      <c r="RVO3" s="281"/>
      <c r="RVP3" s="281"/>
      <c r="RVQ3" s="281"/>
      <c r="RVR3" s="281"/>
      <c r="RVS3" s="281"/>
      <c r="RVT3" s="281"/>
      <c r="RVU3" s="281"/>
      <c r="RVV3" s="281"/>
      <c r="RVW3" s="281"/>
      <c r="RVX3" s="281"/>
      <c r="RVY3" s="281"/>
      <c r="RVZ3" s="281"/>
      <c r="RWA3" s="281"/>
      <c r="RWB3" s="281"/>
      <c r="RWC3" s="281"/>
      <c r="RWD3" s="281"/>
      <c r="RWE3" s="281"/>
      <c r="RWF3" s="281"/>
      <c r="RWG3" s="281"/>
      <c r="RWH3" s="281"/>
      <c r="RWI3" s="281"/>
      <c r="RWJ3" s="281"/>
      <c r="RWK3" s="281"/>
      <c r="RWL3" s="281"/>
      <c r="RWM3" s="281"/>
      <c r="RWN3" s="281"/>
      <c r="RWO3" s="281"/>
      <c r="RWP3" s="281"/>
      <c r="RWQ3" s="281"/>
      <c r="RWR3" s="281"/>
      <c r="RWS3" s="281"/>
      <c r="RWT3" s="281"/>
      <c r="RWU3" s="281"/>
      <c r="RWV3" s="281"/>
      <c r="RWW3" s="281"/>
      <c r="RWX3" s="281"/>
      <c r="RWY3" s="281"/>
      <c r="RWZ3" s="281"/>
      <c r="RXA3" s="281"/>
      <c r="RXB3" s="281"/>
      <c r="RXC3" s="281"/>
      <c r="RXD3" s="281"/>
      <c r="RXE3" s="281"/>
      <c r="RXF3" s="281"/>
      <c r="RXG3" s="281"/>
      <c r="RXH3" s="281"/>
      <c r="RXI3" s="281"/>
      <c r="RXJ3" s="281"/>
      <c r="RXK3" s="281"/>
      <c r="RXL3" s="281"/>
      <c r="RXM3" s="281"/>
      <c r="RXN3" s="281"/>
      <c r="RXO3" s="281"/>
      <c r="RXP3" s="281"/>
      <c r="RXQ3" s="281"/>
      <c r="RXR3" s="281"/>
      <c r="RXS3" s="281"/>
      <c r="RXT3" s="281"/>
      <c r="RXU3" s="281"/>
      <c r="RXV3" s="281"/>
      <c r="RXW3" s="281"/>
      <c r="RXX3" s="281"/>
      <c r="RXY3" s="281"/>
      <c r="RXZ3" s="281"/>
      <c r="RYA3" s="281"/>
      <c r="RYB3" s="281"/>
      <c r="RYC3" s="281"/>
      <c r="RYD3" s="281"/>
      <c r="RYE3" s="281"/>
      <c r="RYF3" s="281"/>
      <c r="RYG3" s="281"/>
      <c r="RYH3" s="281"/>
      <c r="RYI3" s="281"/>
      <c r="RYJ3" s="281"/>
      <c r="RYK3" s="281"/>
      <c r="RYL3" s="281"/>
      <c r="RYM3" s="281"/>
      <c r="RYN3" s="281"/>
      <c r="RYO3" s="281"/>
      <c r="RYP3" s="281"/>
      <c r="RYQ3" s="281"/>
      <c r="RYR3" s="281"/>
      <c r="RYS3" s="281"/>
      <c r="RYT3" s="281"/>
      <c r="RYU3" s="281"/>
      <c r="RYV3" s="281"/>
      <c r="RYW3" s="281"/>
      <c r="RYX3" s="281"/>
      <c r="RYY3" s="281"/>
      <c r="RYZ3" s="281"/>
      <c r="RZA3" s="281"/>
      <c r="RZB3" s="281"/>
      <c r="RZC3" s="281"/>
      <c r="RZD3" s="281"/>
      <c r="RZE3" s="281"/>
      <c r="RZF3" s="281"/>
      <c r="RZG3" s="281"/>
      <c r="RZH3" s="281"/>
      <c r="RZI3" s="281"/>
      <c r="RZJ3" s="281"/>
      <c r="RZK3" s="281"/>
      <c r="RZL3" s="281"/>
      <c r="RZM3" s="281"/>
      <c r="RZN3" s="281"/>
      <c r="RZO3" s="281"/>
      <c r="RZP3" s="281"/>
      <c r="RZQ3" s="281"/>
      <c r="RZR3" s="281"/>
      <c r="RZS3" s="281"/>
      <c r="RZT3" s="281"/>
      <c r="RZU3" s="281"/>
      <c r="RZV3" s="281"/>
      <c r="RZW3" s="281"/>
      <c r="RZX3" s="281"/>
      <c r="RZY3" s="281"/>
      <c r="RZZ3" s="281"/>
      <c r="SAA3" s="281"/>
      <c r="SAB3" s="281"/>
      <c r="SAC3" s="281"/>
      <c r="SAD3" s="281"/>
      <c r="SAE3" s="281"/>
      <c r="SAF3" s="281"/>
      <c r="SAG3" s="281"/>
      <c r="SAH3" s="281"/>
      <c r="SAI3" s="281"/>
      <c r="SAJ3" s="281"/>
      <c r="SAK3" s="281"/>
      <c r="SAL3" s="281"/>
      <c r="SAM3" s="281"/>
      <c r="SAN3" s="281"/>
      <c r="SAO3" s="281"/>
      <c r="SAP3" s="281"/>
      <c r="SAQ3" s="281"/>
      <c r="SAR3" s="281"/>
      <c r="SAS3" s="281"/>
      <c r="SAT3" s="281"/>
      <c r="SAU3" s="281"/>
      <c r="SAV3" s="281"/>
      <c r="SAW3" s="281"/>
      <c r="SAX3" s="281"/>
      <c r="SAY3" s="281"/>
      <c r="SAZ3" s="281"/>
      <c r="SBA3" s="281"/>
      <c r="SBB3" s="281"/>
      <c r="SBC3" s="281"/>
      <c r="SBD3" s="281"/>
      <c r="SBE3" s="281"/>
      <c r="SBF3" s="281"/>
      <c r="SBG3" s="281"/>
      <c r="SBH3" s="281"/>
      <c r="SBI3" s="281"/>
      <c r="SBJ3" s="281"/>
      <c r="SBK3" s="281"/>
      <c r="SBL3" s="281"/>
      <c r="SBM3" s="281"/>
      <c r="SBN3" s="281"/>
      <c r="SBO3" s="281"/>
      <c r="SBP3" s="281"/>
      <c r="SBQ3" s="281"/>
      <c r="SBR3" s="281"/>
      <c r="SBS3" s="281"/>
      <c r="SBT3" s="281"/>
      <c r="SBU3" s="281"/>
      <c r="SBV3" s="281"/>
      <c r="SBW3" s="281"/>
      <c r="SBX3" s="281"/>
      <c r="SBY3" s="281"/>
      <c r="SBZ3" s="281"/>
      <c r="SCA3" s="281"/>
      <c r="SCB3" s="281"/>
      <c r="SCC3" s="281"/>
      <c r="SCD3" s="281"/>
      <c r="SCE3" s="281"/>
      <c r="SCF3" s="281"/>
      <c r="SCG3" s="281"/>
      <c r="SCH3" s="281"/>
      <c r="SCI3" s="281"/>
      <c r="SCJ3" s="281"/>
      <c r="SCK3" s="281"/>
      <c r="SCL3" s="281"/>
      <c r="SCM3" s="281"/>
      <c r="SCN3" s="281"/>
      <c r="SCO3" s="281"/>
      <c r="SCP3" s="281"/>
      <c r="SCQ3" s="281"/>
      <c r="SCR3" s="281"/>
      <c r="SCS3" s="281"/>
      <c r="SCT3" s="281"/>
      <c r="SCU3" s="281"/>
      <c r="SCV3" s="281"/>
      <c r="SCW3" s="281"/>
      <c r="SCX3" s="281"/>
      <c r="SCY3" s="281"/>
      <c r="SCZ3" s="281"/>
      <c r="SDA3" s="281"/>
      <c r="SDB3" s="281"/>
      <c r="SDC3" s="281"/>
      <c r="SDD3" s="281"/>
      <c r="SDE3" s="281"/>
      <c r="SDF3" s="281"/>
      <c r="SDG3" s="281"/>
      <c r="SDH3" s="281"/>
      <c r="SDI3" s="281"/>
      <c r="SDJ3" s="281"/>
      <c r="SDK3" s="281"/>
      <c r="SDL3" s="281"/>
      <c r="SDM3" s="281"/>
      <c r="SDN3" s="281"/>
      <c r="SDO3" s="281"/>
      <c r="SDP3" s="281"/>
      <c r="SDQ3" s="281"/>
      <c r="SDR3" s="281"/>
      <c r="SDS3" s="281"/>
      <c r="SDT3" s="281"/>
      <c r="SDU3" s="281"/>
      <c r="SDV3" s="281"/>
      <c r="SDW3" s="281"/>
      <c r="SDX3" s="281"/>
      <c r="SDY3" s="281"/>
      <c r="SDZ3" s="281"/>
      <c r="SEA3" s="281"/>
      <c r="SEB3" s="281"/>
      <c r="SEC3" s="281"/>
      <c r="SED3" s="281"/>
      <c r="SEE3" s="281"/>
      <c r="SEF3" s="281"/>
      <c r="SEG3" s="281"/>
      <c r="SEH3" s="281"/>
      <c r="SEI3" s="281"/>
      <c r="SEJ3" s="281"/>
      <c r="SEK3" s="281"/>
      <c r="SEL3" s="281"/>
      <c r="SEM3" s="281"/>
      <c r="SEN3" s="281"/>
      <c r="SEO3" s="281"/>
      <c r="SEP3" s="281"/>
      <c r="SEQ3" s="281"/>
      <c r="SER3" s="281"/>
      <c r="SES3" s="281"/>
      <c r="SET3" s="281"/>
      <c r="SEU3" s="281"/>
      <c r="SEV3" s="281"/>
      <c r="SEW3" s="281"/>
      <c r="SEX3" s="281"/>
      <c r="SEY3" s="281"/>
      <c r="SEZ3" s="281"/>
      <c r="SFA3" s="281"/>
      <c r="SFB3" s="281"/>
      <c r="SFC3" s="281"/>
      <c r="SFD3" s="281"/>
      <c r="SFE3" s="281"/>
      <c r="SFF3" s="281"/>
      <c r="SFG3" s="281"/>
      <c r="SFH3" s="281"/>
      <c r="SFI3" s="281"/>
      <c r="SFJ3" s="281"/>
      <c r="SFK3" s="281"/>
      <c r="SFL3" s="281"/>
      <c r="SFM3" s="281"/>
      <c r="SFN3" s="281"/>
      <c r="SFO3" s="281"/>
      <c r="SFP3" s="281"/>
      <c r="SFQ3" s="281"/>
      <c r="SFR3" s="281"/>
      <c r="SFS3" s="281"/>
      <c r="SFT3" s="281"/>
      <c r="SFU3" s="281"/>
      <c r="SFV3" s="281"/>
      <c r="SFW3" s="281"/>
      <c r="SFX3" s="281"/>
      <c r="SFY3" s="281"/>
      <c r="SFZ3" s="281"/>
      <c r="SGA3" s="281"/>
      <c r="SGB3" s="281"/>
      <c r="SGC3" s="281"/>
      <c r="SGD3" s="281"/>
      <c r="SGE3" s="281"/>
      <c r="SGF3" s="281"/>
      <c r="SGG3" s="281"/>
      <c r="SGH3" s="281"/>
      <c r="SGI3" s="281"/>
      <c r="SGJ3" s="281"/>
      <c r="SGK3" s="281"/>
      <c r="SGL3" s="281"/>
      <c r="SGM3" s="281"/>
      <c r="SGN3" s="281"/>
      <c r="SGO3" s="281"/>
      <c r="SGP3" s="281"/>
      <c r="SGQ3" s="281"/>
      <c r="SGR3" s="281"/>
      <c r="SGS3" s="281"/>
      <c r="SGT3" s="281"/>
      <c r="SGU3" s="281"/>
      <c r="SGV3" s="281"/>
      <c r="SGW3" s="281"/>
      <c r="SGX3" s="281"/>
      <c r="SGY3" s="281"/>
      <c r="SGZ3" s="281"/>
      <c r="SHA3" s="281"/>
      <c r="SHB3" s="281"/>
      <c r="SHC3" s="281"/>
      <c r="SHD3" s="281"/>
      <c r="SHE3" s="281"/>
      <c r="SHF3" s="281"/>
      <c r="SHG3" s="281"/>
      <c r="SHH3" s="281"/>
      <c r="SHI3" s="281"/>
      <c r="SHJ3" s="281"/>
      <c r="SHK3" s="281"/>
      <c r="SHL3" s="281"/>
      <c r="SHM3" s="281"/>
      <c r="SHN3" s="281"/>
      <c r="SHO3" s="281"/>
      <c r="SHP3" s="281"/>
      <c r="SHQ3" s="281"/>
      <c r="SHR3" s="281"/>
      <c r="SHS3" s="281"/>
      <c r="SHT3" s="281"/>
      <c r="SHU3" s="281"/>
      <c r="SHV3" s="281"/>
      <c r="SHW3" s="281"/>
      <c r="SHX3" s="281"/>
      <c r="SHY3" s="281"/>
      <c r="SHZ3" s="281"/>
      <c r="SIA3" s="281"/>
      <c r="SIB3" s="281"/>
      <c r="SIC3" s="281"/>
      <c r="SID3" s="281"/>
      <c r="SIE3" s="281"/>
      <c r="SIF3" s="281"/>
      <c r="SIG3" s="281"/>
      <c r="SIH3" s="281"/>
      <c r="SII3" s="281"/>
      <c r="SIJ3" s="281"/>
      <c r="SIK3" s="281"/>
      <c r="SIL3" s="281"/>
      <c r="SIM3" s="281"/>
      <c r="SIN3" s="281"/>
      <c r="SIO3" s="281"/>
      <c r="SIP3" s="281"/>
      <c r="SIQ3" s="281"/>
      <c r="SIR3" s="281"/>
      <c r="SIS3" s="281"/>
      <c r="SIT3" s="281"/>
      <c r="SIU3" s="281"/>
      <c r="SIV3" s="281"/>
      <c r="SIW3" s="281"/>
      <c r="SIX3" s="281"/>
      <c r="SIY3" s="281"/>
      <c r="SIZ3" s="281"/>
      <c r="SJA3" s="281"/>
      <c r="SJB3" s="281"/>
      <c r="SJC3" s="281"/>
      <c r="SJD3" s="281"/>
      <c r="SJE3" s="281"/>
      <c r="SJF3" s="281"/>
      <c r="SJG3" s="281"/>
      <c r="SJH3" s="281"/>
      <c r="SJI3" s="281"/>
      <c r="SJJ3" s="281"/>
      <c r="SJK3" s="281"/>
      <c r="SJL3" s="281"/>
      <c r="SJM3" s="281"/>
      <c r="SJN3" s="281"/>
      <c r="SJO3" s="281"/>
      <c r="SJP3" s="281"/>
      <c r="SJQ3" s="281"/>
      <c r="SJR3" s="281"/>
      <c r="SJS3" s="281"/>
      <c r="SJT3" s="281"/>
      <c r="SJU3" s="281"/>
      <c r="SJV3" s="281"/>
      <c r="SJW3" s="281"/>
      <c r="SJX3" s="281"/>
      <c r="SJY3" s="281"/>
      <c r="SJZ3" s="281"/>
      <c r="SKA3" s="281"/>
      <c r="SKB3" s="281"/>
      <c r="SKC3" s="281"/>
      <c r="SKD3" s="281"/>
      <c r="SKE3" s="281"/>
      <c r="SKF3" s="281"/>
      <c r="SKG3" s="281"/>
      <c r="SKH3" s="281"/>
      <c r="SKI3" s="281"/>
      <c r="SKJ3" s="281"/>
      <c r="SKK3" s="281"/>
      <c r="SKL3" s="281"/>
      <c r="SKM3" s="281"/>
      <c r="SKN3" s="281"/>
      <c r="SKO3" s="281"/>
      <c r="SKP3" s="281"/>
      <c r="SKQ3" s="281"/>
      <c r="SKR3" s="281"/>
      <c r="SKS3" s="281"/>
      <c r="SKT3" s="281"/>
      <c r="SKU3" s="281"/>
      <c r="SKV3" s="281"/>
      <c r="SKW3" s="281"/>
      <c r="SKX3" s="281"/>
      <c r="SKY3" s="281"/>
      <c r="SKZ3" s="281"/>
      <c r="SLA3" s="281"/>
      <c r="SLB3" s="281"/>
      <c r="SLC3" s="281"/>
      <c r="SLD3" s="281"/>
      <c r="SLE3" s="281"/>
      <c r="SLF3" s="281"/>
      <c r="SLG3" s="281"/>
      <c r="SLH3" s="281"/>
      <c r="SLI3" s="281"/>
      <c r="SLJ3" s="281"/>
      <c r="SLK3" s="281"/>
      <c r="SLL3" s="281"/>
      <c r="SLM3" s="281"/>
      <c r="SLN3" s="281"/>
      <c r="SLO3" s="281"/>
      <c r="SLP3" s="281"/>
      <c r="SLQ3" s="281"/>
      <c r="SLR3" s="281"/>
      <c r="SLS3" s="281"/>
      <c r="SLT3" s="281"/>
      <c r="SLU3" s="281"/>
      <c r="SLV3" s="281"/>
      <c r="SLW3" s="281"/>
      <c r="SLX3" s="281"/>
      <c r="SLY3" s="281"/>
      <c r="SLZ3" s="281"/>
      <c r="SMA3" s="281"/>
      <c r="SMB3" s="281"/>
      <c r="SMC3" s="281"/>
      <c r="SMD3" s="281"/>
      <c r="SME3" s="281"/>
      <c r="SMF3" s="281"/>
      <c r="SMG3" s="281"/>
      <c r="SMH3" s="281"/>
      <c r="SMI3" s="281"/>
      <c r="SMJ3" s="281"/>
      <c r="SMK3" s="281"/>
      <c r="SML3" s="281"/>
      <c r="SMM3" s="281"/>
      <c r="SMN3" s="281"/>
      <c r="SMO3" s="281"/>
      <c r="SMP3" s="281"/>
      <c r="SMQ3" s="281"/>
      <c r="SMR3" s="281"/>
      <c r="SMS3" s="281"/>
      <c r="SMT3" s="281"/>
      <c r="SMU3" s="281"/>
      <c r="SMV3" s="281"/>
      <c r="SMW3" s="281"/>
      <c r="SMX3" s="281"/>
      <c r="SMY3" s="281"/>
      <c r="SMZ3" s="281"/>
      <c r="SNA3" s="281"/>
      <c r="SNB3" s="281"/>
      <c r="SNC3" s="281"/>
      <c r="SND3" s="281"/>
      <c r="SNE3" s="281"/>
      <c r="SNF3" s="281"/>
      <c r="SNG3" s="281"/>
      <c r="SNH3" s="281"/>
      <c r="SNI3" s="281"/>
      <c r="SNJ3" s="281"/>
      <c r="SNK3" s="281"/>
      <c r="SNL3" s="281"/>
      <c r="SNM3" s="281"/>
      <c r="SNN3" s="281"/>
      <c r="SNO3" s="281"/>
      <c r="SNP3" s="281"/>
      <c r="SNQ3" s="281"/>
      <c r="SNR3" s="281"/>
      <c r="SNS3" s="281"/>
      <c r="SNT3" s="281"/>
      <c r="SNU3" s="281"/>
      <c r="SNV3" s="281"/>
      <c r="SNW3" s="281"/>
      <c r="SNX3" s="281"/>
      <c r="SNY3" s="281"/>
      <c r="SNZ3" s="281"/>
      <c r="SOA3" s="281"/>
      <c r="SOB3" s="281"/>
      <c r="SOC3" s="281"/>
      <c r="SOD3" s="281"/>
      <c r="SOE3" s="281"/>
      <c r="SOF3" s="281"/>
      <c r="SOG3" s="281"/>
      <c r="SOH3" s="281"/>
      <c r="SOI3" s="281"/>
      <c r="SOJ3" s="281"/>
      <c r="SOK3" s="281"/>
      <c r="SOL3" s="281"/>
      <c r="SOM3" s="281"/>
      <c r="SON3" s="281"/>
      <c r="SOO3" s="281"/>
      <c r="SOP3" s="281"/>
      <c r="SOQ3" s="281"/>
      <c r="SOR3" s="281"/>
      <c r="SOS3" s="281"/>
      <c r="SOT3" s="281"/>
      <c r="SOU3" s="281"/>
      <c r="SOV3" s="281"/>
      <c r="SOW3" s="281"/>
      <c r="SOX3" s="281"/>
      <c r="SOY3" s="281"/>
      <c r="SOZ3" s="281"/>
      <c r="SPA3" s="281"/>
      <c r="SPB3" s="281"/>
      <c r="SPC3" s="281"/>
      <c r="SPD3" s="281"/>
      <c r="SPE3" s="281"/>
      <c r="SPF3" s="281"/>
      <c r="SPG3" s="281"/>
      <c r="SPH3" s="281"/>
      <c r="SPI3" s="281"/>
      <c r="SPJ3" s="281"/>
      <c r="SPK3" s="281"/>
      <c r="SPL3" s="281"/>
      <c r="SPM3" s="281"/>
      <c r="SPN3" s="281"/>
      <c r="SPO3" s="281"/>
      <c r="SPP3" s="281"/>
      <c r="SPQ3" s="281"/>
      <c r="SPR3" s="281"/>
      <c r="SPS3" s="281"/>
      <c r="SPT3" s="281"/>
      <c r="SPU3" s="281"/>
      <c r="SPV3" s="281"/>
      <c r="SPW3" s="281"/>
      <c r="SPX3" s="281"/>
      <c r="SPY3" s="281"/>
      <c r="SPZ3" s="281"/>
      <c r="SQA3" s="281"/>
      <c r="SQB3" s="281"/>
      <c r="SQC3" s="281"/>
      <c r="SQD3" s="281"/>
      <c r="SQE3" s="281"/>
      <c r="SQF3" s="281"/>
      <c r="SQG3" s="281"/>
      <c r="SQH3" s="281"/>
      <c r="SQI3" s="281"/>
      <c r="SQJ3" s="281"/>
      <c r="SQK3" s="281"/>
      <c r="SQL3" s="281"/>
      <c r="SQM3" s="281"/>
      <c r="SQN3" s="281"/>
      <c r="SQO3" s="281"/>
      <c r="SQP3" s="281"/>
      <c r="SQQ3" s="281"/>
      <c r="SQR3" s="281"/>
      <c r="SQS3" s="281"/>
      <c r="SQT3" s="281"/>
      <c r="SQU3" s="281"/>
      <c r="SQV3" s="281"/>
      <c r="SQW3" s="281"/>
      <c r="SQX3" s="281"/>
      <c r="SQY3" s="281"/>
      <c r="SQZ3" s="281"/>
      <c r="SRA3" s="281"/>
      <c r="SRB3" s="281"/>
      <c r="SRC3" s="281"/>
      <c r="SRD3" s="281"/>
      <c r="SRE3" s="281"/>
      <c r="SRF3" s="281"/>
      <c r="SRG3" s="281"/>
      <c r="SRH3" s="281"/>
      <c r="SRI3" s="281"/>
      <c r="SRJ3" s="281"/>
      <c r="SRK3" s="281"/>
      <c r="SRL3" s="281"/>
      <c r="SRM3" s="281"/>
      <c r="SRN3" s="281"/>
      <c r="SRO3" s="281"/>
      <c r="SRP3" s="281"/>
      <c r="SRQ3" s="281"/>
      <c r="SRR3" s="281"/>
      <c r="SRS3" s="281"/>
      <c r="SRT3" s="281"/>
      <c r="SRU3" s="281"/>
      <c r="SRV3" s="281"/>
      <c r="SRW3" s="281"/>
      <c r="SRX3" s="281"/>
      <c r="SRY3" s="281"/>
      <c r="SRZ3" s="281"/>
      <c r="SSA3" s="281"/>
      <c r="SSB3" s="281"/>
      <c r="SSC3" s="281"/>
      <c r="SSD3" s="281"/>
      <c r="SSE3" s="281"/>
      <c r="SSF3" s="281"/>
      <c r="SSG3" s="281"/>
      <c r="SSH3" s="281"/>
      <c r="SSI3" s="281"/>
      <c r="SSJ3" s="281"/>
      <c r="SSK3" s="281"/>
      <c r="SSL3" s="281"/>
      <c r="SSM3" s="281"/>
      <c r="SSN3" s="281"/>
      <c r="SSO3" s="281"/>
      <c r="SSP3" s="281"/>
      <c r="SSQ3" s="281"/>
      <c r="SSR3" s="281"/>
      <c r="SSS3" s="281"/>
      <c r="SST3" s="281"/>
      <c r="SSU3" s="281"/>
      <c r="SSV3" s="281"/>
      <c r="SSW3" s="281"/>
      <c r="SSX3" s="281"/>
      <c r="SSY3" s="281"/>
      <c r="SSZ3" s="281"/>
      <c r="STA3" s="281"/>
      <c r="STB3" s="281"/>
      <c r="STC3" s="281"/>
      <c r="STD3" s="281"/>
      <c r="STE3" s="281"/>
      <c r="STF3" s="281"/>
      <c r="STG3" s="281"/>
      <c r="STH3" s="281"/>
      <c r="STI3" s="281"/>
      <c r="STJ3" s="281"/>
      <c r="STK3" s="281"/>
      <c r="STL3" s="281"/>
      <c r="STM3" s="281"/>
      <c r="STN3" s="281"/>
      <c r="STO3" s="281"/>
      <c r="STP3" s="281"/>
      <c r="STQ3" s="281"/>
      <c r="STR3" s="281"/>
      <c r="STS3" s="281"/>
      <c r="STT3" s="281"/>
      <c r="STU3" s="281"/>
      <c r="STV3" s="281"/>
      <c r="STW3" s="281"/>
      <c r="STX3" s="281"/>
      <c r="STY3" s="281"/>
      <c r="STZ3" s="281"/>
      <c r="SUA3" s="281"/>
      <c r="SUB3" s="281"/>
      <c r="SUC3" s="281"/>
      <c r="SUD3" s="281"/>
      <c r="SUE3" s="281"/>
      <c r="SUF3" s="281"/>
      <c r="SUG3" s="281"/>
      <c r="SUH3" s="281"/>
      <c r="SUI3" s="281"/>
      <c r="SUJ3" s="281"/>
      <c r="SUK3" s="281"/>
      <c r="SUL3" s="281"/>
      <c r="SUM3" s="281"/>
      <c r="SUN3" s="281"/>
      <c r="SUO3" s="281"/>
      <c r="SUP3" s="281"/>
      <c r="SUQ3" s="281"/>
      <c r="SUR3" s="281"/>
      <c r="SUS3" s="281"/>
      <c r="SUT3" s="281"/>
      <c r="SUU3" s="281"/>
      <c r="SUV3" s="281"/>
      <c r="SUW3" s="281"/>
      <c r="SUX3" s="281"/>
      <c r="SUY3" s="281"/>
      <c r="SUZ3" s="281"/>
      <c r="SVA3" s="281"/>
      <c r="SVB3" s="281"/>
      <c r="SVC3" s="281"/>
      <c r="SVD3" s="281"/>
      <c r="SVE3" s="281"/>
      <c r="SVF3" s="281"/>
      <c r="SVG3" s="281"/>
      <c r="SVH3" s="281"/>
      <c r="SVI3" s="281"/>
      <c r="SVJ3" s="281"/>
      <c r="SVK3" s="281"/>
      <c r="SVL3" s="281"/>
      <c r="SVM3" s="281"/>
      <c r="SVN3" s="281"/>
      <c r="SVO3" s="281"/>
      <c r="SVP3" s="281"/>
      <c r="SVQ3" s="281"/>
      <c r="SVR3" s="281"/>
      <c r="SVS3" s="281"/>
      <c r="SVT3" s="281"/>
      <c r="SVU3" s="281"/>
      <c r="SVV3" s="281"/>
      <c r="SVW3" s="281"/>
      <c r="SVX3" s="281"/>
      <c r="SVY3" s="281"/>
      <c r="SVZ3" s="281"/>
      <c r="SWA3" s="281"/>
      <c r="SWB3" s="281"/>
      <c r="SWC3" s="281"/>
      <c r="SWD3" s="281"/>
      <c r="SWE3" s="281"/>
      <c r="SWF3" s="281"/>
      <c r="SWG3" s="281"/>
      <c r="SWH3" s="281"/>
      <c r="SWI3" s="281"/>
      <c r="SWJ3" s="281"/>
      <c r="SWK3" s="281"/>
      <c r="SWL3" s="281"/>
      <c r="SWM3" s="281"/>
      <c r="SWN3" s="281"/>
      <c r="SWO3" s="281"/>
      <c r="SWP3" s="281"/>
      <c r="SWQ3" s="281"/>
      <c r="SWR3" s="281"/>
      <c r="SWS3" s="281"/>
      <c r="SWT3" s="281"/>
      <c r="SWU3" s="281"/>
      <c r="SWV3" s="281"/>
      <c r="SWW3" s="281"/>
      <c r="SWX3" s="281"/>
      <c r="SWY3" s="281"/>
      <c r="SWZ3" s="281"/>
      <c r="SXA3" s="281"/>
      <c r="SXB3" s="281"/>
      <c r="SXC3" s="281"/>
      <c r="SXD3" s="281"/>
      <c r="SXE3" s="281"/>
      <c r="SXF3" s="281"/>
      <c r="SXG3" s="281"/>
      <c r="SXH3" s="281"/>
      <c r="SXI3" s="281"/>
      <c r="SXJ3" s="281"/>
      <c r="SXK3" s="281"/>
      <c r="SXL3" s="281"/>
      <c r="SXM3" s="281"/>
      <c r="SXN3" s="281"/>
      <c r="SXO3" s="281"/>
      <c r="SXP3" s="281"/>
      <c r="SXQ3" s="281"/>
      <c r="SXR3" s="281"/>
      <c r="SXS3" s="281"/>
      <c r="SXT3" s="281"/>
      <c r="SXU3" s="281"/>
      <c r="SXV3" s="281"/>
      <c r="SXW3" s="281"/>
      <c r="SXX3" s="281"/>
      <c r="SXY3" s="281"/>
      <c r="SXZ3" s="281"/>
      <c r="SYA3" s="281"/>
      <c r="SYB3" s="281"/>
      <c r="SYC3" s="281"/>
      <c r="SYD3" s="281"/>
      <c r="SYE3" s="281"/>
      <c r="SYF3" s="281"/>
      <c r="SYG3" s="281"/>
      <c r="SYH3" s="281"/>
      <c r="SYI3" s="281"/>
      <c r="SYJ3" s="281"/>
      <c r="SYK3" s="281"/>
      <c r="SYL3" s="281"/>
      <c r="SYM3" s="281"/>
      <c r="SYN3" s="281"/>
      <c r="SYO3" s="281"/>
      <c r="SYP3" s="281"/>
      <c r="SYQ3" s="281"/>
      <c r="SYR3" s="281"/>
      <c r="SYS3" s="281"/>
      <c r="SYT3" s="281"/>
      <c r="SYU3" s="281"/>
      <c r="SYV3" s="281"/>
      <c r="SYW3" s="281"/>
      <c r="SYX3" s="281"/>
      <c r="SYY3" s="281"/>
      <c r="SYZ3" s="281"/>
      <c r="SZA3" s="281"/>
      <c r="SZB3" s="281"/>
      <c r="SZC3" s="281"/>
      <c r="SZD3" s="281"/>
      <c r="SZE3" s="281"/>
      <c r="SZF3" s="281"/>
      <c r="SZG3" s="281"/>
      <c r="SZH3" s="281"/>
      <c r="SZI3" s="281"/>
      <c r="SZJ3" s="281"/>
      <c r="SZK3" s="281"/>
      <c r="SZL3" s="281"/>
      <c r="SZM3" s="281"/>
      <c r="SZN3" s="281"/>
      <c r="SZO3" s="281"/>
      <c r="SZP3" s="281"/>
      <c r="SZQ3" s="281"/>
      <c r="SZR3" s="281"/>
      <c r="SZS3" s="281"/>
      <c r="SZT3" s="281"/>
      <c r="SZU3" s="281"/>
      <c r="SZV3" s="281"/>
      <c r="SZW3" s="281"/>
      <c r="SZX3" s="281"/>
      <c r="SZY3" s="281"/>
      <c r="SZZ3" s="281"/>
      <c r="TAA3" s="281"/>
      <c r="TAB3" s="281"/>
      <c r="TAC3" s="281"/>
      <c r="TAD3" s="281"/>
      <c r="TAE3" s="281"/>
      <c r="TAF3" s="281"/>
      <c r="TAG3" s="281"/>
      <c r="TAH3" s="281"/>
      <c r="TAI3" s="281"/>
      <c r="TAJ3" s="281"/>
      <c r="TAK3" s="281"/>
      <c r="TAL3" s="281"/>
      <c r="TAM3" s="281"/>
      <c r="TAN3" s="281"/>
      <c r="TAO3" s="281"/>
      <c r="TAP3" s="281"/>
      <c r="TAQ3" s="281"/>
      <c r="TAR3" s="281"/>
      <c r="TAS3" s="281"/>
      <c r="TAT3" s="281"/>
      <c r="TAU3" s="281"/>
      <c r="TAV3" s="281"/>
      <c r="TAW3" s="281"/>
      <c r="TAX3" s="281"/>
      <c r="TAY3" s="281"/>
      <c r="TAZ3" s="281"/>
      <c r="TBA3" s="281"/>
      <c r="TBB3" s="281"/>
      <c r="TBC3" s="281"/>
      <c r="TBD3" s="281"/>
      <c r="TBE3" s="281"/>
      <c r="TBF3" s="281"/>
      <c r="TBG3" s="281"/>
      <c r="TBH3" s="281"/>
      <c r="TBI3" s="281"/>
      <c r="TBJ3" s="281"/>
      <c r="TBK3" s="281"/>
      <c r="TBL3" s="281"/>
      <c r="TBM3" s="281"/>
      <c r="TBN3" s="281"/>
      <c r="TBO3" s="281"/>
      <c r="TBP3" s="281"/>
      <c r="TBQ3" s="281"/>
      <c r="TBR3" s="281"/>
      <c r="TBS3" s="281"/>
      <c r="TBT3" s="281"/>
      <c r="TBU3" s="281"/>
      <c r="TBV3" s="281"/>
      <c r="TBW3" s="281"/>
      <c r="TBX3" s="281"/>
      <c r="TBY3" s="281"/>
      <c r="TBZ3" s="281"/>
      <c r="TCA3" s="281"/>
      <c r="TCB3" s="281"/>
      <c r="TCC3" s="281"/>
      <c r="TCD3" s="281"/>
      <c r="TCE3" s="281"/>
      <c r="TCF3" s="281"/>
      <c r="TCG3" s="281"/>
      <c r="TCH3" s="281"/>
      <c r="TCI3" s="281"/>
      <c r="TCJ3" s="281"/>
      <c r="TCK3" s="281"/>
      <c r="TCL3" s="281"/>
      <c r="TCM3" s="281"/>
      <c r="TCN3" s="281"/>
      <c r="TCO3" s="281"/>
      <c r="TCP3" s="281"/>
      <c r="TCQ3" s="281"/>
      <c r="TCR3" s="281"/>
      <c r="TCS3" s="281"/>
      <c r="TCT3" s="281"/>
      <c r="TCU3" s="281"/>
      <c r="TCV3" s="281"/>
      <c r="TCW3" s="281"/>
      <c r="TCX3" s="281"/>
      <c r="TCY3" s="281"/>
      <c r="TCZ3" s="281"/>
      <c r="TDA3" s="281"/>
      <c r="TDB3" s="281"/>
      <c r="TDC3" s="281"/>
      <c r="TDD3" s="281"/>
      <c r="TDE3" s="281"/>
      <c r="TDF3" s="281"/>
      <c r="TDG3" s="281"/>
      <c r="TDH3" s="281"/>
      <c r="TDI3" s="281"/>
      <c r="TDJ3" s="281"/>
      <c r="TDK3" s="281"/>
      <c r="TDL3" s="281"/>
      <c r="TDM3" s="281"/>
      <c r="TDN3" s="281"/>
      <c r="TDO3" s="281"/>
      <c r="TDP3" s="281"/>
      <c r="TDQ3" s="281"/>
      <c r="TDR3" s="281"/>
      <c r="TDS3" s="281"/>
      <c r="TDT3" s="281"/>
      <c r="TDU3" s="281"/>
      <c r="TDV3" s="281"/>
      <c r="TDW3" s="281"/>
      <c r="TDX3" s="281"/>
      <c r="TDY3" s="281"/>
      <c r="TDZ3" s="281"/>
      <c r="TEA3" s="281"/>
      <c r="TEB3" s="281"/>
      <c r="TEC3" s="281"/>
      <c r="TED3" s="281"/>
      <c r="TEE3" s="281"/>
      <c r="TEF3" s="281"/>
      <c r="TEG3" s="281"/>
      <c r="TEH3" s="281"/>
      <c r="TEI3" s="281"/>
      <c r="TEJ3" s="281"/>
      <c r="TEK3" s="281"/>
      <c r="TEL3" s="281"/>
      <c r="TEM3" s="281"/>
      <c r="TEN3" s="281"/>
      <c r="TEO3" s="281"/>
      <c r="TEP3" s="281"/>
      <c r="TEQ3" s="281"/>
      <c r="TER3" s="281"/>
      <c r="TES3" s="281"/>
      <c r="TET3" s="281"/>
      <c r="TEU3" s="281"/>
      <c r="TEV3" s="281"/>
      <c r="TEW3" s="281"/>
      <c r="TEX3" s="281"/>
      <c r="TEY3" s="281"/>
      <c r="TEZ3" s="281"/>
      <c r="TFA3" s="281"/>
      <c r="TFB3" s="281"/>
      <c r="TFC3" s="281"/>
      <c r="TFD3" s="281"/>
      <c r="TFE3" s="281"/>
      <c r="TFF3" s="281"/>
      <c r="TFG3" s="281"/>
      <c r="TFH3" s="281"/>
      <c r="TFI3" s="281"/>
      <c r="TFJ3" s="281"/>
      <c r="TFK3" s="281"/>
      <c r="TFL3" s="281"/>
      <c r="TFM3" s="281"/>
      <c r="TFN3" s="281"/>
      <c r="TFO3" s="281"/>
      <c r="TFP3" s="281"/>
      <c r="TFQ3" s="281"/>
      <c r="TFR3" s="281"/>
      <c r="TFS3" s="281"/>
      <c r="TFT3" s="281"/>
      <c r="TFU3" s="281"/>
      <c r="TFV3" s="281"/>
      <c r="TFW3" s="281"/>
      <c r="TFX3" s="281"/>
      <c r="TFY3" s="281"/>
      <c r="TFZ3" s="281"/>
      <c r="TGA3" s="281"/>
      <c r="TGB3" s="281"/>
      <c r="TGC3" s="281"/>
      <c r="TGD3" s="281"/>
      <c r="TGE3" s="281"/>
      <c r="TGF3" s="281"/>
      <c r="TGG3" s="281"/>
      <c r="TGH3" s="281"/>
      <c r="TGI3" s="281"/>
      <c r="TGJ3" s="281"/>
      <c r="TGK3" s="281"/>
      <c r="TGL3" s="281"/>
      <c r="TGM3" s="281"/>
      <c r="TGN3" s="281"/>
      <c r="TGO3" s="281"/>
      <c r="TGP3" s="281"/>
      <c r="TGQ3" s="281"/>
      <c r="TGR3" s="281"/>
      <c r="TGS3" s="281"/>
      <c r="TGT3" s="281"/>
      <c r="TGU3" s="281"/>
      <c r="TGV3" s="281"/>
      <c r="TGW3" s="281"/>
      <c r="TGX3" s="281"/>
      <c r="TGY3" s="281"/>
      <c r="TGZ3" s="281"/>
      <c r="THA3" s="281"/>
      <c r="THB3" s="281"/>
      <c r="THC3" s="281"/>
      <c r="THD3" s="281"/>
      <c r="THE3" s="281"/>
      <c r="THF3" s="281"/>
      <c r="THG3" s="281"/>
      <c r="THH3" s="281"/>
      <c r="THI3" s="281"/>
      <c r="THJ3" s="281"/>
      <c r="THK3" s="281"/>
      <c r="THL3" s="281"/>
      <c r="THM3" s="281"/>
      <c r="THN3" s="281"/>
      <c r="THO3" s="281"/>
      <c r="THP3" s="281"/>
      <c r="THQ3" s="281"/>
      <c r="THR3" s="281"/>
      <c r="THS3" s="281"/>
      <c r="THT3" s="281"/>
      <c r="THU3" s="281"/>
      <c r="THV3" s="281"/>
      <c r="THW3" s="281"/>
      <c r="THX3" s="281"/>
      <c r="THY3" s="281"/>
      <c r="THZ3" s="281"/>
      <c r="TIA3" s="281"/>
      <c r="TIB3" s="281"/>
      <c r="TIC3" s="281"/>
      <c r="TID3" s="281"/>
      <c r="TIE3" s="281"/>
      <c r="TIF3" s="281"/>
      <c r="TIG3" s="281"/>
      <c r="TIH3" s="281"/>
      <c r="TII3" s="281"/>
      <c r="TIJ3" s="281"/>
      <c r="TIK3" s="281"/>
      <c r="TIL3" s="281"/>
      <c r="TIM3" s="281"/>
      <c r="TIN3" s="281"/>
      <c r="TIO3" s="281"/>
      <c r="TIP3" s="281"/>
      <c r="TIQ3" s="281"/>
      <c r="TIR3" s="281"/>
      <c r="TIS3" s="281"/>
      <c r="TIT3" s="281"/>
      <c r="TIU3" s="281"/>
      <c r="TIV3" s="281"/>
      <c r="TIW3" s="281"/>
      <c r="TIX3" s="281"/>
      <c r="TIY3" s="281"/>
      <c r="TIZ3" s="281"/>
      <c r="TJA3" s="281"/>
      <c r="TJB3" s="281"/>
      <c r="TJC3" s="281"/>
      <c r="TJD3" s="281"/>
      <c r="TJE3" s="281"/>
      <c r="TJF3" s="281"/>
      <c r="TJG3" s="281"/>
      <c r="TJH3" s="281"/>
      <c r="TJI3" s="281"/>
      <c r="TJJ3" s="281"/>
      <c r="TJK3" s="281"/>
      <c r="TJL3" s="281"/>
      <c r="TJM3" s="281"/>
      <c r="TJN3" s="281"/>
      <c r="TJO3" s="281"/>
      <c r="TJP3" s="281"/>
      <c r="TJQ3" s="281"/>
      <c r="TJR3" s="281"/>
      <c r="TJS3" s="281"/>
      <c r="TJT3" s="281"/>
      <c r="TJU3" s="281"/>
      <c r="TJV3" s="281"/>
      <c r="TJW3" s="281"/>
      <c r="TJX3" s="281"/>
      <c r="TJY3" s="281"/>
      <c r="TJZ3" s="281"/>
      <c r="TKA3" s="281"/>
      <c r="TKB3" s="281"/>
      <c r="TKC3" s="281"/>
      <c r="TKD3" s="281"/>
      <c r="TKE3" s="281"/>
      <c r="TKF3" s="281"/>
      <c r="TKG3" s="281"/>
      <c r="TKH3" s="281"/>
      <c r="TKI3" s="281"/>
      <c r="TKJ3" s="281"/>
      <c r="TKK3" s="281"/>
      <c r="TKL3" s="281"/>
      <c r="TKM3" s="281"/>
      <c r="TKN3" s="281"/>
      <c r="TKO3" s="281"/>
      <c r="TKP3" s="281"/>
      <c r="TKQ3" s="281"/>
      <c r="TKR3" s="281"/>
      <c r="TKS3" s="281"/>
      <c r="TKT3" s="281"/>
      <c r="TKU3" s="281"/>
      <c r="TKV3" s="281"/>
      <c r="TKW3" s="281"/>
      <c r="TKX3" s="281"/>
      <c r="TKY3" s="281"/>
      <c r="TKZ3" s="281"/>
      <c r="TLA3" s="281"/>
      <c r="TLB3" s="281"/>
      <c r="TLC3" s="281"/>
      <c r="TLD3" s="281"/>
      <c r="TLE3" s="281"/>
      <c r="TLF3" s="281"/>
      <c r="TLG3" s="281"/>
      <c r="TLH3" s="281"/>
      <c r="TLI3" s="281"/>
      <c r="TLJ3" s="281"/>
      <c r="TLK3" s="281"/>
      <c r="TLL3" s="281"/>
      <c r="TLM3" s="281"/>
      <c r="TLN3" s="281"/>
      <c r="TLO3" s="281"/>
      <c r="TLP3" s="281"/>
      <c r="TLQ3" s="281"/>
      <c r="TLR3" s="281"/>
      <c r="TLS3" s="281"/>
      <c r="TLT3" s="281"/>
      <c r="TLU3" s="281"/>
      <c r="TLV3" s="281"/>
      <c r="TLW3" s="281"/>
      <c r="TLX3" s="281"/>
      <c r="TLY3" s="281"/>
      <c r="TLZ3" s="281"/>
      <c r="TMA3" s="281"/>
      <c r="TMB3" s="281"/>
      <c r="TMC3" s="281"/>
      <c r="TMD3" s="281"/>
      <c r="TME3" s="281"/>
      <c r="TMF3" s="281"/>
      <c r="TMG3" s="281"/>
      <c r="TMH3" s="281"/>
      <c r="TMI3" s="281"/>
      <c r="TMJ3" s="281"/>
      <c r="TMK3" s="281"/>
      <c r="TML3" s="281"/>
      <c r="TMM3" s="281"/>
      <c r="TMN3" s="281"/>
      <c r="TMO3" s="281"/>
      <c r="TMP3" s="281"/>
      <c r="TMQ3" s="281"/>
      <c r="TMR3" s="281"/>
      <c r="TMS3" s="281"/>
      <c r="TMT3" s="281"/>
      <c r="TMU3" s="281"/>
      <c r="TMV3" s="281"/>
      <c r="TMW3" s="281"/>
      <c r="TMX3" s="281"/>
      <c r="TMY3" s="281"/>
      <c r="TMZ3" s="281"/>
      <c r="TNA3" s="281"/>
      <c r="TNB3" s="281"/>
      <c r="TNC3" s="281"/>
      <c r="TND3" s="281"/>
      <c r="TNE3" s="281"/>
      <c r="TNF3" s="281"/>
      <c r="TNG3" s="281"/>
      <c r="TNH3" s="281"/>
      <c r="TNI3" s="281"/>
      <c r="TNJ3" s="281"/>
      <c r="TNK3" s="281"/>
      <c r="TNL3" s="281"/>
      <c r="TNM3" s="281"/>
      <c r="TNN3" s="281"/>
      <c r="TNO3" s="281"/>
      <c r="TNP3" s="281"/>
      <c r="TNQ3" s="281"/>
      <c r="TNR3" s="281"/>
      <c r="TNS3" s="281"/>
      <c r="TNT3" s="281"/>
      <c r="TNU3" s="281"/>
      <c r="TNV3" s="281"/>
      <c r="TNW3" s="281"/>
      <c r="TNX3" s="281"/>
      <c r="TNY3" s="281"/>
      <c r="TNZ3" s="281"/>
      <c r="TOA3" s="281"/>
      <c r="TOB3" s="281"/>
      <c r="TOC3" s="281"/>
      <c r="TOD3" s="281"/>
      <c r="TOE3" s="281"/>
      <c r="TOF3" s="281"/>
      <c r="TOG3" s="281"/>
      <c r="TOH3" s="281"/>
      <c r="TOI3" s="281"/>
      <c r="TOJ3" s="281"/>
      <c r="TOK3" s="281"/>
      <c r="TOL3" s="281"/>
      <c r="TOM3" s="281"/>
      <c r="TON3" s="281"/>
      <c r="TOO3" s="281"/>
      <c r="TOP3" s="281"/>
      <c r="TOQ3" s="281"/>
      <c r="TOR3" s="281"/>
      <c r="TOS3" s="281"/>
      <c r="TOT3" s="281"/>
      <c r="TOU3" s="281"/>
      <c r="TOV3" s="281"/>
      <c r="TOW3" s="281"/>
      <c r="TOX3" s="281"/>
      <c r="TOY3" s="281"/>
      <c r="TOZ3" s="281"/>
      <c r="TPA3" s="281"/>
      <c r="TPB3" s="281"/>
      <c r="TPC3" s="281"/>
      <c r="TPD3" s="281"/>
      <c r="TPE3" s="281"/>
      <c r="TPF3" s="281"/>
      <c r="TPG3" s="281"/>
      <c r="TPH3" s="281"/>
      <c r="TPI3" s="281"/>
      <c r="TPJ3" s="281"/>
      <c r="TPK3" s="281"/>
      <c r="TPL3" s="281"/>
      <c r="TPM3" s="281"/>
      <c r="TPN3" s="281"/>
      <c r="TPO3" s="281"/>
      <c r="TPP3" s="281"/>
      <c r="TPQ3" s="281"/>
      <c r="TPR3" s="281"/>
      <c r="TPS3" s="281"/>
      <c r="TPT3" s="281"/>
      <c r="TPU3" s="281"/>
      <c r="TPV3" s="281"/>
      <c r="TPW3" s="281"/>
      <c r="TPX3" s="281"/>
      <c r="TPY3" s="281"/>
      <c r="TPZ3" s="281"/>
      <c r="TQA3" s="281"/>
      <c r="TQB3" s="281"/>
      <c r="TQC3" s="281"/>
      <c r="TQD3" s="281"/>
      <c r="TQE3" s="281"/>
      <c r="TQF3" s="281"/>
      <c r="TQG3" s="281"/>
      <c r="TQH3" s="281"/>
      <c r="TQI3" s="281"/>
      <c r="TQJ3" s="281"/>
      <c r="TQK3" s="281"/>
      <c r="TQL3" s="281"/>
      <c r="TQM3" s="281"/>
      <c r="TQN3" s="281"/>
      <c r="TQO3" s="281"/>
      <c r="TQP3" s="281"/>
      <c r="TQQ3" s="281"/>
      <c r="TQR3" s="281"/>
      <c r="TQS3" s="281"/>
      <c r="TQT3" s="281"/>
      <c r="TQU3" s="281"/>
      <c r="TQV3" s="281"/>
      <c r="TQW3" s="281"/>
      <c r="TQX3" s="281"/>
      <c r="TQY3" s="281"/>
      <c r="TQZ3" s="281"/>
      <c r="TRA3" s="281"/>
      <c r="TRB3" s="281"/>
      <c r="TRC3" s="281"/>
      <c r="TRD3" s="281"/>
      <c r="TRE3" s="281"/>
      <c r="TRF3" s="281"/>
      <c r="TRG3" s="281"/>
      <c r="TRH3" s="281"/>
      <c r="TRI3" s="281"/>
      <c r="TRJ3" s="281"/>
      <c r="TRK3" s="281"/>
      <c r="TRL3" s="281"/>
      <c r="TRM3" s="281"/>
      <c r="TRN3" s="281"/>
      <c r="TRO3" s="281"/>
      <c r="TRP3" s="281"/>
      <c r="TRQ3" s="281"/>
      <c r="TRR3" s="281"/>
      <c r="TRS3" s="281"/>
      <c r="TRT3" s="281"/>
      <c r="TRU3" s="281"/>
      <c r="TRV3" s="281"/>
      <c r="TRW3" s="281"/>
      <c r="TRX3" s="281"/>
      <c r="TRY3" s="281"/>
      <c r="TRZ3" s="281"/>
      <c r="TSA3" s="281"/>
      <c r="TSB3" s="281"/>
      <c r="TSC3" s="281"/>
      <c r="TSD3" s="281"/>
      <c r="TSE3" s="281"/>
      <c r="TSF3" s="281"/>
      <c r="TSG3" s="281"/>
      <c r="TSH3" s="281"/>
      <c r="TSI3" s="281"/>
      <c r="TSJ3" s="281"/>
      <c r="TSK3" s="281"/>
      <c r="TSL3" s="281"/>
      <c r="TSM3" s="281"/>
      <c r="TSN3" s="281"/>
      <c r="TSO3" s="281"/>
      <c r="TSP3" s="281"/>
      <c r="TSQ3" s="281"/>
      <c r="TSR3" s="281"/>
      <c r="TSS3" s="281"/>
      <c r="TST3" s="281"/>
      <c r="TSU3" s="281"/>
      <c r="TSV3" s="281"/>
      <c r="TSW3" s="281"/>
      <c r="TSX3" s="281"/>
      <c r="TSY3" s="281"/>
      <c r="TSZ3" s="281"/>
      <c r="TTA3" s="281"/>
      <c r="TTB3" s="281"/>
      <c r="TTC3" s="281"/>
      <c r="TTD3" s="281"/>
      <c r="TTE3" s="281"/>
      <c r="TTF3" s="281"/>
      <c r="TTG3" s="281"/>
      <c r="TTH3" s="281"/>
      <c r="TTI3" s="281"/>
      <c r="TTJ3" s="281"/>
      <c r="TTK3" s="281"/>
      <c r="TTL3" s="281"/>
      <c r="TTM3" s="281"/>
      <c r="TTN3" s="281"/>
      <c r="TTO3" s="281"/>
      <c r="TTP3" s="281"/>
      <c r="TTQ3" s="281"/>
      <c r="TTR3" s="281"/>
      <c r="TTS3" s="281"/>
      <c r="TTT3" s="281"/>
      <c r="TTU3" s="281"/>
      <c r="TTV3" s="281"/>
      <c r="TTW3" s="281"/>
      <c r="TTX3" s="281"/>
      <c r="TTY3" s="281"/>
      <c r="TTZ3" s="281"/>
      <c r="TUA3" s="281"/>
      <c r="TUB3" s="281"/>
      <c r="TUC3" s="281"/>
      <c r="TUD3" s="281"/>
      <c r="TUE3" s="281"/>
      <c r="TUF3" s="281"/>
      <c r="TUG3" s="281"/>
      <c r="TUH3" s="281"/>
      <c r="TUI3" s="281"/>
      <c r="TUJ3" s="281"/>
      <c r="TUK3" s="281"/>
      <c r="TUL3" s="281"/>
      <c r="TUM3" s="281"/>
      <c r="TUN3" s="281"/>
      <c r="TUO3" s="281"/>
      <c r="TUP3" s="281"/>
      <c r="TUQ3" s="281"/>
      <c r="TUR3" s="281"/>
      <c r="TUS3" s="281"/>
      <c r="TUT3" s="281"/>
      <c r="TUU3" s="281"/>
      <c r="TUV3" s="281"/>
      <c r="TUW3" s="281"/>
      <c r="TUX3" s="281"/>
      <c r="TUY3" s="281"/>
      <c r="TUZ3" s="281"/>
      <c r="TVA3" s="281"/>
      <c r="TVB3" s="281"/>
      <c r="TVC3" s="281"/>
      <c r="TVD3" s="281"/>
      <c r="TVE3" s="281"/>
      <c r="TVF3" s="281"/>
      <c r="TVG3" s="281"/>
      <c r="TVH3" s="281"/>
      <c r="TVI3" s="281"/>
      <c r="TVJ3" s="281"/>
      <c r="TVK3" s="281"/>
      <c r="TVL3" s="281"/>
      <c r="TVM3" s="281"/>
      <c r="TVN3" s="281"/>
      <c r="TVO3" s="281"/>
      <c r="TVP3" s="281"/>
      <c r="TVQ3" s="281"/>
      <c r="TVR3" s="281"/>
      <c r="TVS3" s="281"/>
      <c r="TVT3" s="281"/>
      <c r="TVU3" s="281"/>
      <c r="TVV3" s="281"/>
      <c r="TVW3" s="281"/>
      <c r="TVX3" s="281"/>
      <c r="TVY3" s="281"/>
      <c r="TVZ3" s="281"/>
      <c r="TWA3" s="281"/>
      <c r="TWB3" s="281"/>
      <c r="TWC3" s="281"/>
      <c r="TWD3" s="281"/>
      <c r="TWE3" s="281"/>
      <c r="TWF3" s="281"/>
      <c r="TWG3" s="281"/>
      <c r="TWH3" s="281"/>
      <c r="TWI3" s="281"/>
      <c r="TWJ3" s="281"/>
      <c r="TWK3" s="281"/>
      <c r="TWL3" s="281"/>
      <c r="TWM3" s="281"/>
      <c r="TWN3" s="281"/>
      <c r="TWO3" s="281"/>
      <c r="TWP3" s="281"/>
      <c r="TWQ3" s="281"/>
      <c r="TWR3" s="281"/>
      <c r="TWS3" s="281"/>
      <c r="TWT3" s="281"/>
      <c r="TWU3" s="281"/>
      <c r="TWV3" s="281"/>
      <c r="TWW3" s="281"/>
      <c r="TWX3" s="281"/>
      <c r="TWY3" s="281"/>
      <c r="TWZ3" s="281"/>
      <c r="TXA3" s="281"/>
      <c r="TXB3" s="281"/>
      <c r="TXC3" s="281"/>
      <c r="TXD3" s="281"/>
      <c r="TXE3" s="281"/>
      <c r="TXF3" s="281"/>
      <c r="TXG3" s="281"/>
      <c r="TXH3" s="281"/>
      <c r="TXI3" s="281"/>
      <c r="TXJ3" s="281"/>
      <c r="TXK3" s="281"/>
      <c r="TXL3" s="281"/>
      <c r="TXM3" s="281"/>
      <c r="TXN3" s="281"/>
      <c r="TXO3" s="281"/>
      <c r="TXP3" s="281"/>
      <c r="TXQ3" s="281"/>
      <c r="TXR3" s="281"/>
      <c r="TXS3" s="281"/>
      <c r="TXT3" s="281"/>
      <c r="TXU3" s="281"/>
      <c r="TXV3" s="281"/>
      <c r="TXW3" s="281"/>
      <c r="TXX3" s="281"/>
      <c r="TXY3" s="281"/>
      <c r="TXZ3" s="281"/>
      <c r="TYA3" s="281"/>
      <c r="TYB3" s="281"/>
      <c r="TYC3" s="281"/>
      <c r="TYD3" s="281"/>
      <c r="TYE3" s="281"/>
      <c r="TYF3" s="281"/>
      <c r="TYG3" s="281"/>
      <c r="TYH3" s="281"/>
      <c r="TYI3" s="281"/>
      <c r="TYJ3" s="281"/>
      <c r="TYK3" s="281"/>
      <c r="TYL3" s="281"/>
      <c r="TYM3" s="281"/>
      <c r="TYN3" s="281"/>
      <c r="TYO3" s="281"/>
      <c r="TYP3" s="281"/>
      <c r="TYQ3" s="281"/>
      <c r="TYR3" s="281"/>
      <c r="TYS3" s="281"/>
      <c r="TYT3" s="281"/>
      <c r="TYU3" s="281"/>
      <c r="TYV3" s="281"/>
      <c r="TYW3" s="281"/>
      <c r="TYX3" s="281"/>
      <c r="TYY3" s="281"/>
      <c r="TYZ3" s="281"/>
      <c r="TZA3" s="281"/>
      <c r="TZB3" s="281"/>
      <c r="TZC3" s="281"/>
      <c r="TZD3" s="281"/>
      <c r="TZE3" s="281"/>
      <c r="TZF3" s="281"/>
      <c r="TZG3" s="281"/>
      <c r="TZH3" s="281"/>
      <c r="TZI3" s="281"/>
      <c r="TZJ3" s="281"/>
      <c r="TZK3" s="281"/>
      <c r="TZL3" s="281"/>
      <c r="TZM3" s="281"/>
      <c r="TZN3" s="281"/>
      <c r="TZO3" s="281"/>
      <c r="TZP3" s="281"/>
      <c r="TZQ3" s="281"/>
      <c r="TZR3" s="281"/>
      <c r="TZS3" s="281"/>
      <c r="TZT3" s="281"/>
      <c r="TZU3" s="281"/>
      <c r="TZV3" s="281"/>
      <c r="TZW3" s="281"/>
      <c r="TZX3" s="281"/>
      <c r="TZY3" s="281"/>
      <c r="TZZ3" s="281"/>
      <c r="UAA3" s="281"/>
      <c r="UAB3" s="281"/>
      <c r="UAC3" s="281"/>
      <c r="UAD3" s="281"/>
      <c r="UAE3" s="281"/>
      <c r="UAF3" s="281"/>
      <c r="UAG3" s="281"/>
      <c r="UAH3" s="281"/>
      <c r="UAI3" s="281"/>
      <c r="UAJ3" s="281"/>
      <c r="UAK3" s="281"/>
      <c r="UAL3" s="281"/>
      <c r="UAM3" s="281"/>
      <c r="UAN3" s="281"/>
      <c r="UAO3" s="281"/>
      <c r="UAP3" s="281"/>
      <c r="UAQ3" s="281"/>
      <c r="UAR3" s="281"/>
      <c r="UAS3" s="281"/>
      <c r="UAT3" s="281"/>
      <c r="UAU3" s="281"/>
      <c r="UAV3" s="281"/>
      <c r="UAW3" s="281"/>
      <c r="UAX3" s="281"/>
      <c r="UAY3" s="281"/>
      <c r="UAZ3" s="281"/>
      <c r="UBA3" s="281"/>
      <c r="UBB3" s="281"/>
      <c r="UBC3" s="281"/>
      <c r="UBD3" s="281"/>
      <c r="UBE3" s="281"/>
      <c r="UBF3" s="281"/>
      <c r="UBG3" s="281"/>
      <c r="UBH3" s="281"/>
      <c r="UBI3" s="281"/>
      <c r="UBJ3" s="281"/>
      <c r="UBK3" s="281"/>
      <c r="UBL3" s="281"/>
      <c r="UBM3" s="281"/>
      <c r="UBN3" s="281"/>
      <c r="UBO3" s="281"/>
      <c r="UBP3" s="281"/>
      <c r="UBQ3" s="281"/>
      <c r="UBR3" s="281"/>
      <c r="UBS3" s="281"/>
      <c r="UBT3" s="281"/>
      <c r="UBU3" s="281"/>
      <c r="UBV3" s="281"/>
      <c r="UBW3" s="281"/>
      <c r="UBX3" s="281"/>
      <c r="UBY3" s="281"/>
      <c r="UBZ3" s="281"/>
      <c r="UCA3" s="281"/>
      <c r="UCB3" s="281"/>
      <c r="UCC3" s="281"/>
      <c r="UCD3" s="281"/>
      <c r="UCE3" s="281"/>
      <c r="UCF3" s="281"/>
      <c r="UCG3" s="281"/>
      <c r="UCH3" s="281"/>
      <c r="UCI3" s="281"/>
      <c r="UCJ3" s="281"/>
      <c r="UCK3" s="281"/>
      <c r="UCL3" s="281"/>
      <c r="UCM3" s="281"/>
      <c r="UCN3" s="281"/>
      <c r="UCO3" s="281"/>
      <c r="UCP3" s="281"/>
      <c r="UCQ3" s="281"/>
      <c r="UCR3" s="281"/>
      <c r="UCS3" s="281"/>
      <c r="UCT3" s="281"/>
      <c r="UCU3" s="281"/>
      <c r="UCV3" s="281"/>
      <c r="UCW3" s="281"/>
      <c r="UCX3" s="281"/>
      <c r="UCY3" s="281"/>
      <c r="UCZ3" s="281"/>
      <c r="UDA3" s="281"/>
      <c r="UDB3" s="281"/>
      <c r="UDC3" s="281"/>
      <c r="UDD3" s="281"/>
      <c r="UDE3" s="281"/>
      <c r="UDF3" s="281"/>
      <c r="UDG3" s="281"/>
      <c r="UDH3" s="281"/>
      <c r="UDI3" s="281"/>
      <c r="UDJ3" s="281"/>
      <c r="UDK3" s="281"/>
      <c r="UDL3" s="281"/>
      <c r="UDM3" s="281"/>
      <c r="UDN3" s="281"/>
      <c r="UDO3" s="281"/>
      <c r="UDP3" s="281"/>
      <c r="UDQ3" s="281"/>
      <c r="UDR3" s="281"/>
      <c r="UDS3" s="281"/>
      <c r="UDT3" s="281"/>
      <c r="UDU3" s="281"/>
      <c r="UDV3" s="281"/>
      <c r="UDW3" s="281"/>
      <c r="UDX3" s="281"/>
      <c r="UDY3" s="281"/>
      <c r="UDZ3" s="281"/>
      <c r="UEA3" s="281"/>
      <c r="UEB3" s="281"/>
      <c r="UEC3" s="281"/>
      <c r="UED3" s="281"/>
      <c r="UEE3" s="281"/>
      <c r="UEF3" s="281"/>
      <c r="UEG3" s="281"/>
      <c r="UEH3" s="281"/>
      <c r="UEI3" s="281"/>
      <c r="UEJ3" s="281"/>
      <c r="UEK3" s="281"/>
      <c r="UEL3" s="281"/>
      <c r="UEM3" s="281"/>
      <c r="UEN3" s="281"/>
      <c r="UEO3" s="281"/>
      <c r="UEP3" s="281"/>
      <c r="UEQ3" s="281"/>
      <c r="UER3" s="281"/>
      <c r="UES3" s="281"/>
      <c r="UET3" s="281"/>
      <c r="UEU3" s="281"/>
      <c r="UEV3" s="281"/>
      <c r="UEW3" s="281"/>
      <c r="UEX3" s="281"/>
      <c r="UEY3" s="281"/>
      <c r="UEZ3" s="281"/>
      <c r="UFA3" s="281"/>
      <c r="UFB3" s="281"/>
      <c r="UFC3" s="281"/>
      <c r="UFD3" s="281"/>
      <c r="UFE3" s="281"/>
      <c r="UFF3" s="281"/>
      <c r="UFG3" s="281"/>
      <c r="UFH3" s="281"/>
      <c r="UFI3" s="281"/>
      <c r="UFJ3" s="281"/>
      <c r="UFK3" s="281"/>
      <c r="UFL3" s="281"/>
      <c r="UFM3" s="281"/>
      <c r="UFN3" s="281"/>
      <c r="UFO3" s="281"/>
      <c r="UFP3" s="281"/>
      <c r="UFQ3" s="281"/>
      <c r="UFR3" s="281"/>
      <c r="UFS3" s="281"/>
      <c r="UFT3" s="281"/>
      <c r="UFU3" s="281"/>
      <c r="UFV3" s="281"/>
      <c r="UFW3" s="281"/>
      <c r="UFX3" s="281"/>
      <c r="UFY3" s="281"/>
      <c r="UFZ3" s="281"/>
      <c r="UGA3" s="281"/>
      <c r="UGB3" s="281"/>
      <c r="UGC3" s="281"/>
      <c r="UGD3" s="281"/>
      <c r="UGE3" s="281"/>
      <c r="UGF3" s="281"/>
      <c r="UGG3" s="281"/>
      <c r="UGH3" s="281"/>
      <c r="UGI3" s="281"/>
      <c r="UGJ3" s="281"/>
      <c r="UGK3" s="281"/>
      <c r="UGL3" s="281"/>
      <c r="UGM3" s="281"/>
      <c r="UGN3" s="281"/>
      <c r="UGO3" s="281"/>
      <c r="UGP3" s="281"/>
      <c r="UGQ3" s="281"/>
      <c r="UGR3" s="281"/>
      <c r="UGS3" s="281"/>
      <c r="UGT3" s="281"/>
      <c r="UGU3" s="281"/>
      <c r="UGV3" s="281"/>
      <c r="UGW3" s="281"/>
      <c r="UGX3" s="281"/>
      <c r="UGY3" s="281"/>
      <c r="UGZ3" s="281"/>
      <c r="UHA3" s="281"/>
      <c r="UHB3" s="281"/>
      <c r="UHC3" s="281"/>
      <c r="UHD3" s="281"/>
      <c r="UHE3" s="281"/>
      <c r="UHF3" s="281"/>
      <c r="UHG3" s="281"/>
      <c r="UHH3" s="281"/>
      <c r="UHI3" s="281"/>
      <c r="UHJ3" s="281"/>
      <c r="UHK3" s="281"/>
      <c r="UHL3" s="281"/>
      <c r="UHM3" s="281"/>
      <c r="UHN3" s="281"/>
      <c r="UHO3" s="281"/>
      <c r="UHP3" s="281"/>
      <c r="UHQ3" s="281"/>
      <c r="UHR3" s="281"/>
      <c r="UHS3" s="281"/>
      <c r="UHT3" s="281"/>
      <c r="UHU3" s="281"/>
      <c r="UHV3" s="281"/>
      <c r="UHW3" s="281"/>
      <c r="UHX3" s="281"/>
      <c r="UHY3" s="281"/>
      <c r="UHZ3" s="281"/>
      <c r="UIA3" s="281"/>
      <c r="UIB3" s="281"/>
      <c r="UIC3" s="281"/>
      <c r="UID3" s="281"/>
      <c r="UIE3" s="281"/>
      <c r="UIF3" s="281"/>
      <c r="UIG3" s="281"/>
      <c r="UIH3" s="281"/>
      <c r="UII3" s="281"/>
      <c r="UIJ3" s="281"/>
      <c r="UIK3" s="281"/>
      <c r="UIL3" s="281"/>
      <c r="UIM3" s="281"/>
      <c r="UIN3" s="281"/>
      <c r="UIO3" s="281"/>
      <c r="UIP3" s="281"/>
      <c r="UIQ3" s="281"/>
      <c r="UIR3" s="281"/>
      <c r="UIS3" s="281"/>
      <c r="UIT3" s="281"/>
      <c r="UIU3" s="281"/>
      <c r="UIV3" s="281"/>
      <c r="UIW3" s="281"/>
      <c r="UIX3" s="281"/>
      <c r="UIY3" s="281"/>
      <c r="UIZ3" s="281"/>
      <c r="UJA3" s="281"/>
      <c r="UJB3" s="281"/>
      <c r="UJC3" s="281"/>
      <c r="UJD3" s="281"/>
      <c r="UJE3" s="281"/>
      <c r="UJF3" s="281"/>
      <c r="UJG3" s="281"/>
      <c r="UJH3" s="281"/>
      <c r="UJI3" s="281"/>
      <c r="UJJ3" s="281"/>
      <c r="UJK3" s="281"/>
      <c r="UJL3" s="281"/>
      <c r="UJM3" s="281"/>
      <c r="UJN3" s="281"/>
      <c r="UJO3" s="281"/>
      <c r="UJP3" s="281"/>
      <c r="UJQ3" s="281"/>
      <c r="UJR3" s="281"/>
      <c r="UJS3" s="281"/>
      <c r="UJT3" s="281"/>
      <c r="UJU3" s="281"/>
      <c r="UJV3" s="281"/>
      <c r="UJW3" s="281"/>
      <c r="UJX3" s="281"/>
      <c r="UJY3" s="281"/>
      <c r="UJZ3" s="281"/>
      <c r="UKA3" s="281"/>
      <c r="UKB3" s="281"/>
      <c r="UKC3" s="281"/>
      <c r="UKD3" s="281"/>
      <c r="UKE3" s="281"/>
      <c r="UKF3" s="281"/>
      <c r="UKG3" s="281"/>
      <c r="UKH3" s="281"/>
      <c r="UKI3" s="281"/>
      <c r="UKJ3" s="281"/>
      <c r="UKK3" s="281"/>
      <c r="UKL3" s="281"/>
      <c r="UKM3" s="281"/>
      <c r="UKN3" s="281"/>
      <c r="UKO3" s="281"/>
      <c r="UKP3" s="281"/>
      <c r="UKQ3" s="281"/>
      <c r="UKR3" s="281"/>
      <c r="UKS3" s="281"/>
      <c r="UKT3" s="281"/>
      <c r="UKU3" s="281"/>
      <c r="UKV3" s="281"/>
      <c r="UKW3" s="281"/>
      <c r="UKX3" s="281"/>
      <c r="UKY3" s="281"/>
      <c r="UKZ3" s="281"/>
      <c r="ULA3" s="281"/>
      <c r="ULB3" s="281"/>
      <c r="ULC3" s="281"/>
      <c r="ULD3" s="281"/>
      <c r="ULE3" s="281"/>
      <c r="ULF3" s="281"/>
      <c r="ULG3" s="281"/>
      <c r="ULH3" s="281"/>
      <c r="ULI3" s="281"/>
      <c r="ULJ3" s="281"/>
      <c r="ULK3" s="281"/>
      <c r="ULL3" s="281"/>
      <c r="ULM3" s="281"/>
      <c r="ULN3" s="281"/>
      <c r="ULO3" s="281"/>
      <c r="ULP3" s="281"/>
      <c r="ULQ3" s="281"/>
      <c r="ULR3" s="281"/>
      <c r="ULS3" s="281"/>
      <c r="ULT3" s="281"/>
      <c r="ULU3" s="281"/>
      <c r="ULV3" s="281"/>
      <c r="ULW3" s="281"/>
      <c r="ULX3" s="281"/>
      <c r="ULY3" s="281"/>
      <c r="ULZ3" s="281"/>
      <c r="UMA3" s="281"/>
      <c r="UMB3" s="281"/>
      <c r="UMC3" s="281"/>
      <c r="UMD3" s="281"/>
      <c r="UME3" s="281"/>
      <c r="UMF3" s="281"/>
      <c r="UMG3" s="281"/>
      <c r="UMH3" s="281"/>
      <c r="UMI3" s="281"/>
      <c r="UMJ3" s="281"/>
      <c r="UMK3" s="281"/>
      <c r="UML3" s="281"/>
      <c r="UMM3" s="281"/>
      <c r="UMN3" s="281"/>
      <c r="UMO3" s="281"/>
      <c r="UMP3" s="281"/>
      <c r="UMQ3" s="281"/>
      <c r="UMR3" s="281"/>
      <c r="UMS3" s="281"/>
      <c r="UMT3" s="281"/>
      <c r="UMU3" s="281"/>
      <c r="UMV3" s="281"/>
      <c r="UMW3" s="281"/>
      <c r="UMX3" s="281"/>
      <c r="UMY3" s="281"/>
      <c r="UMZ3" s="281"/>
      <c r="UNA3" s="281"/>
      <c r="UNB3" s="281"/>
      <c r="UNC3" s="281"/>
      <c r="UND3" s="281"/>
      <c r="UNE3" s="281"/>
      <c r="UNF3" s="281"/>
      <c r="UNG3" s="281"/>
      <c r="UNH3" s="281"/>
      <c r="UNI3" s="281"/>
      <c r="UNJ3" s="281"/>
      <c r="UNK3" s="281"/>
      <c r="UNL3" s="281"/>
      <c r="UNM3" s="281"/>
      <c r="UNN3" s="281"/>
      <c r="UNO3" s="281"/>
      <c r="UNP3" s="281"/>
      <c r="UNQ3" s="281"/>
      <c r="UNR3" s="281"/>
      <c r="UNS3" s="281"/>
      <c r="UNT3" s="281"/>
      <c r="UNU3" s="281"/>
      <c r="UNV3" s="281"/>
      <c r="UNW3" s="281"/>
      <c r="UNX3" s="281"/>
      <c r="UNY3" s="281"/>
      <c r="UNZ3" s="281"/>
      <c r="UOA3" s="281"/>
      <c r="UOB3" s="281"/>
      <c r="UOC3" s="281"/>
      <c r="UOD3" s="281"/>
      <c r="UOE3" s="281"/>
      <c r="UOF3" s="281"/>
      <c r="UOG3" s="281"/>
      <c r="UOH3" s="281"/>
      <c r="UOI3" s="281"/>
      <c r="UOJ3" s="281"/>
      <c r="UOK3" s="281"/>
      <c r="UOL3" s="281"/>
      <c r="UOM3" s="281"/>
      <c r="UON3" s="281"/>
      <c r="UOO3" s="281"/>
      <c r="UOP3" s="281"/>
      <c r="UOQ3" s="281"/>
      <c r="UOR3" s="281"/>
      <c r="UOS3" s="281"/>
      <c r="UOT3" s="281"/>
      <c r="UOU3" s="281"/>
      <c r="UOV3" s="281"/>
      <c r="UOW3" s="281"/>
      <c r="UOX3" s="281"/>
      <c r="UOY3" s="281"/>
      <c r="UOZ3" s="281"/>
      <c r="UPA3" s="281"/>
      <c r="UPB3" s="281"/>
      <c r="UPC3" s="281"/>
      <c r="UPD3" s="281"/>
      <c r="UPE3" s="281"/>
      <c r="UPF3" s="281"/>
      <c r="UPG3" s="281"/>
      <c r="UPH3" s="281"/>
      <c r="UPI3" s="281"/>
      <c r="UPJ3" s="281"/>
      <c r="UPK3" s="281"/>
      <c r="UPL3" s="281"/>
      <c r="UPM3" s="281"/>
      <c r="UPN3" s="281"/>
      <c r="UPO3" s="281"/>
      <c r="UPP3" s="281"/>
      <c r="UPQ3" s="281"/>
      <c r="UPR3" s="281"/>
      <c r="UPS3" s="281"/>
      <c r="UPT3" s="281"/>
      <c r="UPU3" s="281"/>
      <c r="UPV3" s="281"/>
      <c r="UPW3" s="281"/>
      <c r="UPX3" s="281"/>
      <c r="UPY3" s="281"/>
      <c r="UPZ3" s="281"/>
      <c r="UQA3" s="281"/>
      <c r="UQB3" s="281"/>
      <c r="UQC3" s="281"/>
      <c r="UQD3" s="281"/>
      <c r="UQE3" s="281"/>
      <c r="UQF3" s="281"/>
      <c r="UQG3" s="281"/>
      <c r="UQH3" s="281"/>
      <c r="UQI3" s="281"/>
      <c r="UQJ3" s="281"/>
      <c r="UQK3" s="281"/>
      <c r="UQL3" s="281"/>
      <c r="UQM3" s="281"/>
      <c r="UQN3" s="281"/>
      <c r="UQO3" s="281"/>
      <c r="UQP3" s="281"/>
      <c r="UQQ3" s="281"/>
      <c r="UQR3" s="281"/>
      <c r="UQS3" s="281"/>
      <c r="UQT3" s="281"/>
      <c r="UQU3" s="281"/>
      <c r="UQV3" s="281"/>
      <c r="UQW3" s="281"/>
      <c r="UQX3" s="281"/>
      <c r="UQY3" s="281"/>
      <c r="UQZ3" s="281"/>
      <c r="URA3" s="281"/>
      <c r="URB3" s="281"/>
      <c r="URC3" s="281"/>
      <c r="URD3" s="281"/>
      <c r="URE3" s="281"/>
      <c r="URF3" s="281"/>
      <c r="URG3" s="281"/>
      <c r="URH3" s="281"/>
      <c r="URI3" s="281"/>
      <c r="URJ3" s="281"/>
      <c r="URK3" s="281"/>
      <c r="URL3" s="281"/>
      <c r="URM3" s="281"/>
      <c r="URN3" s="281"/>
      <c r="URO3" s="281"/>
      <c r="URP3" s="281"/>
      <c r="URQ3" s="281"/>
      <c r="URR3" s="281"/>
      <c r="URS3" s="281"/>
      <c r="URT3" s="281"/>
      <c r="URU3" s="281"/>
      <c r="URV3" s="281"/>
      <c r="URW3" s="281"/>
      <c r="URX3" s="281"/>
      <c r="URY3" s="281"/>
      <c r="URZ3" s="281"/>
      <c r="USA3" s="281"/>
      <c r="USB3" s="281"/>
      <c r="USC3" s="281"/>
      <c r="USD3" s="281"/>
      <c r="USE3" s="281"/>
      <c r="USF3" s="281"/>
      <c r="USG3" s="281"/>
      <c r="USH3" s="281"/>
      <c r="USI3" s="281"/>
      <c r="USJ3" s="281"/>
      <c r="USK3" s="281"/>
      <c r="USL3" s="281"/>
      <c r="USM3" s="281"/>
      <c r="USN3" s="281"/>
      <c r="USO3" s="281"/>
      <c r="USP3" s="281"/>
      <c r="USQ3" s="281"/>
      <c r="USR3" s="281"/>
      <c r="USS3" s="281"/>
      <c r="UST3" s="281"/>
      <c r="USU3" s="281"/>
      <c r="USV3" s="281"/>
      <c r="USW3" s="281"/>
      <c r="USX3" s="281"/>
      <c r="USY3" s="281"/>
      <c r="USZ3" s="281"/>
      <c r="UTA3" s="281"/>
      <c r="UTB3" s="281"/>
      <c r="UTC3" s="281"/>
      <c r="UTD3" s="281"/>
      <c r="UTE3" s="281"/>
      <c r="UTF3" s="281"/>
      <c r="UTG3" s="281"/>
      <c r="UTH3" s="281"/>
      <c r="UTI3" s="281"/>
      <c r="UTJ3" s="281"/>
      <c r="UTK3" s="281"/>
      <c r="UTL3" s="281"/>
      <c r="UTM3" s="281"/>
      <c r="UTN3" s="281"/>
      <c r="UTO3" s="281"/>
      <c r="UTP3" s="281"/>
      <c r="UTQ3" s="281"/>
      <c r="UTR3" s="281"/>
      <c r="UTS3" s="281"/>
      <c r="UTT3" s="281"/>
      <c r="UTU3" s="281"/>
      <c r="UTV3" s="281"/>
      <c r="UTW3" s="281"/>
      <c r="UTX3" s="281"/>
      <c r="UTY3" s="281"/>
      <c r="UTZ3" s="281"/>
      <c r="UUA3" s="281"/>
      <c r="UUB3" s="281"/>
      <c r="UUC3" s="281"/>
      <c r="UUD3" s="281"/>
      <c r="UUE3" s="281"/>
      <c r="UUF3" s="281"/>
      <c r="UUG3" s="281"/>
      <c r="UUH3" s="281"/>
      <c r="UUI3" s="281"/>
      <c r="UUJ3" s="281"/>
      <c r="UUK3" s="281"/>
      <c r="UUL3" s="281"/>
      <c r="UUM3" s="281"/>
      <c r="UUN3" s="281"/>
      <c r="UUO3" s="281"/>
      <c r="UUP3" s="281"/>
      <c r="UUQ3" s="281"/>
      <c r="UUR3" s="281"/>
      <c r="UUS3" s="281"/>
      <c r="UUT3" s="281"/>
      <c r="UUU3" s="281"/>
      <c r="UUV3" s="281"/>
      <c r="UUW3" s="281"/>
      <c r="UUX3" s="281"/>
      <c r="UUY3" s="281"/>
      <c r="UUZ3" s="281"/>
      <c r="UVA3" s="281"/>
      <c r="UVB3" s="281"/>
      <c r="UVC3" s="281"/>
      <c r="UVD3" s="281"/>
      <c r="UVE3" s="281"/>
      <c r="UVF3" s="281"/>
      <c r="UVG3" s="281"/>
      <c r="UVH3" s="281"/>
      <c r="UVI3" s="281"/>
      <c r="UVJ3" s="281"/>
      <c r="UVK3" s="281"/>
      <c r="UVL3" s="281"/>
      <c r="UVM3" s="281"/>
      <c r="UVN3" s="281"/>
      <c r="UVO3" s="281"/>
      <c r="UVP3" s="281"/>
      <c r="UVQ3" s="281"/>
      <c r="UVR3" s="281"/>
      <c r="UVS3" s="281"/>
      <c r="UVT3" s="281"/>
      <c r="UVU3" s="281"/>
      <c r="UVV3" s="281"/>
      <c r="UVW3" s="281"/>
      <c r="UVX3" s="281"/>
      <c r="UVY3" s="281"/>
      <c r="UVZ3" s="281"/>
      <c r="UWA3" s="281"/>
      <c r="UWB3" s="281"/>
      <c r="UWC3" s="281"/>
      <c r="UWD3" s="281"/>
      <c r="UWE3" s="281"/>
      <c r="UWF3" s="281"/>
      <c r="UWG3" s="281"/>
      <c r="UWH3" s="281"/>
      <c r="UWI3" s="281"/>
      <c r="UWJ3" s="281"/>
      <c r="UWK3" s="281"/>
      <c r="UWL3" s="281"/>
      <c r="UWM3" s="281"/>
      <c r="UWN3" s="281"/>
      <c r="UWO3" s="281"/>
      <c r="UWP3" s="281"/>
      <c r="UWQ3" s="281"/>
      <c r="UWR3" s="281"/>
      <c r="UWS3" s="281"/>
      <c r="UWT3" s="281"/>
      <c r="UWU3" s="281"/>
      <c r="UWV3" s="281"/>
      <c r="UWW3" s="281"/>
      <c r="UWX3" s="281"/>
      <c r="UWY3" s="281"/>
      <c r="UWZ3" s="281"/>
      <c r="UXA3" s="281"/>
      <c r="UXB3" s="281"/>
      <c r="UXC3" s="281"/>
      <c r="UXD3" s="281"/>
      <c r="UXE3" s="281"/>
      <c r="UXF3" s="281"/>
      <c r="UXG3" s="281"/>
      <c r="UXH3" s="281"/>
      <c r="UXI3" s="281"/>
      <c r="UXJ3" s="281"/>
      <c r="UXK3" s="281"/>
      <c r="UXL3" s="281"/>
      <c r="UXM3" s="281"/>
      <c r="UXN3" s="281"/>
      <c r="UXO3" s="281"/>
      <c r="UXP3" s="281"/>
      <c r="UXQ3" s="281"/>
      <c r="UXR3" s="281"/>
      <c r="UXS3" s="281"/>
      <c r="UXT3" s="281"/>
      <c r="UXU3" s="281"/>
      <c r="UXV3" s="281"/>
      <c r="UXW3" s="281"/>
      <c r="UXX3" s="281"/>
      <c r="UXY3" s="281"/>
      <c r="UXZ3" s="281"/>
      <c r="UYA3" s="281"/>
      <c r="UYB3" s="281"/>
      <c r="UYC3" s="281"/>
      <c r="UYD3" s="281"/>
      <c r="UYE3" s="281"/>
      <c r="UYF3" s="281"/>
      <c r="UYG3" s="281"/>
      <c r="UYH3" s="281"/>
      <c r="UYI3" s="281"/>
      <c r="UYJ3" s="281"/>
      <c r="UYK3" s="281"/>
      <c r="UYL3" s="281"/>
      <c r="UYM3" s="281"/>
      <c r="UYN3" s="281"/>
      <c r="UYO3" s="281"/>
      <c r="UYP3" s="281"/>
      <c r="UYQ3" s="281"/>
      <c r="UYR3" s="281"/>
      <c r="UYS3" s="281"/>
      <c r="UYT3" s="281"/>
      <c r="UYU3" s="281"/>
      <c r="UYV3" s="281"/>
      <c r="UYW3" s="281"/>
      <c r="UYX3" s="281"/>
      <c r="UYY3" s="281"/>
      <c r="UYZ3" s="281"/>
      <c r="UZA3" s="281"/>
      <c r="UZB3" s="281"/>
      <c r="UZC3" s="281"/>
      <c r="UZD3" s="281"/>
      <c r="UZE3" s="281"/>
      <c r="UZF3" s="281"/>
      <c r="UZG3" s="281"/>
      <c r="UZH3" s="281"/>
      <c r="UZI3" s="281"/>
      <c r="UZJ3" s="281"/>
      <c r="UZK3" s="281"/>
      <c r="UZL3" s="281"/>
      <c r="UZM3" s="281"/>
      <c r="UZN3" s="281"/>
      <c r="UZO3" s="281"/>
      <c r="UZP3" s="281"/>
      <c r="UZQ3" s="281"/>
      <c r="UZR3" s="281"/>
      <c r="UZS3" s="281"/>
      <c r="UZT3" s="281"/>
      <c r="UZU3" s="281"/>
      <c r="UZV3" s="281"/>
      <c r="UZW3" s="281"/>
      <c r="UZX3" s="281"/>
      <c r="UZY3" s="281"/>
      <c r="UZZ3" s="281"/>
      <c r="VAA3" s="281"/>
      <c r="VAB3" s="281"/>
      <c r="VAC3" s="281"/>
      <c r="VAD3" s="281"/>
      <c r="VAE3" s="281"/>
      <c r="VAF3" s="281"/>
      <c r="VAG3" s="281"/>
      <c r="VAH3" s="281"/>
      <c r="VAI3" s="281"/>
      <c r="VAJ3" s="281"/>
      <c r="VAK3" s="281"/>
      <c r="VAL3" s="281"/>
      <c r="VAM3" s="281"/>
      <c r="VAN3" s="281"/>
      <c r="VAO3" s="281"/>
      <c r="VAP3" s="281"/>
      <c r="VAQ3" s="281"/>
      <c r="VAR3" s="281"/>
      <c r="VAS3" s="281"/>
      <c r="VAT3" s="281"/>
      <c r="VAU3" s="281"/>
      <c r="VAV3" s="281"/>
      <c r="VAW3" s="281"/>
      <c r="VAX3" s="281"/>
      <c r="VAY3" s="281"/>
      <c r="VAZ3" s="281"/>
      <c r="VBA3" s="281"/>
      <c r="VBB3" s="281"/>
      <c r="VBC3" s="281"/>
      <c r="VBD3" s="281"/>
      <c r="VBE3" s="281"/>
      <c r="VBF3" s="281"/>
      <c r="VBG3" s="281"/>
      <c r="VBH3" s="281"/>
      <c r="VBI3" s="281"/>
      <c r="VBJ3" s="281"/>
      <c r="VBK3" s="281"/>
      <c r="VBL3" s="281"/>
      <c r="VBM3" s="281"/>
      <c r="VBN3" s="281"/>
      <c r="VBO3" s="281"/>
      <c r="VBP3" s="281"/>
      <c r="VBQ3" s="281"/>
      <c r="VBR3" s="281"/>
      <c r="VBS3" s="281"/>
      <c r="VBT3" s="281"/>
      <c r="VBU3" s="281"/>
      <c r="VBV3" s="281"/>
      <c r="VBW3" s="281"/>
      <c r="VBX3" s="281"/>
      <c r="VBY3" s="281"/>
      <c r="VBZ3" s="281"/>
      <c r="VCA3" s="281"/>
      <c r="VCB3" s="281"/>
      <c r="VCC3" s="281"/>
      <c r="VCD3" s="281"/>
      <c r="VCE3" s="281"/>
      <c r="VCF3" s="281"/>
      <c r="VCG3" s="281"/>
      <c r="VCH3" s="281"/>
      <c r="VCI3" s="281"/>
      <c r="VCJ3" s="281"/>
      <c r="VCK3" s="281"/>
      <c r="VCL3" s="281"/>
      <c r="VCM3" s="281"/>
      <c r="VCN3" s="281"/>
      <c r="VCO3" s="281"/>
      <c r="VCP3" s="281"/>
      <c r="VCQ3" s="281"/>
      <c r="VCR3" s="281"/>
      <c r="VCS3" s="281"/>
      <c r="VCT3" s="281"/>
      <c r="VCU3" s="281"/>
      <c r="VCV3" s="281"/>
      <c r="VCW3" s="281"/>
      <c r="VCX3" s="281"/>
      <c r="VCY3" s="281"/>
      <c r="VCZ3" s="281"/>
      <c r="VDA3" s="281"/>
      <c r="VDB3" s="281"/>
      <c r="VDC3" s="281"/>
      <c r="VDD3" s="281"/>
      <c r="VDE3" s="281"/>
      <c r="VDF3" s="281"/>
      <c r="VDG3" s="281"/>
      <c r="VDH3" s="281"/>
      <c r="VDI3" s="281"/>
      <c r="VDJ3" s="281"/>
      <c r="VDK3" s="281"/>
      <c r="VDL3" s="281"/>
      <c r="VDM3" s="281"/>
      <c r="VDN3" s="281"/>
      <c r="VDO3" s="281"/>
      <c r="VDP3" s="281"/>
      <c r="VDQ3" s="281"/>
      <c r="VDR3" s="281"/>
      <c r="VDS3" s="281"/>
      <c r="VDT3" s="281"/>
      <c r="VDU3" s="281"/>
      <c r="VDV3" s="281"/>
      <c r="VDW3" s="281"/>
      <c r="VDX3" s="281"/>
      <c r="VDY3" s="281"/>
      <c r="VDZ3" s="281"/>
      <c r="VEA3" s="281"/>
      <c r="VEB3" s="281"/>
      <c r="VEC3" s="281"/>
      <c r="VED3" s="281"/>
      <c r="VEE3" s="281"/>
      <c r="VEF3" s="281"/>
      <c r="VEG3" s="281"/>
      <c r="VEH3" s="281"/>
      <c r="VEI3" s="281"/>
      <c r="VEJ3" s="281"/>
      <c r="VEK3" s="281"/>
      <c r="VEL3" s="281"/>
      <c r="VEM3" s="281"/>
      <c r="VEN3" s="281"/>
      <c r="VEO3" s="281"/>
      <c r="VEP3" s="281"/>
      <c r="VEQ3" s="281"/>
      <c r="VER3" s="281"/>
      <c r="VES3" s="281"/>
      <c r="VET3" s="281"/>
      <c r="VEU3" s="281"/>
      <c r="VEV3" s="281"/>
      <c r="VEW3" s="281"/>
      <c r="VEX3" s="281"/>
      <c r="VEY3" s="281"/>
      <c r="VEZ3" s="281"/>
      <c r="VFA3" s="281"/>
      <c r="VFB3" s="281"/>
      <c r="VFC3" s="281"/>
      <c r="VFD3" s="281"/>
      <c r="VFE3" s="281"/>
      <c r="VFF3" s="281"/>
      <c r="VFG3" s="281"/>
      <c r="VFH3" s="281"/>
      <c r="VFI3" s="281"/>
      <c r="VFJ3" s="281"/>
      <c r="VFK3" s="281"/>
      <c r="VFL3" s="281"/>
      <c r="VFM3" s="281"/>
      <c r="VFN3" s="281"/>
      <c r="VFO3" s="281"/>
      <c r="VFP3" s="281"/>
      <c r="VFQ3" s="281"/>
      <c r="VFR3" s="281"/>
      <c r="VFS3" s="281"/>
      <c r="VFT3" s="281"/>
      <c r="VFU3" s="281"/>
      <c r="VFV3" s="281"/>
      <c r="VFW3" s="281"/>
      <c r="VFX3" s="281"/>
      <c r="VFY3" s="281"/>
      <c r="VFZ3" s="281"/>
      <c r="VGA3" s="281"/>
      <c r="VGB3" s="281"/>
      <c r="VGC3" s="281"/>
      <c r="VGD3" s="281"/>
      <c r="VGE3" s="281"/>
      <c r="VGF3" s="281"/>
      <c r="VGG3" s="281"/>
      <c r="VGH3" s="281"/>
      <c r="VGI3" s="281"/>
      <c r="VGJ3" s="281"/>
      <c r="VGK3" s="281"/>
      <c r="VGL3" s="281"/>
      <c r="VGM3" s="281"/>
      <c r="VGN3" s="281"/>
      <c r="VGO3" s="281"/>
      <c r="VGP3" s="281"/>
      <c r="VGQ3" s="281"/>
      <c r="VGR3" s="281"/>
      <c r="VGS3" s="281"/>
      <c r="VGT3" s="281"/>
      <c r="VGU3" s="281"/>
      <c r="VGV3" s="281"/>
      <c r="VGW3" s="281"/>
      <c r="VGX3" s="281"/>
      <c r="VGY3" s="281"/>
      <c r="VGZ3" s="281"/>
      <c r="VHA3" s="281"/>
      <c r="VHB3" s="281"/>
      <c r="VHC3" s="281"/>
      <c r="VHD3" s="281"/>
      <c r="VHE3" s="281"/>
      <c r="VHF3" s="281"/>
      <c r="VHG3" s="281"/>
      <c r="VHH3" s="281"/>
      <c r="VHI3" s="281"/>
      <c r="VHJ3" s="281"/>
      <c r="VHK3" s="281"/>
      <c r="VHL3" s="281"/>
      <c r="VHM3" s="281"/>
      <c r="VHN3" s="281"/>
      <c r="VHO3" s="281"/>
      <c r="VHP3" s="281"/>
      <c r="VHQ3" s="281"/>
      <c r="VHR3" s="281"/>
      <c r="VHS3" s="281"/>
      <c r="VHT3" s="281"/>
      <c r="VHU3" s="281"/>
      <c r="VHV3" s="281"/>
      <c r="VHW3" s="281"/>
      <c r="VHX3" s="281"/>
      <c r="VHY3" s="281"/>
      <c r="VHZ3" s="281"/>
      <c r="VIA3" s="281"/>
      <c r="VIB3" s="281"/>
      <c r="VIC3" s="281"/>
      <c r="VID3" s="281"/>
      <c r="VIE3" s="281"/>
      <c r="VIF3" s="281"/>
      <c r="VIG3" s="281"/>
      <c r="VIH3" s="281"/>
      <c r="VII3" s="281"/>
      <c r="VIJ3" s="281"/>
      <c r="VIK3" s="281"/>
      <c r="VIL3" s="281"/>
      <c r="VIM3" s="281"/>
      <c r="VIN3" s="281"/>
      <c r="VIO3" s="281"/>
      <c r="VIP3" s="281"/>
      <c r="VIQ3" s="281"/>
      <c r="VIR3" s="281"/>
      <c r="VIS3" s="281"/>
      <c r="VIT3" s="281"/>
      <c r="VIU3" s="281"/>
      <c r="VIV3" s="281"/>
      <c r="VIW3" s="281"/>
      <c r="VIX3" s="281"/>
      <c r="VIY3" s="281"/>
      <c r="VIZ3" s="281"/>
      <c r="VJA3" s="281"/>
      <c r="VJB3" s="281"/>
      <c r="VJC3" s="281"/>
      <c r="VJD3" s="281"/>
      <c r="VJE3" s="281"/>
      <c r="VJF3" s="281"/>
      <c r="VJG3" s="281"/>
      <c r="VJH3" s="281"/>
      <c r="VJI3" s="281"/>
      <c r="VJJ3" s="281"/>
      <c r="VJK3" s="281"/>
      <c r="VJL3" s="281"/>
      <c r="VJM3" s="281"/>
      <c r="VJN3" s="281"/>
      <c r="VJO3" s="281"/>
      <c r="VJP3" s="281"/>
      <c r="VJQ3" s="281"/>
      <c r="VJR3" s="281"/>
      <c r="VJS3" s="281"/>
      <c r="VJT3" s="281"/>
      <c r="VJU3" s="281"/>
      <c r="VJV3" s="281"/>
      <c r="VJW3" s="281"/>
      <c r="VJX3" s="281"/>
      <c r="VJY3" s="281"/>
      <c r="VJZ3" s="281"/>
      <c r="VKA3" s="281"/>
      <c r="VKB3" s="281"/>
      <c r="VKC3" s="281"/>
      <c r="VKD3" s="281"/>
      <c r="VKE3" s="281"/>
      <c r="VKF3" s="281"/>
      <c r="VKG3" s="281"/>
      <c r="VKH3" s="281"/>
      <c r="VKI3" s="281"/>
      <c r="VKJ3" s="281"/>
      <c r="VKK3" s="281"/>
      <c r="VKL3" s="281"/>
      <c r="VKM3" s="281"/>
      <c r="VKN3" s="281"/>
      <c r="VKO3" s="281"/>
      <c r="VKP3" s="281"/>
      <c r="VKQ3" s="281"/>
      <c r="VKR3" s="281"/>
      <c r="VKS3" s="281"/>
      <c r="VKT3" s="281"/>
      <c r="VKU3" s="281"/>
      <c r="VKV3" s="281"/>
      <c r="VKW3" s="281"/>
      <c r="VKX3" s="281"/>
      <c r="VKY3" s="281"/>
      <c r="VKZ3" s="281"/>
      <c r="VLA3" s="281"/>
      <c r="VLB3" s="281"/>
      <c r="VLC3" s="281"/>
      <c r="VLD3" s="281"/>
      <c r="VLE3" s="281"/>
      <c r="VLF3" s="281"/>
      <c r="VLG3" s="281"/>
      <c r="VLH3" s="281"/>
      <c r="VLI3" s="281"/>
      <c r="VLJ3" s="281"/>
      <c r="VLK3" s="281"/>
      <c r="VLL3" s="281"/>
      <c r="VLM3" s="281"/>
      <c r="VLN3" s="281"/>
      <c r="VLO3" s="281"/>
      <c r="VLP3" s="281"/>
      <c r="VLQ3" s="281"/>
      <c r="VLR3" s="281"/>
      <c r="VLS3" s="281"/>
      <c r="VLT3" s="281"/>
      <c r="VLU3" s="281"/>
      <c r="VLV3" s="281"/>
      <c r="VLW3" s="281"/>
      <c r="VLX3" s="281"/>
      <c r="VLY3" s="281"/>
      <c r="VLZ3" s="281"/>
      <c r="VMA3" s="281"/>
      <c r="VMB3" s="281"/>
      <c r="VMC3" s="281"/>
      <c r="VMD3" s="281"/>
      <c r="VME3" s="281"/>
      <c r="VMF3" s="281"/>
      <c r="VMG3" s="281"/>
      <c r="VMH3" s="281"/>
      <c r="VMI3" s="281"/>
      <c r="VMJ3" s="281"/>
      <c r="VMK3" s="281"/>
      <c r="VML3" s="281"/>
      <c r="VMM3" s="281"/>
      <c r="VMN3" s="281"/>
      <c r="VMO3" s="281"/>
      <c r="VMP3" s="281"/>
      <c r="VMQ3" s="281"/>
      <c r="VMR3" s="281"/>
      <c r="VMS3" s="281"/>
      <c r="VMT3" s="281"/>
      <c r="VMU3" s="281"/>
      <c r="VMV3" s="281"/>
      <c r="VMW3" s="281"/>
      <c r="VMX3" s="281"/>
      <c r="VMY3" s="281"/>
      <c r="VMZ3" s="281"/>
      <c r="VNA3" s="281"/>
      <c r="VNB3" s="281"/>
      <c r="VNC3" s="281"/>
      <c r="VND3" s="281"/>
      <c r="VNE3" s="281"/>
      <c r="VNF3" s="281"/>
      <c r="VNG3" s="281"/>
      <c r="VNH3" s="281"/>
      <c r="VNI3" s="281"/>
      <c r="VNJ3" s="281"/>
      <c r="VNK3" s="281"/>
      <c r="VNL3" s="281"/>
      <c r="VNM3" s="281"/>
      <c r="VNN3" s="281"/>
      <c r="VNO3" s="281"/>
      <c r="VNP3" s="281"/>
      <c r="VNQ3" s="281"/>
      <c r="VNR3" s="281"/>
      <c r="VNS3" s="281"/>
      <c r="VNT3" s="281"/>
      <c r="VNU3" s="281"/>
      <c r="VNV3" s="281"/>
      <c r="VNW3" s="281"/>
      <c r="VNX3" s="281"/>
      <c r="VNY3" s="281"/>
      <c r="VNZ3" s="281"/>
      <c r="VOA3" s="281"/>
      <c r="VOB3" s="281"/>
      <c r="VOC3" s="281"/>
      <c r="VOD3" s="281"/>
      <c r="VOE3" s="281"/>
      <c r="VOF3" s="281"/>
      <c r="VOG3" s="281"/>
      <c r="VOH3" s="281"/>
      <c r="VOI3" s="281"/>
      <c r="VOJ3" s="281"/>
      <c r="VOK3" s="281"/>
      <c r="VOL3" s="281"/>
      <c r="VOM3" s="281"/>
      <c r="VON3" s="281"/>
      <c r="VOO3" s="281"/>
      <c r="VOP3" s="281"/>
      <c r="VOQ3" s="281"/>
      <c r="VOR3" s="281"/>
      <c r="VOS3" s="281"/>
      <c r="VOT3" s="281"/>
      <c r="VOU3" s="281"/>
      <c r="VOV3" s="281"/>
      <c r="VOW3" s="281"/>
      <c r="VOX3" s="281"/>
      <c r="VOY3" s="281"/>
      <c r="VOZ3" s="281"/>
      <c r="VPA3" s="281"/>
      <c r="VPB3" s="281"/>
      <c r="VPC3" s="281"/>
      <c r="VPD3" s="281"/>
      <c r="VPE3" s="281"/>
      <c r="VPF3" s="281"/>
      <c r="VPG3" s="281"/>
      <c r="VPH3" s="281"/>
      <c r="VPI3" s="281"/>
      <c r="VPJ3" s="281"/>
      <c r="VPK3" s="281"/>
      <c r="VPL3" s="281"/>
      <c r="VPM3" s="281"/>
      <c r="VPN3" s="281"/>
      <c r="VPO3" s="281"/>
      <c r="VPP3" s="281"/>
      <c r="VPQ3" s="281"/>
      <c r="VPR3" s="281"/>
      <c r="VPS3" s="281"/>
      <c r="VPT3" s="281"/>
      <c r="VPU3" s="281"/>
      <c r="VPV3" s="281"/>
      <c r="VPW3" s="281"/>
      <c r="VPX3" s="281"/>
      <c r="VPY3" s="281"/>
      <c r="VPZ3" s="281"/>
      <c r="VQA3" s="281"/>
      <c r="VQB3" s="281"/>
      <c r="VQC3" s="281"/>
      <c r="VQD3" s="281"/>
      <c r="VQE3" s="281"/>
      <c r="VQF3" s="281"/>
      <c r="VQG3" s="281"/>
      <c r="VQH3" s="281"/>
      <c r="VQI3" s="281"/>
      <c r="VQJ3" s="281"/>
      <c r="VQK3" s="281"/>
      <c r="VQL3" s="281"/>
      <c r="VQM3" s="281"/>
      <c r="VQN3" s="281"/>
      <c r="VQO3" s="281"/>
      <c r="VQP3" s="281"/>
      <c r="VQQ3" s="281"/>
      <c r="VQR3" s="281"/>
      <c r="VQS3" s="281"/>
      <c r="VQT3" s="281"/>
      <c r="VQU3" s="281"/>
      <c r="VQV3" s="281"/>
      <c r="VQW3" s="281"/>
      <c r="VQX3" s="281"/>
      <c r="VQY3" s="281"/>
      <c r="VQZ3" s="281"/>
      <c r="VRA3" s="281"/>
      <c r="VRB3" s="281"/>
      <c r="VRC3" s="281"/>
      <c r="VRD3" s="281"/>
      <c r="VRE3" s="281"/>
      <c r="VRF3" s="281"/>
      <c r="VRG3" s="281"/>
      <c r="VRH3" s="281"/>
      <c r="VRI3" s="281"/>
      <c r="VRJ3" s="281"/>
      <c r="VRK3" s="281"/>
      <c r="VRL3" s="281"/>
      <c r="VRM3" s="281"/>
      <c r="VRN3" s="281"/>
      <c r="VRO3" s="281"/>
      <c r="VRP3" s="281"/>
      <c r="VRQ3" s="281"/>
      <c r="VRR3" s="281"/>
      <c r="VRS3" s="281"/>
      <c r="VRT3" s="281"/>
      <c r="VRU3" s="281"/>
      <c r="VRV3" s="281"/>
      <c r="VRW3" s="281"/>
      <c r="VRX3" s="281"/>
      <c r="VRY3" s="281"/>
      <c r="VRZ3" s="281"/>
      <c r="VSA3" s="281"/>
      <c r="VSB3" s="281"/>
      <c r="VSC3" s="281"/>
      <c r="VSD3" s="281"/>
      <c r="VSE3" s="281"/>
      <c r="VSF3" s="281"/>
      <c r="VSG3" s="281"/>
      <c r="VSH3" s="281"/>
      <c r="VSI3" s="281"/>
      <c r="VSJ3" s="281"/>
      <c r="VSK3" s="281"/>
      <c r="VSL3" s="281"/>
      <c r="VSM3" s="281"/>
      <c r="VSN3" s="281"/>
      <c r="VSO3" s="281"/>
      <c r="VSP3" s="281"/>
      <c r="VSQ3" s="281"/>
      <c r="VSR3" s="281"/>
      <c r="VSS3" s="281"/>
      <c r="VST3" s="281"/>
      <c r="VSU3" s="281"/>
      <c r="VSV3" s="281"/>
      <c r="VSW3" s="281"/>
      <c r="VSX3" s="281"/>
      <c r="VSY3" s="281"/>
      <c r="VSZ3" s="281"/>
      <c r="VTA3" s="281"/>
      <c r="VTB3" s="281"/>
      <c r="VTC3" s="281"/>
      <c r="VTD3" s="281"/>
      <c r="VTE3" s="281"/>
      <c r="VTF3" s="281"/>
      <c r="VTG3" s="281"/>
      <c r="VTH3" s="281"/>
      <c r="VTI3" s="281"/>
      <c r="VTJ3" s="281"/>
      <c r="VTK3" s="281"/>
      <c r="VTL3" s="281"/>
      <c r="VTM3" s="281"/>
      <c r="VTN3" s="281"/>
      <c r="VTO3" s="281"/>
      <c r="VTP3" s="281"/>
      <c r="VTQ3" s="281"/>
      <c r="VTR3" s="281"/>
      <c r="VTS3" s="281"/>
      <c r="VTT3" s="281"/>
      <c r="VTU3" s="281"/>
      <c r="VTV3" s="281"/>
      <c r="VTW3" s="281"/>
      <c r="VTX3" s="281"/>
      <c r="VTY3" s="281"/>
      <c r="VTZ3" s="281"/>
      <c r="VUA3" s="281"/>
      <c r="VUB3" s="281"/>
      <c r="VUC3" s="281"/>
      <c r="VUD3" s="281"/>
      <c r="VUE3" s="281"/>
      <c r="VUF3" s="281"/>
      <c r="VUG3" s="281"/>
      <c r="VUH3" s="281"/>
      <c r="VUI3" s="281"/>
      <c r="VUJ3" s="281"/>
      <c r="VUK3" s="281"/>
      <c r="VUL3" s="281"/>
      <c r="VUM3" s="281"/>
      <c r="VUN3" s="281"/>
      <c r="VUO3" s="281"/>
      <c r="VUP3" s="281"/>
      <c r="VUQ3" s="281"/>
      <c r="VUR3" s="281"/>
      <c r="VUS3" s="281"/>
      <c r="VUT3" s="281"/>
      <c r="VUU3" s="281"/>
      <c r="VUV3" s="281"/>
      <c r="VUW3" s="281"/>
      <c r="VUX3" s="281"/>
      <c r="VUY3" s="281"/>
      <c r="VUZ3" s="281"/>
      <c r="VVA3" s="281"/>
      <c r="VVB3" s="281"/>
      <c r="VVC3" s="281"/>
      <c r="VVD3" s="281"/>
      <c r="VVE3" s="281"/>
      <c r="VVF3" s="281"/>
      <c r="VVG3" s="281"/>
      <c r="VVH3" s="281"/>
      <c r="VVI3" s="281"/>
      <c r="VVJ3" s="281"/>
      <c r="VVK3" s="281"/>
      <c r="VVL3" s="281"/>
      <c r="VVM3" s="281"/>
      <c r="VVN3" s="281"/>
      <c r="VVO3" s="281"/>
      <c r="VVP3" s="281"/>
      <c r="VVQ3" s="281"/>
      <c r="VVR3" s="281"/>
      <c r="VVS3" s="281"/>
      <c r="VVT3" s="281"/>
      <c r="VVU3" s="281"/>
      <c r="VVV3" s="281"/>
      <c r="VVW3" s="281"/>
      <c r="VVX3" s="281"/>
      <c r="VVY3" s="281"/>
      <c r="VVZ3" s="281"/>
      <c r="VWA3" s="281"/>
      <c r="VWB3" s="281"/>
      <c r="VWC3" s="281"/>
      <c r="VWD3" s="281"/>
      <c r="VWE3" s="281"/>
      <c r="VWF3" s="281"/>
      <c r="VWG3" s="281"/>
      <c r="VWH3" s="281"/>
      <c r="VWI3" s="281"/>
      <c r="VWJ3" s="281"/>
      <c r="VWK3" s="281"/>
      <c r="VWL3" s="281"/>
      <c r="VWM3" s="281"/>
      <c r="VWN3" s="281"/>
      <c r="VWO3" s="281"/>
      <c r="VWP3" s="281"/>
      <c r="VWQ3" s="281"/>
      <c r="VWR3" s="281"/>
      <c r="VWS3" s="281"/>
      <c r="VWT3" s="281"/>
      <c r="VWU3" s="281"/>
      <c r="VWV3" s="281"/>
      <c r="VWW3" s="281"/>
      <c r="VWX3" s="281"/>
      <c r="VWY3" s="281"/>
      <c r="VWZ3" s="281"/>
      <c r="VXA3" s="281"/>
      <c r="VXB3" s="281"/>
      <c r="VXC3" s="281"/>
      <c r="VXD3" s="281"/>
      <c r="VXE3" s="281"/>
      <c r="VXF3" s="281"/>
      <c r="VXG3" s="281"/>
      <c r="VXH3" s="281"/>
      <c r="VXI3" s="281"/>
      <c r="VXJ3" s="281"/>
      <c r="VXK3" s="281"/>
      <c r="VXL3" s="281"/>
      <c r="VXM3" s="281"/>
      <c r="VXN3" s="281"/>
      <c r="VXO3" s="281"/>
      <c r="VXP3" s="281"/>
      <c r="VXQ3" s="281"/>
      <c r="VXR3" s="281"/>
      <c r="VXS3" s="281"/>
      <c r="VXT3" s="281"/>
      <c r="VXU3" s="281"/>
      <c r="VXV3" s="281"/>
      <c r="VXW3" s="281"/>
      <c r="VXX3" s="281"/>
      <c r="VXY3" s="281"/>
      <c r="VXZ3" s="281"/>
      <c r="VYA3" s="281"/>
      <c r="VYB3" s="281"/>
      <c r="VYC3" s="281"/>
      <c r="VYD3" s="281"/>
      <c r="VYE3" s="281"/>
      <c r="VYF3" s="281"/>
      <c r="VYG3" s="281"/>
      <c r="VYH3" s="281"/>
      <c r="VYI3" s="281"/>
      <c r="VYJ3" s="281"/>
      <c r="VYK3" s="281"/>
      <c r="VYL3" s="281"/>
      <c r="VYM3" s="281"/>
      <c r="VYN3" s="281"/>
      <c r="VYO3" s="281"/>
      <c r="VYP3" s="281"/>
      <c r="VYQ3" s="281"/>
      <c r="VYR3" s="281"/>
      <c r="VYS3" s="281"/>
      <c r="VYT3" s="281"/>
      <c r="VYU3" s="281"/>
      <c r="VYV3" s="281"/>
      <c r="VYW3" s="281"/>
      <c r="VYX3" s="281"/>
      <c r="VYY3" s="281"/>
      <c r="VYZ3" s="281"/>
      <c r="VZA3" s="281"/>
      <c r="VZB3" s="281"/>
      <c r="VZC3" s="281"/>
      <c r="VZD3" s="281"/>
      <c r="VZE3" s="281"/>
      <c r="VZF3" s="281"/>
      <c r="VZG3" s="281"/>
      <c r="VZH3" s="281"/>
      <c r="VZI3" s="281"/>
      <c r="VZJ3" s="281"/>
      <c r="VZK3" s="281"/>
      <c r="VZL3" s="281"/>
      <c r="VZM3" s="281"/>
      <c r="VZN3" s="281"/>
      <c r="VZO3" s="281"/>
      <c r="VZP3" s="281"/>
      <c r="VZQ3" s="281"/>
      <c r="VZR3" s="281"/>
      <c r="VZS3" s="281"/>
      <c r="VZT3" s="281"/>
      <c r="VZU3" s="281"/>
      <c r="VZV3" s="281"/>
      <c r="VZW3" s="281"/>
      <c r="VZX3" s="281"/>
      <c r="VZY3" s="281"/>
      <c r="VZZ3" s="281"/>
      <c r="WAA3" s="281"/>
      <c r="WAB3" s="281"/>
      <c r="WAC3" s="281"/>
      <c r="WAD3" s="281"/>
      <c r="WAE3" s="281"/>
      <c r="WAF3" s="281"/>
      <c r="WAG3" s="281"/>
      <c r="WAH3" s="281"/>
      <c r="WAI3" s="281"/>
      <c r="WAJ3" s="281"/>
      <c r="WAK3" s="281"/>
      <c r="WAL3" s="281"/>
      <c r="WAM3" s="281"/>
      <c r="WAN3" s="281"/>
      <c r="WAO3" s="281"/>
      <c r="WAP3" s="281"/>
      <c r="WAQ3" s="281"/>
      <c r="WAR3" s="281"/>
      <c r="WAS3" s="281"/>
      <c r="WAT3" s="281"/>
      <c r="WAU3" s="281"/>
      <c r="WAV3" s="281"/>
      <c r="WAW3" s="281"/>
      <c r="WAX3" s="281"/>
      <c r="WAY3" s="281"/>
      <c r="WAZ3" s="281"/>
      <c r="WBA3" s="281"/>
      <c r="WBB3" s="281"/>
      <c r="WBC3" s="281"/>
      <c r="WBD3" s="281"/>
      <c r="WBE3" s="281"/>
      <c r="WBF3" s="281"/>
      <c r="WBG3" s="281"/>
      <c r="WBH3" s="281"/>
      <c r="WBI3" s="281"/>
      <c r="WBJ3" s="281"/>
      <c r="WBK3" s="281"/>
      <c r="WBL3" s="281"/>
      <c r="WBM3" s="281"/>
      <c r="WBN3" s="281"/>
      <c r="WBO3" s="281"/>
      <c r="WBP3" s="281"/>
      <c r="WBQ3" s="281"/>
      <c r="WBR3" s="281"/>
      <c r="WBS3" s="281"/>
      <c r="WBT3" s="281"/>
      <c r="WBU3" s="281"/>
      <c r="WBV3" s="281"/>
      <c r="WBW3" s="281"/>
      <c r="WBX3" s="281"/>
      <c r="WBY3" s="281"/>
      <c r="WBZ3" s="281"/>
      <c r="WCA3" s="281"/>
      <c r="WCB3" s="281"/>
      <c r="WCC3" s="281"/>
      <c r="WCD3" s="281"/>
      <c r="WCE3" s="281"/>
      <c r="WCF3" s="281"/>
      <c r="WCG3" s="281"/>
      <c r="WCH3" s="281"/>
      <c r="WCI3" s="281"/>
      <c r="WCJ3" s="281"/>
      <c r="WCK3" s="281"/>
      <c r="WCL3" s="281"/>
      <c r="WCM3" s="281"/>
      <c r="WCN3" s="281"/>
      <c r="WCO3" s="281"/>
      <c r="WCP3" s="281"/>
      <c r="WCQ3" s="281"/>
      <c r="WCR3" s="281"/>
      <c r="WCS3" s="281"/>
      <c r="WCT3" s="281"/>
      <c r="WCU3" s="281"/>
      <c r="WCV3" s="281"/>
      <c r="WCW3" s="281"/>
      <c r="WCX3" s="281"/>
      <c r="WCY3" s="281"/>
      <c r="WCZ3" s="281"/>
      <c r="WDA3" s="281"/>
      <c r="WDB3" s="281"/>
      <c r="WDC3" s="281"/>
      <c r="WDD3" s="281"/>
      <c r="WDE3" s="281"/>
      <c r="WDF3" s="281"/>
      <c r="WDG3" s="281"/>
      <c r="WDH3" s="281"/>
      <c r="WDI3" s="281"/>
      <c r="WDJ3" s="281"/>
      <c r="WDK3" s="281"/>
      <c r="WDL3" s="281"/>
      <c r="WDM3" s="281"/>
      <c r="WDN3" s="281"/>
      <c r="WDO3" s="281"/>
      <c r="WDP3" s="281"/>
      <c r="WDQ3" s="281"/>
      <c r="WDR3" s="281"/>
      <c r="WDS3" s="281"/>
      <c r="WDT3" s="281"/>
      <c r="WDU3" s="281"/>
      <c r="WDV3" s="281"/>
      <c r="WDW3" s="281"/>
      <c r="WDX3" s="281"/>
      <c r="WDY3" s="281"/>
      <c r="WDZ3" s="281"/>
      <c r="WEA3" s="281"/>
      <c r="WEB3" s="281"/>
      <c r="WEC3" s="281"/>
      <c r="WED3" s="281"/>
      <c r="WEE3" s="281"/>
      <c r="WEF3" s="281"/>
      <c r="WEG3" s="281"/>
      <c r="WEH3" s="281"/>
      <c r="WEI3" s="281"/>
      <c r="WEJ3" s="281"/>
      <c r="WEK3" s="281"/>
      <c r="WEL3" s="281"/>
      <c r="WEM3" s="281"/>
      <c r="WEN3" s="281"/>
      <c r="WEO3" s="281"/>
      <c r="WEP3" s="281"/>
      <c r="WEQ3" s="281"/>
      <c r="WER3" s="281"/>
      <c r="WES3" s="281"/>
      <c r="WET3" s="281"/>
      <c r="WEU3" s="281"/>
      <c r="WEV3" s="281"/>
      <c r="WEW3" s="281"/>
      <c r="WEX3" s="281"/>
      <c r="WEY3" s="281"/>
      <c r="WEZ3" s="281"/>
      <c r="WFA3" s="281"/>
      <c r="WFB3" s="281"/>
      <c r="WFC3" s="281"/>
      <c r="WFD3" s="281"/>
      <c r="WFE3" s="281"/>
      <c r="WFF3" s="281"/>
      <c r="WFG3" s="281"/>
      <c r="WFH3" s="281"/>
      <c r="WFI3" s="281"/>
      <c r="WFJ3" s="281"/>
      <c r="WFK3" s="281"/>
      <c r="WFL3" s="281"/>
      <c r="WFM3" s="281"/>
      <c r="WFN3" s="281"/>
      <c r="WFO3" s="281"/>
      <c r="WFP3" s="281"/>
      <c r="WFQ3" s="281"/>
      <c r="WFR3" s="281"/>
      <c r="WFS3" s="281"/>
      <c r="WFT3" s="281"/>
      <c r="WFU3" s="281"/>
      <c r="WFV3" s="281"/>
      <c r="WFW3" s="281"/>
      <c r="WFX3" s="281"/>
      <c r="WFY3" s="281"/>
      <c r="WFZ3" s="281"/>
      <c r="WGA3" s="281"/>
      <c r="WGB3" s="281"/>
      <c r="WGC3" s="281"/>
      <c r="WGD3" s="281"/>
      <c r="WGE3" s="281"/>
      <c r="WGF3" s="281"/>
      <c r="WGG3" s="281"/>
      <c r="WGH3" s="281"/>
      <c r="WGI3" s="281"/>
      <c r="WGJ3" s="281"/>
      <c r="WGK3" s="281"/>
      <c r="WGL3" s="281"/>
      <c r="WGM3" s="281"/>
      <c r="WGN3" s="281"/>
      <c r="WGO3" s="281"/>
      <c r="WGP3" s="281"/>
      <c r="WGQ3" s="281"/>
      <c r="WGR3" s="281"/>
      <c r="WGS3" s="281"/>
      <c r="WGT3" s="281"/>
      <c r="WGU3" s="281"/>
      <c r="WGV3" s="281"/>
      <c r="WGW3" s="281"/>
      <c r="WGX3" s="281"/>
      <c r="WGY3" s="281"/>
      <c r="WGZ3" s="281"/>
      <c r="WHA3" s="281"/>
      <c r="WHB3" s="281"/>
      <c r="WHC3" s="281"/>
      <c r="WHD3" s="281"/>
      <c r="WHE3" s="281"/>
      <c r="WHF3" s="281"/>
      <c r="WHG3" s="281"/>
      <c r="WHH3" s="281"/>
      <c r="WHI3" s="281"/>
      <c r="WHJ3" s="281"/>
      <c r="WHK3" s="281"/>
      <c r="WHL3" s="281"/>
      <c r="WHM3" s="281"/>
      <c r="WHN3" s="281"/>
      <c r="WHO3" s="281"/>
      <c r="WHP3" s="281"/>
      <c r="WHQ3" s="281"/>
      <c r="WHR3" s="281"/>
      <c r="WHS3" s="281"/>
      <c r="WHT3" s="281"/>
      <c r="WHU3" s="281"/>
      <c r="WHV3" s="281"/>
      <c r="WHW3" s="281"/>
      <c r="WHX3" s="281"/>
      <c r="WHY3" s="281"/>
      <c r="WHZ3" s="281"/>
      <c r="WIA3" s="281"/>
      <c r="WIB3" s="281"/>
      <c r="WIC3" s="281"/>
      <c r="WID3" s="281"/>
      <c r="WIE3" s="281"/>
      <c r="WIF3" s="281"/>
      <c r="WIG3" s="281"/>
      <c r="WIH3" s="281"/>
      <c r="WII3" s="281"/>
      <c r="WIJ3" s="281"/>
      <c r="WIK3" s="281"/>
      <c r="WIL3" s="281"/>
      <c r="WIM3" s="281"/>
      <c r="WIN3" s="281"/>
      <c r="WIO3" s="281"/>
      <c r="WIP3" s="281"/>
      <c r="WIQ3" s="281"/>
      <c r="WIR3" s="281"/>
      <c r="WIS3" s="281"/>
      <c r="WIT3" s="281"/>
      <c r="WIU3" s="281"/>
      <c r="WIV3" s="281"/>
      <c r="WIW3" s="281"/>
      <c r="WIX3" s="281"/>
      <c r="WIY3" s="281"/>
      <c r="WIZ3" s="281"/>
      <c r="WJA3" s="281"/>
      <c r="WJB3" s="281"/>
      <c r="WJC3" s="281"/>
      <c r="WJD3" s="281"/>
      <c r="WJE3" s="281"/>
      <c r="WJF3" s="281"/>
      <c r="WJG3" s="281"/>
      <c r="WJH3" s="281"/>
      <c r="WJI3" s="281"/>
      <c r="WJJ3" s="281"/>
      <c r="WJK3" s="281"/>
      <c r="WJL3" s="281"/>
      <c r="WJM3" s="281"/>
      <c r="WJN3" s="281"/>
      <c r="WJO3" s="281"/>
      <c r="WJP3" s="281"/>
      <c r="WJQ3" s="281"/>
      <c r="WJR3" s="281"/>
      <c r="WJS3" s="281"/>
      <c r="WJT3" s="281"/>
      <c r="WJU3" s="281"/>
      <c r="WJV3" s="281"/>
      <c r="WJW3" s="281"/>
      <c r="WJX3" s="281"/>
      <c r="WJY3" s="281"/>
      <c r="WJZ3" s="281"/>
      <c r="WKA3" s="281"/>
      <c r="WKB3" s="281"/>
      <c r="WKC3" s="281"/>
      <c r="WKD3" s="281"/>
      <c r="WKE3" s="281"/>
      <c r="WKF3" s="281"/>
      <c r="WKG3" s="281"/>
      <c r="WKH3" s="281"/>
      <c r="WKI3" s="281"/>
      <c r="WKJ3" s="281"/>
      <c r="WKK3" s="281"/>
      <c r="WKL3" s="281"/>
      <c r="WKM3" s="281"/>
      <c r="WKN3" s="281"/>
      <c r="WKO3" s="281"/>
      <c r="WKP3" s="281"/>
      <c r="WKQ3" s="281"/>
      <c r="WKR3" s="281"/>
      <c r="WKS3" s="281"/>
      <c r="WKT3" s="281"/>
      <c r="WKU3" s="281"/>
      <c r="WKV3" s="281"/>
      <c r="WKW3" s="281"/>
      <c r="WKX3" s="281"/>
      <c r="WKY3" s="281"/>
      <c r="WKZ3" s="281"/>
      <c r="WLA3" s="281"/>
      <c r="WLB3" s="281"/>
      <c r="WLC3" s="281"/>
      <c r="WLD3" s="281"/>
      <c r="WLE3" s="281"/>
      <c r="WLF3" s="281"/>
      <c r="WLG3" s="281"/>
      <c r="WLH3" s="281"/>
      <c r="WLI3" s="281"/>
      <c r="WLJ3" s="281"/>
      <c r="WLK3" s="281"/>
      <c r="WLL3" s="281"/>
      <c r="WLM3" s="281"/>
      <c r="WLN3" s="281"/>
      <c r="WLO3" s="281"/>
      <c r="WLP3" s="281"/>
      <c r="WLQ3" s="281"/>
      <c r="WLR3" s="281"/>
      <c r="WLS3" s="281"/>
      <c r="WLT3" s="281"/>
      <c r="WLU3" s="281"/>
      <c r="WLV3" s="281"/>
      <c r="WLW3" s="281"/>
      <c r="WLX3" s="281"/>
      <c r="WLY3" s="281"/>
      <c r="WLZ3" s="281"/>
      <c r="WMA3" s="281"/>
      <c r="WMB3" s="281"/>
      <c r="WMC3" s="281"/>
      <c r="WMD3" s="281"/>
      <c r="WME3" s="281"/>
      <c r="WMF3" s="281"/>
      <c r="WMG3" s="281"/>
      <c r="WMH3" s="281"/>
      <c r="WMI3" s="281"/>
      <c r="WMJ3" s="281"/>
      <c r="WMK3" s="281"/>
      <c r="WML3" s="281"/>
      <c r="WMM3" s="281"/>
      <c r="WMN3" s="281"/>
      <c r="WMO3" s="281"/>
      <c r="WMP3" s="281"/>
      <c r="WMQ3" s="281"/>
      <c r="WMR3" s="281"/>
      <c r="WMS3" s="281"/>
      <c r="WMT3" s="281"/>
      <c r="WMU3" s="281"/>
      <c r="WMV3" s="281"/>
      <c r="WMW3" s="281"/>
      <c r="WMX3" s="281"/>
      <c r="WMY3" s="281"/>
      <c r="WMZ3" s="281"/>
      <c r="WNA3" s="281"/>
      <c r="WNB3" s="281"/>
      <c r="WNC3" s="281"/>
      <c r="WND3" s="281"/>
      <c r="WNE3" s="281"/>
      <c r="WNF3" s="281"/>
      <c r="WNG3" s="281"/>
      <c r="WNH3" s="281"/>
      <c r="WNI3" s="281"/>
      <c r="WNJ3" s="281"/>
      <c r="WNK3" s="281"/>
      <c r="WNL3" s="281"/>
      <c r="WNM3" s="281"/>
      <c r="WNN3" s="281"/>
      <c r="WNO3" s="281"/>
      <c r="WNP3" s="281"/>
      <c r="WNQ3" s="281"/>
      <c r="WNR3" s="281"/>
      <c r="WNS3" s="281"/>
      <c r="WNT3" s="281"/>
      <c r="WNU3" s="281"/>
      <c r="WNV3" s="281"/>
      <c r="WNW3" s="281"/>
      <c r="WNX3" s="281"/>
      <c r="WNY3" s="281"/>
      <c r="WNZ3" s="281"/>
      <c r="WOA3" s="281"/>
      <c r="WOB3" s="281"/>
      <c r="WOC3" s="281"/>
      <c r="WOD3" s="281"/>
      <c r="WOE3" s="281"/>
      <c r="WOF3" s="281"/>
      <c r="WOG3" s="281"/>
      <c r="WOH3" s="281"/>
      <c r="WOI3" s="281"/>
      <c r="WOJ3" s="281"/>
      <c r="WOK3" s="281"/>
      <c r="WOL3" s="281"/>
      <c r="WOM3" s="281"/>
      <c r="WON3" s="281"/>
      <c r="WOO3" s="281"/>
      <c r="WOP3" s="281"/>
      <c r="WOQ3" s="281"/>
      <c r="WOR3" s="281"/>
      <c r="WOS3" s="281"/>
      <c r="WOT3" s="281"/>
      <c r="WOU3" s="281"/>
      <c r="WOV3" s="281"/>
      <c r="WOW3" s="281"/>
      <c r="WOX3" s="281"/>
      <c r="WOY3" s="281"/>
      <c r="WOZ3" s="281"/>
      <c r="WPA3" s="281"/>
      <c r="WPB3" s="281"/>
      <c r="WPC3" s="281"/>
      <c r="WPD3" s="281"/>
      <c r="WPE3" s="281"/>
      <c r="WPF3" s="281"/>
      <c r="WPG3" s="281"/>
      <c r="WPH3" s="281"/>
      <c r="WPI3" s="281"/>
      <c r="WPJ3" s="281"/>
      <c r="WPK3" s="281"/>
      <c r="WPL3" s="281"/>
      <c r="WPM3" s="281"/>
      <c r="WPN3" s="281"/>
      <c r="WPO3" s="281"/>
      <c r="WPP3" s="281"/>
      <c r="WPQ3" s="281"/>
      <c r="WPR3" s="281"/>
      <c r="WPS3" s="281"/>
      <c r="WPT3" s="281"/>
      <c r="WPU3" s="281"/>
      <c r="WPV3" s="281"/>
      <c r="WPW3" s="281"/>
      <c r="WPX3" s="281"/>
      <c r="WPY3" s="281"/>
      <c r="WPZ3" s="281"/>
      <c r="WQA3" s="281"/>
      <c r="WQB3" s="281"/>
      <c r="WQC3" s="281"/>
      <c r="WQD3" s="281"/>
      <c r="WQE3" s="281"/>
      <c r="WQF3" s="281"/>
      <c r="WQG3" s="281"/>
      <c r="WQH3" s="281"/>
      <c r="WQI3" s="281"/>
      <c r="WQJ3" s="281"/>
      <c r="WQK3" s="281"/>
      <c r="WQL3" s="281"/>
      <c r="WQM3" s="281"/>
      <c r="WQN3" s="281"/>
      <c r="WQO3" s="281"/>
      <c r="WQP3" s="281"/>
      <c r="WQQ3" s="281"/>
      <c r="WQR3" s="281"/>
      <c r="WQS3" s="281"/>
      <c r="WQT3" s="281"/>
      <c r="WQU3" s="281"/>
      <c r="WQV3" s="281"/>
      <c r="WQW3" s="281"/>
      <c r="WQX3" s="281"/>
      <c r="WQY3" s="281"/>
      <c r="WQZ3" s="281"/>
      <c r="WRA3" s="281"/>
      <c r="WRB3" s="281"/>
      <c r="WRC3" s="281"/>
      <c r="WRD3" s="281"/>
      <c r="WRE3" s="281"/>
      <c r="WRF3" s="281"/>
      <c r="WRG3" s="281"/>
      <c r="WRH3" s="281"/>
      <c r="WRI3" s="281"/>
      <c r="WRJ3" s="281"/>
      <c r="WRK3" s="281"/>
      <c r="WRL3" s="281"/>
      <c r="WRM3" s="281"/>
      <c r="WRN3" s="281"/>
      <c r="WRO3" s="281"/>
      <c r="WRP3" s="281"/>
      <c r="WRQ3" s="281"/>
      <c r="WRR3" s="281"/>
      <c r="WRS3" s="281"/>
      <c r="WRT3" s="281"/>
      <c r="WRU3" s="281"/>
      <c r="WRV3" s="281"/>
      <c r="WRW3" s="281"/>
      <c r="WRX3" s="281"/>
      <c r="WRY3" s="281"/>
      <c r="WRZ3" s="281"/>
      <c r="WSA3" s="281"/>
      <c r="WSB3" s="281"/>
      <c r="WSC3" s="281"/>
      <c r="WSD3" s="281"/>
      <c r="WSE3" s="281"/>
      <c r="WSF3" s="281"/>
      <c r="WSG3" s="281"/>
      <c r="WSH3" s="281"/>
      <c r="WSI3" s="281"/>
      <c r="WSJ3" s="281"/>
      <c r="WSK3" s="281"/>
      <c r="WSL3" s="281"/>
      <c r="WSM3" s="281"/>
      <c r="WSN3" s="281"/>
      <c r="WSO3" s="281"/>
      <c r="WSP3" s="281"/>
      <c r="WSQ3" s="281"/>
      <c r="WSR3" s="281"/>
      <c r="WSS3" s="281"/>
      <c r="WST3" s="281"/>
      <c r="WSU3" s="281"/>
      <c r="WSV3" s="281"/>
      <c r="WSW3" s="281"/>
      <c r="WSX3" s="281"/>
      <c r="WSY3" s="281"/>
      <c r="WSZ3" s="281"/>
      <c r="WTA3" s="281"/>
      <c r="WTB3" s="281"/>
      <c r="WTC3" s="281"/>
      <c r="WTD3" s="281"/>
      <c r="WTE3" s="281"/>
      <c r="WTF3" s="281"/>
      <c r="WTG3" s="281"/>
      <c r="WTH3" s="281"/>
      <c r="WTI3" s="281"/>
      <c r="WTJ3" s="281"/>
      <c r="WTK3" s="281"/>
      <c r="WTL3" s="281"/>
      <c r="WTM3" s="281"/>
      <c r="WTN3" s="281"/>
      <c r="WTO3" s="281"/>
      <c r="WTP3" s="281"/>
      <c r="WTQ3" s="281"/>
      <c r="WTR3" s="281"/>
      <c r="WTS3" s="281"/>
      <c r="WTT3" s="281"/>
      <c r="WTU3" s="281"/>
      <c r="WTV3" s="281"/>
      <c r="WTW3" s="281"/>
      <c r="WTX3" s="281"/>
      <c r="WTY3" s="281"/>
      <c r="WTZ3" s="281"/>
      <c r="WUA3" s="281"/>
      <c r="WUB3" s="281"/>
      <c r="WUC3" s="281"/>
      <c r="WUD3" s="281"/>
      <c r="WUE3" s="281"/>
      <c r="WUF3" s="281"/>
      <c r="WUG3" s="281"/>
      <c r="WUH3" s="281"/>
      <c r="WUI3" s="281"/>
      <c r="WUJ3" s="281"/>
      <c r="WUK3" s="281"/>
      <c r="WUL3" s="281"/>
      <c r="WUM3" s="281"/>
      <c r="WUN3" s="281"/>
      <c r="WUO3" s="281"/>
      <c r="WUP3" s="281"/>
      <c r="WUQ3" s="281"/>
      <c r="WUR3" s="281"/>
      <c r="WUS3" s="281"/>
      <c r="WUT3" s="281"/>
      <c r="WUU3" s="281"/>
      <c r="WUV3" s="281"/>
      <c r="WUW3" s="281"/>
      <c r="WUX3" s="281"/>
      <c r="WUY3" s="281"/>
      <c r="WUZ3" s="281"/>
      <c r="WVA3" s="281"/>
      <c r="WVB3" s="281"/>
      <c r="WVC3" s="281"/>
      <c r="WVD3" s="281"/>
      <c r="WVE3" s="281"/>
      <c r="WVF3" s="281"/>
      <c r="WVG3" s="281"/>
      <c r="WVH3" s="281"/>
      <c r="WVI3" s="281"/>
      <c r="WVJ3" s="281"/>
      <c r="WVK3" s="281"/>
      <c r="WVL3" s="281"/>
      <c r="WVM3" s="281"/>
      <c r="WVN3" s="281"/>
      <c r="WVO3" s="281"/>
      <c r="WVP3" s="281"/>
      <c r="WVQ3" s="281"/>
      <c r="WVR3" s="281"/>
      <c r="WVS3" s="281"/>
      <c r="WVT3" s="281"/>
      <c r="WVU3" s="281"/>
      <c r="WVV3" s="281"/>
      <c r="WVW3" s="281"/>
      <c r="WVX3" s="281"/>
      <c r="WVY3" s="281"/>
      <c r="WVZ3" s="281"/>
      <c r="WWA3" s="281"/>
      <c r="WWB3" s="281"/>
      <c r="WWC3" s="281"/>
      <c r="WWD3" s="281"/>
      <c r="WWE3" s="281"/>
      <c r="WWF3" s="281"/>
      <c r="WWG3" s="281"/>
      <c r="WWH3" s="281"/>
      <c r="WWI3" s="281"/>
      <c r="WWJ3" s="281"/>
      <c r="WWK3" s="281"/>
      <c r="WWL3" s="281"/>
      <c r="WWM3" s="281"/>
      <c r="WWN3" s="281"/>
      <c r="WWO3" s="281"/>
      <c r="WWP3" s="281"/>
      <c r="WWQ3" s="281"/>
      <c r="WWR3" s="281"/>
      <c r="WWS3" s="281"/>
      <c r="WWT3" s="281"/>
      <c r="WWU3" s="281"/>
      <c r="WWV3" s="281"/>
      <c r="WWW3" s="281"/>
      <c r="WWX3" s="281"/>
      <c r="WWY3" s="281"/>
      <c r="WWZ3" s="281"/>
      <c r="WXA3" s="281"/>
      <c r="WXB3" s="281"/>
      <c r="WXC3" s="281"/>
      <c r="WXD3" s="281"/>
      <c r="WXE3" s="281"/>
      <c r="WXF3" s="281"/>
      <c r="WXG3" s="281"/>
      <c r="WXH3" s="281"/>
      <c r="WXI3" s="281"/>
      <c r="WXJ3" s="281"/>
      <c r="WXK3" s="281"/>
      <c r="WXL3" s="281"/>
      <c r="WXM3" s="281"/>
      <c r="WXN3" s="281"/>
      <c r="WXO3" s="281"/>
      <c r="WXP3" s="281"/>
      <c r="WXQ3" s="281"/>
      <c r="WXR3" s="281"/>
      <c r="WXS3" s="281"/>
      <c r="WXT3" s="281"/>
      <c r="WXU3" s="281"/>
      <c r="WXV3" s="281"/>
      <c r="WXW3" s="281"/>
      <c r="WXX3" s="281"/>
      <c r="WXY3" s="281"/>
      <c r="WXZ3" s="281"/>
      <c r="WYA3" s="281"/>
      <c r="WYB3" s="281"/>
      <c r="WYC3" s="281"/>
      <c r="WYD3" s="281"/>
      <c r="WYE3" s="281"/>
      <c r="WYF3" s="281"/>
      <c r="WYG3" s="281"/>
      <c r="WYH3" s="281"/>
      <c r="WYI3" s="281"/>
      <c r="WYJ3" s="281"/>
      <c r="WYK3" s="281"/>
      <c r="WYL3" s="281"/>
      <c r="WYM3" s="281"/>
      <c r="WYN3" s="281"/>
      <c r="WYO3" s="281"/>
      <c r="WYP3" s="281"/>
      <c r="WYQ3" s="281"/>
      <c r="WYR3" s="281"/>
      <c r="WYS3" s="281"/>
      <c r="WYT3" s="281"/>
      <c r="WYU3" s="281"/>
      <c r="WYV3" s="281"/>
      <c r="WYW3" s="281"/>
      <c r="WYX3" s="281"/>
      <c r="WYY3" s="281"/>
      <c r="WYZ3" s="281"/>
      <c r="WZA3" s="281"/>
      <c r="WZB3" s="281"/>
      <c r="WZC3" s="281"/>
      <c r="WZD3" s="281"/>
      <c r="WZE3" s="281"/>
      <c r="WZF3" s="281"/>
      <c r="WZG3" s="281"/>
      <c r="WZH3" s="281"/>
      <c r="WZI3" s="281"/>
      <c r="WZJ3" s="281"/>
      <c r="WZK3" s="281"/>
      <c r="WZL3" s="281"/>
      <c r="WZM3" s="281"/>
      <c r="WZN3" s="281"/>
      <c r="WZO3" s="281"/>
      <c r="WZP3" s="281"/>
      <c r="WZQ3" s="281"/>
      <c r="WZR3" s="281"/>
      <c r="WZS3" s="281"/>
      <c r="WZT3" s="281"/>
      <c r="WZU3" s="281"/>
      <c r="WZV3" s="281"/>
      <c r="WZW3" s="281"/>
      <c r="WZX3" s="281"/>
      <c r="WZY3" s="281"/>
      <c r="WZZ3" s="281"/>
      <c r="XAA3" s="281"/>
      <c r="XAB3" s="281"/>
      <c r="XAC3" s="281"/>
      <c r="XAD3" s="281"/>
      <c r="XAE3" s="281"/>
      <c r="XAF3" s="281"/>
      <c r="XAG3" s="281"/>
      <c r="XAH3" s="281"/>
      <c r="XAI3" s="281"/>
      <c r="XAJ3" s="281"/>
      <c r="XAK3" s="281"/>
      <c r="XAL3" s="281"/>
      <c r="XAM3" s="281"/>
      <c r="XAN3" s="281"/>
      <c r="XAO3" s="281"/>
      <c r="XAP3" s="281"/>
      <c r="XAQ3" s="281"/>
      <c r="XAR3" s="281"/>
      <c r="XAS3" s="281"/>
      <c r="XAT3" s="281"/>
      <c r="XAU3" s="281"/>
      <c r="XAV3" s="281"/>
      <c r="XAW3" s="281"/>
      <c r="XAX3" s="281"/>
      <c r="XAY3" s="281"/>
      <c r="XAZ3" s="281"/>
      <c r="XBA3" s="281"/>
      <c r="XBB3" s="281"/>
      <c r="XBC3" s="281"/>
      <c r="XBD3" s="281"/>
      <c r="XBE3" s="281"/>
      <c r="XBF3" s="281"/>
      <c r="XBG3" s="281"/>
      <c r="XBH3" s="281"/>
      <c r="XBI3" s="281"/>
      <c r="XBJ3" s="281"/>
      <c r="XBK3" s="281"/>
      <c r="XBL3" s="281"/>
      <c r="XBM3" s="281"/>
      <c r="XBN3" s="281"/>
      <c r="XBO3" s="281"/>
      <c r="XBP3" s="281"/>
      <c r="XBQ3" s="281"/>
      <c r="XBR3" s="281"/>
      <c r="XBS3" s="281"/>
      <c r="XBT3" s="281"/>
      <c r="XBU3" s="281"/>
      <c r="XBV3" s="281"/>
      <c r="XBW3" s="281"/>
      <c r="XBX3" s="281"/>
      <c r="XBY3" s="281"/>
      <c r="XBZ3" s="281"/>
      <c r="XCA3" s="281"/>
      <c r="XCB3" s="281"/>
      <c r="XCC3" s="281"/>
      <c r="XCD3" s="281"/>
      <c r="XCE3" s="281"/>
      <c r="XCF3" s="281"/>
      <c r="XCG3" s="281"/>
      <c r="XCH3" s="281"/>
      <c r="XCI3" s="281"/>
      <c r="XCJ3" s="281"/>
      <c r="XCK3" s="281"/>
      <c r="XCL3" s="281"/>
      <c r="XCM3" s="281"/>
      <c r="XCN3" s="281"/>
      <c r="XCO3" s="281"/>
      <c r="XCP3" s="281"/>
      <c r="XCQ3" s="281"/>
      <c r="XCR3" s="281"/>
      <c r="XCS3" s="281"/>
      <c r="XCT3" s="281"/>
      <c r="XCU3" s="281"/>
      <c r="XCV3" s="281"/>
      <c r="XCW3" s="281"/>
      <c r="XCX3" s="281"/>
      <c r="XCY3" s="281"/>
      <c r="XCZ3" s="281"/>
      <c r="XDA3" s="281"/>
      <c r="XDB3" s="281"/>
      <c r="XDC3" s="281"/>
      <c r="XDD3" s="281"/>
      <c r="XDE3" s="281"/>
      <c r="XDF3" s="281"/>
      <c r="XDG3" s="281"/>
      <c r="XDH3" s="281"/>
      <c r="XDI3" s="281"/>
      <c r="XDJ3" s="281"/>
      <c r="XDK3" s="281"/>
      <c r="XDL3" s="281"/>
      <c r="XDM3" s="281"/>
      <c r="XDN3" s="281"/>
      <c r="XDO3" s="281"/>
      <c r="XDP3" s="281"/>
      <c r="XDQ3" s="281"/>
      <c r="XDR3" s="281"/>
      <c r="XDS3" s="281"/>
      <c r="XDT3" s="281"/>
      <c r="XDU3" s="281"/>
      <c r="XDV3" s="281"/>
      <c r="XDW3" s="281"/>
      <c r="XDX3" s="281"/>
      <c r="XDY3" s="281"/>
      <c r="XDZ3" s="281"/>
      <c r="XEA3" s="281"/>
      <c r="XEB3" s="281"/>
      <c r="XEC3" s="281"/>
      <c r="XED3" s="281"/>
      <c r="XEE3" s="281"/>
      <c r="XEF3" s="281"/>
      <c r="XEG3" s="281"/>
      <c r="XEH3" s="281"/>
      <c r="XEI3" s="281"/>
      <c r="XEJ3" s="281"/>
      <c r="XEK3" s="281"/>
      <c r="XEL3" s="281"/>
      <c r="XEM3" s="281"/>
      <c r="XEN3" s="281"/>
      <c r="XEO3" s="281"/>
      <c r="XEP3" s="281"/>
      <c r="XEQ3" s="281"/>
      <c r="XER3" s="281"/>
      <c r="XES3" s="281"/>
      <c r="XET3" s="281"/>
      <c r="XEU3" s="281"/>
      <c r="XEV3" s="281"/>
      <c r="XEW3" s="281"/>
      <c r="XEX3" s="281"/>
      <c r="XEY3" s="281"/>
      <c r="XEZ3" s="281"/>
      <c r="XFA3" s="281"/>
      <c r="XFB3" s="281"/>
      <c r="XFC3" s="281"/>
      <c r="XFD3" s="281"/>
    </row>
    <row r="4" spans="1:16384" s="2" customFormat="1" ht="16.3" x14ac:dyDescent="0.3">
      <c r="A4" s="3"/>
    </row>
    <row r="5" spans="1:16384" s="46" customFormat="1" ht="48.9" x14ac:dyDescent="0.3">
      <c r="A5" s="2"/>
      <c r="B5" s="4" t="s">
        <v>693</v>
      </c>
      <c r="C5" s="22" t="s">
        <v>136</v>
      </c>
      <c r="D5" s="5" t="s">
        <v>137</v>
      </c>
    </row>
    <row r="6" spans="1:16384" s="46" customFormat="1" ht="32.6" x14ac:dyDescent="0.3">
      <c r="A6" s="49"/>
      <c r="B6" s="7" t="s">
        <v>138</v>
      </c>
      <c r="C6" s="8" t="s">
        <v>139</v>
      </c>
      <c r="D6" s="8" t="s">
        <v>140</v>
      </c>
    </row>
    <row r="7" spans="1:16384" s="46" customFormat="1" ht="16.3" x14ac:dyDescent="0.3">
      <c r="A7" s="9" t="s">
        <v>141</v>
      </c>
      <c r="B7" s="50">
        <v>4561500</v>
      </c>
      <c r="C7" s="1" t="s">
        <v>142</v>
      </c>
      <c r="D7" s="1" t="s">
        <v>142</v>
      </c>
      <c r="E7" s="48"/>
    </row>
    <row r="8" spans="1:16384" s="46" customFormat="1" ht="16.3" x14ac:dyDescent="0.3">
      <c r="A8" s="10" t="s">
        <v>143</v>
      </c>
      <c r="B8" s="50">
        <v>1058500</v>
      </c>
      <c r="C8" s="1" t="s">
        <v>142</v>
      </c>
      <c r="D8" s="1" t="s">
        <v>142</v>
      </c>
      <c r="E8" s="48"/>
    </row>
    <row r="9" spans="1:16384" s="46" customFormat="1" ht="16.3" x14ac:dyDescent="0.3">
      <c r="A9" s="10" t="s">
        <v>144</v>
      </c>
      <c r="B9" s="50">
        <v>1348000</v>
      </c>
      <c r="C9" s="1" t="s">
        <v>142</v>
      </c>
      <c r="D9" s="1" t="s">
        <v>142</v>
      </c>
      <c r="E9" s="48"/>
    </row>
    <row r="10" spans="1:16384" s="46" customFormat="1" ht="32.6" x14ac:dyDescent="0.3">
      <c r="A10" s="10" t="s">
        <v>145</v>
      </c>
      <c r="B10" s="50">
        <v>16793500</v>
      </c>
      <c r="C10" s="1" t="s">
        <v>142</v>
      </c>
      <c r="D10" s="1" t="s">
        <v>142</v>
      </c>
      <c r="E10" s="48"/>
    </row>
    <row r="11" spans="1:16384" s="46" customFormat="1" ht="16.3" x14ac:dyDescent="0.3">
      <c r="A11" s="10" t="s">
        <v>146</v>
      </c>
      <c r="B11" s="50">
        <v>500</v>
      </c>
      <c r="C11" s="1" t="s">
        <v>142</v>
      </c>
      <c r="D11" s="1" t="s">
        <v>142</v>
      </c>
      <c r="E11" s="48"/>
    </row>
    <row r="12" spans="1:16384" s="46" customFormat="1" ht="16.3" x14ac:dyDescent="0.3">
      <c r="A12" s="10" t="s">
        <v>147</v>
      </c>
      <c r="B12" s="50">
        <v>25348000</v>
      </c>
      <c r="C12" s="1" t="s">
        <v>142</v>
      </c>
      <c r="D12" s="1" t="s">
        <v>142</v>
      </c>
      <c r="E12" s="48"/>
    </row>
    <row r="13" spans="1:16384" s="46" customFormat="1" ht="16.3" x14ac:dyDescent="0.3">
      <c r="A13" s="11" t="s">
        <v>148</v>
      </c>
      <c r="B13" s="1">
        <f>SUM(B7:B12)</f>
        <v>49110000</v>
      </c>
      <c r="C13" s="1" t="s">
        <v>142</v>
      </c>
      <c r="D13" s="1" t="s">
        <v>142</v>
      </c>
      <c r="E13" s="48"/>
    </row>
    <row r="14" spans="1:16384" s="46" customFormat="1" ht="32.6" x14ac:dyDescent="0.3">
      <c r="A14" s="12" t="s">
        <v>149</v>
      </c>
      <c r="B14" s="1">
        <v>0</v>
      </c>
      <c r="C14" s="1" t="s">
        <v>142</v>
      </c>
      <c r="D14" s="1" t="s">
        <v>142</v>
      </c>
      <c r="E14" s="48"/>
    </row>
    <row r="15" spans="1:16384" s="46" customFormat="1" ht="16.3" x14ac:dyDescent="0.3">
      <c r="A15" s="13" t="s">
        <v>150</v>
      </c>
      <c r="B15" s="27">
        <f>B13+B14</f>
        <v>49110000</v>
      </c>
      <c r="C15" s="1" t="s">
        <v>142</v>
      </c>
      <c r="D15" s="1" t="s">
        <v>142</v>
      </c>
    </row>
    <row r="16" spans="1:16384" s="46" customFormat="1" ht="16.3" x14ac:dyDescent="0.3">
      <c r="A16" s="14"/>
      <c r="B16" s="2"/>
      <c r="C16" s="2"/>
      <c r="D16" s="2"/>
    </row>
    <row r="17" spans="1:5" s="46" customFormat="1" ht="16.3" x14ac:dyDescent="0.3">
      <c r="A17" s="23"/>
      <c r="B17" s="15" t="s">
        <v>151</v>
      </c>
      <c r="C17" s="16" t="s">
        <v>151</v>
      </c>
      <c r="D17" s="16" t="s">
        <v>151</v>
      </c>
      <c r="E17" s="47"/>
    </row>
    <row r="18" spans="1:5" s="46" customFormat="1" ht="16.3" x14ac:dyDescent="0.3">
      <c r="A18" s="9" t="s">
        <v>141</v>
      </c>
      <c r="B18" s="1">
        <v>0</v>
      </c>
      <c r="C18" s="1" t="s">
        <v>75</v>
      </c>
      <c r="D18" s="1" t="s">
        <v>75</v>
      </c>
    </row>
    <row r="19" spans="1:5" s="46" customFormat="1" ht="16.3" x14ac:dyDescent="0.3">
      <c r="A19" s="10" t="s">
        <v>143</v>
      </c>
      <c r="B19" s="1">
        <v>0</v>
      </c>
      <c r="C19" s="1" t="s">
        <v>142</v>
      </c>
      <c r="D19" s="1" t="s">
        <v>142</v>
      </c>
    </row>
    <row r="20" spans="1:5" s="46" customFormat="1" ht="16.3" x14ac:dyDescent="0.3">
      <c r="A20" s="10" t="s">
        <v>144</v>
      </c>
      <c r="B20" s="1">
        <v>400000</v>
      </c>
      <c r="C20" s="1" t="s">
        <v>142</v>
      </c>
      <c r="D20" s="1" t="s">
        <v>142</v>
      </c>
    </row>
    <row r="21" spans="1:5" s="46" customFormat="1" ht="32.6" x14ac:dyDescent="0.3">
      <c r="A21" s="10" t="s">
        <v>145</v>
      </c>
      <c r="B21" s="1">
        <v>13200000</v>
      </c>
      <c r="C21" s="1" t="s">
        <v>142</v>
      </c>
      <c r="D21" s="1" t="s">
        <v>142</v>
      </c>
    </row>
    <row r="22" spans="1:5" s="46" customFormat="1" ht="16.3" x14ac:dyDescent="0.3">
      <c r="A22" s="10" t="s">
        <v>146</v>
      </c>
      <c r="B22" s="1">
        <v>1210000</v>
      </c>
      <c r="C22" s="1" t="s">
        <v>142</v>
      </c>
      <c r="D22" s="1" t="s">
        <v>142</v>
      </c>
    </row>
    <row r="23" spans="1:5" s="46" customFormat="1" ht="16.3" x14ac:dyDescent="0.3">
      <c r="A23" s="10" t="s">
        <v>147</v>
      </c>
      <c r="B23" s="1">
        <v>2026000</v>
      </c>
      <c r="C23" s="1" t="s">
        <v>142</v>
      </c>
      <c r="D23" s="1" t="s">
        <v>142</v>
      </c>
    </row>
    <row r="24" spans="1:5" s="46" customFormat="1" ht="16.3" x14ac:dyDescent="0.3">
      <c r="A24" s="11" t="s">
        <v>148</v>
      </c>
      <c r="B24" s="1">
        <f>SUM(B18:B23)</f>
        <v>16836000</v>
      </c>
      <c r="C24" s="1" t="s">
        <v>142</v>
      </c>
      <c r="D24" s="1" t="s">
        <v>142</v>
      </c>
    </row>
    <row r="25" spans="1:5" s="46" customFormat="1" ht="32.6" x14ac:dyDescent="0.3">
      <c r="A25" s="12" t="s">
        <v>149</v>
      </c>
      <c r="B25" s="1">
        <v>764000</v>
      </c>
      <c r="C25" s="1" t="s">
        <v>142</v>
      </c>
      <c r="D25" s="1" t="s">
        <v>142</v>
      </c>
    </row>
    <row r="26" spans="1:5" s="46" customFormat="1" ht="16.3" x14ac:dyDescent="0.3">
      <c r="A26" s="13" t="s">
        <v>150</v>
      </c>
      <c r="B26" s="27">
        <f>B24+B25</f>
        <v>17600000</v>
      </c>
      <c r="C26" s="1" t="s">
        <v>142</v>
      </c>
      <c r="D26" s="1" t="s">
        <v>142</v>
      </c>
    </row>
    <row r="27" spans="1:5" s="2" customFormat="1" ht="16.3" x14ac:dyDescent="0.3"/>
    <row r="28" spans="1:5" s="2" customFormat="1" ht="16.3" x14ac:dyDescent="0.3"/>
    <row r="29" spans="1:5" s="2" customFormat="1" ht="16.3" x14ac:dyDescent="0.3"/>
    <row r="30" spans="1:5" s="2" customFormat="1" ht="16.3" x14ac:dyDescent="0.3"/>
    <row r="31" spans="1:5" s="2" customFormat="1" ht="16.3" x14ac:dyDescent="0.3">
      <c r="A31" s="25" t="s">
        <v>152</v>
      </c>
      <c r="B31" s="28">
        <f>B13</f>
        <v>49110000</v>
      </c>
      <c r="C31" s="17"/>
      <c r="D31" s="18"/>
    </row>
    <row r="32" spans="1:5" s="2" customFormat="1" ht="16.3" x14ac:dyDescent="0.3">
      <c r="B32" s="19"/>
    </row>
    <row r="33" spans="1:4" x14ac:dyDescent="0.2">
      <c r="A33" s="21"/>
      <c r="B33" s="21"/>
      <c r="C33" s="21"/>
      <c r="D33" s="21"/>
    </row>
    <row r="34" spans="1:4" x14ac:dyDescent="0.2">
      <c r="A34" s="21"/>
      <c r="B34" s="21"/>
      <c r="C34" s="21"/>
      <c r="D34" s="21"/>
    </row>
    <row r="35" spans="1:4" x14ac:dyDescent="0.2">
      <c r="B35" s="21"/>
    </row>
    <row r="36" spans="1:4" x14ac:dyDescent="0.2">
      <c r="B36" s="21"/>
    </row>
    <row r="37" spans="1:4" x14ac:dyDescent="0.2">
      <c r="B37" s="21"/>
    </row>
    <row r="38" spans="1:4" x14ac:dyDescent="0.2">
      <c r="B38" s="21"/>
    </row>
    <row r="39" spans="1:4" x14ac:dyDescent="0.2">
      <c r="B39" s="21"/>
    </row>
  </sheetData>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10" s="2" customFormat="1" ht="16.3" x14ac:dyDescent="0.3"/>
    <row r="2" spans="1:10" s="36" customFormat="1" ht="16.3" x14ac:dyDescent="0.3">
      <c r="A2" s="35" t="s">
        <v>1130</v>
      </c>
    </row>
    <row r="3" spans="1:10" s="2" customFormat="1" ht="16.3" x14ac:dyDescent="0.3">
      <c r="A3" s="3"/>
    </row>
    <row r="4" spans="1:10" s="2" customFormat="1" ht="48.9" x14ac:dyDescent="0.3">
      <c r="B4" s="37" t="s">
        <v>1127</v>
      </c>
      <c r="C4" s="22" t="s">
        <v>1126</v>
      </c>
      <c r="D4" s="5" t="s">
        <v>137</v>
      </c>
      <c r="F4" s="152"/>
      <c r="G4" s="152"/>
      <c r="H4" s="152"/>
      <c r="I4" s="152"/>
      <c r="J4" s="152"/>
    </row>
    <row r="5" spans="1:10" s="2" customFormat="1" ht="32.6" x14ac:dyDescent="0.3">
      <c r="A5" s="6"/>
      <c r="B5" s="43" t="s">
        <v>138</v>
      </c>
      <c r="C5" s="8" t="s">
        <v>139</v>
      </c>
      <c r="D5" s="8" t="s">
        <v>140</v>
      </c>
      <c r="F5" s="152"/>
      <c r="G5" s="152"/>
      <c r="H5" s="152"/>
      <c r="I5" s="152"/>
      <c r="J5" s="152"/>
    </row>
    <row r="6" spans="1:10" s="2" customFormat="1" ht="16.3" x14ac:dyDescent="0.3">
      <c r="A6" s="9" t="s">
        <v>141</v>
      </c>
      <c r="B6" s="38">
        <v>1694000</v>
      </c>
      <c r="C6" s="1" t="s">
        <v>142</v>
      </c>
      <c r="D6" s="1" t="s">
        <v>142</v>
      </c>
      <c r="F6" s="158"/>
      <c r="G6" s="159"/>
      <c r="H6" s="152"/>
      <c r="I6" s="152"/>
      <c r="J6" s="152"/>
    </row>
    <row r="7" spans="1:10" s="2" customFormat="1" ht="16.3" x14ac:dyDescent="0.3">
      <c r="A7" s="10" t="s">
        <v>143</v>
      </c>
      <c r="B7" s="38">
        <v>517000</v>
      </c>
      <c r="C7" s="1" t="s">
        <v>142</v>
      </c>
      <c r="D7" s="1" t="s">
        <v>142</v>
      </c>
      <c r="F7" s="158"/>
      <c r="G7" s="159"/>
      <c r="H7" s="152"/>
      <c r="I7" s="152"/>
      <c r="J7" s="152"/>
    </row>
    <row r="8" spans="1:10" s="2" customFormat="1" ht="16.3" x14ac:dyDescent="0.3">
      <c r="A8" s="10" t="s">
        <v>144</v>
      </c>
      <c r="B8" s="38">
        <v>876000</v>
      </c>
      <c r="C8" s="1" t="s">
        <v>142</v>
      </c>
      <c r="D8" s="1" t="s">
        <v>142</v>
      </c>
      <c r="F8" s="158"/>
      <c r="G8" s="199"/>
      <c r="H8" s="152"/>
      <c r="I8" s="152"/>
      <c r="J8" s="152"/>
    </row>
    <row r="9" spans="1:10" s="2" customFormat="1" ht="32.6" x14ac:dyDescent="0.3">
      <c r="A9" s="10" t="s">
        <v>145</v>
      </c>
      <c r="B9" s="38">
        <v>4866000</v>
      </c>
      <c r="C9" s="1" t="s">
        <v>142</v>
      </c>
      <c r="D9" s="1" t="s">
        <v>142</v>
      </c>
      <c r="F9" s="152"/>
      <c r="G9" s="152"/>
      <c r="H9" s="152"/>
      <c r="I9" s="152"/>
      <c r="J9" s="152"/>
    </row>
    <row r="10" spans="1:10" s="2" customFormat="1" ht="16.3" x14ac:dyDescent="0.3">
      <c r="A10" s="10" t="s">
        <v>146</v>
      </c>
      <c r="B10" s="39">
        <v>0</v>
      </c>
      <c r="C10" s="1" t="s">
        <v>142</v>
      </c>
      <c r="D10" s="1" t="s">
        <v>142</v>
      </c>
      <c r="F10" s="152"/>
      <c r="G10" s="152"/>
      <c r="H10" s="152"/>
      <c r="I10" s="152"/>
      <c r="J10" s="152"/>
    </row>
    <row r="11" spans="1:10" s="2" customFormat="1" ht="16.3" x14ac:dyDescent="0.3">
      <c r="A11" s="10" t="s">
        <v>147</v>
      </c>
      <c r="B11" s="38">
        <v>11254000</v>
      </c>
      <c r="C11" s="1" t="s">
        <v>142</v>
      </c>
      <c r="D11" s="1" t="s">
        <v>142</v>
      </c>
      <c r="F11" s="152"/>
      <c r="G11" s="152"/>
      <c r="H11" s="152"/>
      <c r="I11" s="152"/>
      <c r="J11" s="152"/>
    </row>
    <row r="12" spans="1:10" s="2" customFormat="1" ht="16.3" x14ac:dyDescent="0.3">
      <c r="A12" s="11" t="s">
        <v>148</v>
      </c>
      <c r="B12" s="39">
        <f>SUM(B6:B11)</f>
        <v>19207000</v>
      </c>
      <c r="C12" s="1" t="s">
        <v>142</v>
      </c>
      <c r="D12" s="1" t="s">
        <v>142</v>
      </c>
      <c r="F12" s="152"/>
      <c r="G12" s="152"/>
      <c r="H12" s="152"/>
      <c r="I12" s="152"/>
      <c r="J12" s="152"/>
    </row>
    <row r="13" spans="1:10" s="2" customFormat="1" ht="32.6" x14ac:dyDescent="0.3">
      <c r="A13" s="12" t="s">
        <v>149</v>
      </c>
      <c r="B13" s="39">
        <v>0</v>
      </c>
      <c r="C13" s="1" t="s">
        <v>142</v>
      </c>
      <c r="D13" s="1" t="s">
        <v>142</v>
      </c>
    </row>
    <row r="14" spans="1:10" s="2" customFormat="1" ht="16.3" x14ac:dyDescent="0.3">
      <c r="A14" s="13" t="s">
        <v>150</v>
      </c>
      <c r="B14" s="40">
        <f>B12+B13</f>
        <v>19207000</v>
      </c>
      <c r="C14" s="1" t="s">
        <v>142</v>
      </c>
      <c r="D14" s="1" t="s">
        <v>142</v>
      </c>
    </row>
    <row r="15" spans="1:10" s="2" customFormat="1" ht="16.3" x14ac:dyDescent="0.3">
      <c r="A15" s="14"/>
      <c r="B15" s="36"/>
    </row>
    <row r="16" spans="1:10" s="2" customFormat="1" ht="16.3" x14ac:dyDescent="0.3">
      <c r="A16" s="23"/>
      <c r="B16" s="41" t="s">
        <v>151</v>
      </c>
      <c r="C16" s="16" t="s">
        <v>151</v>
      </c>
      <c r="D16" s="16" t="s">
        <v>151</v>
      </c>
      <c r="E16" s="24"/>
    </row>
    <row r="17" spans="1:4" s="2" customFormat="1" ht="16.3" x14ac:dyDescent="0.3">
      <c r="A17" s="9" t="s">
        <v>141</v>
      </c>
      <c r="B17" s="39">
        <v>70000</v>
      </c>
      <c r="C17" s="1" t="s">
        <v>142</v>
      </c>
      <c r="D17" s="1" t="s">
        <v>142</v>
      </c>
    </row>
    <row r="18" spans="1:4" s="2" customFormat="1" ht="16.3" x14ac:dyDescent="0.3">
      <c r="A18" s="10" t="s">
        <v>143</v>
      </c>
      <c r="B18" s="39">
        <v>0</v>
      </c>
      <c r="C18" s="1" t="s">
        <v>142</v>
      </c>
      <c r="D18" s="1" t="s">
        <v>142</v>
      </c>
    </row>
    <row r="19" spans="1:4" s="2" customFormat="1" ht="16.3" x14ac:dyDescent="0.3">
      <c r="A19" s="10" t="s">
        <v>144</v>
      </c>
      <c r="B19" s="39">
        <v>200000</v>
      </c>
      <c r="C19" s="1" t="s">
        <v>142</v>
      </c>
      <c r="D19" s="1" t="s">
        <v>142</v>
      </c>
    </row>
    <row r="20" spans="1:4" s="2" customFormat="1" ht="32.6" x14ac:dyDescent="0.3">
      <c r="A20" s="10" t="s">
        <v>145</v>
      </c>
      <c r="B20" s="39">
        <v>1900000</v>
      </c>
      <c r="C20" s="1" t="s">
        <v>142</v>
      </c>
      <c r="D20" s="1" t="s">
        <v>142</v>
      </c>
    </row>
    <row r="21" spans="1:4" s="2" customFormat="1" ht="16.3" x14ac:dyDescent="0.3">
      <c r="A21" s="10" t="s">
        <v>146</v>
      </c>
      <c r="B21" s="39">
        <v>120000</v>
      </c>
      <c r="C21" s="1" t="s">
        <v>142</v>
      </c>
      <c r="D21" s="1" t="s">
        <v>142</v>
      </c>
    </row>
    <row r="22" spans="1:4" s="2" customFormat="1" ht="16.3" x14ac:dyDescent="0.3">
      <c r="A22" s="10" t="s">
        <v>147</v>
      </c>
      <c r="B22" s="39">
        <v>750000</v>
      </c>
      <c r="C22" s="1" t="s">
        <v>142</v>
      </c>
      <c r="D22" s="1" t="s">
        <v>142</v>
      </c>
    </row>
    <row r="23" spans="1:4" s="2" customFormat="1" ht="16.3" x14ac:dyDescent="0.3">
      <c r="A23" s="11" t="s">
        <v>148</v>
      </c>
      <c r="B23" s="39">
        <f>SUM(B17:B22)</f>
        <v>3040000</v>
      </c>
      <c r="C23" s="1" t="s">
        <v>142</v>
      </c>
      <c r="D23" s="1" t="s">
        <v>142</v>
      </c>
    </row>
    <row r="24" spans="1:4" s="2" customFormat="1" ht="32.6" x14ac:dyDescent="0.3">
      <c r="A24" s="12" t="s">
        <v>149</v>
      </c>
      <c r="B24" s="39">
        <v>0</v>
      </c>
      <c r="C24" s="1" t="s">
        <v>142</v>
      </c>
      <c r="D24" s="1" t="s">
        <v>142</v>
      </c>
    </row>
    <row r="25" spans="1:4" s="2" customFormat="1" ht="16.3" x14ac:dyDescent="0.3">
      <c r="A25" s="13" t="s">
        <v>150</v>
      </c>
      <c r="B25" s="40">
        <f>B23+B24</f>
        <v>3040000</v>
      </c>
      <c r="C25" s="1" t="s">
        <v>142</v>
      </c>
      <c r="D25" s="1" t="s">
        <v>142</v>
      </c>
    </row>
    <row r="26" spans="1:4" s="2" customFormat="1" ht="16.3" x14ac:dyDescent="0.3">
      <c r="B26" s="36"/>
      <c r="C26" s="52"/>
    </row>
    <row r="27" spans="1:4" s="2" customFormat="1" ht="16.3" x14ac:dyDescent="0.3">
      <c r="B27" s="36"/>
      <c r="C27" s="52"/>
    </row>
    <row r="28" spans="1:4" s="2" customFormat="1" ht="16.3" x14ac:dyDescent="0.3">
      <c r="B28" s="36"/>
      <c r="C28" s="52"/>
    </row>
    <row r="29" spans="1:4" s="2" customFormat="1" ht="16.3" x14ac:dyDescent="0.3">
      <c r="B29" s="36"/>
      <c r="C29" s="52"/>
    </row>
    <row r="30" spans="1:4" s="2" customFormat="1" ht="16.3" x14ac:dyDescent="0.3">
      <c r="A30" s="25" t="s">
        <v>152</v>
      </c>
      <c r="B30" s="42">
        <f>B12</f>
        <v>19207000</v>
      </c>
      <c r="C30" s="51" t="str">
        <f>C14</f>
        <v>Costs not yet available</v>
      </c>
      <c r="D30" s="18"/>
    </row>
    <row r="31" spans="1:4" s="2" customFormat="1" ht="16.3" x14ac:dyDescent="0.3">
      <c r="B31" s="44"/>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7" s="2" customFormat="1" ht="16.3" x14ac:dyDescent="0.3"/>
    <row r="2" spans="1:7" s="36" customFormat="1" ht="16.3" x14ac:dyDescent="0.3">
      <c r="A2" s="35" t="s">
        <v>1129</v>
      </c>
    </row>
    <row r="3" spans="1:7" s="2" customFormat="1" ht="16.3" x14ac:dyDescent="0.3">
      <c r="A3" s="3"/>
    </row>
    <row r="4" spans="1:7" s="2" customFormat="1" ht="48.9" x14ac:dyDescent="0.3">
      <c r="B4" s="37" t="s">
        <v>1128</v>
      </c>
      <c r="C4" s="22" t="s">
        <v>1126</v>
      </c>
      <c r="D4" s="5" t="s">
        <v>137</v>
      </c>
      <c r="F4" s="152"/>
      <c r="G4" s="152"/>
    </row>
    <row r="5" spans="1:7" s="2" customFormat="1" ht="32.6" x14ac:dyDescent="0.3">
      <c r="A5" s="6"/>
      <c r="B5" s="43" t="s">
        <v>138</v>
      </c>
      <c r="C5" s="8" t="s">
        <v>139</v>
      </c>
      <c r="D5" s="8" t="s">
        <v>140</v>
      </c>
      <c r="F5" s="152"/>
      <c r="G5" s="152"/>
    </row>
    <row r="6" spans="1:7" s="2" customFormat="1" ht="16.3" x14ac:dyDescent="0.3">
      <c r="A6" s="9" t="s">
        <v>141</v>
      </c>
      <c r="B6" s="38">
        <v>1382000</v>
      </c>
      <c r="C6" s="1" t="s">
        <v>142</v>
      </c>
      <c r="D6" s="1" t="s">
        <v>142</v>
      </c>
      <c r="F6" s="158"/>
      <c r="G6" s="159"/>
    </row>
    <row r="7" spans="1:7" s="2" customFormat="1" ht="16.3" x14ac:dyDescent="0.3">
      <c r="A7" s="10" t="s">
        <v>143</v>
      </c>
      <c r="B7" s="38">
        <v>422000</v>
      </c>
      <c r="C7" s="1" t="s">
        <v>142</v>
      </c>
      <c r="D7" s="1" t="s">
        <v>142</v>
      </c>
      <c r="F7" s="158"/>
      <c r="G7" s="159"/>
    </row>
    <row r="8" spans="1:7" s="2" customFormat="1" ht="16.3" x14ac:dyDescent="0.3">
      <c r="A8" s="10" t="s">
        <v>144</v>
      </c>
      <c r="B8" s="38">
        <v>834000</v>
      </c>
      <c r="C8" s="1" t="s">
        <v>142</v>
      </c>
      <c r="D8" s="1" t="s">
        <v>142</v>
      </c>
      <c r="F8" s="158"/>
      <c r="G8" s="199"/>
    </row>
    <row r="9" spans="1:7" s="2" customFormat="1" ht="32.6" x14ac:dyDescent="0.3">
      <c r="A9" s="10" t="s">
        <v>145</v>
      </c>
      <c r="B9" s="38">
        <v>4424000</v>
      </c>
      <c r="C9" s="1" t="s">
        <v>142</v>
      </c>
      <c r="D9" s="1" t="s">
        <v>142</v>
      </c>
      <c r="F9" s="152"/>
      <c r="G9" s="152"/>
    </row>
    <row r="10" spans="1:7" s="2" customFormat="1" ht="16.3" x14ac:dyDescent="0.3">
      <c r="A10" s="10" t="s">
        <v>146</v>
      </c>
      <c r="B10" s="39">
        <v>0</v>
      </c>
      <c r="C10" s="1" t="s">
        <v>142</v>
      </c>
      <c r="D10" s="1" t="s">
        <v>142</v>
      </c>
      <c r="F10" s="152"/>
      <c r="G10" s="152"/>
    </row>
    <row r="11" spans="1:7" s="2" customFormat="1" ht="16.3" x14ac:dyDescent="0.3">
      <c r="A11" s="10" t="s">
        <v>147</v>
      </c>
      <c r="B11" s="38">
        <v>9770000</v>
      </c>
      <c r="C11" s="1" t="s">
        <v>142</v>
      </c>
      <c r="D11" s="1" t="s">
        <v>142</v>
      </c>
      <c r="F11" s="152"/>
      <c r="G11" s="152"/>
    </row>
    <row r="12" spans="1:7" s="2" customFormat="1" ht="16.3" x14ac:dyDescent="0.3">
      <c r="A12" s="11" t="s">
        <v>148</v>
      </c>
      <c r="B12" s="39">
        <f>SUM(B6:B11)</f>
        <v>16832000</v>
      </c>
      <c r="C12" s="1" t="s">
        <v>142</v>
      </c>
      <c r="D12" s="1" t="s">
        <v>142</v>
      </c>
    </row>
    <row r="13" spans="1:7" s="2" customFormat="1" ht="32.6" x14ac:dyDescent="0.3">
      <c r="A13" s="12" t="s">
        <v>149</v>
      </c>
      <c r="B13" s="39">
        <v>0</v>
      </c>
      <c r="C13" s="1" t="s">
        <v>142</v>
      </c>
      <c r="D13" s="1" t="s">
        <v>142</v>
      </c>
    </row>
    <row r="14" spans="1:7" s="2" customFormat="1" ht="16.3" x14ac:dyDescent="0.3">
      <c r="A14" s="13" t="s">
        <v>150</v>
      </c>
      <c r="B14" s="40">
        <f>B12+B13</f>
        <v>16832000</v>
      </c>
      <c r="C14" s="1" t="s">
        <v>142</v>
      </c>
      <c r="D14" s="1" t="s">
        <v>142</v>
      </c>
    </row>
    <row r="15" spans="1:7" s="2" customFormat="1" ht="16.3" x14ac:dyDescent="0.3">
      <c r="A15" s="14"/>
      <c r="B15" s="36"/>
    </row>
    <row r="16" spans="1:7" s="2" customFormat="1" ht="16.3" x14ac:dyDescent="0.3">
      <c r="A16" s="23"/>
      <c r="B16" s="41" t="s">
        <v>151</v>
      </c>
      <c r="C16" s="16" t="s">
        <v>151</v>
      </c>
      <c r="D16" s="16" t="s">
        <v>151</v>
      </c>
      <c r="E16" s="24"/>
    </row>
    <row r="17" spans="1:4" s="2" customFormat="1" ht="16.3" x14ac:dyDescent="0.3">
      <c r="A17" s="9" t="s">
        <v>141</v>
      </c>
      <c r="B17" s="39">
        <v>2270000</v>
      </c>
      <c r="C17" s="1" t="s">
        <v>142</v>
      </c>
      <c r="D17" s="1" t="s">
        <v>142</v>
      </c>
    </row>
    <row r="18" spans="1:4" s="2" customFormat="1" ht="16.3" x14ac:dyDescent="0.3">
      <c r="A18" s="10" t="s">
        <v>143</v>
      </c>
      <c r="B18" s="39">
        <v>0</v>
      </c>
      <c r="C18" s="1" t="s">
        <v>142</v>
      </c>
      <c r="D18" s="1" t="s">
        <v>142</v>
      </c>
    </row>
    <row r="19" spans="1:4" s="2" customFormat="1" ht="16.3" x14ac:dyDescent="0.3">
      <c r="A19" s="10" t="s">
        <v>144</v>
      </c>
      <c r="B19" s="39">
        <v>500000</v>
      </c>
      <c r="C19" s="1" t="s">
        <v>142</v>
      </c>
      <c r="D19" s="1" t="s">
        <v>142</v>
      </c>
    </row>
    <row r="20" spans="1:4" s="2" customFormat="1" ht="32.6" x14ac:dyDescent="0.3">
      <c r="A20" s="10" t="s">
        <v>145</v>
      </c>
      <c r="B20" s="39">
        <v>7700000</v>
      </c>
      <c r="C20" s="1" t="s">
        <v>142</v>
      </c>
      <c r="D20" s="1" t="s">
        <v>142</v>
      </c>
    </row>
    <row r="21" spans="1:4" s="2" customFormat="1" ht="16.3" x14ac:dyDescent="0.3">
      <c r="A21" s="10" t="s">
        <v>146</v>
      </c>
      <c r="B21" s="39">
        <v>585000</v>
      </c>
      <c r="C21" s="1" t="s">
        <v>142</v>
      </c>
      <c r="D21" s="1" t="s">
        <v>142</v>
      </c>
    </row>
    <row r="22" spans="1:4" s="2" customFormat="1" ht="16.3" x14ac:dyDescent="0.3">
      <c r="A22" s="10" t="s">
        <v>147</v>
      </c>
      <c r="B22" s="39">
        <v>4800000</v>
      </c>
      <c r="C22" s="1" t="s">
        <v>142</v>
      </c>
      <c r="D22" s="1" t="s">
        <v>142</v>
      </c>
    </row>
    <row r="23" spans="1:4" s="2" customFormat="1" ht="16.3" x14ac:dyDescent="0.3">
      <c r="A23" s="11" t="s">
        <v>148</v>
      </c>
      <c r="B23" s="39">
        <f>SUM(B17:B22)</f>
        <v>15855000</v>
      </c>
      <c r="C23" s="1" t="s">
        <v>142</v>
      </c>
      <c r="D23" s="1" t="s">
        <v>142</v>
      </c>
    </row>
    <row r="24" spans="1:4" s="2" customFormat="1" ht="32.6" x14ac:dyDescent="0.3">
      <c r="A24" s="12" t="s">
        <v>149</v>
      </c>
      <c r="B24" s="39">
        <v>0</v>
      </c>
      <c r="C24" s="1" t="s">
        <v>142</v>
      </c>
      <c r="D24" s="1" t="s">
        <v>142</v>
      </c>
    </row>
    <row r="25" spans="1:4" s="2" customFormat="1" ht="16.3" x14ac:dyDescent="0.3">
      <c r="A25" s="13" t="s">
        <v>150</v>
      </c>
      <c r="B25" s="40">
        <f>B23+B24</f>
        <v>15855000</v>
      </c>
      <c r="C25" s="1" t="s">
        <v>142</v>
      </c>
      <c r="D25" s="1" t="s">
        <v>142</v>
      </c>
    </row>
    <row r="26" spans="1:4" s="2" customFormat="1" ht="16.3" x14ac:dyDescent="0.3">
      <c r="B26" s="36"/>
      <c r="C26" s="52"/>
    </row>
    <row r="27" spans="1:4" s="2" customFormat="1" ht="16.3" x14ac:dyDescent="0.3">
      <c r="B27" s="36"/>
      <c r="C27" s="52"/>
    </row>
    <row r="28" spans="1:4" s="2" customFormat="1" ht="16.3" x14ac:dyDescent="0.3">
      <c r="B28" s="36"/>
      <c r="C28" s="52"/>
    </row>
    <row r="29" spans="1:4" s="2" customFormat="1" ht="16.3" x14ac:dyDescent="0.3">
      <c r="B29" s="36"/>
      <c r="C29" s="52"/>
    </row>
    <row r="30" spans="1:4" s="2" customFormat="1" ht="16.3" x14ac:dyDescent="0.3">
      <c r="A30" s="25" t="s">
        <v>152</v>
      </c>
      <c r="B30" s="42">
        <f>B12</f>
        <v>16832000</v>
      </c>
      <c r="C30" s="51" t="str">
        <f>C14</f>
        <v>Costs not yet available</v>
      </c>
      <c r="D30" s="18"/>
    </row>
    <row r="31" spans="1:4" s="2" customFormat="1" ht="16.3" x14ac:dyDescent="0.3">
      <c r="B31" s="44"/>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14.75"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 t="s">
        <v>1242</v>
      </c>
    </row>
    <row r="3" spans="1:5" s="2" customFormat="1" ht="16.3" x14ac:dyDescent="0.3">
      <c r="A3" s="3"/>
    </row>
    <row r="4" spans="1:5" s="2" customFormat="1" ht="48.9" x14ac:dyDescent="0.3">
      <c r="B4" s="4" t="s">
        <v>165</v>
      </c>
      <c r="C4" s="22" t="s">
        <v>441</v>
      </c>
      <c r="D4" s="156" t="s">
        <v>1279</v>
      </c>
    </row>
    <row r="5" spans="1:5" s="2" customFormat="1" ht="32.6" x14ac:dyDescent="0.3">
      <c r="A5" s="49"/>
      <c r="B5" s="139" t="s">
        <v>138</v>
      </c>
      <c r="C5" s="8" t="s">
        <v>139</v>
      </c>
      <c r="D5" s="8" t="s">
        <v>140</v>
      </c>
    </row>
    <row r="6" spans="1:5" s="2" customFormat="1" ht="16.3" x14ac:dyDescent="0.3">
      <c r="A6" s="136" t="s">
        <v>141</v>
      </c>
      <c r="B6" s="140">
        <v>1051381</v>
      </c>
      <c r="C6" s="137" t="s">
        <v>142</v>
      </c>
      <c r="D6" s="1" t="s">
        <v>142</v>
      </c>
    </row>
    <row r="7" spans="1:5" s="2" customFormat="1" ht="16.3" x14ac:dyDescent="0.3">
      <c r="A7" s="138" t="s">
        <v>143</v>
      </c>
      <c r="B7" s="140">
        <v>32509</v>
      </c>
      <c r="C7" s="137" t="s">
        <v>142</v>
      </c>
      <c r="D7" s="1" t="s">
        <v>142</v>
      </c>
    </row>
    <row r="8" spans="1:5" s="2" customFormat="1" ht="16.3" x14ac:dyDescent="0.3">
      <c r="A8" s="138" t="s">
        <v>144</v>
      </c>
      <c r="B8" s="140">
        <v>632401</v>
      </c>
      <c r="C8" s="137" t="s">
        <v>142</v>
      </c>
      <c r="D8" s="1" t="s">
        <v>142</v>
      </c>
    </row>
    <row r="9" spans="1:5" s="2" customFormat="1" ht="32.6" x14ac:dyDescent="0.3">
      <c r="A9" s="138" t="s">
        <v>145</v>
      </c>
      <c r="B9" s="140">
        <v>7237942</v>
      </c>
      <c r="C9" s="137" t="s">
        <v>142</v>
      </c>
      <c r="D9" s="1" t="s">
        <v>142</v>
      </c>
    </row>
    <row r="10" spans="1:5" s="2" customFormat="1" ht="16.3" x14ac:dyDescent="0.3">
      <c r="A10" s="138" t="s">
        <v>146</v>
      </c>
      <c r="B10" s="141">
        <v>97793</v>
      </c>
      <c r="C10" s="137" t="s">
        <v>142</v>
      </c>
      <c r="D10" s="1" t="s">
        <v>142</v>
      </c>
    </row>
    <row r="11" spans="1:5" s="2" customFormat="1" ht="16.3" x14ac:dyDescent="0.3">
      <c r="A11" s="138" t="s">
        <v>147</v>
      </c>
      <c r="B11" s="140">
        <v>5169697</v>
      </c>
      <c r="C11" s="137" t="s">
        <v>142</v>
      </c>
      <c r="D11" s="1" t="s">
        <v>142</v>
      </c>
    </row>
    <row r="12" spans="1:5" s="2" customFormat="1" ht="16.3" x14ac:dyDescent="0.3">
      <c r="A12" s="11" t="s">
        <v>148</v>
      </c>
      <c r="B12" s="141">
        <f>SUM(B6:B11)</f>
        <v>14221723</v>
      </c>
      <c r="C12" s="1" t="s">
        <v>142</v>
      </c>
      <c r="D12" s="1" t="s">
        <v>142</v>
      </c>
    </row>
    <row r="13" spans="1:5" s="2" customFormat="1" ht="32.6" x14ac:dyDescent="0.3">
      <c r="A13" s="12" t="s">
        <v>149</v>
      </c>
      <c r="B13" s="141">
        <v>82972</v>
      </c>
      <c r="C13" s="1" t="s">
        <v>142</v>
      </c>
      <c r="D13" s="1" t="s">
        <v>142</v>
      </c>
    </row>
    <row r="14" spans="1:5" s="2" customFormat="1" ht="16.3" x14ac:dyDescent="0.3">
      <c r="A14" s="13" t="s">
        <v>150</v>
      </c>
      <c r="B14" s="142">
        <f>B12+B13</f>
        <v>14304695</v>
      </c>
      <c r="C14" s="1" t="s">
        <v>142</v>
      </c>
      <c r="D14" s="1" t="s">
        <v>142</v>
      </c>
      <c r="E14" s="135"/>
    </row>
    <row r="15" spans="1:5" s="2" customFormat="1" ht="16.3" x14ac:dyDescent="0.3">
      <c r="A15" s="14"/>
      <c r="B15" s="143"/>
      <c r="C15" s="52"/>
    </row>
    <row r="16" spans="1:5" s="2" customFormat="1" ht="16.3" x14ac:dyDescent="0.3">
      <c r="A16" s="23"/>
      <c r="B16" s="144" t="s">
        <v>151</v>
      </c>
      <c r="C16" s="16" t="s">
        <v>151</v>
      </c>
      <c r="D16" s="16" t="s">
        <v>151</v>
      </c>
      <c r="E16" s="24"/>
    </row>
    <row r="17" spans="1:5" s="2" customFormat="1" ht="16.3" x14ac:dyDescent="0.3">
      <c r="A17" s="9" t="s">
        <v>141</v>
      </c>
      <c r="B17" s="141">
        <v>10400</v>
      </c>
      <c r="C17" s="1" t="s">
        <v>142</v>
      </c>
      <c r="D17" s="1" t="s">
        <v>142</v>
      </c>
    </row>
    <row r="18" spans="1:5" s="2" customFormat="1" ht="16.3" x14ac:dyDescent="0.3">
      <c r="A18" s="10" t="s">
        <v>143</v>
      </c>
      <c r="B18" s="141">
        <v>0</v>
      </c>
      <c r="C18" s="1" t="s">
        <v>142</v>
      </c>
      <c r="D18" s="1" t="s">
        <v>142</v>
      </c>
    </row>
    <row r="19" spans="1:5" s="2" customFormat="1" ht="16.3" x14ac:dyDescent="0.3">
      <c r="A19" s="10" t="s">
        <v>144</v>
      </c>
      <c r="B19" s="141">
        <v>724600</v>
      </c>
      <c r="C19" s="1" t="s">
        <v>142</v>
      </c>
      <c r="D19" s="1" t="s">
        <v>142</v>
      </c>
    </row>
    <row r="20" spans="1:5" s="2" customFormat="1" ht="32.6" x14ac:dyDescent="0.3">
      <c r="A20" s="10" t="s">
        <v>145</v>
      </c>
      <c r="B20" s="141">
        <v>3217100</v>
      </c>
      <c r="C20" s="1" t="s">
        <v>142</v>
      </c>
      <c r="D20" s="1" t="s">
        <v>142</v>
      </c>
    </row>
    <row r="21" spans="1:5" s="2" customFormat="1" ht="16.3" x14ac:dyDescent="0.3">
      <c r="A21" s="10" t="s">
        <v>146</v>
      </c>
      <c r="B21" s="141">
        <v>0</v>
      </c>
      <c r="C21" s="1" t="s">
        <v>142</v>
      </c>
      <c r="D21" s="1" t="s">
        <v>142</v>
      </c>
    </row>
    <row r="22" spans="1:5" s="2" customFormat="1" ht="16.3" x14ac:dyDescent="0.3">
      <c r="A22" s="10" t="s">
        <v>147</v>
      </c>
      <c r="B22" s="141">
        <v>3043300</v>
      </c>
      <c r="C22" s="1" t="s">
        <v>142</v>
      </c>
      <c r="D22" s="1" t="s">
        <v>142</v>
      </c>
    </row>
    <row r="23" spans="1:5" s="2" customFormat="1" ht="16.3" x14ac:dyDescent="0.3">
      <c r="A23" s="11" t="s">
        <v>148</v>
      </c>
      <c r="B23" s="141">
        <f>SUM(B17:B22)</f>
        <v>6995400</v>
      </c>
      <c r="C23" s="1" t="s">
        <v>142</v>
      </c>
      <c r="D23" s="1" t="s">
        <v>142</v>
      </c>
    </row>
    <row r="24" spans="1:5" s="2" customFormat="1" ht="32.6" x14ac:dyDescent="0.3">
      <c r="A24" s="12" t="s">
        <v>149</v>
      </c>
      <c r="B24" s="141">
        <v>0</v>
      </c>
      <c r="C24" s="1" t="s">
        <v>142</v>
      </c>
      <c r="D24" s="1" t="s">
        <v>142</v>
      </c>
    </row>
    <row r="25" spans="1:5" s="2" customFormat="1" ht="16.3" x14ac:dyDescent="0.3">
      <c r="A25" s="13" t="s">
        <v>150</v>
      </c>
      <c r="B25" s="142">
        <f>B23+B24</f>
        <v>6995400</v>
      </c>
      <c r="C25" s="1" t="s">
        <v>142</v>
      </c>
      <c r="D25" s="1" t="s">
        <v>142</v>
      </c>
    </row>
    <row r="26" spans="1:5" s="2" customFormat="1" ht="16.3" x14ac:dyDescent="0.3"/>
    <row r="27" spans="1:5" s="2" customFormat="1" ht="16.3" x14ac:dyDescent="0.3">
      <c r="E27" s="134"/>
    </row>
    <row r="28" spans="1:5" s="2" customFormat="1" ht="16.3" x14ac:dyDescent="0.3"/>
    <row r="29" spans="1:5" s="2" customFormat="1" ht="16.3" x14ac:dyDescent="0.3"/>
    <row r="30" spans="1:5" s="2" customFormat="1" ht="16.3" x14ac:dyDescent="0.3">
      <c r="A30" s="25" t="s">
        <v>152</v>
      </c>
      <c r="B30" s="28">
        <f>B12+B13</f>
        <v>14304695</v>
      </c>
      <c r="C30" s="53" t="str">
        <f>C12</f>
        <v>Costs not yet available</v>
      </c>
      <c r="D30" s="18"/>
    </row>
    <row r="31" spans="1:5" s="2" customFormat="1" ht="16.3" x14ac:dyDescent="0.3">
      <c r="B31" s="19"/>
    </row>
    <row r="32" spans="1:5" x14ac:dyDescent="0.2">
      <c r="A32" s="130"/>
      <c r="B32" s="130"/>
      <c r="C32" s="130"/>
      <c r="D32" s="130"/>
    </row>
    <row r="33" spans="1:4" x14ac:dyDescent="0.2">
      <c r="A33" s="130"/>
      <c r="B33" s="130"/>
      <c r="C33" s="130"/>
      <c r="D33" s="130"/>
    </row>
    <row r="34" spans="1:4" x14ac:dyDescent="0.2">
      <c r="A34" s="130"/>
      <c r="B34" s="130"/>
      <c r="C34" s="130"/>
      <c r="D34" s="130"/>
    </row>
    <row r="35" spans="1:4" x14ac:dyDescent="0.2">
      <c r="B35" s="21"/>
    </row>
    <row r="36" spans="1:4" x14ac:dyDescent="0.2">
      <c r="B36" s="21"/>
    </row>
    <row r="37" spans="1:4" x14ac:dyDescent="0.2">
      <c r="B37" s="21"/>
    </row>
    <row r="38" spans="1:4" x14ac:dyDescent="0.2">
      <c r="B38" s="21"/>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8"/>
  <sheetViews>
    <sheetView workbookViewId="0">
      <selection activeCell="E24" sqref="E24"/>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155" bestFit="1" customWidth="1"/>
    <col min="8" max="8" width="9.125" style="20"/>
    <col min="9" max="9" width="11.25" style="20" bestFit="1" customWidth="1"/>
    <col min="10" max="16384" width="9.125" style="20"/>
  </cols>
  <sheetData>
    <row r="1" spans="1:7" s="2" customFormat="1" ht="16.3" x14ac:dyDescent="0.3">
      <c r="G1" s="152"/>
    </row>
    <row r="2" spans="1:7" s="46" customFormat="1" ht="16.3" x14ac:dyDescent="0.3">
      <c r="A2" s="26" t="s">
        <v>1243</v>
      </c>
      <c r="B2" s="2"/>
      <c r="C2" s="2"/>
      <c r="D2" s="2"/>
      <c r="G2" s="132"/>
    </row>
    <row r="3" spans="1:7" s="46" customFormat="1" ht="16.3" x14ac:dyDescent="0.3">
      <c r="A3" s="3"/>
      <c r="B3" s="2"/>
      <c r="C3" s="2"/>
      <c r="D3" s="2"/>
      <c r="G3" s="132"/>
    </row>
    <row r="4" spans="1:7" s="46" customFormat="1" ht="48.9" x14ac:dyDescent="0.3">
      <c r="A4" s="2"/>
      <c r="B4" s="210" t="s">
        <v>1239</v>
      </c>
      <c r="C4" s="22" t="s">
        <v>1126</v>
      </c>
      <c r="D4" s="156" t="s">
        <v>1279</v>
      </c>
      <c r="G4" s="132"/>
    </row>
    <row r="5" spans="1:7" s="46" customFormat="1" ht="32.6" x14ac:dyDescent="0.3">
      <c r="A5" s="49"/>
      <c r="B5" s="211" t="s">
        <v>138</v>
      </c>
      <c r="C5" s="8" t="s">
        <v>139</v>
      </c>
      <c r="D5" s="8" t="s">
        <v>140</v>
      </c>
      <c r="G5" s="132"/>
    </row>
    <row r="6" spans="1:7" s="46" customFormat="1" ht="16.3" x14ac:dyDescent="0.3">
      <c r="A6" s="9" t="s">
        <v>141</v>
      </c>
      <c r="B6" s="32">
        <v>3512346</v>
      </c>
      <c r="C6" s="206">
        <v>3512346</v>
      </c>
      <c r="D6" s="1" t="s">
        <v>142</v>
      </c>
      <c r="F6" s="127"/>
      <c r="G6" s="131"/>
    </row>
    <row r="7" spans="1:7" s="46" customFormat="1" ht="16.3" x14ac:dyDescent="0.3">
      <c r="A7" s="10" t="s">
        <v>143</v>
      </c>
      <c r="B7" s="32">
        <v>195795</v>
      </c>
      <c r="C7" s="206">
        <v>195795</v>
      </c>
      <c r="D7" s="1" t="s">
        <v>142</v>
      </c>
      <c r="F7" s="127"/>
      <c r="G7" s="131"/>
    </row>
    <row r="8" spans="1:7" s="46" customFormat="1" ht="16.3" x14ac:dyDescent="0.3">
      <c r="A8" s="10" t="s">
        <v>144</v>
      </c>
      <c r="B8" s="32">
        <v>884484</v>
      </c>
      <c r="C8" s="206">
        <v>884484</v>
      </c>
      <c r="D8" s="1" t="s">
        <v>142</v>
      </c>
      <c r="F8" s="127"/>
      <c r="G8" s="153"/>
    </row>
    <row r="9" spans="1:7" s="46" customFormat="1" ht="32.6" x14ac:dyDescent="0.3">
      <c r="A9" s="10" t="s">
        <v>145</v>
      </c>
      <c r="B9" s="32">
        <v>3548984</v>
      </c>
      <c r="C9" s="206">
        <v>3548984</v>
      </c>
      <c r="D9" s="1" t="s">
        <v>142</v>
      </c>
      <c r="G9" s="132"/>
    </row>
    <row r="10" spans="1:7" s="46" customFormat="1" ht="16.3" x14ac:dyDescent="0.3">
      <c r="A10" s="10" t="s">
        <v>146</v>
      </c>
      <c r="B10" s="29">
        <v>164887</v>
      </c>
      <c r="C10" s="206">
        <v>164887</v>
      </c>
      <c r="D10" s="1" t="s">
        <v>142</v>
      </c>
      <c r="G10" s="132"/>
    </row>
    <row r="11" spans="1:7" s="46" customFormat="1" ht="16.3" x14ac:dyDescent="0.3">
      <c r="A11" s="10" t="s">
        <v>147</v>
      </c>
      <c r="B11" s="32">
        <v>4621319</v>
      </c>
      <c r="C11" s="206">
        <v>4621319</v>
      </c>
      <c r="D11" s="1" t="s">
        <v>142</v>
      </c>
      <c r="G11" s="132"/>
    </row>
    <row r="12" spans="1:7" s="46" customFormat="1" ht="16.3" x14ac:dyDescent="0.3">
      <c r="A12" s="11" t="s">
        <v>148</v>
      </c>
      <c r="B12" s="29">
        <f>SUM(B6:B11)</f>
        <v>12927815</v>
      </c>
      <c r="C12" s="206">
        <v>12927815</v>
      </c>
      <c r="D12" s="1" t="s">
        <v>142</v>
      </c>
      <c r="G12" s="132"/>
    </row>
    <row r="13" spans="1:7" s="46" customFormat="1" ht="32.6" x14ac:dyDescent="0.3">
      <c r="A13" s="12" t="s">
        <v>149</v>
      </c>
      <c r="B13" s="29">
        <v>100086</v>
      </c>
      <c r="C13" s="206">
        <v>100086</v>
      </c>
      <c r="D13" s="1" t="s">
        <v>142</v>
      </c>
      <c r="G13" s="132"/>
    </row>
    <row r="14" spans="1:7" s="46" customFormat="1" ht="16.3" x14ac:dyDescent="0.3">
      <c r="A14" s="13" t="s">
        <v>150</v>
      </c>
      <c r="B14" s="212">
        <f>B12+B13</f>
        <v>13027901</v>
      </c>
      <c r="C14" s="206">
        <f>SUM(C12+C13)</f>
        <v>13027901</v>
      </c>
      <c r="D14" s="1" t="s">
        <v>142</v>
      </c>
      <c r="G14" s="132"/>
    </row>
    <row r="15" spans="1:7" s="46" customFormat="1" ht="16.3" x14ac:dyDescent="0.3">
      <c r="A15" s="14"/>
      <c r="B15" s="52"/>
      <c r="C15" s="2"/>
      <c r="D15" s="2"/>
      <c r="G15" s="132"/>
    </row>
    <row r="16" spans="1:7" s="46" customFormat="1" ht="16.3" x14ac:dyDescent="0.3">
      <c r="A16" s="23"/>
      <c r="B16" s="213" t="s">
        <v>151</v>
      </c>
      <c r="C16" s="16" t="s">
        <v>151</v>
      </c>
      <c r="D16" s="16" t="s">
        <v>151</v>
      </c>
      <c r="E16" s="47"/>
      <c r="G16" s="132"/>
    </row>
    <row r="17" spans="1:7" s="46" customFormat="1" ht="16.3" x14ac:dyDescent="0.3">
      <c r="A17" s="9" t="s">
        <v>141</v>
      </c>
      <c r="B17" s="29">
        <v>0</v>
      </c>
      <c r="C17" s="1"/>
      <c r="D17" s="1" t="s">
        <v>142</v>
      </c>
      <c r="G17" s="132"/>
    </row>
    <row r="18" spans="1:7" s="46" customFormat="1" ht="16.3" x14ac:dyDescent="0.3">
      <c r="A18" s="10" t="s">
        <v>143</v>
      </c>
      <c r="B18" s="29">
        <v>0</v>
      </c>
      <c r="C18" s="1"/>
      <c r="D18" s="1" t="s">
        <v>142</v>
      </c>
      <c r="G18" s="132"/>
    </row>
    <row r="19" spans="1:7" s="46" customFormat="1" ht="16.3" x14ac:dyDescent="0.3">
      <c r="A19" s="10" t="s">
        <v>144</v>
      </c>
      <c r="B19" s="29">
        <v>0</v>
      </c>
      <c r="C19" s="1"/>
      <c r="D19" s="1" t="s">
        <v>142</v>
      </c>
      <c r="G19" s="132"/>
    </row>
    <row r="20" spans="1:7" s="46" customFormat="1" ht="32.6" x14ac:dyDescent="0.3">
      <c r="A20" s="10" t="s">
        <v>145</v>
      </c>
      <c r="B20" s="29">
        <v>0</v>
      </c>
      <c r="C20" s="1"/>
      <c r="D20" s="1" t="s">
        <v>142</v>
      </c>
      <c r="G20" s="132"/>
    </row>
    <row r="21" spans="1:7" s="46" customFormat="1" ht="16.3" x14ac:dyDescent="0.3">
      <c r="A21" s="10" t="s">
        <v>146</v>
      </c>
      <c r="B21" s="29">
        <v>0</v>
      </c>
      <c r="C21" s="1"/>
      <c r="D21" s="1" t="s">
        <v>142</v>
      </c>
      <c r="G21" s="132"/>
    </row>
    <row r="22" spans="1:7" s="46" customFormat="1" ht="16.3" x14ac:dyDescent="0.3">
      <c r="A22" s="10" t="s">
        <v>147</v>
      </c>
      <c r="B22" s="29">
        <v>0</v>
      </c>
      <c r="C22" s="1"/>
      <c r="D22" s="1" t="s">
        <v>142</v>
      </c>
      <c r="G22" s="132"/>
    </row>
    <row r="23" spans="1:7" s="46" customFormat="1" ht="16.3" x14ac:dyDescent="0.3">
      <c r="A23" s="11" t="s">
        <v>148</v>
      </c>
      <c r="B23" s="29">
        <v>0</v>
      </c>
      <c r="C23" s="1"/>
      <c r="D23" s="1" t="s">
        <v>142</v>
      </c>
      <c r="G23" s="132"/>
    </row>
    <row r="24" spans="1:7" s="46" customFormat="1" ht="32.6" x14ac:dyDescent="0.3">
      <c r="A24" s="12" t="s">
        <v>149</v>
      </c>
      <c r="B24" s="29">
        <v>0</v>
      </c>
      <c r="C24" s="1"/>
      <c r="D24" s="1" t="s">
        <v>142</v>
      </c>
      <c r="G24" s="132"/>
    </row>
    <row r="25" spans="1:7" s="46" customFormat="1" ht="16.3" x14ac:dyDescent="0.3">
      <c r="A25" s="13" t="s">
        <v>150</v>
      </c>
      <c r="B25" s="212">
        <v>0</v>
      </c>
      <c r="C25" s="1"/>
      <c r="D25" s="1" t="s">
        <v>142</v>
      </c>
      <c r="G25" s="132"/>
    </row>
    <row r="26" spans="1:7" s="46" customFormat="1" ht="16.3" x14ac:dyDescent="0.3">
      <c r="A26" s="2"/>
      <c r="B26" s="2"/>
      <c r="C26" s="52"/>
      <c r="D26" s="2"/>
      <c r="G26" s="132"/>
    </row>
    <row r="27" spans="1:7" s="46" customFormat="1" ht="16.3" x14ac:dyDescent="0.3">
      <c r="A27" s="2"/>
      <c r="B27" s="2"/>
      <c r="C27" s="52"/>
      <c r="D27" s="2"/>
      <c r="G27" s="132"/>
    </row>
    <row r="28" spans="1:7" s="46" customFormat="1" ht="16.3" x14ac:dyDescent="0.3">
      <c r="A28" s="2"/>
      <c r="B28" s="2"/>
      <c r="C28" s="52"/>
      <c r="D28" s="2"/>
      <c r="G28" s="132"/>
    </row>
    <row r="29" spans="1:7" s="46" customFormat="1" ht="16.3" x14ac:dyDescent="0.3">
      <c r="A29" s="2"/>
      <c r="B29" s="2"/>
      <c r="C29" s="52"/>
      <c r="D29" s="2"/>
      <c r="G29" s="132"/>
    </row>
    <row r="30" spans="1:7" s="46" customFormat="1" ht="16.3" x14ac:dyDescent="0.3">
      <c r="A30" s="25" t="s">
        <v>152</v>
      </c>
      <c r="B30" s="28">
        <f>B12+B13</f>
        <v>13027901</v>
      </c>
      <c r="C30" s="209">
        <f>C14</f>
        <v>13027901</v>
      </c>
      <c r="D30" s="18"/>
      <c r="G30" s="132"/>
    </row>
    <row r="31" spans="1:7" s="46" customFormat="1" ht="16.3" x14ac:dyDescent="0.3">
      <c r="B31" s="133"/>
      <c r="G31" s="132"/>
    </row>
    <row r="32" spans="1:7" s="130" customFormat="1" x14ac:dyDescent="0.2">
      <c r="G32" s="154"/>
    </row>
    <row r="33" spans="2:7" s="130" customFormat="1" x14ac:dyDescent="0.2">
      <c r="G33" s="154"/>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8"/>
  <sheetViews>
    <sheetView workbookViewId="0">
      <selection activeCell="B25" sqref="B25"/>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155" bestFit="1" customWidth="1"/>
    <col min="8" max="8" width="9.125" style="20"/>
    <col min="9" max="9" width="11.25" style="20" bestFit="1" customWidth="1"/>
    <col min="10" max="16384" width="9.125" style="20"/>
  </cols>
  <sheetData>
    <row r="1" spans="1:7" s="2" customFormat="1" ht="16.3" x14ac:dyDescent="0.3">
      <c r="G1" s="152"/>
    </row>
    <row r="2" spans="1:7" s="46" customFormat="1" ht="16.3" x14ac:dyDescent="0.3">
      <c r="A2" s="26" t="s">
        <v>1244</v>
      </c>
      <c r="B2" s="2"/>
      <c r="C2" s="2"/>
      <c r="D2" s="2"/>
      <c r="G2" s="132"/>
    </row>
    <row r="3" spans="1:7" s="46" customFormat="1" ht="16.3" x14ac:dyDescent="0.3">
      <c r="A3" s="3"/>
      <c r="B3" s="2"/>
      <c r="C3" s="2"/>
      <c r="D3" s="2"/>
      <c r="G3" s="132"/>
    </row>
    <row r="4" spans="1:7" s="46" customFormat="1" ht="48.9" x14ac:dyDescent="0.3">
      <c r="A4" s="2"/>
      <c r="B4" s="210" t="s">
        <v>1240</v>
      </c>
      <c r="C4" s="22" t="s">
        <v>1126</v>
      </c>
      <c r="D4" s="156" t="s">
        <v>1279</v>
      </c>
      <c r="G4" s="132"/>
    </row>
    <row r="5" spans="1:7" s="46" customFormat="1" ht="32.6" x14ac:dyDescent="0.3">
      <c r="A5" s="49"/>
      <c r="B5" s="211" t="s">
        <v>138</v>
      </c>
      <c r="C5" s="205" t="s">
        <v>139</v>
      </c>
      <c r="D5" s="8" t="s">
        <v>140</v>
      </c>
      <c r="G5" s="132"/>
    </row>
    <row r="6" spans="1:7" s="46" customFormat="1" ht="16.3" x14ac:dyDescent="0.3">
      <c r="A6" s="9" t="s">
        <v>141</v>
      </c>
      <c r="B6" s="32">
        <v>4395000</v>
      </c>
      <c r="C6" s="206">
        <v>4395000</v>
      </c>
      <c r="D6" s="1" t="s">
        <v>142</v>
      </c>
      <c r="F6" s="127"/>
      <c r="G6" s="131"/>
    </row>
    <row r="7" spans="1:7" s="46" customFormat="1" ht="16.3" x14ac:dyDescent="0.3">
      <c r="A7" s="10" t="s">
        <v>143</v>
      </c>
      <c r="B7" s="32">
        <v>252000</v>
      </c>
      <c r="C7" s="206">
        <v>252000</v>
      </c>
      <c r="D7" s="1" t="s">
        <v>142</v>
      </c>
      <c r="F7" s="127"/>
      <c r="G7" s="131"/>
    </row>
    <row r="8" spans="1:7" s="46" customFormat="1" ht="16.3" x14ac:dyDescent="0.3">
      <c r="A8" s="10" t="s">
        <v>144</v>
      </c>
      <c r="B8" s="32">
        <v>1131000</v>
      </c>
      <c r="C8" s="206">
        <v>1131000</v>
      </c>
      <c r="D8" s="1" t="s">
        <v>142</v>
      </c>
      <c r="F8" s="127"/>
      <c r="G8" s="153"/>
    </row>
    <row r="9" spans="1:7" s="46" customFormat="1" ht="32.6" x14ac:dyDescent="0.3">
      <c r="A9" s="10" t="s">
        <v>145</v>
      </c>
      <c r="B9" s="32">
        <v>5044000</v>
      </c>
      <c r="C9" s="206">
        <v>5044000</v>
      </c>
      <c r="D9" s="1" t="s">
        <v>142</v>
      </c>
      <c r="G9" s="132"/>
    </row>
    <row r="10" spans="1:7" s="46" customFormat="1" ht="16.3" x14ac:dyDescent="0.3">
      <c r="A10" s="10" t="s">
        <v>146</v>
      </c>
      <c r="B10" s="29">
        <v>165000</v>
      </c>
      <c r="C10" s="206">
        <v>165000</v>
      </c>
      <c r="D10" s="1" t="s">
        <v>142</v>
      </c>
      <c r="G10" s="132"/>
    </row>
    <row r="11" spans="1:7" s="46" customFormat="1" ht="16.3" x14ac:dyDescent="0.3">
      <c r="A11" s="10" t="s">
        <v>147</v>
      </c>
      <c r="B11" s="32">
        <v>6338000</v>
      </c>
      <c r="C11" s="206">
        <v>6338000</v>
      </c>
      <c r="D11" s="1" t="s">
        <v>142</v>
      </c>
      <c r="G11" s="132"/>
    </row>
    <row r="12" spans="1:7" s="46" customFormat="1" ht="16.3" x14ac:dyDescent="0.3">
      <c r="A12" s="11" t="s">
        <v>148</v>
      </c>
      <c r="B12" s="29">
        <f>SUM(B6:B11)</f>
        <v>17325000</v>
      </c>
      <c r="C12" s="206">
        <f>SUM(C6:C11)</f>
        <v>17325000</v>
      </c>
      <c r="D12" s="1" t="s">
        <v>142</v>
      </c>
      <c r="G12" s="132"/>
    </row>
    <row r="13" spans="1:7" s="46" customFormat="1" ht="32.6" x14ac:dyDescent="0.3">
      <c r="A13" s="12" t="s">
        <v>149</v>
      </c>
      <c r="B13" s="29">
        <v>100000</v>
      </c>
      <c r="C13" s="206">
        <v>100000</v>
      </c>
      <c r="D13" s="1" t="s">
        <v>142</v>
      </c>
      <c r="G13" s="132"/>
    </row>
    <row r="14" spans="1:7" s="46" customFormat="1" ht="16.3" x14ac:dyDescent="0.3">
      <c r="A14" s="13" t="s">
        <v>150</v>
      </c>
      <c r="B14" s="212">
        <f>B12+B13</f>
        <v>17425000</v>
      </c>
      <c r="C14" s="206">
        <f>SUM(C12+C13)</f>
        <v>17425000</v>
      </c>
      <c r="D14" s="1" t="s">
        <v>142</v>
      </c>
      <c r="G14" s="132"/>
    </row>
    <row r="15" spans="1:7" s="46" customFormat="1" ht="16.3" x14ac:dyDescent="0.3">
      <c r="A15" s="14"/>
      <c r="B15" s="52"/>
      <c r="C15" s="207"/>
      <c r="D15" s="2"/>
      <c r="G15" s="132"/>
    </row>
    <row r="16" spans="1:7" s="46" customFormat="1" ht="16.3" x14ac:dyDescent="0.3">
      <c r="A16" s="23"/>
      <c r="B16" s="213" t="s">
        <v>151</v>
      </c>
      <c r="C16" s="208" t="s">
        <v>151</v>
      </c>
      <c r="D16" s="16" t="s">
        <v>151</v>
      </c>
      <c r="E16" s="47"/>
      <c r="G16" s="132"/>
    </row>
    <row r="17" spans="1:7" s="46" customFormat="1" ht="16.3" x14ac:dyDescent="0.3">
      <c r="A17" s="9" t="s">
        <v>141</v>
      </c>
      <c r="B17" s="29">
        <v>0</v>
      </c>
      <c r="C17" s="206" t="s">
        <v>142</v>
      </c>
      <c r="D17" s="1" t="s">
        <v>142</v>
      </c>
      <c r="G17" s="132"/>
    </row>
    <row r="18" spans="1:7" s="46" customFormat="1" ht="16.3" x14ac:dyDescent="0.3">
      <c r="A18" s="10" t="s">
        <v>143</v>
      </c>
      <c r="B18" s="29">
        <v>0</v>
      </c>
      <c r="C18" s="206" t="s">
        <v>142</v>
      </c>
      <c r="D18" s="1" t="s">
        <v>142</v>
      </c>
      <c r="G18" s="132"/>
    </row>
    <row r="19" spans="1:7" s="46" customFormat="1" ht="16.3" x14ac:dyDescent="0.3">
      <c r="A19" s="10" t="s">
        <v>144</v>
      </c>
      <c r="B19" s="29">
        <v>0</v>
      </c>
      <c r="C19" s="206" t="s">
        <v>142</v>
      </c>
      <c r="D19" s="1" t="s">
        <v>142</v>
      </c>
      <c r="G19" s="132"/>
    </row>
    <row r="20" spans="1:7" s="46" customFormat="1" ht="32.6" x14ac:dyDescent="0.3">
      <c r="A20" s="10" t="s">
        <v>145</v>
      </c>
      <c r="B20" s="29">
        <v>0</v>
      </c>
      <c r="C20" s="206" t="s">
        <v>142</v>
      </c>
      <c r="D20" s="1" t="s">
        <v>142</v>
      </c>
      <c r="G20" s="132"/>
    </row>
    <row r="21" spans="1:7" s="46" customFormat="1" ht="16.3" x14ac:dyDescent="0.3">
      <c r="A21" s="10" t="s">
        <v>146</v>
      </c>
      <c r="B21" s="29">
        <v>0</v>
      </c>
      <c r="C21" s="206" t="s">
        <v>142</v>
      </c>
      <c r="D21" s="1" t="s">
        <v>142</v>
      </c>
      <c r="G21" s="132"/>
    </row>
    <row r="22" spans="1:7" s="46" customFormat="1" ht="16.3" x14ac:dyDescent="0.3">
      <c r="A22" s="10" t="s">
        <v>147</v>
      </c>
      <c r="B22" s="29">
        <v>0</v>
      </c>
      <c r="C22" s="206" t="s">
        <v>142</v>
      </c>
      <c r="D22" s="1" t="s">
        <v>142</v>
      </c>
      <c r="G22" s="132"/>
    </row>
    <row r="23" spans="1:7" s="46" customFormat="1" ht="16.3" x14ac:dyDescent="0.3">
      <c r="A23" s="11" t="s">
        <v>148</v>
      </c>
      <c r="B23" s="29">
        <f>SUM(B17:B22)</f>
        <v>0</v>
      </c>
      <c r="C23" s="206" t="s">
        <v>142</v>
      </c>
      <c r="D23" s="1" t="s">
        <v>142</v>
      </c>
      <c r="G23" s="132"/>
    </row>
    <row r="24" spans="1:7" s="46" customFormat="1" ht="32.6" x14ac:dyDescent="0.3">
      <c r="A24" s="12" t="s">
        <v>149</v>
      </c>
      <c r="B24" s="29">
        <v>0</v>
      </c>
      <c r="C24" s="206" t="s">
        <v>142</v>
      </c>
      <c r="D24" s="1" t="s">
        <v>142</v>
      </c>
      <c r="G24" s="132"/>
    </row>
    <row r="25" spans="1:7" s="46" customFormat="1" ht="16.3" x14ac:dyDescent="0.3">
      <c r="A25" s="13" t="s">
        <v>150</v>
      </c>
      <c r="B25" s="212">
        <f>B23+B24</f>
        <v>0</v>
      </c>
      <c r="C25" s="206" t="s">
        <v>142</v>
      </c>
      <c r="D25" s="1" t="s">
        <v>142</v>
      </c>
      <c r="G25" s="132"/>
    </row>
    <row r="26" spans="1:7" s="46" customFormat="1" ht="16.3" x14ac:dyDescent="0.3">
      <c r="A26" s="2"/>
      <c r="B26" s="2"/>
      <c r="C26" s="52"/>
      <c r="D26" s="2"/>
      <c r="G26" s="132"/>
    </row>
    <row r="27" spans="1:7" s="46" customFormat="1" ht="16.3" x14ac:dyDescent="0.3">
      <c r="A27" s="2"/>
      <c r="B27" s="2"/>
      <c r="C27" s="52"/>
      <c r="D27" s="2"/>
      <c r="G27" s="132"/>
    </row>
    <row r="28" spans="1:7" s="46" customFormat="1" ht="16.3" x14ac:dyDescent="0.3">
      <c r="A28" s="2"/>
      <c r="B28" s="2"/>
      <c r="C28" s="52"/>
      <c r="D28" s="2"/>
      <c r="G28" s="132"/>
    </row>
    <row r="29" spans="1:7" s="46" customFormat="1" ht="16.3" x14ac:dyDescent="0.3">
      <c r="A29" s="2"/>
      <c r="B29" s="2"/>
      <c r="C29" s="52"/>
      <c r="D29" s="2"/>
      <c r="G29" s="132"/>
    </row>
    <row r="30" spans="1:7" s="46" customFormat="1" ht="16.3" x14ac:dyDescent="0.3">
      <c r="A30" s="25" t="s">
        <v>152</v>
      </c>
      <c r="B30" s="28">
        <f>B12+B13</f>
        <v>17425000</v>
      </c>
      <c r="C30" s="209">
        <f>C14</f>
        <v>17425000</v>
      </c>
      <c r="D30" s="18"/>
      <c r="G30" s="132"/>
    </row>
    <row r="31" spans="1:7" s="46" customFormat="1" ht="16.3" x14ac:dyDescent="0.3">
      <c r="B31" s="133"/>
      <c r="G31" s="132"/>
    </row>
    <row r="32" spans="1:7" s="130" customFormat="1" x14ac:dyDescent="0.2">
      <c r="G32" s="154"/>
    </row>
    <row r="33" spans="2:7" s="130" customFormat="1" x14ac:dyDescent="0.2">
      <c r="G33" s="154"/>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155" bestFit="1" customWidth="1"/>
    <col min="8" max="8" width="9.125" style="20"/>
    <col min="9" max="9" width="11.25" style="20" bestFit="1" customWidth="1"/>
    <col min="10" max="16384" width="9.125" style="20"/>
  </cols>
  <sheetData>
    <row r="1" spans="1:7" s="2" customFormat="1" ht="16.3" x14ac:dyDescent="0.3">
      <c r="G1" s="152"/>
    </row>
    <row r="2" spans="1:7" s="46" customFormat="1" ht="16.3" x14ac:dyDescent="0.3">
      <c r="A2" s="26" t="s">
        <v>1287</v>
      </c>
      <c r="B2" s="2"/>
      <c r="C2" s="2"/>
      <c r="D2" s="2"/>
      <c r="G2" s="132"/>
    </row>
    <row r="3" spans="1:7" s="46" customFormat="1" ht="16.3" x14ac:dyDescent="0.3">
      <c r="A3" s="3"/>
      <c r="B3" s="2"/>
      <c r="C3" s="2"/>
      <c r="D3" s="2"/>
      <c r="G3" s="132"/>
    </row>
    <row r="4" spans="1:7" s="46" customFormat="1" ht="48.9" x14ac:dyDescent="0.3">
      <c r="A4" s="2"/>
      <c r="B4" s="4" t="s">
        <v>1241</v>
      </c>
      <c r="C4" s="22" t="s">
        <v>1126</v>
      </c>
      <c r="D4" s="156" t="s">
        <v>1279</v>
      </c>
      <c r="G4" s="132"/>
    </row>
    <row r="5" spans="1:7" s="46" customFormat="1" ht="32.6" x14ac:dyDescent="0.3">
      <c r="A5" s="49"/>
      <c r="B5" s="7" t="s">
        <v>138</v>
      </c>
      <c r="C5" s="8" t="s">
        <v>139</v>
      </c>
      <c r="D5" s="8" t="s">
        <v>140</v>
      </c>
      <c r="G5" s="132"/>
    </row>
    <row r="6" spans="1:7" s="46" customFormat="1" ht="16.3" x14ac:dyDescent="0.3">
      <c r="A6" s="9" t="s">
        <v>141</v>
      </c>
      <c r="B6" s="145">
        <v>3347000</v>
      </c>
      <c r="C6" s="1" t="s">
        <v>142</v>
      </c>
      <c r="D6" s="1" t="s">
        <v>142</v>
      </c>
      <c r="F6" s="127"/>
      <c r="G6" s="131"/>
    </row>
    <row r="7" spans="1:7" s="46" customFormat="1" ht="16.3" x14ac:dyDescent="0.3">
      <c r="A7" s="10" t="s">
        <v>143</v>
      </c>
      <c r="B7" s="145">
        <v>249000</v>
      </c>
      <c r="C7" s="1" t="s">
        <v>142</v>
      </c>
      <c r="D7" s="1" t="s">
        <v>142</v>
      </c>
      <c r="F7" s="127"/>
      <c r="G7" s="131"/>
    </row>
    <row r="8" spans="1:7" s="46" customFormat="1" ht="16.3" x14ac:dyDescent="0.3">
      <c r="A8" s="10" t="s">
        <v>144</v>
      </c>
      <c r="B8" s="145">
        <v>733000</v>
      </c>
      <c r="C8" s="1" t="s">
        <v>142</v>
      </c>
      <c r="D8" s="1" t="s">
        <v>142</v>
      </c>
      <c r="F8" s="127"/>
      <c r="G8" s="153"/>
    </row>
    <row r="9" spans="1:7" s="46" customFormat="1" ht="32.6" x14ac:dyDescent="0.3">
      <c r="A9" s="10" t="s">
        <v>145</v>
      </c>
      <c r="B9" s="145">
        <v>2070000</v>
      </c>
      <c r="C9" s="1" t="s">
        <v>142</v>
      </c>
      <c r="D9" s="1" t="s">
        <v>142</v>
      </c>
      <c r="G9" s="132"/>
    </row>
    <row r="10" spans="1:7" s="46" customFormat="1" ht="16.3" x14ac:dyDescent="0.3">
      <c r="A10" s="10" t="s">
        <v>146</v>
      </c>
      <c r="B10" s="141">
        <v>222000</v>
      </c>
      <c r="C10" s="1" t="s">
        <v>142</v>
      </c>
      <c r="D10" s="1" t="s">
        <v>142</v>
      </c>
      <c r="G10" s="132"/>
    </row>
    <row r="11" spans="1:7" s="46" customFormat="1" ht="16.3" x14ac:dyDescent="0.3">
      <c r="A11" s="10" t="s">
        <v>147</v>
      </c>
      <c r="B11" s="145">
        <v>2915000</v>
      </c>
      <c r="C11" s="1" t="s">
        <v>142</v>
      </c>
      <c r="D11" s="1" t="s">
        <v>142</v>
      </c>
      <c r="G11" s="132"/>
    </row>
    <row r="12" spans="1:7" s="46" customFormat="1" ht="16.3" x14ac:dyDescent="0.3">
      <c r="A12" s="11" t="s">
        <v>148</v>
      </c>
      <c r="B12" s="141">
        <f>SUM(B6:B11)</f>
        <v>9536000</v>
      </c>
      <c r="C12" s="1" t="s">
        <v>142</v>
      </c>
      <c r="D12" s="1" t="s">
        <v>142</v>
      </c>
      <c r="G12" s="132"/>
    </row>
    <row r="13" spans="1:7" s="46" customFormat="1" ht="32.6" x14ac:dyDescent="0.3">
      <c r="A13" s="12" t="s">
        <v>149</v>
      </c>
      <c r="B13" s="141">
        <v>146000</v>
      </c>
      <c r="C13" s="1" t="s">
        <v>142</v>
      </c>
      <c r="D13" s="1" t="s">
        <v>142</v>
      </c>
      <c r="G13" s="132"/>
    </row>
    <row r="14" spans="1:7" s="46" customFormat="1" ht="16.3" x14ac:dyDescent="0.3">
      <c r="A14" s="13" t="s">
        <v>150</v>
      </c>
      <c r="B14" s="142">
        <f>B12+B13</f>
        <v>9682000</v>
      </c>
      <c r="C14" s="1" t="s">
        <v>142</v>
      </c>
      <c r="D14" s="1" t="s">
        <v>142</v>
      </c>
      <c r="G14" s="132"/>
    </row>
    <row r="15" spans="1:7" s="46" customFormat="1" ht="16.3" x14ac:dyDescent="0.3">
      <c r="A15" s="14"/>
      <c r="B15" s="143"/>
      <c r="C15" s="2"/>
      <c r="D15" s="2"/>
      <c r="G15" s="132"/>
    </row>
    <row r="16" spans="1:7" s="46" customFormat="1" ht="16.3" x14ac:dyDescent="0.3">
      <c r="A16" s="23"/>
      <c r="B16" s="144" t="s">
        <v>151</v>
      </c>
      <c r="C16" s="16" t="s">
        <v>151</v>
      </c>
      <c r="D16" s="16" t="s">
        <v>151</v>
      </c>
      <c r="E16" s="47"/>
      <c r="G16" s="132"/>
    </row>
    <row r="17" spans="1:7" s="46" customFormat="1" ht="16.3" x14ac:dyDescent="0.3">
      <c r="A17" s="9" t="s">
        <v>141</v>
      </c>
      <c r="B17" s="141">
        <v>161000</v>
      </c>
      <c r="C17" s="1" t="s">
        <v>142</v>
      </c>
      <c r="D17" s="1" t="s">
        <v>142</v>
      </c>
      <c r="G17" s="132"/>
    </row>
    <row r="18" spans="1:7" s="46" customFormat="1" ht="16.3" x14ac:dyDescent="0.3">
      <c r="A18" s="10" t="s">
        <v>143</v>
      </c>
      <c r="B18" s="141">
        <v>84000</v>
      </c>
      <c r="C18" s="1" t="s">
        <v>142</v>
      </c>
      <c r="D18" s="1" t="s">
        <v>142</v>
      </c>
      <c r="G18" s="132"/>
    </row>
    <row r="19" spans="1:7" s="46" customFormat="1" ht="16.3" x14ac:dyDescent="0.3">
      <c r="A19" s="10" t="s">
        <v>144</v>
      </c>
      <c r="B19" s="141">
        <v>893000</v>
      </c>
      <c r="C19" s="1" t="s">
        <v>142</v>
      </c>
      <c r="D19" s="1" t="s">
        <v>142</v>
      </c>
      <c r="G19" s="132"/>
    </row>
    <row r="20" spans="1:7" s="46" customFormat="1" ht="32.6" x14ac:dyDescent="0.3">
      <c r="A20" s="10" t="s">
        <v>145</v>
      </c>
      <c r="B20" s="141">
        <v>4376000</v>
      </c>
      <c r="C20" s="1" t="s">
        <v>142</v>
      </c>
      <c r="D20" s="1" t="s">
        <v>142</v>
      </c>
      <c r="G20" s="132"/>
    </row>
    <row r="21" spans="1:7" s="46" customFormat="1" ht="16.3" x14ac:dyDescent="0.3">
      <c r="A21" s="10" t="s">
        <v>146</v>
      </c>
      <c r="B21" s="141">
        <v>432000</v>
      </c>
      <c r="C21" s="1" t="s">
        <v>142</v>
      </c>
      <c r="D21" s="1" t="s">
        <v>142</v>
      </c>
      <c r="G21" s="132"/>
    </row>
    <row r="22" spans="1:7" s="46" customFormat="1" ht="16.3" x14ac:dyDescent="0.3">
      <c r="A22" s="10" t="s">
        <v>147</v>
      </c>
      <c r="B22" s="141">
        <v>2780000</v>
      </c>
      <c r="C22" s="1" t="s">
        <v>142</v>
      </c>
      <c r="D22" s="1" t="s">
        <v>142</v>
      </c>
      <c r="G22" s="132"/>
    </row>
    <row r="23" spans="1:7" s="46" customFormat="1" ht="16.3" x14ac:dyDescent="0.3">
      <c r="A23" s="11" t="s">
        <v>148</v>
      </c>
      <c r="B23" s="141">
        <f>SUM(B17:B22)</f>
        <v>8726000</v>
      </c>
      <c r="C23" s="1" t="s">
        <v>142</v>
      </c>
      <c r="D23" s="1" t="s">
        <v>142</v>
      </c>
      <c r="G23" s="132"/>
    </row>
    <row r="24" spans="1:7" s="46" customFormat="1" ht="32.6" x14ac:dyDescent="0.3">
      <c r="A24" s="12" t="s">
        <v>149</v>
      </c>
      <c r="B24" s="141">
        <v>0</v>
      </c>
      <c r="C24" s="1" t="s">
        <v>142</v>
      </c>
      <c r="D24" s="1" t="s">
        <v>142</v>
      </c>
      <c r="G24" s="132"/>
    </row>
    <row r="25" spans="1:7" s="46" customFormat="1" ht="16.3" x14ac:dyDescent="0.3">
      <c r="A25" s="13" t="s">
        <v>150</v>
      </c>
      <c r="B25" s="142">
        <f>B23+B24</f>
        <v>8726000</v>
      </c>
      <c r="C25" s="1" t="s">
        <v>142</v>
      </c>
      <c r="D25" s="1" t="s">
        <v>142</v>
      </c>
      <c r="G25" s="132"/>
    </row>
    <row r="26" spans="1:7" s="46" customFormat="1" ht="16.3" x14ac:dyDescent="0.3">
      <c r="A26" s="2"/>
      <c r="B26" s="2"/>
      <c r="C26" s="52"/>
      <c r="D26" s="2"/>
      <c r="G26" s="132"/>
    </row>
    <row r="27" spans="1:7" s="46" customFormat="1" ht="16.3" x14ac:dyDescent="0.3">
      <c r="A27" s="2"/>
      <c r="B27" s="2"/>
      <c r="C27" s="52"/>
      <c r="D27" s="2"/>
      <c r="G27" s="132"/>
    </row>
    <row r="28" spans="1:7" s="46" customFormat="1" ht="16.3" x14ac:dyDescent="0.3">
      <c r="A28" s="2"/>
      <c r="B28" s="2"/>
      <c r="C28" s="52"/>
      <c r="D28" s="2"/>
      <c r="G28" s="132"/>
    </row>
    <row r="29" spans="1:7" s="46" customFormat="1" ht="16.3" x14ac:dyDescent="0.3">
      <c r="A29" s="2"/>
      <c r="B29" s="2"/>
      <c r="C29" s="52"/>
      <c r="D29" s="2"/>
      <c r="G29" s="132"/>
    </row>
    <row r="30" spans="1:7" s="46" customFormat="1" ht="16.3" x14ac:dyDescent="0.3">
      <c r="A30" s="25" t="s">
        <v>152</v>
      </c>
      <c r="B30" s="28">
        <f>B12+B13</f>
        <v>9682000</v>
      </c>
      <c r="C30" s="51" t="str">
        <f>C14</f>
        <v>Costs not yet available</v>
      </c>
      <c r="D30" s="18"/>
      <c r="G30" s="132"/>
    </row>
    <row r="31" spans="1:7" s="46" customFormat="1" ht="16.3" x14ac:dyDescent="0.3">
      <c r="A31" s="2"/>
      <c r="B31" s="146"/>
      <c r="C31" s="2"/>
      <c r="D31" s="2"/>
      <c r="G31" s="132"/>
    </row>
    <row r="32" spans="1:7" s="130" customFormat="1" x14ac:dyDescent="0.2">
      <c r="G32" s="154"/>
    </row>
    <row r="33" spans="2:7" s="130" customFormat="1" x14ac:dyDescent="0.2">
      <c r="G33" s="154"/>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155" bestFit="1" customWidth="1"/>
    <col min="8" max="8" width="9.125" style="20"/>
    <col min="9" max="9" width="11.25" style="20" bestFit="1" customWidth="1"/>
    <col min="10" max="16384" width="9.125" style="20"/>
  </cols>
  <sheetData>
    <row r="1" spans="1:7" s="2" customFormat="1" ht="16.3" x14ac:dyDescent="0.3">
      <c r="A1" s="46"/>
      <c r="G1" s="152"/>
    </row>
    <row r="2" spans="1:7" s="46" customFormat="1" ht="16.3" x14ac:dyDescent="0.3">
      <c r="A2" s="26" t="s">
        <v>1245</v>
      </c>
      <c r="B2" s="2"/>
      <c r="C2" s="2"/>
      <c r="D2" s="2"/>
      <c r="E2" s="2"/>
      <c r="G2" s="132"/>
    </row>
    <row r="3" spans="1:7" s="46" customFormat="1" ht="16.3" x14ac:dyDescent="0.3">
      <c r="A3" s="3"/>
      <c r="B3" s="2"/>
      <c r="C3" s="2"/>
      <c r="D3" s="2"/>
      <c r="E3" s="2"/>
      <c r="G3" s="132"/>
    </row>
    <row r="4" spans="1:7" s="46" customFormat="1" ht="48.9" x14ac:dyDescent="0.3">
      <c r="A4" s="2"/>
      <c r="B4" s="4" t="s">
        <v>1213</v>
      </c>
      <c r="C4" s="22" t="s">
        <v>1890</v>
      </c>
      <c r="D4" s="156" t="s">
        <v>1279</v>
      </c>
      <c r="E4" s="2"/>
      <c r="G4" s="132"/>
    </row>
    <row r="5" spans="1:7" s="46" customFormat="1" ht="32.6" x14ac:dyDescent="0.3">
      <c r="A5" s="49"/>
      <c r="B5" s="7" t="s">
        <v>138</v>
      </c>
      <c r="C5" s="8" t="s">
        <v>139</v>
      </c>
      <c r="D5" s="8" t="s">
        <v>140</v>
      </c>
      <c r="E5" s="2"/>
      <c r="G5" s="132"/>
    </row>
    <row r="6" spans="1:7" s="46" customFormat="1" ht="16.3" x14ac:dyDescent="0.3">
      <c r="A6" s="9" t="s">
        <v>141</v>
      </c>
      <c r="B6" s="145">
        <v>13575702</v>
      </c>
      <c r="C6" s="1" t="s">
        <v>142</v>
      </c>
      <c r="D6" s="1" t="s">
        <v>142</v>
      </c>
      <c r="E6" s="2"/>
      <c r="F6" s="127"/>
      <c r="G6" s="131"/>
    </row>
    <row r="7" spans="1:7" s="46" customFormat="1" ht="16.3" x14ac:dyDescent="0.3">
      <c r="A7" s="10" t="s">
        <v>143</v>
      </c>
      <c r="B7" s="145">
        <v>165760</v>
      </c>
      <c r="C7" s="1" t="s">
        <v>142</v>
      </c>
      <c r="D7" s="1" t="s">
        <v>142</v>
      </c>
      <c r="E7" s="2"/>
      <c r="F7" s="127"/>
      <c r="G7" s="131"/>
    </row>
    <row r="8" spans="1:7" s="46" customFormat="1" ht="16.3" x14ac:dyDescent="0.3">
      <c r="A8" s="10" t="s">
        <v>144</v>
      </c>
      <c r="B8" s="145">
        <v>3430680</v>
      </c>
      <c r="C8" s="1" t="s">
        <v>142</v>
      </c>
      <c r="D8" s="1" t="s">
        <v>142</v>
      </c>
      <c r="E8" s="2"/>
      <c r="F8" s="127"/>
      <c r="G8" s="153"/>
    </row>
    <row r="9" spans="1:7" s="46" customFormat="1" ht="32.6" x14ac:dyDescent="0.3">
      <c r="A9" s="10" t="s">
        <v>145</v>
      </c>
      <c r="B9" s="145">
        <v>35371142</v>
      </c>
      <c r="C9" s="1" t="s">
        <v>142</v>
      </c>
      <c r="D9" s="1" t="s">
        <v>142</v>
      </c>
      <c r="E9" s="2"/>
      <c r="G9" s="132"/>
    </row>
    <row r="10" spans="1:7" s="46" customFormat="1" ht="16.3" x14ac:dyDescent="0.3">
      <c r="A10" s="10" t="s">
        <v>146</v>
      </c>
      <c r="B10" s="141">
        <v>356601</v>
      </c>
      <c r="C10" s="1" t="s">
        <v>142</v>
      </c>
      <c r="D10" s="1" t="s">
        <v>142</v>
      </c>
      <c r="E10" s="2"/>
      <c r="G10" s="132"/>
    </row>
    <row r="11" spans="1:7" s="46" customFormat="1" ht="16.3" x14ac:dyDescent="0.3">
      <c r="A11" s="10" t="s">
        <v>147</v>
      </c>
      <c r="B11" s="145">
        <v>34795274</v>
      </c>
      <c r="C11" s="1" t="s">
        <v>142</v>
      </c>
      <c r="D11" s="1" t="s">
        <v>142</v>
      </c>
      <c r="E11" s="2"/>
      <c r="G11" s="132"/>
    </row>
    <row r="12" spans="1:7" s="46" customFormat="1" ht="16.3" x14ac:dyDescent="0.3">
      <c r="A12" s="11" t="s">
        <v>148</v>
      </c>
      <c r="B12" s="141">
        <f>SUM(B6:B11)</f>
        <v>87695159</v>
      </c>
      <c r="C12" s="1" t="s">
        <v>142</v>
      </c>
      <c r="D12" s="1" t="s">
        <v>142</v>
      </c>
      <c r="E12" s="2"/>
      <c r="G12" s="132"/>
    </row>
    <row r="13" spans="1:7" s="46" customFormat="1" ht="32.6" x14ac:dyDescent="0.3">
      <c r="A13" s="12" t="s">
        <v>149</v>
      </c>
      <c r="B13" s="141">
        <v>180889</v>
      </c>
      <c r="C13" s="1" t="s">
        <v>142</v>
      </c>
      <c r="D13" s="1" t="s">
        <v>142</v>
      </c>
      <c r="E13" s="2"/>
      <c r="G13" s="132"/>
    </row>
    <row r="14" spans="1:7" s="46" customFormat="1" ht="16.3" x14ac:dyDescent="0.3">
      <c r="A14" s="13" t="s">
        <v>150</v>
      </c>
      <c r="B14" s="142">
        <f>B12+B13</f>
        <v>87876048</v>
      </c>
      <c r="C14" s="1" t="s">
        <v>142</v>
      </c>
      <c r="D14" s="1" t="s">
        <v>142</v>
      </c>
      <c r="E14" s="2"/>
      <c r="G14" s="132"/>
    </row>
    <row r="15" spans="1:7" s="46" customFormat="1" ht="16.3" x14ac:dyDescent="0.3">
      <c r="A15" s="14"/>
      <c r="B15" s="143"/>
      <c r="C15" s="2"/>
      <c r="D15" s="2"/>
      <c r="E15" s="2"/>
      <c r="G15" s="132"/>
    </row>
    <row r="16" spans="1:7" s="46" customFormat="1" ht="16.3" x14ac:dyDescent="0.3">
      <c r="A16" s="23"/>
      <c r="B16" s="144" t="s">
        <v>151</v>
      </c>
      <c r="C16" s="16" t="s">
        <v>151</v>
      </c>
      <c r="D16" s="16" t="s">
        <v>151</v>
      </c>
      <c r="E16" s="24"/>
      <c r="G16" s="132"/>
    </row>
    <row r="17" spans="1:7" s="46" customFormat="1" ht="16.3" x14ac:dyDescent="0.3">
      <c r="A17" s="9" t="s">
        <v>141</v>
      </c>
      <c r="B17" s="141">
        <v>0</v>
      </c>
      <c r="C17" s="1" t="s">
        <v>142</v>
      </c>
      <c r="D17" s="1" t="s">
        <v>142</v>
      </c>
      <c r="E17" s="2"/>
      <c r="G17" s="132"/>
    </row>
    <row r="18" spans="1:7" s="46" customFormat="1" ht="16.3" x14ac:dyDescent="0.3">
      <c r="A18" s="10" t="s">
        <v>143</v>
      </c>
      <c r="B18" s="141">
        <v>0</v>
      </c>
      <c r="C18" s="1" t="s">
        <v>142</v>
      </c>
      <c r="D18" s="1" t="s">
        <v>142</v>
      </c>
      <c r="E18" s="2"/>
      <c r="G18" s="132"/>
    </row>
    <row r="19" spans="1:7" s="46" customFormat="1" ht="16.3" x14ac:dyDescent="0.3">
      <c r="A19" s="10" t="s">
        <v>144</v>
      </c>
      <c r="B19" s="141">
        <v>507200</v>
      </c>
      <c r="C19" s="1" t="s">
        <v>142</v>
      </c>
      <c r="D19" s="1" t="s">
        <v>142</v>
      </c>
      <c r="E19" s="2"/>
      <c r="G19" s="132"/>
    </row>
    <row r="20" spans="1:7" s="46" customFormat="1" ht="32.6" x14ac:dyDescent="0.3">
      <c r="A20" s="10" t="s">
        <v>145</v>
      </c>
      <c r="B20" s="141">
        <v>4883800</v>
      </c>
      <c r="C20" s="1" t="s">
        <v>142</v>
      </c>
      <c r="D20" s="1" t="s">
        <v>142</v>
      </c>
      <c r="E20" s="2"/>
      <c r="G20" s="132"/>
    </row>
    <row r="21" spans="1:7" s="46" customFormat="1" ht="16.3" x14ac:dyDescent="0.3">
      <c r="A21" s="10" t="s">
        <v>146</v>
      </c>
      <c r="B21" s="141">
        <v>0</v>
      </c>
      <c r="C21" s="1" t="s">
        <v>142</v>
      </c>
      <c r="D21" s="1" t="s">
        <v>142</v>
      </c>
      <c r="E21" s="2"/>
      <c r="G21" s="132"/>
    </row>
    <row r="22" spans="1:7" s="46" customFormat="1" ht="16.3" x14ac:dyDescent="0.3">
      <c r="A22" s="10" t="s">
        <v>147</v>
      </c>
      <c r="B22" s="141">
        <v>2913600</v>
      </c>
      <c r="C22" s="1" t="s">
        <v>142</v>
      </c>
      <c r="D22" s="1" t="s">
        <v>142</v>
      </c>
      <c r="E22" s="2"/>
      <c r="G22" s="132"/>
    </row>
    <row r="23" spans="1:7" s="46" customFormat="1" ht="16.3" x14ac:dyDescent="0.3">
      <c r="A23" s="11" t="s">
        <v>148</v>
      </c>
      <c r="B23" s="141">
        <f>SUM(B17:B22)</f>
        <v>8304600</v>
      </c>
      <c r="C23" s="1" t="s">
        <v>142</v>
      </c>
      <c r="D23" s="1" t="s">
        <v>142</v>
      </c>
      <c r="E23" s="2"/>
      <c r="G23" s="132"/>
    </row>
    <row r="24" spans="1:7" s="46" customFormat="1" ht="32.6" x14ac:dyDescent="0.3">
      <c r="A24" s="12" t="s">
        <v>149</v>
      </c>
      <c r="B24" s="141">
        <v>0</v>
      </c>
      <c r="C24" s="1" t="s">
        <v>142</v>
      </c>
      <c r="D24" s="1" t="s">
        <v>142</v>
      </c>
      <c r="E24" s="2"/>
      <c r="G24" s="132"/>
    </row>
    <row r="25" spans="1:7" s="46" customFormat="1" ht="16.3" x14ac:dyDescent="0.3">
      <c r="A25" s="13" t="s">
        <v>150</v>
      </c>
      <c r="B25" s="142">
        <f>B23+B24</f>
        <v>8304600</v>
      </c>
      <c r="C25" s="1" t="s">
        <v>142</v>
      </c>
      <c r="D25" s="1" t="s">
        <v>142</v>
      </c>
      <c r="E25" s="2"/>
      <c r="G25" s="132"/>
    </row>
    <row r="26" spans="1:7" s="46" customFormat="1" ht="16.3" x14ac:dyDescent="0.3">
      <c r="A26" s="2"/>
      <c r="B26" s="2"/>
      <c r="C26" s="52"/>
      <c r="D26" s="2"/>
      <c r="E26" s="2"/>
      <c r="G26" s="132"/>
    </row>
    <row r="27" spans="1:7" s="46" customFormat="1" ht="16.3" x14ac:dyDescent="0.3">
      <c r="A27" s="2"/>
      <c r="B27" s="2"/>
      <c r="C27" s="52"/>
      <c r="D27" s="2"/>
      <c r="E27" s="2"/>
      <c r="G27" s="132"/>
    </row>
    <row r="28" spans="1:7" s="46" customFormat="1" ht="16.3" x14ac:dyDescent="0.3">
      <c r="A28" s="2"/>
      <c r="B28" s="2"/>
      <c r="C28" s="52"/>
      <c r="D28" s="2"/>
      <c r="E28" s="2"/>
      <c r="G28" s="132"/>
    </row>
    <row r="29" spans="1:7" s="46" customFormat="1" ht="16.3" x14ac:dyDescent="0.3">
      <c r="A29" s="2"/>
      <c r="B29" s="2"/>
      <c r="C29" s="52"/>
      <c r="D29" s="2"/>
      <c r="E29" s="2"/>
      <c r="G29" s="132"/>
    </row>
    <row r="30" spans="1:7" s="46" customFormat="1" ht="16.3" x14ac:dyDescent="0.3">
      <c r="A30" s="25" t="s">
        <v>152</v>
      </c>
      <c r="B30" s="28">
        <f>B12+B13</f>
        <v>87876048</v>
      </c>
      <c r="C30" s="51" t="str">
        <f>C14</f>
        <v>Costs not yet available</v>
      </c>
      <c r="D30" s="18"/>
      <c r="E30" s="2"/>
      <c r="G30" s="132"/>
    </row>
    <row r="31" spans="1:7" s="46" customFormat="1" ht="16.3" x14ac:dyDescent="0.3">
      <c r="A31" s="2"/>
      <c r="B31" s="146"/>
      <c r="C31" s="2"/>
      <c r="D31" s="2"/>
      <c r="E31" s="2"/>
      <c r="G31" s="132"/>
    </row>
    <row r="32" spans="1:7" s="130" customFormat="1" x14ac:dyDescent="0.2">
      <c r="G32" s="154"/>
    </row>
    <row r="33" spans="2:7" s="130" customFormat="1" x14ac:dyDescent="0.2">
      <c r="G33" s="154"/>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155" bestFit="1" customWidth="1"/>
    <col min="8" max="8" width="9.125" style="20"/>
    <col min="9" max="9" width="11.25" style="20" bestFit="1" customWidth="1"/>
    <col min="10" max="16384" width="9.125" style="20"/>
  </cols>
  <sheetData>
    <row r="1" spans="1:7" s="2" customFormat="1" ht="16.3" x14ac:dyDescent="0.3">
      <c r="G1" s="152"/>
    </row>
    <row r="2" spans="1:7" s="46" customFormat="1" ht="16.3" x14ac:dyDescent="0.3">
      <c r="A2" s="26" t="s">
        <v>1246</v>
      </c>
      <c r="B2" s="2"/>
      <c r="C2" s="2"/>
      <c r="D2" s="2"/>
      <c r="G2" s="132"/>
    </row>
    <row r="3" spans="1:7" s="46" customFormat="1" ht="16.3" x14ac:dyDescent="0.3">
      <c r="A3" s="3"/>
      <c r="B3" s="2"/>
      <c r="C3" s="2"/>
      <c r="D3" s="2"/>
      <c r="G3" s="132"/>
    </row>
    <row r="4" spans="1:7" s="46" customFormat="1" ht="48.9" x14ac:dyDescent="0.3">
      <c r="A4" s="2"/>
      <c r="B4" s="4" t="s">
        <v>1214</v>
      </c>
      <c r="C4" s="22" t="s">
        <v>1126</v>
      </c>
      <c r="D4" s="156" t="s">
        <v>1279</v>
      </c>
      <c r="G4" s="132"/>
    </row>
    <row r="5" spans="1:7" s="46" customFormat="1" ht="32.6" x14ac:dyDescent="0.3">
      <c r="A5" s="49"/>
      <c r="B5" s="7" t="s">
        <v>138</v>
      </c>
      <c r="C5" s="8" t="s">
        <v>139</v>
      </c>
      <c r="D5" s="8" t="s">
        <v>140</v>
      </c>
      <c r="G5" s="132"/>
    </row>
    <row r="6" spans="1:7" s="46" customFormat="1" ht="16.3" x14ac:dyDescent="0.3">
      <c r="A6" s="9" t="s">
        <v>141</v>
      </c>
      <c r="B6" s="145">
        <v>7979470</v>
      </c>
      <c r="C6" s="1" t="s">
        <v>142</v>
      </c>
      <c r="D6" s="1" t="s">
        <v>142</v>
      </c>
      <c r="F6" s="127"/>
      <c r="G6" s="131"/>
    </row>
    <row r="7" spans="1:7" s="46" customFormat="1" ht="16.3" x14ac:dyDescent="0.3">
      <c r="A7" s="10" t="s">
        <v>143</v>
      </c>
      <c r="B7" s="145">
        <v>110471</v>
      </c>
      <c r="C7" s="1" t="s">
        <v>142</v>
      </c>
      <c r="D7" s="1" t="s">
        <v>142</v>
      </c>
      <c r="F7" s="127"/>
      <c r="G7" s="131"/>
    </row>
    <row r="8" spans="1:7" s="46" customFormat="1" ht="16.3" x14ac:dyDescent="0.3">
      <c r="A8" s="10" t="s">
        <v>144</v>
      </c>
      <c r="B8" s="145">
        <v>1917538</v>
      </c>
      <c r="C8" s="1" t="s">
        <v>142</v>
      </c>
      <c r="D8" s="1" t="s">
        <v>142</v>
      </c>
      <c r="F8" s="127"/>
      <c r="G8" s="153"/>
    </row>
    <row r="9" spans="1:7" s="46" customFormat="1" ht="32.6" x14ac:dyDescent="0.3">
      <c r="A9" s="10" t="s">
        <v>145</v>
      </c>
      <c r="B9" s="145">
        <v>21275928</v>
      </c>
      <c r="C9" s="1" t="s">
        <v>142</v>
      </c>
      <c r="D9" s="1" t="s">
        <v>142</v>
      </c>
      <c r="G9" s="132"/>
    </row>
    <row r="10" spans="1:7" s="46" customFormat="1" ht="16.3" x14ac:dyDescent="0.3">
      <c r="A10" s="10" t="s">
        <v>146</v>
      </c>
      <c r="B10" s="141">
        <v>202943</v>
      </c>
      <c r="C10" s="1" t="s">
        <v>142</v>
      </c>
      <c r="D10" s="1" t="s">
        <v>142</v>
      </c>
      <c r="G10" s="132"/>
    </row>
    <row r="11" spans="1:7" s="46" customFormat="1" ht="16.3" x14ac:dyDescent="0.3">
      <c r="A11" s="10" t="s">
        <v>147</v>
      </c>
      <c r="B11" s="145">
        <v>25127504</v>
      </c>
      <c r="C11" s="1" t="s">
        <v>142</v>
      </c>
      <c r="D11" s="1" t="s">
        <v>142</v>
      </c>
      <c r="G11" s="132"/>
    </row>
    <row r="12" spans="1:7" s="46" customFormat="1" ht="16.3" x14ac:dyDescent="0.3">
      <c r="A12" s="11" t="s">
        <v>148</v>
      </c>
      <c r="B12" s="141">
        <f>SUM(B6:B11)</f>
        <v>56613854</v>
      </c>
      <c r="C12" s="1" t="s">
        <v>142</v>
      </c>
      <c r="D12" s="1" t="s">
        <v>142</v>
      </c>
      <c r="G12" s="132"/>
    </row>
    <row r="13" spans="1:7" s="46" customFormat="1" ht="32.6" x14ac:dyDescent="0.3">
      <c r="A13" s="12" t="s">
        <v>149</v>
      </c>
      <c r="B13" s="141">
        <v>122905</v>
      </c>
      <c r="C13" s="1" t="s">
        <v>142</v>
      </c>
      <c r="D13" s="1" t="s">
        <v>142</v>
      </c>
      <c r="G13" s="132"/>
    </row>
    <row r="14" spans="1:7" s="46" customFormat="1" ht="16.3" x14ac:dyDescent="0.3">
      <c r="A14" s="13" t="s">
        <v>150</v>
      </c>
      <c r="B14" s="142">
        <f>B12+B13</f>
        <v>56736759</v>
      </c>
      <c r="C14" s="1" t="s">
        <v>142</v>
      </c>
      <c r="D14" s="1" t="s">
        <v>142</v>
      </c>
      <c r="G14" s="132"/>
    </row>
    <row r="15" spans="1:7" s="46" customFormat="1" ht="16.3" x14ac:dyDescent="0.3">
      <c r="A15" s="14"/>
      <c r="B15" s="52"/>
      <c r="C15" s="2"/>
      <c r="D15" s="2"/>
      <c r="G15" s="132"/>
    </row>
    <row r="16" spans="1:7" s="46" customFormat="1" ht="16.3" x14ac:dyDescent="0.3">
      <c r="A16" s="23"/>
      <c r="B16" s="144" t="s">
        <v>151</v>
      </c>
      <c r="C16" s="16" t="s">
        <v>151</v>
      </c>
      <c r="D16" s="16" t="s">
        <v>151</v>
      </c>
      <c r="E16" s="47"/>
      <c r="G16" s="132"/>
    </row>
    <row r="17" spans="1:7" s="46" customFormat="1" ht="16.3" x14ac:dyDescent="0.3">
      <c r="A17" s="9" t="s">
        <v>141</v>
      </c>
      <c r="B17" s="141">
        <v>0</v>
      </c>
      <c r="C17" s="1" t="s">
        <v>142</v>
      </c>
      <c r="D17" s="1" t="s">
        <v>142</v>
      </c>
      <c r="G17" s="132"/>
    </row>
    <row r="18" spans="1:7" s="46" customFormat="1" ht="16.3" x14ac:dyDescent="0.3">
      <c r="A18" s="10" t="s">
        <v>143</v>
      </c>
      <c r="B18" s="141">
        <v>0</v>
      </c>
      <c r="C18" s="1" t="s">
        <v>142</v>
      </c>
      <c r="D18" s="1" t="s">
        <v>142</v>
      </c>
      <c r="G18" s="132"/>
    </row>
    <row r="19" spans="1:7" s="46" customFormat="1" ht="16.3" x14ac:dyDescent="0.3">
      <c r="A19" s="10" t="s">
        <v>144</v>
      </c>
      <c r="B19" s="141">
        <v>605500</v>
      </c>
      <c r="C19" s="1" t="s">
        <v>142</v>
      </c>
      <c r="D19" s="1" t="s">
        <v>142</v>
      </c>
      <c r="G19" s="132"/>
    </row>
    <row r="20" spans="1:7" s="46" customFormat="1" ht="32.6" x14ac:dyDescent="0.3">
      <c r="A20" s="10" t="s">
        <v>145</v>
      </c>
      <c r="B20" s="141">
        <v>5266900</v>
      </c>
      <c r="C20" s="1" t="s">
        <v>142</v>
      </c>
      <c r="D20" s="1" t="s">
        <v>142</v>
      </c>
      <c r="G20" s="132"/>
    </row>
    <row r="21" spans="1:7" s="46" customFormat="1" ht="16.3" x14ac:dyDescent="0.3">
      <c r="A21" s="10" t="s">
        <v>146</v>
      </c>
      <c r="B21" s="141">
        <v>0</v>
      </c>
      <c r="C21" s="1" t="s">
        <v>142</v>
      </c>
      <c r="D21" s="1" t="s">
        <v>142</v>
      </c>
      <c r="G21" s="132"/>
    </row>
    <row r="22" spans="1:7" s="46" customFormat="1" ht="16.3" x14ac:dyDescent="0.3">
      <c r="A22" s="10" t="s">
        <v>147</v>
      </c>
      <c r="B22" s="141">
        <v>3531300</v>
      </c>
      <c r="C22" s="1" t="s">
        <v>142</v>
      </c>
      <c r="D22" s="1" t="s">
        <v>142</v>
      </c>
      <c r="G22" s="132"/>
    </row>
    <row r="23" spans="1:7" s="46" customFormat="1" ht="16.3" x14ac:dyDescent="0.3">
      <c r="A23" s="11" t="s">
        <v>148</v>
      </c>
      <c r="B23" s="141">
        <f>SUM(B17:B22)</f>
        <v>9403700</v>
      </c>
      <c r="C23" s="1" t="s">
        <v>142</v>
      </c>
      <c r="D23" s="1" t="s">
        <v>142</v>
      </c>
      <c r="G23" s="132"/>
    </row>
    <row r="24" spans="1:7" s="46" customFormat="1" ht="32.6" x14ac:dyDescent="0.3">
      <c r="A24" s="12" t="s">
        <v>149</v>
      </c>
      <c r="B24" s="141">
        <v>0</v>
      </c>
      <c r="C24" s="1" t="s">
        <v>142</v>
      </c>
      <c r="D24" s="1" t="s">
        <v>142</v>
      </c>
      <c r="G24" s="132"/>
    </row>
    <row r="25" spans="1:7" s="46" customFormat="1" ht="16.3" x14ac:dyDescent="0.3">
      <c r="A25" s="13" t="s">
        <v>150</v>
      </c>
      <c r="B25" s="142">
        <f>B23+B24</f>
        <v>9403700</v>
      </c>
      <c r="C25" s="1" t="s">
        <v>142</v>
      </c>
      <c r="D25" s="1" t="s">
        <v>142</v>
      </c>
      <c r="G25" s="132"/>
    </row>
    <row r="26" spans="1:7" s="46" customFormat="1" ht="16.3" x14ac:dyDescent="0.3">
      <c r="A26" s="2"/>
      <c r="B26" s="2"/>
      <c r="C26" s="52"/>
      <c r="D26" s="2"/>
      <c r="G26" s="132"/>
    </row>
    <row r="27" spans="1:7" s="46" customFormat="1" ht="16.3" x14ac:dyDescent="0.3">
      <c r="A27" s="2"/>
      <c r="B27" s="2"/>
      <c r="C27" s="52"/>
      <c r="D27" s="2"/>
      <c r="G27" s="132"/>
    </row>
    <row r="28" spans="1:7" s="46" customFormat="1" ht="16.3" x14ac:dyDescent="0.3">
      <c r="A28" s="2"/>
      <c r="B28" s="2"/>
      <c r="C28" s="52"/>
      <c r="D28" s="2"/>
      <c r="G28" s="132"/>
    </row>
    <row r="29" spans="1:7" s="46" customFormat="1" ht="16.3" x14ac:dyDescent="0.3">
      <c r="A29" s="2"/>
      <c r="B29" s="2"/>
      <c r="C29" s="52"/>
      <c r="D29" s="2"/>
      <c r="G29" s="132"/>
    </row>
    <row r="30" spans="1:7" s="46" customFormat="1" ht="16.3" x14ac:dyDescent="0.3">
      <c r="A30" s="25" t="s">
        <v>152</v>
      </c>
      <c r="B30" s="28">
        <f>B12+B13</f>
        <v>56736759</v>
      </c>
      <c r="C30" s="51" t="str">
        <f>C14</f>
        <v>Costs not yet available</v>
      </c>
      <c r="D30" s="18"/>
      <c r="G30" s="132"/>
    </row>
    <row r="31" spans="1:7" s="46" customFormat="1" ht="16.3" x14ac:dyDescent="0.3">
      <c r="A31" s="2"/>
      <c r="B31" s="19"/>
      <c r="C31" s="2"/>
      <c r="D31" s="2"/>
      <c r="G31" s="132"/>
    </row>
    <row r="32" spans="1:7" s="130" customFormat="1" x14ac:dyDescent="0.2">
      <c r="A32" s="21"/>
      <c r="B32" s="21"/>
      <c r="C32" s="21"/>
      <c r="D32" s="21"/>
      <c r="G32" s="154"/>
    </row>
    <row r="33" spans="2:7" s="130" customFormat="1" x14ac:dyDescent="0.2">
      <c r="G33" s="154"/>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sheetViews>
  <sheetFormatPr defaultColWidth="9.125" defaultRowHeight="12.9" x14ac:dyDescent="0.2"/>
  <cols>
    <col min="1" max="1" width="37.75" style="20" customWidth="1"/>
    <col min="2" max="2" width="19.75" style="20" customWidth="1"/>
    <col min="3" max="3" width="22.25" style="20" customWidth="1"/>
    <col min="4" max="4" width="22.875" style="20" customWidth="1"/>
    <col min="5" max="5" width="4" style="20" customWidth="1"/>
    <col min="6" max="6" width="37.75" style="20" customWidth="1"/>
    <col min="7" max="7" width="19.75" style="20" customWidth="1"/>
    <col min="8" max="8" width="23.875" style="20" customWidth="1"/>
    <col min="9" max="9" width="22.875" style="20" customWidth="1"/>
    <col min="10" max="16384" width="9.125" style="20"/>
  </cols>
  <sheetData>
    <row r="1" spans="1:12" s="2" customFormat="1" ht="16.3" x14ac:dyDescent="0.3"/>
    <row r="2" spans="1:12" s="46" customFormat="1" ht="16.3" x14ac:dyDescent="0.3">
      <c r="A2" s="26" t="s">
        <v>1247</v>
      </c>
      <c r="B2" s="2"/>
      <c r="C2" s="2"/>
      <c r="D2" s="2"/>
      <c r="E2" s="2"/>
      <c r="F2" s="2"/>
      <c r="G2" s="2"/>
      <c r="H2" s="2"/>
      <c r="I2" s="2"/>
    </row>
    <row r="3" spans="1:12" s="46" customFormat="1" ht="16.3" x14ac:dyDescent="0.3">
      <c r="A3" s="3"/>
      <c r="B3" s="2"/>
      <c r="C3" s="2"/>
      <c r="D3" s="2"/>
      <c r="E3" s="2"/>
      <c r="F3" s="2"/>
      <c r="G3" s="2"/>
      <c r="H3" s="2"/>
      <c r="I3" s="2"/>
    </row>
    <row r="4" spans="1:12" s="46" customFormat="1" ht="19.899999999999999" customHeight="1" x14ac:dyDescent="0.3">
      <c r="A4" s="283"/>
      <c r="B4" s="284" t="s">
        <v>1205</v>
      </c>
      <c r="C4" s="284"/>
      <c r="D4" s="285"/>
      <c r="E4" s="2"/>
      <c r="F4" s="2"/>
      <c r="G4" s="284" t="s">
        <v>1206</v>
      </c>
      <c r="H4" s="284"/>
      <c r="I4" s="284"/>
    </row>
    <row r="5" spans="1:12" s="46" customFormat="1" ht="85.1" customHeight="1" x14ac:dyDescent="0.3">
      <c r="A5" s="283"/>
      <c r="B5" s="4" t="s">
        <v>1215</v>
      </c>
      <c r="C5" s="22" t="s">
        <v>1126</v>
      </c>
      <c r="D5" s="5" t="s">
        <v>1279</v>
      </c>
      <c r="E5" s="2"/>
      <c r="F5" s="2"/>
      <c r="G5" s="4" t="s">
        <v>1216</v>
      </c>
      <c r="H5" s="22" t="s">
        <v>1126</v>
      </c>
      <c r="I5" s="5" t="s">
        <v>1279</v>
      </c>
    </row>
    <row r="6" spans="1:12" s="46" customFormat="1" ht="32.6" x14ac:dyDescent="0.3">
      <c r="A6" s="49"/>
      <c r="B6" s="7" t="s">
        <v>138</v>
      </c>
      <c r="C6" s="8" t="s">
        <v>139</v>
      </c>
      <c r="D6" s="8" t="s">
        <v>140</v>
      </c>
      <c r="E6" s="2"/>
      <c r="F6" s="49"/>
      <c r="G6" s="7" t="s">
        <v>138</v>
      </c>
      <c r="H6" s="8" t="s">
        <v>139</v>
      </c>
      <c r="I6" s="8" t="s">
        <v>140</v>
      </c>
    </row>
    <row r="7" spans="1:12" s="46" customFormat="1" ht="27" customHeight="1" x14ac:dyDescent="0.3">
      <c r="A7" s="9" t="s">
        <v>141</v>
      </c>
      <c r="B7" s="149">
        <v>8257000</v>
      </c>
      <c r="C7" s="1" t="s">
        <v>142</v>
      </c>
      <c r="D7" s="1" t="s">
        <v>142</v>
      </c>
      <c r="E7" s="2"/>
      <c r="F7" s="9" t="s">
        <v>141</v>
      </c>
      <c r="G7" s="145">
        <v>4471000</v>
      </c>
      <c r="H7" s="1" t="s">
        <v>142</v>
      </c>
      <c r="I7" s="1" t="s">
        <v>142</v>
      </c>
      <c r="J7" s="127"/>
      <c r="K7" s="131"/>
      <c r="L7" s="132"/>
    </row>
    <row r="8" spans="1:12" s="46" customFormat="1" ht="22.1" customHeight="1" x14ac:dyDescent="0.3">
      <c r="A8" s="10" t="s">
        <v>143</v>
      </c>
      <c r="B8" s="149">
        <v>117000</v>
      </c>
      <c r="C8" s="1" t="s">
        <v>142</v>
      </c>
      <c r="D8" s="1" t="s">
        <v>142</v>
      </c>
      <c r="E8" s="2"/>
      <c r="F8" s="10" t="s">
        <v>143</v>
      </c>
      <c r="G8" s="145">
        <v>120000</v>
      </c>
      <c r="H8" s="1" t="s">
        <v>142</v>
      </c>
      <c r="I8" s="1" t="s">
        <v>142</v>
      </c>
      <c r="J8" s="127"/>
      <c r="K8" s="131"/>
      <c r="L8" s="132"/>
    </row>
    <row r="9" spans="1:12" s="46" customFormat="1" ht="21.6" customHeight="1" x14ac:dyDescent="0.3">
      <c r="A9" s="10" t="s">
        <v>144</v>
      </c>
      <c r="B9" s="149">
        <v>2794000</v>
      </c>
      <c r="C9" s="1" t="s">
        <v>142</v>
      </c>
      <c r="D9" s="1" t="s">
        <v>142</v>
      </c>
      <c r="E9" s="2"/>
      <c r="F9" s="10" t="s">
        <v>144</v>
      </c>
      <c r="G9" s="145">
        <v>1530000</v>
      </c>
      <c r="H9" s="1" t="s">
        <v>142</v>
      </c>
      <c r="I9" s="1" t="s">
        <v>142</v>
      </c>
      <c r="J9" s="127"/>
      <c r="K9" s="128"/>
    </row>
    <row r="10" spans="1:12" s="46" customFormat="1" ht="31.1" customHeight="1" x14ac:dyDescent="0.3">
      <c r="A10" s="10" t="s">
        <v>145</v>
      </c>
      <c r="B10" s="149">
        <v>27393000</v>
      </c>
      <c r="C10" s="1" t="s">
        <v>142</v>
      </c>
      <c r="D10" s="1" t="s">
        <v>142</v>
      </c>
      <c r="E10" s="2"/>
      <c r="F10" s="10" t="s">
        <v>145</v>
      </c>
      <c r="G10" s="145">
        <v>4298000</v>
      </c>
      <c r="H10" s="1" t="s">
        <v>142</v>
      </c>
      <c r="I10" s="1" t="s">
        <v>142</v>
      </c>
    </row>
    <row r="11" spans="1:12" s="46" customFormat="1" ht="26" customHeight="1" x14ac:dyDescent="0.3">
      <c r="A11" s="10" t="s">
        <v>146</v>
      </c>
      <c r="B11" s="141">
        <v>314000</v>
      </c>
      <c r="C11" s="1" t="s">
        <v>142</v>
      </c>
      <c r="D11" s="1" t="s">
        <v>142</v>
      </c>
      <c r="E11" s="2"/>
      <c r="F11" s="10" t="s">
        <v>146</v>
      </c>
      <c r="G11" s="141">
        <v>216000</v>
      </c>
      <c r="H11" s="1" t="s">
        <v>142</v>
      </c>
      <c r="I11" s="1" t="s">
        <v>142</v>
      </c>
    </row>
    <row r="12" spans="1:12" s="46" customFormat="1" ht="23.45" customHeight="1" x14ac:dyDescent="0.3">
      <c r="A12" s="10" t="s">
        <v>147</v>
      </c>
      <c r="B12" s="149">
        <v>28726000</v>
      </c>
      <c r="C12" s="1" t="s">
        <v>142</v>
      </c>
      <c r="D12" s="1" t="s">
        <v>142</v>
      </c>
      <c r="E12" s="2"/>
      <c r="F12" s="10" t="s">
        <v>147</v>
      </c>
      <c r="G12" s="145">
        <v>9921000</v>
      </c>
      <c r="H12" s="1" t="s">
        <v>142</v>
      </c>
      <c r="I12" s="1" t="s">
        <v>142</v>
      </c>
    </row>
    <row r="13" spans="1:12" s="46" customFormat="1" ht="30.4" customHeight="1" x14ac:dyDescent="0.3">
      <c r="A13" s="11" t="s">
        <v>148</v>
      </c>
      <c r="B13" s="141">
        <f>SUM(B7:B12)</f>
        <v>67601000</v>
      </c>
      <c r="C13" s="1" t="s">
        <v>142</v>
      </c>
      <c r="D13" s="1" t="s">
        <v>142</v>
      </c>
      <c r="E13" s="2"/>
      <c r="F13" s="11" t="s">
        <v>148</v>
      </c>
      <c r="G13" s="141">
        <f>SUM(G7:G12)</f>
        <v>20556000</v>
      </c>
      <c r="H13" s="1" t="s">
        <v>142</v>
      </c>
      <c r="I13" s="1" t="s">
        <v>142</v>
      </c>
    </row>
    <row r="14" spans="1:12" s="46" customFormat="1" ht="32.6" x14ac:dyDescent="0.3">
      <c r="A14" s="10" t="s">
        <v>149</v>
      </c>
      <c r="B14" s="141">
        <v>168000</v>
      </c>
      <c r="C14" s="1" t="s">
        <v>142</v>
      </c>
      <c r="D14" s="1" t="s">
        <v>142</v>
      </c>
      <c r="E14" s="2"/>
      <c r="F14" s="10" t="s">
        <v>149</v>
      </c>
      <c r="G14" s="141">
        <v>132000</v>
      </c>
      <c r="H14" s="1" t="s">
        <v>142</v>
      </c>
      <c r="I14" s="1" t="s">
        <v>142</v>
      </c>
    </row>
    <row r="15" spans="1:12" s="46" customFormat="1" ht="28.9" customHeight="1" x14ac:dyDescent="0.3">
      <c r="A15" s="147" t="s">
        <v>150</v>
      </c>
      <c r="B15" s="150">
        <f>B13+B14</f>
        <v>67769000</v>
      </c>
      <c r="C15" s="1" t="s">
        <v>142</v>
      </c>
      <c r="D15" s="1" t="s">
        <v>142</v>
      </c>
      <c r="E15" s="2"/>
      <c r="F15" s="147" t="s">
        <v>150</v>
      </c>
      <c r="G15" s="142">
        <f>G13+G14</f>
        <v>20688000</v>
      </c>
      <c r="H15" s="1" t="s">
        <v>142</v>
      </c>
      <c r="I15" s="1" t="s">
        <v>142</v>
      </c>
    </row>
    <row r="16" spans="1:12" s="46" customFormat="1" ht="16.3" x14ac:dyDescent="0.3">
      <c r="A16" s="14"/>
      <c r="B16" s="2"/>
      <c r="C16" s="2"/>
      <c r="D16" s="2"/>
      <c r="E16" s="2"/>
      <c r="F16" s="14"/>
      <c r="G16" s="2"/>
      <c r="H16" s="2"/>
      <c r="I16" s="2"/>
    </row>
    <row r="17" spans="1:9" s="46" customFormat="1" ht="16.3" x14ac:dyDescent="0.3">
      <c r="A17" s="23"/>
      <c r="B17" s="15" t="s">
        <v>151</v>
      </c>
      <c r="C17" s="16" t="s">
        <v>151</v>
      </c>
      <c r="D17" s="16" t="s">
        <v>151</v>
      </c>
      <c r="E17" s="24"/>
      <c r="F17" s="23"/>
      <c r="G17" s="15" t="s">
        <v>151</v>
      </c>
      <c r="H17" s="16" t="s">
        <v>151</v>
      </c>
      <c r="I17" s="16" t="s">
        <v>151</v>
      </c>
    </row>
    <row r="18" spans="1:9" s="46" customFormat="1" ht="26" customHeight="1" x14ac:dyDescent="0.3">
      <c r="A18" s="9" t="s">
        <v>141</v>
      </c>
      <c r="B18" s="141">
        <v>564000</v>
      </c>
      <c r="C18" s="1" t="s">
        <v>142</v>
      </c>
      <c r="D18" s="1" t="s">
        <v>142</v>
      </c>
      <c r="E18" s="2"/>
      <c r="F18" s="9" t="s">
        <v>141</v>
      </c>
      <c r="G18" s="141">
        <v>0</v>
      </c>
      <c r="H18" s="1" t="s">
        <v>142</v>
      </c>
      <c r="I18" s="1" t="s">
        <v>142</v>
      </c>
    </row>
    <row r="19" spans="1:9" s="46" customFormat="1" ht="21.6" customHeight="1" x14ac:dyDescent="0.3">
      <c r="A19" s="10" t="s">
        <v>143</v>
      </c>
      <c r="B19" s="141">
        <v>0</v>
      </c>
      <c r="C19" s="1" t="s">
        <v>142</v>
      </c>
      <c r="D19" s="1" t="s">
        <v>142</v>
      </c>
      <c r="E19" s="2"/>
      <c r="F19" s="10" t="s">
        <v>143</v>
      </c>
      <c r="G19" s="141">
        <v>105000</v>
      </c>
      <c r="H19" s="1" t="s">
        <v>142</v>
      </c>
      <c r="I19" s="1" t="s">
        <v>142</v>
      </c>
    </row>
    <row r="20" spans="1:9" s="46" customFormat="1" ht="21.4" customHeight="1" x14ac:dyDescent="0.3">
      <c r="A20" s="10" t="s">
        <v>144</v>
      </c>
      <c r="B20" s="141">
        <v>1617000</v>
      </c>
      <c r="C20" s="1" t="s">
        <v>142</v>
      </c>
      <c r="D20" s="1" t="s">
        <v>142</v>
      </c>
      <c r="E20" s="2"/>
      <c r="F20" s="10" t="s">
        <v>144</v>
      </c>
      <c r="G20" s="141">
        <v>1075000</v>
      </c>
      <c r="H20" s="1" t="s">
        <v>142</v>
      </c>
      <c r="I20" s="1" t="s">
        <v>142</v>
      </c>
    </row>
    <row r="21" spans="1:9" s="46" customFormat="1" ht="34.15" customHeight="1" x14ac:dyDescent="0.3">
      <c r="A21" s="10" t="s">
        <v>145</v>
      </c>
      <c r="B21" s="141">
        <v>10517000</v>
      </c>
      <c r="C21" s="1" t="s">
        <v>142</v>
      </c>
      <c r="D21" s="1" t="s">
        <v>142</v>
      </c>
      <c r="E21" s="2"/>
      <c r="F21" s="10" t="s">
        <v>145</v>
      </c>
      <c r="G21" s="141">
        <v>25465000</v>
      </c>
      <c r="H21" s="1" t="s">
        <v>142</v>
      </c>
      <c r="I21" s="1" t="s">
        <v>142</v>
      </c>
    </row>
    <row r="22" spans="1:9" s="46" customFormat="1" ht="20.399999999999999" customHeight="1" x14ac:dyDescent="0.3">
      <c r="A22" s="10" t="s">
        <v>146</v>
      </c>
      <c r="B22" s="141">
        <v>0</v>
      </c>
      <c r="C22" s="1" t="s">
        <v>142</v>
      </c>
      <c r="D22" s="1" t="s">
        <v>142</v>
      </c>
      <c r="E22" s="2"/>
      <c r="F22" s="10" t="s">
        <v>146</v>
      </c>
      <c r="G22" s="141">
        <v>170000</v>
      </c>
      <c r="H22" s="1" t="s">
        <v>142</v>
      </c>
      <c r="I22" s="1" t="s">
        <v>142</v>
      </c>
    </row>
    <row r="23" spans="1:9" s="46" customFormat="1" ht="23.45" customHeight="1" x14ac:dyDescent="0.3">
      <c r="A23" s="10" t="s">
        <v>147</v>
      </c>
      <c r="B23" s="141">
        <v>7940000</v>
      </c>
      <c r="C23" s="1" t="s">
        <v>142</v>
      </c>
      <c r="D23" s="1" t="s">
        <v>142</v>
      </c>
      <c r="E23" s="2"/>
      <c r="F23" s="10" t="s">
        <v>147</v>
      </c>
      <c r="G23" s="141">
        <v>4433000</v>
      </c>
      <c r="H23" s="1" t="s">
        <v>142</v>
      </c>
      <c r="I23" s="1" t="s">
        <v>142</v>
      </c>
    </row>
    <row r="24" spans="1:9" s="46" customFormat="1" ht="23.95" customHeight="1" x14ac:dyDescent="0.3">
      <c r="A24" s="11" t="s">
        <v>148</v>
      </c>
      <c r="B24" s="141">
        <f>SUM(B18:B23)</f>
        <v>20638000</v>
      </c>
      <c r="C24" s="1" t="s">
        <v>142</v>
      </c>
      <c r="D24" s="1" t="s">
        <v>142</v>
      </c>
      <c r="E24" s="2"/>
      <c r="F24" s="11" t="s">
        <v>148</v>
      </c>
      <c r="G24" s="141">
        <f>SUM(G18:G23)</f>
        <v>31248000</v>
      </c>
      <c r="H24" s="1" t="s">
        <v>142</v>
      </c>
      <c r="I24" s="1" t="s">
        <v>142</v>
      </c>
    </row>
    <row r="25" spans="1:9" s="46" customFormat="1" ht="34.15" customHeight="1" x14ac:dyDescent="0.3">
      <c r="A25" s="10" t="s">
        <v>149</v>
      </c>
      <c r="B25" s="141">
        <v>0</v>
      </c>
      <c r="C25" s="1" t="s">
        <v>142</v>
      </c>
      <c r="D25" s="1" t="s">
        <v>142</v>
      </c>
      <c r="E25" s="2"/>
      <c r="F25" s="10" t="s">
        <v>149</v>
      </c>
      <c r="G25" s="141">
        <v>0</v>
      </c>
      <c r="H25" s="1" t="s">
        <v>142</v>
      </c>
      <c r="I25" s="1" t="s">
        <v>142</v>
      </c>
    </row>
    <row r="26" spans="1:9" s="46" customFormat="1" ht="32.6" x14ac:dyDescent="0.3">
      <c r="A26" s="13" t="s">
        <v>150</v>
      </c>
      <c r="B26" s="142">
        <f>B24+B25</f>
        <v>20638000</v>
      </c>
      <c r="C26" s="1" t="s">
        <v>142</v>
      </c>
      <c r="D26" s="1" t="s">
        <v>142</v>
      </c>
      <c r="E26" s="2"/>
      <c r="F26" s="147" t="s">
        <v>150</v>
      </c>
      <c r="G26" s="142">
        <f>G24+G25</f>
        <v>31248000</v>
      </c>
      <c r="H26" s="1" t="s">
        <v>142</v>
      </c>
      <c r="I26" s="1" t="s">
        <v>142</v>
      </c>
    </row>
    <row r="27" spans="1:9" s="46" customFormat="1" ht="16.3" x14ac:dyDescent="0.3">
      <c r="A27" s="2"/>
      <c r="B27" s="2"/>
      <c r="C27" s="52"/>
      <c r="D27" s="2"/>
      <c r="E27" s="2"/>
      <c r="F27" s="2"/>
      <c r="G27" s="2"/>
      <c r="H27" s="52"/>
      <c r="I27" s="2"/>
    </row>
    <row r="28" spans="1:9" s="46" customFormat="1" ht="16.3" x14ac:dyDescent="0.3">
      <c r="A28" s="2"/>
      <c r="B28" s="2"/>
      <c r="C28" s="52"/>
      <c r="D28" s="2"/>
      <c r="E28" s="2"/>
      <c r="F28" s="2"/>
      <c r="G28" s="2"/>
      <c r="H28" s="52"/>
      <c r="I28" s="2"/>
    </row>
    <row r="29" spans="1:9" s="46" customFormat="1" ht="16.3" x14ac:dyDescent="0.3">
      <c r="A29" s="2"/>
      <c r="B29" s="2"/>
      <c r="C29" s="52"/>
      <c r="D29" s="2"/>
      <c r="E29" s="2"/>
      <c r="F29" s="2"/>
      <c r="G29" s="2"/>
      <c r="H29" s="52"/>
      <c r="I29" s="2"/>
    </row>
    <row r="30" spans="1:9" s="46" customFormat="1" ht="16.3" x14ac:dyDescent="0.3">
      <c r="A30" s="2"/>
      <c r="B30" s="2"/>
      <c r="C30" s="52"/>
      <c r="D30" s="2"/>
      <c r="E30" s="2"/>
      <c r="F30" s="2"/>
      <c r="G30" s="2"/>
      <c r="H30" s="52"/>
      <c r="I30" s="2"/>
    </row>
    <row r="31" spans="1:9" s="46" customFormat="1" ht="16.3" x14ac:dyDescent="0.3">
      <c r="A31" s="25" t="s">
        <v>152</v>
      </c>
      <c r="B31" s="151">
        <f>B13</f>
        <v>67601000</v>
      </c>
      <c r="C31" s="51" t="str">
        <f>C15</f>
        <v>Costs not yet available</v>
      </c>
      <c r="D31" s="51" t="str">
        <f>D15</f>
        <v>Costs not yet available</v>
      </c>
      <c r="E31" s="2"/>
      <c r="F31" s="148" t="s">
        <v>152</v>
      </c>
      <c r="G31" s="151">
        <f>G13+G14</f>
        <v>20688000</v>
      </c>
      <c r="H31" s="51" t="str">
        <f>H15</f>
        <v>Costs not yet available</v>
      </c>
      <c r="I31" s="51" t="str">
        <f>I15</f>
        <v>Costs not yet available</v>
      </c>
    </row>
    <row r="32" spans="1:9" s="46" customFormat="1" ht="16.3" x14ac:dyDescent="0.3">
      <c r="A32" s="2"/>
      <c r="B32" s="19"/>
      <c r="C32" s="2"/>
      <c r="D32" s="2"/>
      <c r="E32" s="2"/>
      <c r="F32" s="2"/>
      <c r="G32" s="2"/>
      <c r="H32" s="2"/>
      <c r="I32" s="2"/>
    </row>
    <row r="33" spans="1:9" s="130" customFormat="1" x14ac:dyDescent="0.2">
      <c r="A33" s="21"/>
      <c r="B33" s="21"/>
      <c r="C33" s="21"/>
      <c r="D33" s="21"/>
      <c r="E33" s="21"/>
      <c r="F33" s="21"/>
      <c r="G33" s="21"/>
      <c r="H33" s="21"/>
      <c r="I33" s="21"/>
    </row>
    <row r="34" spans="1:9" s="130" customFormat="1" x14ac:dyDescent="0.2">
      <c r="A34" s="21"/>
      <c r="B34" s="21"/>
      <c r="C34" s="21"/>
      <c r="D34" s="21"/>
      <c r="E34" s="21"/>
      <c r="F34" s="21"/>
      <c r="G34" s="21"/>
      <c r="H34" s="21"/>
      <c r="I34" s="21"/>
    </row>
    <row r="35" spans="1:9" x14ac:dyDescent="0.2">
      <c r="A35" s="21"/>
      <c r="B35" s="21"/>
      <c r="C35" s="21"/>
      <c r="D35" s="21"/>
      <c r="E35" s="21"/>
      <c r="F35" s="21"/>
      <c r="G35" s="21"/>
      <c r="H35" s="21"/>
      <c r="I35" s="21"/>
    </row>
    <row r="36" spans="1:9" x14ac:dyDescent="0.2">
      <c r="B36" s="21"/>
    </row>
    <row r="37" spans="1:9" x14ac:dyDescent="0.2">
      <c r="B37" s="21"/>
    </row>
    <row r="38" spans="1:9" x14ac:dyDescent="0.2">
      <c r="B38" s="21"/>
    </row>
    <row r="39" spans="1:9" x14ac:dyDescent="0.2">
      <c r="B39" s="21"/>
    </row>
  </sheetData>
  <mergeCells count="3">
    <mergeCell ref="A4:A5"/>
    <mergeCell ref="B4:D4"/>
    <mergeCell ref="G4:I4"/>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155" bestFit="1" customWidth="1"/>
    <col min="8" max="8" width="9.125" style="20"/>
    <col min="9" max="9" width="11.25" style="20" bestFit="1" customWidth="1"/>
    <col min="10" max="16384" width="9.125" style="20"/>
  </cols>
  <sheetData>
    <row r="1" spans="1:7" s="2" customFormat="1" ht="16.3" x14ac:dyDescent="0.3">
      <c r="G1" s="152"/>
    </row>
    <row r="2" spans="1:7" s="46" customFormat="1" ht="16.3" x14ac:dyDescent="0.3">
      <c r="A2" s="26" t="s">
        <v>1248</v>
      </c>
      <c r="B2" s="2"/>
      <c r="C2" s="2"/>
      <c r="D2" s="2"/>
      <c r="G2" s="132"/>
    </row>
    <row r="3" spans="1:7" s="46" customFormat="1" ht="16.3" x14ac:dyDescent="0.3">
      <c r="A3" s="3"/>
      <c r="B3" s="2"/>
      <c r="C3" s="2"/>
      <c r="D3" s="2"/>
      <c r="G3" s="132"/>
    </row>
    <row r="4" spans="1:7" s="46" customFormat="1" ht="48.9" x14ac:dyDescent="0.3">
      <c r="A4" s="2"/>
      <c r="B4" s="4" t="s">
        <v>1211</v>
      </c>
      <c r="C4" s="22" t="s">
        <v>1126</v>
      </c>
      <c r="D4" s="156" t="s">
        <v>1279</v>
      </c>
      <c r="G4" s="132"/>
    </row>
    <row r="5" spans="1:7" s="46" customFormat="1" ht="32.6" x14ac:dyDescent="0.3">
      <c r="A5" s="49"/>
      <c r="B5" s="7" t="s">
        <v>138</v>
      </c>
      <c r="C5" s="8" t="s">
        <v>139</v>
      </c>
      <c r="D5" s="8" t="s">
        <v>140</v>
      </c>
      <c r="G5" s="132"/>
    </row>
    <row r="6" spans="1:7" s="46" customFormat="1" ht="16.3" x14ac:dyDescent="0.3">
      <c r="A6" s="9" t="s">
        <v>141</v>
      </c>
      <c r="B6" s="145">
        <v>4871000</v>
      </c>
      <c r="C6" s="1" t="s">
        <v>142</v>
      </c>
      <c r="D6" s="1" t="s">
        <v>142</v>
      </c>
      <c r="F6" s="127"/>
      <c r="G6" s="131"/>
    </row>
    <row r="7" spans="1:7" s="46" customFormat="1" ht="16.3" x14ac:dyDescent="0.3">
      <c r="A7" s="10" t="s">
        <v>143</v>
      </c>
      <c r="B7" s="145">
        <v>237000</v>
      </c>
      <c r="C7" s="1" t="s">
        <v>142</v>
      </c>
      <c r="D7" s="1" t="s">
        <v>142</v>
      </c>
      <c r="F7" s="127"/>
      <c r="G7" s="131"/>
    </row>
    <row r="8" spans="1:7" s="46" customFormat="1" ht="16.3" x14ac:dyDescent="0.3">
      <c r="A8" s="10" t="s">
        <v>144</v>
      </c>
      <c r="B8" s="145">
        <v>2720000</v>
      </c>
      <c r="C8" s="1" t="s">
        <v>142</v>
      </c>
      <c r="D8" s="1" t="s">
        <v>142</v>
      </c>
      <c r="F8" s="127"/>
      <c r="G8" s="153"/>
    </row>
    <row r="9" spans="1:7" s="46" customFormat="1" ht="32.6" x14ac:dyDescent="0.3">
      <c r="A9" s="10" t="s">
        <v>145</v>
      </c>
      <c r="B9" s="145">
        <v>13414000</v>
      </c>
      <c r="C9" s="1" t="s">
        <v>142</v>
      </c>
      <c r="D9" s="1" t="s">
        <v>142</v>
      </c>
      <c r="G9" s="132"/>
    </row>
    <row r="10" spans="1:7" s="46" customFormat="1" ht="16.3" x14ac:dyDescent="0.3">
      <c r="A10" s="10" t="s">
        <v>146</v>
      </c>
      <c r="B10" s="141">
        <v>230000</v>
      </c>
      <c r="C10" s="1" t="s">
        <v>142</v>
      </c>
      <c r="D10" s="1" t="s">
        <v>142</v>
      </c>
      <c r="G10" s="132"/>
    </row>
    <row r="11" spans="1:7" s="46" customFormat="1" ht="16.3" x14ac:dyDescent="0.3">
      <c r="A11" s="10" t="s">
        <v>147</v>
      </c>
      <c r="B11" s="145">
        <v>18124000</v>
      </c>
      <c r="C11" s="1" t="s">
        <v>142</v>
      </c>
      <c r="D11" s="1" t="s">
        <v>142</v>
      </c>
      <c r="G11" s="132"/>
    </row>
    <row r="12" spans="1:7" s="46" customFormat="1" ht="16.3" x14ac:dyDescent="0.3">
      <c r="A12" s="11" t="s">
        <v>148</v>
      </c>
      <c r="B12" s="141">
        <f>SUM(B6:B11)</f>
        <v>39596000</v>
      </c>
      <c r="C12" s="1" t="s">
        <v>142</v>
      </c>
      <c r="D12" s="1" t="s">
        <v>142</v>
      </c>
      <c r="G12" s="132"/>
    </row>
    <row r="13" spans="1:7" s="46" customFormat="1" ht="32.6" x14ac:dyDescent="0.3">
      <c r="A13" s="12" t="s">
        <v>149</v>
      </c>
      <c r="B13" s="141">
        <v>186000</v>
      </c>
      <c r="C13" s="1" t="s">
        <v>142</v>
      </c>
      <c r="D13" s="1" t="s">
        <v>142</v>
      </c>
      <c r="G13" s="132"/>
    </row>
    <row r="14" spans="1:7" s="46" customFormat="1" ht="16.3" x14ac:dyDescent="0.3">
      <c r="A14" s="13" t="s">
        <v>150</v>
      </c>
      <c r="B14" s="142">
        <f>B12+B13</f>
        <v>39782000</v>
      </c>
      <c r="C14" s="1" t="s">
        <v>142</v>
      </c>
      <c r="D14" s="1" t="s">
        <v>142</v>
      </c>
      <c r="G14" s="132"/>
    </row>
    <row r="15" spans="1:7" s="46" customFormat="1" ht="16.3" x14ac:dyDescent="0.3">
      <c r="A15" s="14"/>
      <c r="B15" s="2"/>
      <c r="C15" s="2"/>
      <c r="D15" s="2"/>
      <c r="G15" s="132"/>
    </row>
    <row r="16" spans="1:7" s="46" customFormat="1" ht="16.3" x14ac:dyDescent="0.3">
      <c r="A16" s="23"/>
      <c r="B16" s="15" t="s">
        <v>151</v>
      </c>
      <c r="C16" s="16" t="s">
        <v>151</v>
      </c>
      <c r="D16" s="16" t="s">
        <v>151</v>
      </c>
      <c r="E16" s="47"/>
      <c r="G16" s="132"/>
    </row>
    <row r="17" spans="1:7" s="46" customFormat="1" ht="16.3" x14ac:dyDescent="0.3">
      <c r="A17" s="9" t="s">
        <v>141</v>
      </c>
      <c r="B17" s="141">
        <v>0</v>
      </c>
      <c r="C17" s="1" t="s">
        <v>142</v>
      </c>
      <c r="D17" s="1" t="s">
        <v>142</v>
      </c>
      <c r="G17" s="132"/>
    </row>
    <row r="18" spans="1:7" s="46" customFormat="1" ht="16.3" x14ac:dyDescent="0.3">
      <c r="A18" s="10" t="s">
        <v>143</v>
      </c>
      <c r="B18" s="141">
        <v>115000</v>
      </c>
      <c r="C18" s="1" t="s">
        <v>142</v>
      </c>
      <c r="D18" s="1" t="s">
        <v>142</v>
      </c>
      <c r="G18" s="132"/>
    </row>
    <row r="19" spans="1:7" s="46" customFormat="1" ht="16.3" x14ac:dyDescent="0.3">
      <c r="A19" s="10" t="s">
        <v>144</v>
      </c>
      <c r="B19" s="141">
        <v>2141000</v>
      </c>
      <c r="C19" s="1" t="s">
        <v>142</v>
      </c>
      <c r="D19" s="1" t="s">
        <v>142</v>
      </c>
      <c r="G19" s="132"/>
    </row>
    <row r="20" spans="1:7" s="46" customFormat="1" ht="32.6" x14ac:dyDescent="0.3">
      <c r="A20" s="10" t="s">
        <v>145</v>
      </c>
      <c r="B20" s="141">
        <v>21621000</v>
      </c>
      <c r="C20" s="1" t="s">
        <v>142</v>
      </c>
      <c r="D20" s="1" t="s">
        <v>142</v>
      </c>
      <c r="G20" s="132"/>
    </row>
    <row r="21" spans="1:7" s="46" customFormat="1" ht="16.3" x14ac:dyDescent="0.3">
      <c r="A21" s="10" t="s">
        <v>146</v>
      </c>
      <c r="B21" s="141">
        <v>150000</v>
      </c>
      <c r="C21" s="1" t="s">
        <v>142</v>
      </c>
      <c r="D21" s="1" t="s">
        <v>142</v>
      </c>
      <c r="G21" s="132"/>
    </row>
    <row r="22" spans="1:7" s="46" customFormat="1" ht="16.3" x14ac:dyDescent="0.3">
      <c r="A22" s="10" t="s">
        <v>147</v>
      </c>
      <c r="B22" s="141">
        <v>9340000</v>
      </c>
      <c r="C22" s="1" t="s">
        <v>142</v>
      </c>
      <c r="D22" s="1" t="s">
        <v>142</v>
      </c>
      <c r="G22" s="132"/>
    </row>
    <row r="23" spans="1:7" s="46" customFormat="1" ht="16.3" x14ac:dyDescent="0.3">
      <c r="A23" s="11" t="s">
        <v>148</v>
      </c>
      <c r="B23" s="141">
        <f>SUM(B17:B22)</f>
        <v>33367000</v>
      </c>
      <c r="C23" s="1" t="s">
        <v>142</v>
      </c>
      <c r="D23" s="1" t="s">
        <v>142</v>
      </c>
      <c r="G23" s="132"/>
    </row>
    <row r="24" spans="1:7" s="46" customFormat="1" ht="32.6" x14ac:dyDescent="0.3">
      <c r="A24" s="12" t="s">
        <v>149</v>
      </c>
      <c r="B24" s="141">
        <v>0</v>
      </c>
      <c r="C24" s="1" t="s">
        <v>142</v>
      </c>
      <c r="D24" s="1" t="s">
        <v>142</v>
      </c>
      <c r="G24" s="132"/>
    </row>
    <row r="25" spans="1:7" s="46" customFormat="1" ht="16.3" x14ac:dyDescent="0.3">
      <c r="A25" s="13" t="s">
        <v>150</v>
      </c>
      <c r="B25" s="142">
        <f>B23+B24</f>
        <v>33367000</v>
      </c>
      <c r="C25" s="1" t="s">
        <v>142</v>
      </c>
      <c r="D25" s="1" t="s">
        <v>142</v>
      </c>
      <c r="G25" s="132"/>
    </row>
    <row r="26" spans="1:7" s="46" customFormat="1" ht="16.3" x14ac:dyDescent="0.3">
      <c r="A26" s="2"/>
      <c r="B26" s="2"/>
      <c r="C26" s="52"/>
      <c r="D26" s="2"/>
      <c r="G26" s="132"/>
    </row>
    <row r="27" spans="1:7" s="46" customFormat="1" ht="16.3" x14ac:dyDescent="0.3">
      <c r="A27" s="2"/>
      <c r="B27" s="2"/>
      <c r="C27" s="52"/>
      <c r="D27" s="2"/>
      <c r="G27" s="132"/>
    </row>
    <row r="28" spans="1:7" s="46" customFormat="1" ht="16.3" x14ac:dyDescent="0.3">
      <c r="A28" s="2"/>
      <c r="B28" s="2"/>
      <c r="C28" s="52"/>
      <c r="D28" s="2"/>
      <c r="G28" s="132"/>
    </row>
    <row r="29" spans="1:7" s="46" customFormat="1" ht="16.3" x14ac:dyDescent="0.3">
      <c r="A29" s="2"/>
      <c r="B29" s="2"/>
      <c r="C29" s="52"/>
      <c r="D29" s="2"/>
      <c r="G29" s="132"/>
    </row>
    <row r="30" spans="1:7" s="46" customFormat="1" ht="16.3" x14ac:dyDescent="0.3">
      <c r="A30" s="25" t="s">
        <v>152</v>
      </c>
      <c r="B30" s="151">
        <f>B12+B13</f>
        <v>39782000</v>
      </c>
      <c r="C30" s="51" t="str">
        <f>C14</f>
        <v>Costs not yet available</v>
      </c>
      <c r="D30" s="18"/>
      <c r="G30" s="132"/>
    </row>
    <row r="31" spans="1:7" s="46" customFormat="1" ht="16.3" x14ac:dyDescent="0.3">
      <c r="B31" s="129"/>
      <c r="G31" s="132"/>
    </row>
    <row r="32" spans="1:7" s="130" customFormat="1" x14ac:dyDescent="0.2">
      <c r="G32" s="154"/>
    </row>
    <row r="33" spans="2:7" s="130" customFormat="1" x14ac:dyDescent="0.2">
      <c r="G33" s="154"/>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160" t="s">
        <v>1560</v>
      </c>
      <c r="B2" s="46"/>
      <c r="C2" s="46"/>
      <c r="D2" s="46"/>
    </row>
    <row r="3" spans="1:5" s="2" customFormat="1" ht="16.3" x14ac:dyDescent="0.3">
      <c r="A3" s="161"/>
      <c r="B3" s="46"/>
      <c r="C3" s="46"/>
      <c r="D3" s="46"/>
    </row>
    <row r="4" spans="1:5" s="2" customFormat="1" ht="67.95" customHeight="1" x14ac:dyDescent="0.3">
      <c r="A4" s="46"/>
      <c r="B4" s="162" t="s">
        <v>1561</v>
      </c>
      <c r="C4" s="163" t="s">
        <v>441</v>
      </c>
      <c r="D4" s="164" t="s">
        <v>137</v>
      </c>
    </row>
    <row r="5" spans="1:5" s="2" customFormat="1" ht="32.6" x14ac:dyDescent="0.3">
      <c r="A5" s="165"/>
      <c r="B5" s="166" t="s">
        <v>138</v>
      </c>
      <c r="C5" s="167" t="s">
        <v>139</v>
      </c>
      <c r="D5" s="167" t="s">
        <v>140</v>
      </c>
    </row>
    <row r="6" spans="1:5" s="2" customFormat="1" ht="21.75" customHeight="1" x14ac:dyDescent="0.3">
      <c r="A6" s="168" t="s">
        <v>141</v>
      </c>
      <c r="B6" s="169">
        <v>0</v>
      </c>
      <c r="C6" s="169" t="s">
        <v>142</v>
      </c>
      <c r="D6" s="169" t="s">
        <v>142</v>
      </c>
    </row>
    <row r="7" spans="1:5" s="2" customFormat="1" ht="28.55" customHeight="1" x14ac:dyDescent="0.3">
      <c r="A7" s="170" t="s">
        <v>143</v>
      </c>
      <c r="B7" s="171">
        <v>1400000</v>
      </c>
      <c r="C7" s="169" t="s">
        <v>142</v>
      </c>
      <c r="D7" s="169" t="s">
        <v>142</v>
      </c>
    </row>
    <row r="8" spans="1:5" s="2" customFormat="1" ht="25.5" customHeight="1" x14ac:dyDescent="0.3">
      <c r="A8" s="170" t="s">
        <v>144</v>
      </c>
      <c r="B8" s="171">
        <v>1900000</v>
      </c>
      <c r="C8" s="169" t="s">
        <v>142</v>
      </c>
      <c r="D8" s="169" t="s">
        <v>142</v>
      </c>
    </row>
    <row r="9" spans="1:5" s="2" customFormat="1" ht="34.5" customHeight="1" x14ac:dyDescent="0.3">
      <c r="A9" s="170" t="s">
        <v>145</v>
      </c>
      <c r="B9" s="171">
        <v>12500000</v>
      </c>
      <c r="C9" s="169" t="s">
        <v>142</v>
      </c>
      <c r="D9" s="169" t="s">
        <v>142</v>
      </c>
    </row>
    <row r="10" spans="1:5" s="2" customFormat="1" ht="22.95" customHeight="1" x14ac:dyDescent="0.3">
      <c r="A10" s="170" t="s">
        <v>146</v>
      </c>
      <c r="B10" s="169">
        <v>0</v>
      </c>
      <c r="C10" s="169" t="s">
        <v>142</v>
      </c>
      <c r="D10" s="169" t="s">
        <v>142</v>
      </c>
    </row>
    <row r="11" spans="1:5" s="2" customFormat="1" ht="25.5" customHeight="1" x14ac:dyDescent="0.3">
      <c r="A11" s="170" t="s">
        <v>147</v>
      </c>
      <c r="B11" s="171">
        <v>13400000</v>
      </c>
      <c r="C11" s="169" t="s">
        <v>142</v>
      </c>
      <c r="D11" s="169" t="s">
        <v>142</v>
      </c>
    </row>
    <row r="12" spans="1:5" s="2" customFormat="1" ht="23.95" customHeight="1" x14ac:dyDescent="0.3">
      <c r="A12" s="172" t="s">
        <v>148</v>
      </c>
      <c r="B12" s="169">
        <f>SUM(B6:B11)</f>
        <v>29200000</v>
      </c>
      <c r="C12" s="169" t="s">
        <v>142</v>
      </c>
      <c r="D12" s="169" t="s">
        <v>142</v>
      </c>
      <c r="E12" s="46"/>
    </row>
    <row r="13" spans="1:5" s="2" customFormat="1" ht="36" customHeight="1" x14ac:dyDescent="0.3">
      <c r="A13" s="173" t="s">
        <v>149</v>
      </c>
      <c r="B13" s="169">
        <v>0</v>
      </c>
      <c r="C13" s="169" t="s">
        <v>142</v>
      </c>
      <c r="D13" s="169" t="s">
        <v>142</v>
      </c>
      <c r="E13" s="46"/>
    </row>
    <row r="14" spans="1:5" s="2" customFormat="1" ht="19.55" customHeight="1" x14ac:dyDescent="0.3">
      <c r="A14" s="174" t="s">
        <v>150</v>
      </c>
      <c r="B14" s="175">
        <f>B12+B13</f>
        <v>29200000</v>
      </c>
      <c r="C14" s="169" t="s">
        <v>142</v>
      </c>
      <c r="D14" s="169" t="s">
        <v>142</v>
      </c>
    </row>
    <row r="15" spans="1:5" s="2" customFormat="1" ht="16.3" x14ac:dyDescent="0.3">
      <c r="A15" s="176"/>
      <c r="B15" s="46"/>
      <c r="C15" s="46"/>
      <c r="D15" s="46"/>
    </row>
    <row r="16" spans="1:5" s="2" customFormat="1" ht="19.55" customHeight="1" x14ac:dyDescent="0.3">
      <c r="A16" s="177"/>
      <c r="B16" s="178" t="s">
        <v>151</v>
      </c>
      <c r="C16" s="179" t="s">
        <v>151</v>
      </c>
      <c r="D16" s="179" t="s">
        <v>151</v>
      </c>
      <c r="E16" s="24"/>
    </row>
    <row r="17" spans="1:5" s="2" customFormat="1" ht="18.7" customHeight="1" x14ac:dyDescent="0.3">
      <c r="A17" s="168" t="s">
        <v>141</v>
      </c>
      <c r="B17" s="169">
        <v>0</v>
      </c>
      <c r="C17" s="169" t="s">
        <v>142</v>
      </c>
      <c r="D17" s="169" t="s">
        <v>75</v>
      </c>
    </row>
    <row r="18" spans="1:5" s="2" customFormat="1" ht="30.4" customHeight="1" x14ac:dyDescent="0.3">
      <c r="A18" s="170" t="s">
        <v>143</v>
      </c>
      <c r="B18" s="169">
        <v>0</v>
      </c>
      <c r="C18" s="169" t="s">
        <v>142</v>
      </c>
      <c r="D18" s="169" t="s">
        <v>142</v>
      </c>
      <c r="E18" s="46"/>
    </row>
    <row r="19" spans="1:5" s="2" customFormat="1" ht="27.7" customHeight="1" x14ac:dyDescent="0.3">
      <c r="A19" s="170" t="s">
        <v>144</v>
      </c>
      <c r="B19" s="169">
        <v>155000</v>
      </c>
      <c r="C19" s="169" t="s">
        <v>142</v>
      </c>
      <c r="D19" s="169" t="s">
        <v>142</v>
      </c>
    </row>
    <row r="20" spans="1:5" s="2" customFormat="1" ht="39.4" customHeight="1" x14ac:dyDescent="0.3">
      <c r="A20" s="170" t="s">
        <v>145</v>
      </c>
      <c r="B20" s="169">
        <v>665000</v>
      </c>
      <c r="C20" s="169" t="s">
        <v>142</v>
      </c>
      <c r="D20" s="169" t="s">
        <v>142</v>
      </c>
    </row>
    <row r="21" spans="1:5" s="2" customFormat="1" ht="20.25" customHeight="1" x14ac:dyDescent="0.3">
      <c r="A21" s="170" t="s">
        <v>146</v>
      </c>
      <c r="B21" s="169">
        <v>78000</v>
      </c>
      <c r="C21" s="169" t="s">
        <v>142</v>
      </c>
      <c r="D21" s="169" t="s">
        <v>142</v>
      </c>
    </row>
    <row r="22" spans="1:5" s="2" customFormat="1" ht="26.7" customHeight="1" x14ac:dyDescent="0.3">
      <c r="A22" s="170" t="s">
        <v>147</v>
      </c>
      <c r="B22" s="169">
        <v>287000</v>
      </c>
      <c r="C22" s="169" t="s">
        <v>142</v>
      </c>
      <c r="D22" s="169" t="s">
        <v>142</v>
      </c>
    </row>
    <row r="23" spans="1:5" s="2" customFormat="1" ht="23.95" customHeight="1" x14ac:dyDescent="0.3">
      <c r="A23" s="172" t="s">
        <v>148</v>
      </c>
      <c r="B23" s="169"/>
      <c r="C23" s="169" t="s">
        <v>142</v>
      </c>
      <c r="D23" s="169" t="s">
        <v>142</v>
      </c>
    </row>
    <row r="24" spans="1:5" s="2" customFormat="1" ht="36" customHeight="1" x14ac:dyDescent="0.3">
      <c r="A24" s="173" t="s">
        <v>149</v>
      </c>
      <c r="B24" s="169">
        <v>0</v>
      </c>
      <c r="C24" s="169" t="s">
        <v>142</v>
      </c>
      <c r="D24" s="169" t="s">
        <v>142</v>
      </c>
    </row>
    <row r="25" spans="1:5" s="2" customFormat="1" ht="19.55" customHeight="1" x14ac:dyDescent="0.3">
      <c r="A25" s="174" t="s">
        <v>150</v>
      </c>
      <c r="B25" s="175">
        <f>SUM(B17:B24)</f>
        <v>1185000</v>
      </c>
      <c r="C25" s="169" t="s">
        <v>142</v>
      </c>
      <c r="D25" s="169" t="s">
        <v>142</v>
      </c>
    </row>
    <row r="26" spans="1:5" s="2" customFormat="1" ht="16.3" x14ac:dyDescent="0.3">
      <c r="A26" s="46"/>
      <c r="B26" s="46"/>
      <c r="C26" s="46"/>
      <c r="D26" s="46"/>
    </row>
    <row r="27" spans="1:5" s="2" customFormat="1" ht="16.3" x14ac:dyDescent="0.3">
      <c r="A27" s="46"/>
      <c r="B27" s="46"/>
      <c r="C27" s="46"/>
      <c r="D27" s="46"/>
    </row>
    <row r="28" spans="1:5" s="2" customFormat="1" ht="16.3" x14ac:dyDescent="0.3">
      <c r="A28" s="46"/>
      <c r="B28" s="46"/>
      <c r="C28" s="46"/>
      <c r="D28" s="46"/>
    </row>
    <row r="29" spans="1:5" s="2" customFormat="1" ht="16.3" x14ac:dyDescent="0.3">
      <c r="A29" s="46"/>
      <c r="B29" s="46"/>
      <c r="C29" s="46"/>
      <c r="D29" s="46"/>
    </row>
    <row r="30" spans="1:5" s="2" customFormat="1" ht="16.3" x14ac:dyDescent="0.3">
      <c r="A30" s="180" t="s">
        <v>152</v>
      </c>
      <c r="B30" s="181">
        <f>B12</f>
        <v>29200000</v>
      </c>
      <c r="C30" s="182" t="str">
        <f>C12</f>
        <v>Costs not yet available</v>
      </c>
      <c r="D30" s="183" t="s">
        <v>142</v>
      </c>
    </row>
    <row r="31" spans="1:5" s="2" customFormat="1" ht="16.3" x14ac:dyDescent="0.3">
      <c r="B31" s="19"/>
    </row>
    <row r="32" spans="1:5"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_rels/item4.xml.rels>&#65279;<?xml version="1.0" encoding="UTF-8" standalone="yes"?>
<Relationships xmlns="http://schemas.openxmlformats.org/package/2006/relationships">
  <Relationship Id="rId1" Type="http://schemas.openxmlformats.org/officeDocument/2006/relationships/customXmlProps" Target="itemProps4.xml" />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XSM7VXZD742U-594149458-24919</_dlc_DocId>
    <_dlc_DocIdUrl xmlns="8114ce1e-31f2-402b-917b-d002081bd864">
      <Url>http://intranet.corp.oncor.com/sites/transmission/Organizations/Transmission PMO/_layouts/15/DocIdRedir.aspx?ID=XSM7VXZD742U-594149458-24919</Url>
      <Description>XSM7VXZD742U-594149458-24919</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3.xml><?xml version="1.0" encoding="utf-8"?>
<ds:datastoreItem xmlns:ds="http://schemas.openxmlformats.org/officeDocument/2006/customXml" ds:itemID="{52B58EC2-481A-4103-9FD0-DBD9D8C5116B}">
  <ds:schemaRefs>
    <ds:schemaRef ds:uri="http://schemas.microsoft.com/office/2006/documentManagement/types"/>
    <ds:schemaRef ds:uri="http://www.w3.org/XML/1998/namespace"/>
    <ds:schemaRef ds:uri="8114ce1e-31f2-402b-917b-d002081bd864"/>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85385D6A-A05F-4495-BF32-8C5B40ADE1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vt:i4>
      </vt:variant>
    </vt:vector>
  </HeadingPairs>
  <TitlesOfParts>
    <vt:vector size="25" baseType="lpstr">
      <vt:lpstr>MonthlyReportForm</vt:lpstr>
      <vt:lpstr>EntryInstructions</vt:lpstr>
      <vt:lpstr>16T80061 &amp; 16T64136</vt:lpstr>
      <vt:lpstr>16T80071 &amp; 18T63018</vt:lpstr>
      <vt:lpstr>16T80079 &amp; 0PT04007</vt:lpstr>
      <vt:lpstr>17T80065 &amp; 18T63096</vt:lpstr>
      <vt:lpstr>17T80077</vt:lpstr>
      <vt:lpstr>18T80036</vt:lpstr>
      <vt:lpstr>18T80016 &amp; 18T63124 </vt:lpstr>
      <vt:lpstr>17T80032</vt:lpstr>
      <vt:lpstr>0PT37302</vt:lpstr>
      <vt:lpstr>0PT37182</vt:lpstr>
      <vt:lpstr>0PT38174</vt:lpstr>
      <vt:lpstr>0PT38176</vt:lpstr>
      <vt:lpstr>0PT39679</vt:lpstr>
      <vt:lpstr>S4T15775</vt:lpstr>
      <vt:lpstr>S4T15844</vt:lpstr>
      <vt:lpstr>NA</vt:lpstr>
      <vt:lpstr>0PT39835</vt:lpstr>
      <vt:lpstr>0PT39896</vt:lpstr>
      <vt:lpstr>0PT39845</vt:lpstr>
      <vt:lpstr>0PT39846</vt:lpstr>
      <vt:lpstr>0PT38573</vt:lpstr>
      <vt:lpstr>MonthlyReportForm!Print_Area</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