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worksheets/sheet5.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drawings/drawing3.xml" ContentType="application/vnd.openxmlformats-officedocument.drawing+xml"/>
  <Override PartName="/xl/worksheets/sheet7.xml" ContentType="application/vnd.openxmlformats-officedocument.spreadsheetml.worksheet+xml"/>
  <Override PartName="/xl/drawings/drawing4.xml" ContentType="application/vnd.openxmlformats-officedocument.drawing+xml"/>
  <Override PartName="/xl/worksheets/sheet8.xml" ContentType="application/vnd.openxmlformats-officedocument.spreadsheetml.worksheet+xml"/>
  <Override PartName="/xl/drawings/drawing5.xml" ContentType="application/vnd.openxmlformats-officedocument.drawing+xml"/>
  <Override PartName="/xl/worksheets/sheet9.xml" ContentType="application/vnd.openxmlformats-officedocument.spreadsheetml.worksheet+xml"/>
  <Override PartName="/xl/drawings/drawing6.xml" ContentType="application/vnd.openxmlformats-officedocument.drawing+xml"/>
  <Override PartName="/xl/worksheets/sheet10.xml" ContentType="application/vnd.openxmlformats-officedocument.spreadsheetml.worksheet+xml"/>
  <Override PartName="/xl/drawings/drawing7.xml" ContentType="application/vnd.openxmlformats-officedocument.drawing+xml"/>
  <Override PartName="/xl/worksheets/sheet11.xml" ContentType="application/vnd.openxmlformats-officedocument.spreadsheetml.worksheet+xml"/>
  <Override PartName="/xl/drawings/drawing8.xml" ContentType="application/vnd.openxmlformats-officedocument.drawing+xml"/>
  <Override PartName="/xl/worksheets/sheet12.xml" ContentType="application/vnd.openxmlformats-officedocument.spreadsheetml.worksheet+xml"/>
  <Override PartName="/xl/drawings/drawing9.xml" ContentType="application/vnd.openxmlformats-officedocument.drawing+xml"/>
  <Override PartName="/xl/worksheets/sheet13.xml" ContentType="application/vnd.openxmlformats-officedocument.spreadsheetml.worksheet+xml"/>
  <Override PartName="/xl/drawings/drawing10.xml" ContentType="application/vnd.openxmlformats-officedocument.drawing+xml"/>
  <Override PartName="/xl/worksheets/sheet14.xml" ContentType="application/vnd.openxmlformats-officedocument.spreadsheetml.worksheet+xml"/>
  <Override PartName="/xl/drawings/drawing11.xml" ContentType="application/vnd.openxmlformats-officedocument.drawing+xml"/>
  <Override PartName="/xl/worksheets/sheet15.xml" ContentType="application/vnd.openxmlformats-officedocument.spreadsheetml.worksheet+xml"/>
  <Override PartName="/xl/drawings/drawing12.xml" ContentType="application/vnd.openxmlformats-officedocument.drawing+xml"/>
  <Override PartName="/xl/worksheets/sheet16.xml" ContentType="application/vnd.openxmlformats-officedocument.spreadsheetml.worksheet+xml"/>
  <Override PartName="/xl/drawings/drawing13.xml" ContentType="application/vnd.openxmlformats-officedocument.drawing+xml"/>
  <Override PartName="/xl/worksheets/sheet17.xml" ContentType="application/vnd.openxmlformats-officedocument.spreadsheetml.worksheet+xml"/>
  <Override PartName="/xl/drawings/drawing14.xml" ContentType="application/vnd.openxmlformats-officedocument.drawing+xml"/>
  <Override PartName="/xl/worksheets/sheet18.xml" ContentType="application/vnd.openxmlformats-officedocument.spreadsheetml.worksheet+xml"/>
  <Override PartName="/xl/drawings/drawing15.xml" ContentType="application/vnd.openxmlformats-officedocument.drawing+xml"/>
  <Override PartName="/xl/worksheets/sheet19.xml" ContentType="application/vnd.openxmlformats-officedocument.spreadsheetml.worksheet+xml"/>
  <Override PartName="/xl/drawings/drawing16.xml" ContentType="application/vnd.openxmlformats-officedocument.drawing+xml"/>
  <Override PartName="/xl/worksheets/sheet20.xml" ContentType="application/vnd.openxmlformats-officedocument.spreadsheetml.worksheet+xml"/>
  <Override PartName="/xl/drawings/drawing17.xml" ContentType="application/vnd.openxmlformats-officedocument.drawing+xml"/>
  <Override PartName="/xl/worksheets/sheet21.xml" ContentType="application/vnd.openxmlformats-officedocument.spreadsheetml.worksheet+xml"/>
  <Override PartName="/xl/drawings/drawing18.xml" ContentType="application/vnd.openxmlformats-officedocument.drawing+xml"/>
  <Override PartName="/xl/worksheets/sheet22.xml" ContentType="application/vnd.openxmlformats-officedocument.spreadsheetml.worksheet+xml"/>
  <Override PartName="/xl/drawings/drawing19.xml" ContentType="application/vnd.openxmlformats-officedocument.drawing+xml"/>
  <Override PartName="/xl/worksheets/sheet23.xml" ContentType="application/vnd.openxmlformats-officedocument.spreadsheetml.worksheet+xml"/>
  <Override PartName="/xl/drawings/drawing20.xml" ContentType="application/vnd.openxmlformats-officedocument.drawing+xml"/>
  <Override PartName="/xl/worksheets/sheet24.xml" ContentType="application/vnd.openxmlformats-officedocument.spreadsheetml.worksheet+xml"/>
  <Override PartName="/xl/drawings/drawing21.xml" ContentType="application/vnd.openxmlformats-officedocument.drawing+xml"/>
  <Override PartName="/xl/externalLinks/externalLink1.xml" ContentType="application/vnd.openxmlformats-officedocument.spreadsheetml.externalLink+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0" yWindow="0" windowWidth="26300" windowHeight="11235" tabRatio="878"/>
  </bookViews>
  <sheets>
    <sheet name="MonthlyReportForm" sheetId="38" r:id="rId1"/>
    <sheet name="EntryInstructions" sheetId="6" r:id="rId2"/>
    <sheet name="Sugg.Practices(TabNotOnWebsite)" sheetId="7" r:id="rId3"/>
    <sheet name="16T80061 &amp; 16T64136" sheetId="11" r:id="rId4"/>
    <sheet name="16T80071 &amp; 18T63018" sheetId="13" r:id="rId5"/>
    <sheet name="16T80079 &amp; 0PT04007" sheetId="4" r:id="rId6"/>
    <sheet name="17T80065 &amp; 18T63096" sheetId="15" r:id="rId7"/>
    <sheet name="17T80077" sheetId="18" r:id="rId8"/>
    <sheet name="18T80036" sheetId="21" r:id="rId9"/>
    <sheet name="18T80016 &amp; 18T63124 " sheetId="19" r:id="rId10"/>
    <sheet name="17T80032" sheetId="20" r:id="rId11"/>
    <sheet name="0PT37302" sheetId="22" r:id="rId12"/>
    <sheet name="0PT37182" sheetId="23" r:id="rId13"/>
    <sheet name="0PT38174" sheetId="25" r:id="rId14"/>
    <sheet name="0PT38176" sheetId="26" r:id="rId15"/>
    <sheet name="0PT39679" sheetId="32" r:id="rId16"/>
    <sheet name="S4T15775" sheetId="33" r:id="rId17"/>
    <sheet name="S4T15844" sheetId="34" r:id="rId18"/>
    <sheet name="NA" sheetId="35" r:id="rId19"/>
    <sheet name="0PT39835" sheetId="28" r:id="rId20"/>
    <sheet name="0PT39896" sheetId="29" r:id="rId21"/>
    <sheet name="0PT39845" sheetId="30" r:id="rId22"/>
    <sheet name="0PT39846" sheetId="31" r:id="rId23"/>
    <sheet name="0PT38573" sheetId="36" r:id="rId24"/>
  </sheets>
  <externalReferences>
    <externalReference r:id="rId25"/>
  </externalReferences>
  <definedNames>
    <definedName name="_xlnm._FilterDatabase" localSheetId="0" hidden="1">MonthlyReportForm!$A$1:$W$467</definedName>
    <definedName name="all" localSheetId="23">[1]MonthlyReportForm!#REF!</definedName>
    <definedName name="all" localSheetId="0">MonthlyReportForm!#REF!</definedName>
    <definedName name="all">#REF!</definedName>
    <definedName name="_xlnm.Print_Titles" localSheetId="0">MonthlyReportForm!$1:$1</definedName>
    <definedName name="source" localSheetId="13">#REF!</definedName>
    <definedName name="source" localSheetId="14">#REF!</definedName>
    <definedName name="source" localSheetId="23">#REF!</definedName>
    <definedName name="source" localSheetId="15">#REF!</definedName>
    <definedName name="source" localSheetId="19">#REF!</definedName>
    <definedName name="source" localSheetId="21">#REF!</definedName>
    <definedName name="source" localSheetId="22">#REF!</definedName>
    <definedName name="source" localSheetId="20">#REF!</definedName>
    <definedName name="source" localSheetId="0">#REF!</definedName>
    <definedName name="source" localSheetId="18">#REF!</definedName>
    <definedName name="source" localSheetId="16">#REF!</definedName>
    <definedName name="source" localSheetId="17">#REF!</definedName>
    <definedName name="source">#REF!</definedName>
    <definedName name="test" localSheetId="0">#REF!</definedName>
    <definedName name="test">#REF!</definedName>
  </definedNames>
  <calcPr calcId="152511"/>
</workbook>
</file>

<file path=xl/calcChain.xml><?xml version="1.0" encoding="utf-8"?>
<calcChain xmlns="http://schemas.openxmlformats.org/spreadsheetml/2006/main">
  <c r="K467" i="38" l="1"/>
  <c r="K466" i="38"/>
  <c r="K465" i="38"/>
  <c r="K464" i="38"/>
  <c r="K463" i="38"/>
  <c r="K462" i="38"/>
  <c r="K461" i="38"/>
  <c r="K460" i="38"/>
  <c r="K459" i="38"/>
  <c r="K458" i="38"/>
  <c r="K457" i="38"/>
  <c r="K456" i="38"/>
  <c r="K455" i="38"/>
  <c r="K454" i="38"/>
  <c r="K453" i="38"/>
  <c r="K452" i="38"/>
  <c r="K451" i="38"/>
  <c r="K450" i="38"/>
  <c r="K449" i="38"/>
  <c r="K448" i="38"/>
  <c r="K447" i="38"/>
  <c r="K334" i="38"/>
  <c r="S323" i="38"/>
  <c r="O323" i="38"/>
  <c r="O322" i="38"/>
  <c r="K321" i="38"/>
  <c r="K309" i="38"/>
  <c r="K308" i="38"/>
  <c r="K307" i="38"/>
  <c r="K305" i="38"/>
  <c r="K301" i="38"/>
  <c r="K298" i="38"/>
  <c r="K296" i="38"/>
  <c r="K280" i="38"/>
  <c r="K274" i="38"/>
  <c r="K273" i="38"/>
  <c r="S272" i="38"/>
  <c r="S271" i="38"/>
  <c r="K267" i="38"/>
  <c r="K266" i="38"/>
  <c r="K265" i="38"/>
  <c r="K264" i="38"/>
  <c r="U248" i="38"/>
  <c r="O248" i="38"/>
  <c r="K247" i="38"/>
  <c r="K244" i="38"/>
  <c r="K243" i="38"/>
  <c r="K242" i="38"/>
  <c r="K241" i="38"/>
  <c r="S221" i="38"/>
  <c r="O221" i="38"/>
  <c r="S220" i="38"/>
  <c r="O220" i="38"/>
  <c r="O219" i="38"/>
  <c r="S218" i="38"/>
  <c r="O218" i="38"/>
  <c r="S217" i="38"/>
  <c r="O217" i="38"/>
  <c r="S216" i="38"/>
  <c r="O216" i="38"/>
  <c r="S215" i="38"/>
  <c r="O215" i="38"/>
  <c r="S214" i="38"/>
  <c r="O214" i="38"/>
  <c r="K214" i="38"/>
  <c r="S213" i="38"/>
  <c r="O213" i="38"/>
  <c r="K213" i="38"/>
  <c r="S212" i="38"/>
  <c r="O212" i="38"/>
  <c r="K212" i="38"/>
  <c r="K211" i="38"/>
  <c r="K210" i="38"/>
  <c r="K209" i="38"/>
  <c r="K208" i="38"/>
  <c r="K207" i="38"/>
  <c r="K206" i="38"/>
  <c r="K205" i="38"/>
  <c r="K204" i="38"/>
  <c r="K203" i="38"/>
  <c r="K202" i="38"/>
  <c r="K201" i="38"/>
  <c r="K200" i="38"/>
  <c r="K199" i="38"/>
  <c r="K198" i="38"/>
  <c r="K197" i="38"/>
  <c r="K196" i="38"/>
  <c r="K195" i="38"/>
  <c r="K194" i="38"/>
  <c r="K193" i="38"/>
  <c r="K192" i="38"/>
  <c r="K191" i="38"/>
  <c r="K190" i="38"/>
  <c r="K189" i="38"/>
  <c r="K188" i="38"/>
  <c r="K187" i="38"/>
  <c r="K186" i="38"/>
  <c r="K185" i="38"/>
  <c r="K184" i="38"/>
  <c r="K183" i="38"/>
  <c r="K182" i="38"/>
  <c r="K181" i="38"/>
  <c r="K180" i="38"/>
  <c r="K179" i="38"/>
  <c r="K178" i="38"/>
  <c r="K177" i="38"/>
  <c r="K176" i="38"/>
  <c r="K175" i="38"/>
  <c r="K174" i="38"/>
  <c r="K173" i="38"/>
  <c r="K172" i="38"/>
  <c r="K171" i="38"/>
  <c r="K170" i="38"/>
  <c r="K169" i="38"/>
  <c r="K168" i="38"/>
  <c r="K167" i="38"/>
  <c r="K166" i="38"/>
  <c r="K165" i="38"/>
  <c r="K164" i="38"/>
  <c r="K163" i="38"/>
  <c r="K162" i="38"/>
  <c r="K161" i="38"/>
  <c r="K160" i="38"/>
  <c r="K159" i="38"/>
  <c r="K158" i="38"/>
  <c r="K157" i="38"/>
  <c r="K156" i="38"/>
  <c r="K155" i="38"/>
  <c r="K154" i="38"/>
  <c r="K153" i="38"/>
  <c r="K152" i="38"/>
  <c r="K151" i="38"/>
  <c r="K150" i="38"/>
  <c r="K149" i="38"/>
  <c r="K148" i="38"/>
  <c r="K147" i="38"/>
  <c r="K146" i="38"/>
  <c r="K145" i="38"/>
  <c r="K144" i="38"/>
  <c r="K143" i="38"/>
  <c r="K142" i="38"/>
  <c r="K141" i="38"/>
  <c r="K140" i="38"/>
  <c r="K139" i="38"/>
  <c r="K138" i="38"/>
  <c r="K137" i="38"/>
  <c r="K136" i="38"/>
  <c r="K135" i="38"/>
  <c r="K134" i="38"/>
  <c r="K133" i="38"/>
  <c r="K132" i="38"/>
  <c r="K130" i="38"/>
  <c r="K129" i="38"/>
  <c r="K128" i="38"/>
  <c r="K127" i="38"/>
  <c r="K126" i="38"/>
  <c r="K125" i="38"/>
  <c r="K124" i="38"/>
  <c r="K123" i="38"/>
  <c r="K122" i="38"/>
  <c r="K121" i="38"/>
  <c r="K120" i="38"/>
  <c r="K119" i="38"/>
  <c r="K118" i="38"/>
  <c r="K117" i="38"/>
  <c r="K116" i="38"/>
  <c r="K115" i="38"/>
  <c r="K114" i="38"/>
  <c r="K113" i="38"/>
  <c r="K112" i="38"/>
  <c r="K111" i="38"/>
  <c r="K110" i="38"/>
  <c r="K109" i="38"/>
  <c r="K108" i="38"/>
  <c r="K107" i="38"/>
  <c r="K106" i="38"/>
  <c r="S105" i="38"/>
  <c r="O105" i="38"/>
  <c r="K105" i="38"/>
  <c r="S104" i="38"/>
  <c r="O104" i="38"/>
  <c r="K104" i="38"/>
  <c r="S103" i="38"/>
  <c r="O103" i="38"/>
  <c r="K103" i="38"/>
  <c r="K102" i="38"/>
  <c r="K101" i="38"/>
  <c r="K100" i="38"/>
  <c r="K99" i="38"/>
  <c r="K98" i="38"/>
  <c r="K97" i="38"/>
  <c r="K96" i="38"/>
  <c r="K95" i="38"/>
  <c r="K94" i="38"/>
  <c r="K93" i="38"/>
  <c r="K92" i="38"/>
  <c r="K91" i="38"/>
  <c r="K90" i="38"/>
  <c r="K89" i="38"/>
  <c r="K88" i="38"/>
  <c r="K87" i="38"/>
  <c r="K86" i="38"/>
  <c r="K85" i="38"/>
  <c r="K84" i="38"/>
  <c r="K83" i="38"/>
  <c r="K82" i="38"/>
  <c r="K81" i="38"/>
  <c r="K80" i="38"/>
  <c r="K79" i="38"/>
  <c r="K78" i="38"/>
  <c r="K77" i="38"/>
  <c r="K76" i="38"/>
  <c r="K75" i="38"/>
  <c r="K74" i="38"/>
  <c r="K73" i="38"/>
  <c r="K72" i="38"/>
  <c r="K70" i="38"/>
  <c r="K69" i="38"/>
  <c r="K68" i="38"/>
  <c r="K67" i="38"/>
  <c r="K66" i="38"/>
  <c r="K65" i="38"/>
  <c r="K64" i="38"/>
  <c r="K63" i="38"/>
  <c r="K62" i="38"/>
  <c r="K61" i="38"/>
  <c r="K58" i="38"/>
  <c r="K54" i="38"/>
  <c r="K53" i="38"/>
  <c r="K52" i="38"/>
  <c r="K51" i="38"/>
  <c r="K50" i="38"/>
  <c r="K49" i="38"/>
  <c r="K48" i="38"/>
  <c r="K47" i="38"/>
  <c r="K45" i="38"/>
  <c r="K44" i="38"/>
  <c r="K43" i="38"/>
  <c r="K42" i="38"/>
  <c r="K41" i="38"/>
  <c r="K40" i="38"/>
  <c r="K39" i="38"/>
  <c r="K38" i="38"/>
  <c r="K37" i="38"/>
  <c r="K36" i="38"/>
  <c r="K35" i="38"/>
  <c r="K34" i="38"/>
  <c r="K33" i="38"/>
  <c r="K32" i="38"/>
  <c r="K31" i="38"/>
  <c r="K30" i="38"/>
  <c r="K29" i="38"/>
  <c r="S28" i="38"/>
  <c r="O28" i="38"/>
  <c r="K28" i="38"/>
  <c r="K27" i="38"/>
  <c r="K26" i="38"/>
  <c r="K25" i="38"/>
  <c r="K24" i="38"/>
  <c r="K23" i="38"/>
  <c r="K22" i="38"/>
  <c r="K21" i="38"/>
  <c r="K20" i="38"/>
  <c r="K19" i="38"/>
  <c r="K18" i="38"/>
  <c r="K17" i="38"/>
  <c r="K16" i="38"/>
  <c r="K15" i="38"/>
  <c r="K14" i="38"/>
  <c r="K13" i="38"/>
  <c r="K12" i="38"/>
  <c r="K11" i="38"/>
  <c r="K10" i="38"/>
  <c r="K9" i="38"/>
  <c r="K5" i="38"/>
  <c r="K4" i="38"/>
  <c r="K3" i="38"/>
  <c r="K2" i="38"/>
  <c r="C30" i="36" l="1"/>
  <c r="B25" i="36"/>
  <c r="B12" i="36"/>
  <c r="B30" i="36" s="1"/>
  <c r="B14" i="36" l="1"/>
  <c r="B12" i="35" l="1"/>
  <c r="B14" i="35" s="1"/>
  <c r="B23" i="34"/>
  <c r="B25" i="34" s="1"/>
  <c r="C30" i="35"/>
  <c r="B23" i="35"/>
  <c r="B25" i="35" s="1"/>
  <c r="C30" i="34"/>
  <c r="B12" i="34"/>
  <c r="B14" i="34" s="1"/>
  <c r="C30" i="33"/>
  <c r="B12" i="33"/>
  <c r="B14" i="33" s="1"/>
  <c r="B30" i="35" l="1"/>
  <c r="B30" i="34"/>
  <c r="B30" i="33"/>
  <c r="B23" i="32"/>
  <c r="B25" i="32" s="1"/>
  <c r="B12" i="32"/>
  <c r="B14" i="32" s="1"/>
  <c r="B30" i="32" l="1"/>
  <c r="C30" i="32"/>
  <c r="C30" i="29" l="1"/>
  <c r="C30" i="31" l="1"/>
  <c r="B23" i="31"/>
  <c r="B25" i="31" s="1"/>
  <c r="B12" i="31"/>
  <c r="B14" i="31" s="1"/>
  <c r="D31" i="30"/>
  <c r="I31" i="30"/>
  <c r="H31" i="30"/>
  <c r="G24" i="30"/>
  <c r="G26" i="30" s="1"/>
  <c r="G13" i="30"/>
  <c r="C31" i="30"/>
  <c r="B24" i="30"/>
  <c r="B26" i="30" s="1"/>
  <c r="B13" i="30"/>
  <c r="B15" i="30" s="1"/>
  <c r="B23" i="29"/>
  <c r="B25" i="29" s="1"/>
  <c r="B12" i="29"/>
  <c r="B30" i="29" s="1"/>
  <c r="C30" i="28"/>
  <c r="B23" i="28"/>
  <c r="B25" i="28" s="1"/>
  <c r="B12" i="28"/>
  <c r="B14" i="28" s="1"/>
  <c r="G15" i="30" l="1"/>
  <c r="G31" i="30"/>
  <c r="B30" i="31"/>
  <c r="B30" i="28"/>
  <c r="B14" i="29"/>
  <c r="B31" i="30"/>
  <c r="B12" i="4" l="1"/>
  <c r="B14" i="4" s="1"/>
  <c r="C30" i="26" l="1"/>
  <c r="B23" i="26"/>
  <c r="B25" i="26" s="1"/>
  <c r="B12" i="26"/>
  <c r="B14" i="26" s="1"/>
  <c r="B30" i="26" l="1"/>
  <c r="B23" i="25"/>
  <c r="B25" i="25" s="1"/>
  <c r="C30" i="25"/>
  <c r="B12" i="25"/>
  <c r="B30" i="25" s="1"/>
  <c r="B14" i="25" l="1"/>
  <c r="C23" i="21" l="1"/>
  <c r="C25" i="21" s="1"/>
  <c r="C12" i="21"/>
  <c r="C14" i="21" s="1"/>
  <c r="C30" i="21" s="1"/>
  <c r="C23" i="22"/>
  <c r="C25" i="22" s="1"/>
  <c r="C12" i="22"/>
  <c r="C14" i="22" s="1"/>
  <c r="C30" i="22" s="1"/>
  <c r="C23" i="4"/>
  <c r="C25" i="4" s="1"/>
  <c r="C12" i="4"/>
  <c r="C14" i="4" s="1"/>
  <c r="C12" i="19"/>
  <c r="C14" i="19" s="1"/>
  <c r="C23" i="19"/>
  <c r="C25" i="19" s="1"/>
  <c r="B24" i="23"/>
  <c r="B26" i="23" s="1"/>
  <c r="B13" i="23"/>
  <c r="B15" i="23" s="1"/>
  <c r="B23" i="22"/>
  <c r="B25" i="22" s="1"/>
  <c r="B12" i="22"/>
  <c r="B14" i="22" s="1"/>
  <c r="B23" i="21"/>
  <c r="B25" i="21" s="1"/>
  <c r="B12" i="21"/>
  <c r="B14" i="21" s="1"/>
  <c r="B13" i="20"/>
  <c r="B31" i="20" s="1"/>
  <c r="B15" i="20"/>
  <c r="C23" i="13"/>
  <c r="C25" i="13" s="1"/>
  <c r="C12" i="13"/>
  <c r="C14" i="13" s="1"/>
  <c r="C28" i="13" s="1"/>
  <c r="B23" i="19"/>
  <c r="B25" i="19" s="1"/>
  <c r="B12" i="19"/>
  <c r="B14" i="19" s="1"/>
  <c r="B23" i="18"/>
  <c r="B25" i="18" s="1"/>
  <c r="B12" i="18"/>
  <c r="B14" i="18" s="1"/>
  <c r="C23" i="15"/>
  <c r="C25" i="15" s="1"/>
  <c r="C12" i="15"/>
  <c r="C14" i="15" s="1"/>
  <c r="C30" i="15" s="1"/>
  <c r="B23" i="15"/>
  <c r="B25" i="15" s="1"/>
  <c r="B14" i="15"/>
  <c r="B30" i="15"/>
  <c r="B18" i="11"/>
  <c r="B23" i="11"/>
  <c r="B12" i="11"/>
  <c r="B30" i="11" s="1"/>
  <c r="B18" i="4"/>
  <c r="B25" i="4"/>
  <c r="B30" i="4"/>
  <c r="B30" i="22" l="1"/>
  <c r="B30" i="21"/>
  <c r="C30" i="4"/>
  <c r="C30" i="19"/>
  <c r="B30" i="18"/>
  <c r="B31" i="23"/>
  <c r="B30" i="19"/>
</calcChain>
</file>

<file path=xl/sharedStrings.xml><?xml version="1.0" encoding="utf-8"?>
<sst xmlns="http://schemas.openxmlformats.org/spreadsheetml/2006/main" count="6490" uniqueCount="2134">
  <si>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</si>
  <si>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</si>
  <si>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</si>
  <si>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</si>
  <si>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</si>
  <si>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</si>
  <si>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</si>
  <si>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</si>
  <si>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</si>
  <si>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</si>
  <si>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</si>
  <si>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</si>
  <si>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</si>
  <si>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</si>
  <si>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</si>
  <si>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</si>
  <si>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</si>
  <si>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</si>
  <si>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</si>
  <si>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</si>
  <si>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</si>
  <si>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</si>
  <si>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</si>
  <si>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</si>
  <si>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</si>
  <si>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</si>
  <si>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</si>
  <si>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 xml:space="preserve"> </t>
  </si>
  <si>
    <t>1926.9 kcmil ACSS/TW</t>
  </si>
  <si>
    <t>25.101(c)(5)(B)
25.101(c)(5)(C)</t>
  </si>
  <si>
    <t>City of Dallas, Dallas County</t>
  </si>
  <si>
    <t>Varies</t>
  </si>
  <si>
    <t>Steel Poles</t>
  </si>
  <si>
    <t>Replace existing 3/8 shield wire with OPGW 0.546 diameter</t>
  </si>
  <si>
    <t>Replacing shield wire with optical ground wire (OPGW)</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</si>
  <si>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</si>
  <si>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</si>
  <si>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</si>
  <si>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</si>
  <si>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</si>
  <si>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</si>
  <si>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</si>
  <si>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</si>
  <si>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</si>
  <si>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</si>
  <si>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Steel Towers &amp; Steel Poles</t>
  </si>
  <si>
    <t>795 kcmil ACSR</t>
  </si>
  <si>
    <t>Andrews County</t>
  </si>
  <si>
    <t>25.101(c)(5)(C)</t>
  </si>
  <si>
    <t>City of Fort Worth, Tarrant County</t>
  </si>
  <si>
    <t>centerline</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</si>
  <si>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</si>
  <si>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</si>
  <si>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</si>
  <si>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</si>
  <si>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</si>
  <si>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</si>
  <si>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</si>
  <si>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</si>
  <si>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</si>
  <si>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Arco - Krugerville 138 kV Line: Add Second Circuit</t>
  </si>
  <si>
    <t>Denton County</t>
  </si>
  <si>
    <t>This project involves adding the second circuit on the 5.6 mile Arco to Krugerville 138 kV Line.  The line will utilize double-circuit steel and concrete pole structures.</t>
  </si>
  <si>
    <t>Concrete &amp; Steel Poles</t>
  </si>
  <si>
    <t xml:space="preserve">795 kcmil ACSR </t>
  </si>
  <si>
    <t xml:space="preserve">Tarrant County </t>
  </si>
  <si>
    <t>Williamson County</t>
  </si>
  <si>
    <t xml:space="preserve">1926.9 kcmil ACSS/TW </t>
  </si>
  <si>
    <t>City of Irving, Dallas County</t>
  </si>
  <si>
    <t>1590 kcmil ACSR</t>
  </si>
  <si>
    <t>636 kcmil ACSR</t>
  </si>
  <si>
    <t>336.4 kcmil ACSR</t>
  </si>
  <si>
    <t>City of Midland, Midland County</t>
  </si>
  <si>
    <t xml:space="preserve">1926.9 kcmil ACSS/TW
</t>
  </si>
  <si>
    <t>City of Andrews, Andrews County</t>
  </si>
  <si>
    <t>15T65114 JH/AB</t>
  </si>
  <si>
    <t>Cedar Hill - South Hampton OPGW</t>
  </si>
  <si>
    <t>This project is to install OPGW on the Cedar Hill - South Hampton 138 kV Line. The existing line is six and six tenth (6.6) miles of single and double-circuit lattice towers and steel monopoles with 3/8" EHS Shield Wire. The final build will replace the existing 3/8" &amp; 7/16" EHS Shield Wire with 0.546" OPGW 48 count fiber. No changes to the existing conductor and structures is required.</t>
  </si>
  <si>
    <t>OPGW</t>
  </si>
  <si>
    <t>Steel towers and steel poles</t>
  </si>
  <si>
    <t>16T65091 AB</t>
  </si>
  <si>
    <t>Liggett - Euless 138 kV Line: Replace Shield Wire with OPGW</t>
  </si>
  <si>
    <t>City of Dallas, City of Irving, City of Euless, Dallas County, Tarrant County</t>
  </si>
  <si>
    <t>Replace 3/8" shield wire with OPGW to the Liggett - Euless 138 kV line for 6.25 miles.</t>
  </si>
  <si>
    <t>1033.5 kcmil ACSR</t>
  </si>
  <si>
    <t>City of Odessa, Ector County</t>
  </si>
  <si>
    <t>100</t>
  </si>
  <si>
    <t>1926.9 ACSS/TW</t>
  </si>
  <si>
    <t>Steel poles</t>
  </si>
  <si>
    <t>N/A</t>
  </si>
  <si>
    <t>959.6 kcmil
ACSS/TW</t>
  </si>
  <si>
    <t>15T65112 LT/AB</t>
  </si>
  <si>
    <t>Cedar Crest - Dealy 138 kV Line</t>
  </si>
  <si>
    <t>City of Monahans, Ward County</t>
  </si>
  <si>
    <t>Steel monopoles</t>
  </si>
  <si>
    <t>16T65057 JM/EA</t>
  </si>
  <si>
    <t>Muenster - St. Jo 69 kV Line: Rebuild from Structure 16/10 to 17/3</t>
  </si>
  <si>
    <t>City Muenster, Cooke County</t>
  </si>
  <si>
    <t>The work covered is to rebuild the 16/10 to 17/3 section of the Muenster-St. Jo 69 kV transmission line.  This line section is eight-tenths of a mile of single-circuit wood poles.  The final build will utilize fourteen light duty steel poles with braced line post insulators.  The conductor will be 959.6 ACSS/TW designed for a max operating temperature of 180 degrees C and 1649 amps.</t>
  </si>
  <si>
    <t>.80</t>
  </si>
  <si>
    <t xml:space="preserve">336.4 kcmil ACSR </t>
  </si>
  <si>
    <t>City of Anna, Collin County</t>
  </si>
  <si>
    <t>959 kcmil ACSS/TW</t>
  </si>
  <si>
    <t>Howard County</t>
  </si>
  <si>
    <t>Lattice Steel Towers</t>
  </si>
  <si>
    <t>Lattice Towers</t>
  </si>
  <si>
    <t>Steel and Concrete Poles</t>
  </si>
  <si>
    <t xml:space="preserve">Centerline </t>
  </si>
  <si>
    <t>Wood H-Frame</t>
  </si>
  <si>
    <t>Ellis County</t>
  </si>
  <si>
    <t>Wink Sw. Sta. – Yukon Sw. Sta. 138 kV Line Rebuild</t>
  </si>
  <si>
    <t>Winkler County/Odessa County</t>
  </si>
  <si>
    <t>69         138</t>
  </si>
  <si>
    <t>959.6 kcmil ACSS/TW                 1926.9 ACSS/TW</t>
  </si>
  <si>
    <t xml:space="preserve">na </t>
  </si>
  <si>
    <t xml:space="preserve">Varies </t>
  </si>
  <si>
    <t>Steel Lattice Towers</t>
  </si>
  <si>
    <t>15T64050
BMcD/BW</t>
  </si>
  <si>
    <t>Lufkin - Crockett 138 kV line: STR 12/1 - STR 26/5</t>
  </si>
  <si>
    <t>Angelina &amp; Houston County</t>
  </si>
  <si>
    <t>Rebuild the Lufkin Chipper Mill - Berea section of the Lufkin - Crockett 138 kV line.  The project consists of rebuilding the 14.3 mile line section from structure 12/1 to 26/5.  The rebuilt line section will support 1590 kcmil ACSR conductor on double-circuit capable steel monopole structures.</t>
  </si>
  <si>
    <t>16T64138 JS/AB</t>
  </si>
  <si>
    <t>Trinidad - Winkler 138 kV Line - 17.5 Mile Line Rebuild</t>
  </si>
  <si>
    <t>Henderson, Navarro, Freestone Counties</t>
  </si>
  <si>
    <t xml:space="preserve">Rebuild the 17.5 mile long Trinidad - Winkler 138 kV line. The existing line is on single-circuit wood H-frames. The final build will utilize double-circuit capable concrete and steel poles with braced post insulators.  </t>
  </si>
  <si>
    <t>300 kcmil ACSR</t>
  </si>
  <si>
    <t xml:space="preserve">959.6 kcmil ACSS/TW </t>
  </si>
  <si>
    <t>Houston County</t>
  </si>
  <si>
    <t>Waco/McLennan County</t>
  </si>
  <si>
    <t xml:space="preserve">Paris/Lamar County </t>
  </si>
  <si>
    <t>Wink Switch Station - Culberson Switch Station 138 kV Line</t>
  </si>
  <si>
    <t xml:space="preserve">  Winkler/Loving/Reeves County</t>
  </si>
  <si>
    <t>Install the second circuit on the Wink to Orla Southwest line section of the Wink - Culberson 138 kV line including necessary structure upgrades. The existing line section is 47.0 miles of double-circuit monopole construction. The new conductor will be 1926.9 ACSS/TW , designed to operate at a maximum temperature of 180 degrees C and 2569 A.</t>
  </si>
  <si>
    <t xml:space="preserve">25.101(c)(5)(C) </t>
  </si>
  <si>
    <t xml:space="preserve"> Texaco Mabee Tap - Texaco Mabee 138 kV Line Section</t>
  </si>
  <si>
    <t xml:space="preserve">   Andrews/Martin/Midland County</t>
  </si>
  <si>
    <t>Steel Poles, Concrete Poles, Steel H-frame Switch</t>
  </si>
  <si>
    <t>16T62149 JL</t>
  </si>
  <si>
    <t>Comanche Switch - Brownwood 138 kV Line: Crossarm Replacement</t>
  </si>
  <si>
    <t xml:space="preserve"> City of  Brownwood, City of Comanche, Brown and Comanche Counties</t>
  </si>
  <si>
    <t>Replace approximately 150 wood crossarms with steel crossarms on the Comanche -Brownwood 138 kV line. The existing line is 29 miles of single-circuit wood H-frame structures. The addition of bracing hardware and the replacement of poles will also take place as needed.</t>
  </si>
  <si>
    <t xml:space="preserve">Wood H-Frames Wood 3-Pole Angle Structures  </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</si>
  <si>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</si>
  <si>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</si>
  <si>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</si>
  <si>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</si>
  <si>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</si>
  <si>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</si>
  <si>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</si>
  <si>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Holt Sw. Sta. - Cowden North 69 KV Line: Rebuild Line for Future 138 kV Operation</t>
  </si>
  <si>
    <t xml:space="preserve">Concrete Poles, Steel  H-Frame </t>
  </si>
  <si>
    <t>City of Palestine, Anderson County</t>
  </si>
  <si>
    <t xml:space="preserve">City of Paris, Lamar County </t>
  </si>
  <si>
    <t>Lufkin Switch - Crockett 138 kV Line Re-Termination</t>
  </si>
  <si>
    <t>17T62063
BMcD/AC</t>
  </si>
  <si>
    <t>Saginaw - Denton Ave (West) 138 kV Line</t>
  </si>
  <si>
    <t xml:space="preserve">City of Fort Worth, Tarrant County </t>
  </si>
  <si>
    <t>Rebuild the Saginaw - Denton Ave (West Ckt) section of the Saginaw - Denton Ave - North Main 138 kV line. The project consists of  rebuilding the west circuit of the 1.96 mile line from Saginaw - Denton Ave. The rebuilt line will support 959.6 kcmil ACSS/TW conductor on double-circuit steel monopole structures.</t>
  </si>
  <si>
    <t>17T62064
BMcD/AC</t>
  </si>
  <si>
    <t>Saginaw - Denton Ave (East) 138 kV Line</t>
  </si>
  <si>
    <t>Rebuild the Saginaw - Denton Ave (East Ckt) section of the Saginaw - Springdale - Richland Hills 138 kV line. The project consists of  rebuilding the east circuit of the 1.86 mile line from Saginaw - structure 2/14. The rebuilt line will support 959.6 kcmil ACSS/TW conductor on double-circuit steel monopole structures.</t>
  </si>
  <si>
    <t>17T62114
BMcD/AC</t>
  </si>
  <si>
    <t>Denton Ave - Structure 4/5 (West) 138 kV Line</t>
  </si>
  <si>
    <t>Rebuild the Denton Ave - structure 4/5 (West Ckt) section of the Saginaw - Denton Ave - North Main 138 kV line. The project consists of  rebuilding the west circuit of the 1.36 mile line from Saginaw - Denton Ave. The rebuilt line will support 959.6 kcmil ACSS/TW conductor on double-circuit steel monopole structures.</t>
  </si>
  <si>
    <t>17T62113
BMcD/AC</t>
  </si>
  <si>
    <t>Denton Ave - Structure 4/5 (East) 138 kV Line</t>
  </si>
  <si>
    <t>Rebuild the Denton Ave - structure 4/5 (East Ckt) section of the Saginaw - Springdale - Richland Hills 138 kV line. The project consists of  rebuilding the east circuit of the 1.24 mile line from structure 2/14 - structure 4/5. The rebuilt line will support 959.6 kcmil ACSS/TW conductor on double-circuit steel monopole structures.</t>
  </si>
  <si>
    <t>Wichita Falls, Wichita County</t>
  </si>
  <si>
    <t>959.6 MCM ACSS/TW</t>
  </si>
  <si>
    <t>16T65211 CL/MP</t>
  </si>
  <si>
    <t>Watermill - Trinidad 345 kV Line: Tricorner Line Work</t>
  </si>
  <si>
    <t>City of Seagoville, Dallas County</t>
  </si>
  <si>
    <t>In support of the Tricorner Substation rebuild, two double-circuit tower structures must be raised on the Watermill – Trinidad 345 kV line. Once the Tricorner Substation rebuild is complete, this line will be reterminated in the substation.</t>
  </si>
  <si>
    <t>2-959.6 kcmil ACSS/TW</t>
  </si>
  <si>
    <t>16T65210 CL/MP</t>
  </si>
  <si>
    <t>Elkton - Tricorner 345 kV Line: Tricorner Line Work</t>
  </si>
  <si>
    <t>In support of the Tricorner Substation rebuild, one double-circuit tower structure must be raised on the Elkton - Tricorner 345 kV line. Once the Tricorner Substation rebuild is complete, this line will be reterminated in the substation.</t>
  </si>
  <si>
    <t>2-795 ACSR</t>
  </si>
  <si>
    <t>16T65209 CL/MP</t>
  </si>
  <si>
    <t>Seagoville - Tricorner 345 kV Line: Tricorner Line Work</t>
  </si>
  <si>
    <t>In support of the Tricorner Substation rebuild, one steel tower and one two-pole steel deadend must be raised on the Seagoville - Tricorner 345 kV line. Once the Tricorner Substation rebuild is complete, this line will be reterminated in the substation.</t>
  </si>
  <si>
    <t>2-795 ACSR &amp; 2-959.6 ACSS/TW</t>
  </si>
  <si>
    <t>Steel Towers and Steel Poles</t>
  </si>
  <si>
    <t>Station</t>
  </si>
  <si>
    <t>City of Jacksonville, Cherokee County</t>
  </si>
  <si>
    <t>City of Sulphur Springs, Hopkins County</t>
  </si>
  <si>
    <t xml:space="preserve">1033 kcmil ACSR </t>
  </si>
  <si>
    <t>CCN APPLICATIONS - APPROVED</t>
  </si>
  <si>
    <t>.</t>
  </si>
  <si>
    <t>Ward County</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</si>
  <si>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</si>
  <si>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</si>
  <si>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</si>
  <si>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Application Filed 7/10/2015. Administrative Approval received on 09/25/2015.</t>
  </si>
  <si>
    <t>Littman - Phillips Andrews Tap 138 kV Line</t>
  </si>
  <si>
    <t>This project is to construct the new double-circuit Littman - Phillips Andrews Tap 138 kV Line connecting the existing Littman Substation to the existing Phillips Andrews Tap.  One circuit will be installed initially.</t>
  </si>
  <si>
    <t xml:space="preserve">Application Filed 4/10/2017. Administrative Approval received on 6/26/2017.  </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</si>
  <si>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</si>
  <si>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</si>
  <si>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</si>
  <si>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</si>
  <si>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</si>
  <si>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</si>
  <si>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</si>
  <si>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</si>
  <si>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</si>
  <si>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</si>
  <si>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</si>
  <si>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</si>
  <si>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</si>
  <si>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</si>
  <si>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</si>
  <si>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</si>
  <si>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</si>
  <si>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</si>
  <si>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</si>
  <si>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</si>
  <si>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</si>
  <si>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17T63066 JM/JO</t>
  </si>
  <si>
    <t>17T63124 JM/JO</t>
  </si>
  <si>
    <t>1926.9 ACSS/TW/HS</t>
  </si>
  <si>
    <t>795 ACSR</t>
  </si>
  <si>
    <t>Wink to Culberson 138 kV: Cut In Riverton Switching Station</t>
  </si>
  <si>
    <t>Wink to Culberson 138 kV: West of Pecos Point of Interconnection</t>
  </si>
  <si>
    <t>City of Orla</t>
  </si>
  <si>
    <t>City of Mentone</t>
  </si>
  <si>
    <t>336 ACSR</t>
  </si>
  <si>
    <t>8/7/2017</t>
  </si>
  <si>
    <t>1926.9 ACSS</t>
  </si>
  <si>
    <t>Steel Poles /  H-frame Switch</t>
  </si>
  <si>
    <t>This cut in will be located in the Mason - Screwbean Tap line section. This work will support the establishment of the new Riverton Switching Station.</t>
  </si>
  <si>
    <t>Column:</t>
  </si>
  <si>
    <t>General Instructions for Entering Information</t>
  </si>
  <si>
    <t xml:space="preserve">NOTE: Please use "na" whenever appropriate to reduce ambiguity. </t>
  </si>
  <si>
    <t>Utility's Project Number</t>
  </si>
  <si>
    <t>Enter the Utility's Project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</si>
  <si>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</si>
  <si>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</si>
  <si>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</si>
  <si>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estimated project starting date.  When construction begins, please replace the estimated date with the actual date of the start of construction.</t>
  </si>
  <si>
    <r>
      <t xml:space="preserve">Finish Date </t>
    </r>
    <r>
      <rPr>
        <sz val="8"/>
        <rFont val="Arial"/>
        <family val="2"/>
      </rPr>
      <t>(Construction Complete)</t>
    </r>
  </si>
  <si>
    <t>Enter the date (dd/mm/yy) when the construction related to the project has been completed.</t>
  </si>
  <si>
    <r>
      <t xml:space="preserve">Date Energized </t>
    </r>
    <r>
      <rPr>
        <sz val="8"/>
        <rFont val="Arial"/>
        <family val="2"/>
      </rPr>
      <t>(If Applicable)</t>
    </r>
  </si>
  <si>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</si>
  <si>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</si>
  <si>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</si>
  <si>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Enter the actual project cost after all final costs have been determined.</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</si>
  <si>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</si>
  <si>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State the construction progress of the report as a percent.  Please use only an integer and do not write"%."  Do not report the percent of money spent.</t>
  </si>
  <si>
    <t>Existing Voltage</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</si>
  <si>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</si>
  <si>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Upgraded or New Voltage</t>
  </si>
  <si>
    <t>Enter the nominal system voltage after upgrading or if new line construction is involved.  Please use the same practices described in the"Existing Voltage" column.</t>
  </si>
  <si>
    <t>Enter the total circuit length.  Example: For a new double-circuit line using 10 miles of new ROW, the circuit length would be 20 miles.  Please enter only a number, if possible.  Do not write "miles."</t>
  </si>
  <si>
    <t>Describe the conductor characteristics, including whether double or single circuit or mixed.  Length explanations should be made in the Project Description column.</t>
  </si>
  <si>
    <t>Describe structures types and materials used.</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</si>
  <si>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</si>
  <si>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</si>
  <si>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</si>
  <si>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</si>
  <si>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</si>
  <si>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Enter information not included elsewhere, including reimbursed costs.</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</si>
  <si>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</si>
  <si>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</si>
  <si>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</si>
  <si>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</si>
  <si>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</si>
  <si>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</si>
  <si>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</si>
  <si>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</si>
  <si>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In the "Rule Section...." column, enter the PUC assigned docket number (if project requires a CCN) or the PUC exemption qualifying section or sections (if the project is exempt from CCN requirements).  Do not enter "EXEMPT."</t>
  </si>
  <si>
    <t>Monthly Construction Progress Reports may be found at the PUCT website.  Individual utility MCPR worksheets for each utility are contained within each month's compiled report at: http://www.puc.state.tx.us/electric/reports/cpr/index.cfm.</t>
  </si>
  <si>
    <t>Please contact Allen Boling at (512)936-7402 or allen.boling@puc.state.tx.us for assistance or clarification, including questions about MS Excel spreadsheets.</t>
  </si>
  <si>
    <t>For Subst. Rule §25.83(c)(3) notice compliance purposes, the PUC contact will be Allen Boling, at (512) 936-7402 or (888) 782-8477.  Hearing and speech-impaired individuals with text telephones (TTY) may contact Mr. Boling at (512) 936-7136 or Relay Texas at (800) 75-2989.</t>
  </si>
  <si>
    <r>
      <t xml:space="preserve">Suggested Language </t>
    </r>
    <r>
      <rPr>
        <sz val="10"/>
        <rFont val="Arial"/>
        <family val="2"/>
      </rPr>
      <t xml:space="preserve">(after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 </t>
    </r>
  </si>
  <si>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</si>
  <si>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</si>
  <si>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</si>
  <si>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</si>
  <si>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Estimated cost approved route and CCN Granted.</t>
  </si>
  <si>
    <t>Rockwall and Kaufman Counties</t>
  </si>
  <si>
    <t>Concrete H-Frames</t>
  </si>
  <si>
    <t>16T64077 IA</t>
  </si>
  <si>
    <t>Upgrade the existing 11.5-mile Elm Mott – Waco Northeast Tap 138 kV line section.</t>
  </si>
  <si>
    <t xml:space="preserve">  Varies</t>
  </si>
  <si>
    <t xml:space="preserve"> na</t>
  </si>
  <si>
    <t xml:space="preserve">Corsicana - Ferris 69 kV Line: Corsicana Sw. Station line Work </t>
  </si>
  <si>
    <t xml:space="preserve">Navarro County </t>
  </si>
  <si>
    <t>This project is to re-route the existing 69 kV Ferris line to the new terminal at the Corsicana Station.</t>
  </si>
  <si>
    <t>Trinidad - Corsicana 69 kV - Retermination at Corsicana</t>
  </si>
  <si>
    <t>17T64057 JH/CB</t>
  </si>
  <si>
    <t>16T65110 JC/RS</t>
  </si>
  <si>
    <t>Amelia St. Sw. Sta. - E Levee Sta. 138 kV Line</t>
  </si>
  <si>
    <t>17T64073 JH/DN</t>
  </si>
  <si>
    <t>Steel &amp; Concrete Poles</t>
  </si>
  <si>
    <t>Reroute the existing Trinidad - Corsicana 69 kV Line to a new line termination at the Corsicana Station</t>
  </si>
  <si>
    <t>Royse Switch - Forney Switch 138 kV Line Rebuild</t>
  </si>
  <si>
    <t xml:space="preserve">This project is to rebuild the Royse Switch - Forney Switch 138 kV line. </t>
  </si>
  <si>
    <t xml:space="preserve">Elm Mott - Waco/Waco East 138 kV Line </t>
  </si>
  <si>
    <t>Hutto Sw. - Taylor 138 kV Line - Upgrade 10.1 mi</t>
  </si>
  <si>
    <t xml:space="preserve">Upgrade the Hutto Sw. Sta - Taylor 138 kV Line.  The existing line is a single-circuit on double-circuit steel and concrete monopoles. </t>
  </si>
  <si>
    <t xml:space="preserve">Rebuild the Amelia St. Sw. Sta. - E. Levee Sta. 138 kV Line.  The existing line is three miles of single/double-circuit steel monopoles.  </t>
  </si>
  <si>
    <t>Winkler County</t>
  </si>
  <si>
    <t xml:space="preserve">Rebuild the Nacogdoches (Camino) - Nacogdoches North 138 kV line segment of the Nacogdoches 138 kV Loop. The existing line is four miles of single/double-circuit wood and concrete H-frame and lattice towers.  The final build will be double-circuit steel monopoles with braced post insulators.  </t>
  </si>
  <si>
    <t>(2) 1590 kcmil ACSR</t>
  </si>
  <si>
    <t>16T65069 JFO/OER</t>
  </si>
  <si>
    <t>Liggett-Euless 138 kV Line: Underground Transmission LA Replacements and Fiber Optic Installation</t>
  </si>
  <si>
    <t>Dallas County/Tarrant County</t>
  </si>
  <si>
    <t xml:space="preserve">Replace porcelain housed surged arresters with polymer housed surge arresters. Install approximately 0.55 miles of ADSS fiber optic cable. </t>
  </si>
  <si>
    <t>Underground Transmission Line</t>
  </si>
  <si>
    <t>100
100</t>
  </si>
  <si>
    <t>18T65004 CL/AC</t>
  </si>
  <si>
    <t>Payne - Anna Sw 138 kV Line: Rebuild Payne to Van Alstyne</t>
  </si>
  <si>
    <t>Sherman, TX/Grayson County</t>
  </si>
  <si>
    <t>Bundled 959 ACSS/TW</t>
  </si>
  <si>
    <t>16T62079 ESA/AC</t>
  </si>
  <si>
    <t>Everman SW - Mansfield 138 kV Line: Reconductor</t>
  </si>
  <si>
    <t>1926.9 kcmil ACSS/TW and OPGW</t>
  </si>
  <si>
    <t>18T63054 MK</t>
  </si>
  <si>
    <t>Midessa South - Spraberry 138 kV Line cut in at Gravel Pit Substation</t>
  </si>
  <si>
    <t>1926 ACSS/TW</t>
  </si>
  <si>
    <t>17T62095 BC</t>
  </si>
  <si>
    <t>Bryan Ave - Forest Hill Sw. 69 kV Line: CMPC System Hardening</t>
  </si>
  <si>
    <t>Fort Worth, Tarrant County</t>
  </si>
  <si>
    <t>Relocate and replace 3 structures across I-35W for CMPC System Hardening</t>
  </si>
  <si>
    <t>556.5 kcmil ACSR</t>
  </si>
  <si>
    <t>17T62096 BC</t>
  </si>
  <si>
    <t>Duval - Bryan Ave. - Forest Hill Sw. 69 kV Line: CMPC System Hardening</t>
  </si>
  <si>
    <t>Relocate and replace 4 structures across I-35W for CMPC System Hardening</t>
  </si>
  <si>
    <t>17T62097 BC</t>
  </si>
  <si>
    <t>Forest Hill Sw. - Rolling Hills 138 kV Line: CMPC System Hardening</t>
  </si>
  <si>
    <t>Relocate and replace 2 structures across I-35W for CMPC System Hardening</t>
  </si>
  <si>
    <t>17T62098 BC</t>
  </si>
  <si>
    <t>Handley - Everman 138 kV Line: CMPC System Hardening</t>
  </si>
  <si>
    <t>Relocate and replace 3 structures across I-30 for CMPC System Hardening</t>
  </si>
  <si>
    <t>17T62100 BC</t>
  </si>
  <si>
    <t xml:space="preserve">Denton Ave. - Heritage - Duval 69 kV Line: CMPC System Hardening </t>
  </si>
  <si>
    <t>Relocate and replace 4 structures across TX-287 for CMPC System Hardening</t>
  </si>
  <si>
    <t>18T62048 BC</t>
  </si>
  <si>
    <t>Forest Hill Sw. - Bourland 138 kV Line: Marrs Sw. Line Work</t>
  </si>
  <si>
    <t>Relocate structures to cut-in Marrs Switching Station</t>
  </si>
  <si>
    <t>18T62049 BC</t>
  </si>
  <si>
    <t>Marrs Sw. - Forest Hill Sw. 138 kV Line: Marrs Sw. Line Work</t>
  </si>
  <si>
    <t>18T62050 BC</t>
  </si>
  <si>
    <t>Forest Hill Sw. - Rolling Hills 138 kV Line: Marrs Sw. Line Work</t>
  </si>
  <si>
    <t>17T64027
JM/DN</t>
  </si>
  <si>
    <t>Groesbeck - Mexia Phase II 138 kV Line: Rebuild from Groesbeck Main to Mexia</t>
  </si>
  <si>
    <t xml:space="preserve"> City of Groesbeck and Mexia &amp;
Limestone County
and Falls County</t>
  </si>
  <si>
    <t>17T65164 SM</t>
  </si>
  <si>
    <t>Dallas/Dallas</t>
  </si>
  <si>
    <t xml:space="preserve"> OPGW</t>
  </si>
  <si>
    <t>17T62117 JM/DN</t>
  </si>
  <si>
    <t>Wichita Falls- Henrietta 69 kV Line: Rebuild Section from 132/16 to 132/17</t>
  </si>
  <si>
    <t>Replace two structures on the Wichita Falls - Henrietta AFB 69 kV line.</t>
  </si>
  <si>
    <t>17T62163 JM/DN</t>
  </si>
  <si>
    <t>Wichita Falls - Sheppard AFB 69 kV: 2018 Sections Rebuild</t>
  </si>
  <si>
    <t>City of Grand Prairie, Dallas County</t>
  </si>
  <si>
    <t>16T65168 MK/MP</t>
  </si>
  <si>
    <t>16T62098 PO/EA</t>
  </si>
  <si>
    <t>Wedgewood Sw. Sta. – Forest Hill 138 kV Line Upgrade</t>
  </si>
  <si>
    <t>Fort Worth/Tarrant</t>
  </si>
  <si>
    <t>16T62147 PO/EA</t>
  </si>
  <si>
    <t>Everman Sw. Sta. – Forest Hill 138 kV Line Reconductor</t>
  </si>
  <si>
    <t xml:space="preserve">Yucca Drive Sw. Sta. - AEP Barilla Junction 138 kV Line: Rebuild Yucca Drive – STR 8/5 </t>
  </si>
  <si>
    <t>Monahans / Ward County</t>
  </si>
  <si>
    <t xml:space="preserve">Yucca Drive Sw. Sta. - AEP Barilla Junction 138 kV Line: Rebuild STR 8/5 - AEP Barilla Junction 18/1 </t>
  </si>
  <si>
    <t>16T63098 TM/AC 18T63005</t>
  </si>
  <si>
    <t>City of Andrews, Andrews County and Ector County</t>
  </si>
  <si>
    <t>69</t>
  </si>
  <si>
    <t>75/80</t>
  </si>
  <si>
    <t xml:space="preserve">69 </t>
  </si>
  <si>
    <t>TxDOT US 175 Relocation, Athens-Jacksonville 69 kV</t>
  </si>
  <si>
    <t>Cedar Hill - Liggett 138 kV Line: Upgrade Venus Tap - Liggett Section</t>
  </si>
  <si>
    <t xml:space="preserve"> Steel Pole</t>
  </si>
  <si>
    <t>Steel  Poles</t>
  </si>
  <si>
    <t>18T62051 18T62052 BC</t>
  </si>
  <si>
    <t>Forest Hill Sw. - Everman NO. 3 &amp; NO. 4 138 kV Line: Marrs Sw. Line Work</t>
  </si>
  <si>
    <t>25.101 (c)(5)(B)</t>
  </si>
  <si>
    <t xml:space="preserve">Rebuild the Shady Grove 138 kV Line Loop as part of upgrading the Cedar Hill Switch Station - Liggett 138 kV Line. The existing .5 mile line loop structures will be upgraded to steel poles. </t>
  </si>
  <si>
    <t>Rebuild and upgrade the Wichita Falls - Sheppard AFB 69 kV line.</t>
  </si>
  <si>
    <t>The removal of existing structures, and installation of two (2) self-supporting dead end steel poles at 13/10 and 14/2 locations. The existing conductor and OPGW will remain in place.</t>
  </si>
  <si>
    <t>Replace 3/8" shield wire with OPGW on the Norwood - Denton Drive138 kV Transmission Line.</t>
  </si>
  <si>
    <t>Rebuild and upgrade approximately 12 miles of the 138 kV transmission line from Groesbeck Main to Mexia.</t>
  </si>
  <si>
    <t xml:space="preserve">Rebuild and upgrade a portion of the Payne - Anna Sw 138 kV Transmission Line. </t>
  </si>
  <si>
    <t>Replacement of guyed angle structures and the reconductor of a portion of the Everman SW to Mansfield Substation Transmission Line.</t>
  </si>
  <si>
    <t>Upgrade the Oncor-owned portion of the Yucca Drive Sw. Sta. – AEP Barilla Junction 138 kV Line with a conductor rated at 3200 A or greater. The construction will split into two phases; this WA covers the cost associated with the second construction phase which starts from Structure 8/5 through structure 18/1.</t>
  </si>
  <si>
    <t>Reeves County</t>
  </si>
  <si>
    <t>This project is to construct the new double-circuit 138 kV line connecting the planned Riverton Switching Station to the Tunstill POD to serve Stateline Processing's oil and gas facilities.  One circuit will be installed initially.</t>
  </si>
  <si>
    <t>16T62114 JS/BC</t>
  </si>
  <si>
    <t>Crowley - Bourland (Cresson) 69 kV Line Rebuild</t>
  </si>
  <si>
    <t>City of Crowley, Tarrant County</t>
  </si>
  <si>
    <t>17T62067 KF/DN</t>
  </si>
  <si>
    <t>Everman Switch - Cedar Hill Switch 345 kV Line (Everman Switch - Courtland Section): HT Upgrade</t>
  </si>
  <si>
    <t xml:space="preserve">City of Arlington, Tarrant County </t>
  </si>
  <si>
    <t>Steel Lattice</t>
  </si>
  <si>
    <t>17T64124
ER/CM</t>
  </si>
  <si>
    <t xml:space="preserve">Paris Switch  - Tenaska 138 kV Line: Paris Switch Line Work </t>
  </si>
  <si>
    <t xml:space="preserve">Commerce - Delta-Paris 138 kV Line: Paris Switch Line Work </t>
  </si>
  <si>
    <t>17T64123
ER/CM</t>
  </si>
  <si>
    <t xml:space="preserve">Valley - Paris 138 kV Line: Paris Switch Line Work </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</si>
  <si>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</si>
  <si>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</si>
  <si>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</si>
  <si>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</si>
  <si>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</si>
  <si>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</si>
  <si>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16T65090  KD/JO</t>
  </si>
  <si>
    <t xml:space="preserve">Preston Road North - Renner Switching Station 138 kV Line Upgrade </t>
  </si>
  <si>
    <t>18T65013 JC/AB</t>
  </si>
  <si>
    <t>Denton Dr. Sw. Sta. - Maple Ave. Sta.138 kV Line</t>
  </si>
  <si>
    <t xml:space="preserve">Rebuild  the Denton Drive Station to Maple Avenue Station. The distribution underbuild will be transferred to the new steel monopoles. </t>
  </si>
  <si>
    <t>18T63057 BMcD/OR</t>
  </si>
  <si>
    <t>Leatherwood (Callon Fairway) 138 kV POD</t>
  </si>
  <si>
    <t>18T63053 BMcD/OR</t>
  </si>
  <si>
    <t>Blockline (Vista Sands) 138 kV POD</t>
  </si>
  <si>
    <t>18T63056 BMcD/OR</t>
  </si>
  <si>
    <t>Pemberton Draw (Navitas Newberry) 138 kV POD</t>
  </si>
  <si>
    <t>Midland County</t>
  </si>
  <si>
    <t>18T64006 BMcD/CL</t>
  </si>
  <si>
    <t>Flat Branch (LaTexo) 138 kV POI</t>
  </si>
  <si>
    <t>18T64007 BMcD/CL</t>
  </si>
  <si>
    <t>Jim English (Berea) 138 kV POI</t>
  </si>
  <si>
    <t>17T65179 JC/AB</t>
  </si>
  <si>
    <t>Empire Central East 138 kV Supply Line</t>
  </si>
  <si>
    <t>Modify the Empire Central East 138 kV Supply Line.  The final build will be the installation of the Denton Drive - Maple Avenue 138 kV Line on the open circuit on the Empire Central East 138 kV Supply Line. To accommodate the Denton Drive - Maple Avenue 138 kV Line.</t>
  </si>
  <si>
    <t>Upgrade the 7.1 mile Carrollton NW - Crown Road double-circuit line.  Upgrade the 138 kV terminal equipment to meet or exceed 2000 A.</t>
  </si>
  <si>
    <t>Install a new 138 kV point of delivery for Callon Fairway's new substation 138 kV substation on the Big Spring Switch - Big Spring West 138 kV Line.  Install three line sectionalizing switches.</t>
  </si>
  <si>
    <t>Install a new 138 kV point of delivery for Vista Sand's new substation 138 kV substation on the Yucca Switch - Holt Switch 138 kV Line.  Install three line sectionalizing switches.</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</si>
  <si>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</si>
  <si>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</si>
  <si>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Install a new 138 kV point of delivery for Navitas Newberry's new substation 138 kV substation on the Spraberry Switch - McDonald Road 138 kV Line.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</si>
  <si>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</si>
  <si>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 xml:space="preserve">Rebuild the 9.54 mile Crowley - Cresson section of the Forest Hill - Cresson 69 kV line as the Crowley - Bourland 138 kV line. </t>
  </si>
  <si>
    <t xml:space="preserve">Upgrade the Everman Switching - Courtland section of Everman Switch - Cedar Hill Switch 345 kV Line. </t>
  </si>
  <si>
    <t xml:space="preserve">Reterminate the Paris Switch - Tenaska 138 kV Line at Paris Switching Station. </t>
  </si>
  <si>
    <t xml:space="preserve">Reterminate the Commerce - Delta-Paris 138 kV Line at Paris Switching Station. </t>
  </si>
  <si>
    <t xml:space="preserve">Reterminate the Valley - Paris 138 kV Line at Paris Switching Station. </t>
  </si>
  <si>
    <t>Kent and Scurry Counties</t>
  </si>
  <si>
    <t>This project is to construct the new double-circuit 138 kV line connecting the Oncor existing Cogdell Substation to the Brazos Electric existing Clairemont Substation.  One circuit will be installed initially.</t>
  </si>
  <si>
    <t>17T65225 KF</t>
  </si>
  <si>
    <t>City of Paris, Lamar County</t>
  </si>
  <si>
    <t>Yucca - Culberson 138 kV: Install Sand Tank POI (Callon Spur)</t>
  </si>
  <si>
    <t>Install a 138 kV point-of-interconnection (POI) for Texas New Mexico Power (TNMP) for the Callon Petroleum Substation</t>
  </si>
  <si>
    <t>Yucca - Culberson 138 kV: Install Mcilvain POI (Eagle Claw)</t>
  </si>
  <si>
    <t>Install a 138 kV point-of-interconnection (POI) for Texas New Mexico Power (TNMP) for the Eagle Claw Midstream Substation.</t>
  </si>
  <si>
    <t>Crane - N Odessa  69 kV Relocation</t>
  </si>
  <si>
    <t>Steel Poles and Existing Lattice Towers</t>
  </si>
  <si>
    <t>17T65214 PO/EA</t>
  </si>
  <si>
    <t>Sulphur Springs</t>
  </si>
  <si>
    <t>17T65141 JH/ER</t>
  </si>
  <si>
    <t>18T61024 SM/DN</t>
  </si>
  <si>
    <t>18T63032 CW/AC</t>
  </si>
  <si>
    <t>18T63029 CW/AC</t>
  </si>
  <si>
    <t>16T65102 OR/RS</t>
  </si>
  <si>
    <t xml:space="preserve">Upgrade and rebuild existing 1.3 mile Paris Plant - Paris Switch Station 69 kV line to 138 kV line </t>
  </si>
  <si>
    <t>Watermill Sw Sta - Simpson Stuart 138 kV Ln - Upgrade 8.4 Miles</t>
  </si>
  <si>
    <t>Paris Plant - Paris Switch Station 69 kV Line Rebuild</t>
  </si>
  <si>
    <t xml:space="preserve">This project covers removing the existing wood H-frames  and installing new concrete poles on the Crane - North Odessa 69 kV Line due to modifications being
made to widen University Blvd, Odessa, TX. </t>
  </si>
  <si>
    <t xml:space="preserve">Installing Cash Switch 345 kV point of interconnection (POI) by cutting in the Royce Sw. Sta.- Sulphur Springs Sw. Sta. 345 kV Line. The POI will be located approximately 27.5 miles west of Sulphur Springs Sw. Station. </t>
  </si>
  <si>
    <t>Cash Switch formerly (WIELAND (RCEC) 345 kV POI)</t>
  </si>
  <si>
    <t xml:space="preserve">Reterminate the Paris Switch - Rivercrest Switch 138 kV Line at Paris Switch. </t>
  </si>
  <si>
    <t xml:space="preserve">Upgrade the Watermill Switch Station - Simpson Stuart 138 kV Line section of the Cedar Hill - Watermill 138 kV Line. </t>
  </si>
  <si>
    <t>Cogdell - Clairemont 138 kV Line</t>
  </si>
  <si>
    <t xml:space="preserve">4/0 ACSR </t>
  </si>
  <si>
    <t xml:space="preserve">Paris Sw - Rivercrest Sw 138 kV Line: Paris Sw Line Work </t>
  </si>
  <si>
    <t>Upgrade the Oncor-owned portion of the Yucca Drive Sw. Sta. – AEP Barilla Junction 138 kV Line with a conductor rated at 3200 A or greater.  The construction will split into two phases; this WA covers the cost associated with Structure 2/4 through structure 8/5.</t>
  </si>
  <si>
    <t>17T65012
CM/EH</t>
  </si>
  <si>
    <t>18T65055 CL/AC</t>
  </si>
  <si>
    <t xml:space="preserve">Panda Sherman Interconnect 138 kV Line: Stone Creek Switch Line Work </t>
  </si>
  <si>
    <t xml:space="preserve">Reterminate the Panda Sherman - Payne 138 kV Line at the newly constructed Stone Creek Switch utilizing 2 steel monopoles. </t>
  </si>
  <si>
    <t>18T65056 CL/AC</t>
  </si>
  <si>
    <t xml:space="preserve">Collin - Payne 138 kV Line: Stone Creek Switch Line Work </t>
  </si>
  <si>
    <t xml:space="preserve"> 1926.9 kcmil ACSS/TW</t>
  </si>
  <si>
    <t>18T65060 CL/AC</t>
  </si>
  <si>
    <t xml:space="preserve">Valley (Sherman NW) - Payne 138 kV Line: Stone Creek Switch Line Work </t>
  </si>
  <si>
    <t>18T65062 CL/AC</t>
  </si>
  <si>
    <t xml:space="preserve">Gainesville Dixon St - Payne 69 kV Line: Stone Creek Switch Line Work </t>
  </si>
  <si>
    <t xml:space="preserve"> 959.6 kcmil ACSS/TW</t>
  </si>
  <si>
    <t>18T65061 CL/AC</t>
  </si>
  <si>
    <t xml:space="preserve">Jordan Whitesboro - Payne 138 kV Line: Stone Creek Switch Line Work </t>
  </si>
  <si>
    <t>18T65063 CL/AC</t>
  </si>
  <si>
    <t xml:space="preserve">Stone Creek - Payne 138 kV Line: Stone Creek Switch Line Work </t>
  </si>
  <si>
    <t>18T65059 CL/AC</t>
  </si>
  <si>
    <t xml:space="preserve">Valley (Sherman E) - Payne 138 kV Line: Stone Creek Switch Line Work </t>
  </si>
  <si>
    <t>18T65058 CL/AC</t>
  </si>
  <si>
    <t xml:space="preserve">Bonham - Payne 69 kV Line: Stone Creek Switch Line Work </t>
  </si>
  <si>
    <t>18T65064 CL/AC</t>
  </si>
  <si>
    <t xml:space="preserve">Anna Sw - Payne 138 kV Line: Stone Creek Switch Line Work </t>
  </si>
  <si>
    <t xml:space="preserve"> Bundled 959.6 kcmil ACSS/TW</t>
  </si>
  <si>
    <t>18T63060 SM/DN</t>
  </si>
  <si>
    <t>City of Wichita Falls, Wichita County</t>
  </si>
  <si>
    <t>18T63058 OER/EH</t>
  </si>
  <si>
    <t>Moss - Permian Basin 138 kV Line: Ector Harper Retermination</t>
  </si>
  <si>
    <t>Wood and Concrete H-Frames, Steel Three-Pole</t>
  </si>
  <si>
    <t>City of Cherokee, Nacogdoches County</t>
  </si>
  <si>
    <t>Steel Monopole</t>
  </si>
  <si>
    <t>18T64002 AB</t>
  </si>
  <si>
    <t xml:space="preserve">Replace wood h-frame structures and replace a steel tower on the Stryker Creek - Lufkin 138 kV Line.  </t>
  </si>
  <si>
    <t>City of Sherman, Grayson County</t>
  </si>
  <si>
    <t>Reterminate the Valley (Sherman NW) - Payne 138 kV Line at the newly constructed Stone Creek Switch.</t>
  </si>
  <si>
    <t>Reterminate the Collin - Payne 138 kV Line at the newly constructed Stone Creek Switch.</t>
  </si>
  <si>
    <t>Reterminate the Gainesville Dixon St - Payne 69 kV Line at the newly constructed Stone Creek Switch.</t>
  </si>
  <si>
    <t>Reterminate the Jordan Whitesboro - Payne 138 kV Line at the newly constructed Stone Creek Switch.</t>
  </si>
  <si>
    <t>Create a new line that connects existing Payne Substation to the newly constructed Stone Creek Switch.</t>
  </si>
  <si>
    <t>Reterminate the Valley (Sherman E) - Payne 138 kV Line at the newly constructed Stone Creek Switch.</t>
  </si>
  <si>
    <t>Reterminate the Bonham - Payne 69 kV Line at the newly constructed Stone Creek Switch.</t>
  </si>
  <si>
    <t>Reterminate the Anna Sw - Payne 138 kV Line at the newly constructed Stone Creek Switch.</t>
  </si>
  <si>
    <t xml:space="preserve">Reterminate the Wichita Falls - Lake Wichita 69 kV Line at Burnett Switch and the line will be upgraded to 138 kV.  Install a second autotransformer at Wichita Falls using a 150 MVA 138/69 kV autotransformer. </t>
  </si>
  <si>
    <t>Install deadend structures on each side of Ector Harper Sub to reterminate Ector Harper Sub and raise any adjacent structures.</t>
  </si>
  <si>
    <t xml:space="preserve">Stryker Creek - Gresham Rd Sw Sta 138 kV Line - 138 kV </t>
  </si>
  <si>
    <t>17T63028 JM/ 18T63006  17T63204 17T63205 OR/EH</t>
  </si>
  <si>
    <t>City of Rowlett, Dallas/Rockwall Counties</t>
  </si>
  <si>
    <t> 138</t>
  </si>
  <si>
    <t>0.22 </t>
  </si>
  <si>
    <t>(2) 959 ACSS/TW  </t>
  </si>
  <si>
    <t> Steel Poles</t>
  </si>
  <si>
    <t> 50</t>
  </si>
  <si>
    <t>na </t>
  </si>
  <si>
    <t>17T65205 CC</t>
  </si>
  <si>
    <t xml:space="preserve">Colorado City, Mitchell County </t>
  </si>
  <si>
    <t>Replace two (2) single-circuit wood H frames with two (2) single-circuit concrete H frames.</t>
  </si>
  <si>
    <t>1-636 ACSR</t>
  </si>
  <si>
    <t>Concrete H-Frame</t>
  </si>
  <si>
    <t>Morgan Creek Switch - Barber Lake Switch (East) 138 kV Line CMPC System Hardening</t>
  </si>
  <si>
    <t>Morgan Creek Switch - Barber Lake Switch (West) 138 kV Line CMPC System Hardening</t>
  </si>
  <si>
    <t>18T65071 EH/CM</t>
  </si>
  <si>
    <t>Royse City - Trinidad 138 kV: Windmill Farms POI</t>
  </si>
  <si>
    <t>Wichita Falls - Sheppard AFB 69 kV: Rebuild .5 Miles</t>
  </si>
  <si>
    <t>Royse Switch - Garland Oates: Line Work To Establish Creekside Substation</t>
  </si>
  <si>
    <t>Terrell / Kaufman Counties</t>
  </si>
  <si>
    <t xml:space="preserve"> Wink – Yukon 138 kV Line POD</t>
  </si>
  <si>
    <t xml:space="preserve">Line work associated with establishing a POI to Black Mountain Sand's El Dorado Substation and Vest Substation:  </t>
  </si>
  <si>
    <t> Steel Poles
H-Frame</t>
  </si>
  <si>
    <t>Install a 138 kV POI for Rayburn County Electric Cooperative's Windmill Farms Switch station on the Royse City - Trinidad 138 kV line.</t>
  </si>
  <si>
    <t>Line Loop to tap into the existing Royse Sw – Garland Oates 138 kV line</t>
  </si>
  <si>
    <t>17T63048 EA</t>
  </si>
  <si>
    <t>18T64039 JL</t>
  </si>
  <si>
    <t>Trinidad Sw - Long Lake 138 kV Line: CMPC Line Hardening US-287</t>
  </si>
  <si>
    <t>Anderson County</t>
  </si>
  <si>
    <t>Rebuild two (2) single-circuit wood H frames with two (2) single-circuit concrete H frames at US-287 crossing.</t>
  </si>
  <si>
    <t>18T61035 SEI/MK</t>
  </si>
  <si>
    <t>City of Roanoke, Denton County</t>
  </si>
  <si>
    <t xml:space="preserve">
18T63108  SM/EH</t>
  </si>
  <si>
    <t>This project is in conjunction with the Wolf - TNMP Wickett 138 kV POI project.</t>
  </si>
  <si>
    <t xml:space="preserve">
18T63109  SM/EH</t>
  </si>
  <si>
    <t xml:space="preserve">
18T63002  SM/EH</t>
  </si>
  <si>
    <t>Steel Pole</t>
  </si>
  <si>
    <t>TxDOT Relocation, Liggett-Saginaw 138 kV Line</t>
  </si>
  <si>
    <t>TxDOT Relocation, Liggett-Hackberry 138 kV Line</t>
  </si>
  <si>
    <t>TxDOT Relocation, Elizabeth Creek-Roanoke 138 kV Line</t>
  </si>
  <si>
    <t xml:space="preserve">Odessa - Permian Basin 138 kV
</t>
  </si>
  <si>
    <t xml:space="preserve">Moss - Permian Basin 138 kV
</t>
  </si>
  <si>
    <t xml:space="preserve">Wolf Sw. Sta. - TNMP Wickett 138 kV Line: POI
</t>
  </si>
  <si>
    <t>Install new double-circuit, steel tangent structures. Remove four (4) existing double-circuit steel tangent structures.</t>
  </si>
  <si>
    <t>Install new double-circuit, steel tangent structures. Remove two (2) existing double-circuit steel tangent structures.</t>
  </si>
  <si>
    <t xml:space="preserve">This project involves the replacement of structures on the Odessa – Permian Basin 138 kV line in order to accommodate clearance issues caused by crossing of the rebuilt Texas New Mexico Power’s (TNMP) Wickett– Wolf (Oncor) 138 kV line. </t>
  </si>
  <si>
    <t>Construct the new double-circuit 138 kV line connecting the Oncor existing Cogdell Substation to the Brazos Electric existing Clairemont Substation.  One circuit will be installed initially.</t>
  </si>
  <si>
    <t xml:space="preserve">1033.5 kcmil ACSR </t>
  </si>
  <si>
    <t>18T62068 CH/AC</t>
  </si>
  <si>
    <t>General Motors - INT Airport 138 kV Line: Great Southwest Substation  Retermination</t>
  </si>
  <si>
    <t>City of Arlington, Tarrant County</t>
  </si>
  <si>
    <t>The transmission line re-termination will accommodate necessary substation layout configuration changes and modifications to reestablish the General Motors - International Airport 138 KV Line to the Great Southwest Substation rebuild.</t>
  </si>
  <si>
    <t>Relocate a portion of the Athens - Jacksonville 69 kV Transmission Line. Removal and installation of four (4) new single-circuit street structures at the request of TxDOT</t>
  </si>
  <si>
    <t xml:space="preserve"> Wichita Falls Ses - Lake Wichita Ses - .15 Mile Reterminate</t>
  </si>
  <si>
    <t>Establish a point of delivery to Anadarko's Pecos Express on the southern circuit and Anadarko's Pegasus on the northern circuit of the Wink - Culberson 138 kV transmission line. The point of delivery will be located in the Elmar - Mason line section.</t>
  </si>
  <si>
    <t>Installation of interconnection is at the request of Texas New Mexico Power.</t>
  </si>
  <si>
    <t xml:space="preserve">Rebuild  the existing Holt Sw. Sta. - Cowden North 69 kV Line. The existing line is 7.3 miles of single-circuit wood H-frame structures operating at 69 kV.  The final build will utilize 3 steel and 66 concrete single-circuit structures.  </t>
  </si>
  <si>
    <t xml:space="preserve">Rebuild the Texaco Mabee Tap - Texaco Mabee 138 kV line section. This line section is 12.4 miles of single-circuit wood H-frame structures. The final build will utilize 101 double-circuit monopoles with braced post insulators, 3 double-circuit dead end monopoles, 13 single-circuit dead end monopoles, 5 single-circuit 3 pole structures, and 1 H-frame switch structure. </t>
  </si>
  <si>
    <t>Odessa EHV - Riverton and Moss - Riverton 345 kV Line</t>
  </si>
  <si>
    <t>Crane, Ector, Loving, Reeves, Ward, and Winkler Counties</t>
  </si>
  <si>
    <t>Morgan Creek-McDonald Rd 138 kV Line Modification</t>
  </si>
  <si>
    <t xml:space="preserve">The scope of work consists of replacing one (1) wood H-frame tangent with taller concrete H-frame Tangent and replacing one (1) wood Tangent H-frame with two (2) Steel three-pole Tangent deadends.  The structure replacement locations are indicated on the attached map.  The conductor will remain 636 ACSR with (1) one conductor per phase and two (2) 3/8 EHS shield wires. </t>
  </si>
  <si>
    <t>636 ACSR</t>
  </si>
  <si>
    <t>Concrete H-frame and self supporting steel three-pole</t>
  </si>
  <si>
    <t>17T63143 CB/AB</t>
  </si>
  <si>
    <t>17T80065/ 18T63096 BP/BC</t>
  </si>
  <si>
    <t>18T63122 BC/JO</t>
  </si>
  <si>
    <t>Riverton Sw. - Tunstill POD: Arroyo Bluff POD 138 kV Line</t>
  </si>
  <si>
    <t>City of Orla, Reeves County</t>
  </si>
  <si>
    <t>Install 0.75 miles of single-circuit capable steel and concrete structures utilizing 1926.9 kcmil ACSS/TW.</t>
  </si>
  <si>
    <t>17T64136 JL</t>
  </si>
  <si>
    <t>Lake Creek Switch - Waco West 138 kV Line: CMPC Major Highway Crossing Hardening</t>
  </si>
  <si>
    <t>McLennan County</t>
  </si>
  <si>
    <t>Rebuild two (2) single-circuit wood H frames with two (2) single-circuit concrete H frames at I-35 crossing.</t>
  </si>
  <si>
    <t xml:space="preserve">Concrete H-frame </t>
  </si>
  <si>
    <t>Establish a point of delivery to RSP Permian SHEP on the northern circuit of the Wink - Culberson 138 kV transmission line. The point of delivery will be located in the Loving - Elmar line section.</t>
  </si>
  <si>
    <t>1-1926.9 ACSS/TW/HS</t>
  </si>
  <si>
    <t>Steel Poles/  H-frame Switch</t>
  </si>
  <si>
    <t>18T63093 JO/JM</t>
  </si>
  <si>
    <t>Cheyenne Tap 138 kV Line: Structure Relocation</t>
  </si>
  <si>
    <t>City of Cheyenne, Winkler County</t>
  </si>
  <si>
    <t>This project is relocate Str. 3/9 on the Cheyenne Tap 138 kV Line due to the expansion of Cheyenne Sub.</t>
  </si>
  <si>
    <t>18T63079 OR</t>
  </si>
  <si>
    <t>336.4 kcmil ASCR</t>
  </si>
  <si>
    <t>Wood Pole</t>
  </si>
  <si>
    <t>18T64043 OR</t>
  </si>
  <si>
    <t>Shamburger Sw - Hideaway Lake 138 kV Line: Cut-In to Est Greys Lake</t>
  </si>
  <si>
    <t>959.6 ACSS/TW/HS</t>
  </si>
  <si>
    <t>Barstow NW - Culberson 138 kV Line: Pecone POI</t>
  </si>
  <si>
    <t xml:space="preserve">Establish a point of interconnection to ORYX Delaware Oil Transport’s Pecos Station on the southern circuit of the Barstow NW - Culberson 138 kV transmission line by way of TNMP.  The point of interconnection will be located in the Barstow NW - Maverick Draw line section between structures 4/1 and 4/3. </t>
  </si>
  <si>
    <t>Yucca Drive Switch - Barstow NW 138 kV Line: Barkett POI</t>
  </si>
  <si>
    <t>Mitchell County</t>
  </si>
  <si>
    <t>16T64126 JC/RS</t>
  </si>
  <si>
    <t xml:space="preserve">959.6 kcmil, ACSS/TW
</t>
  </si>
  <si>
    <t>16T64140 JC/RS</t>
  </si>
  <si>
    <t>16T64125 JC/RS</t>
  </si>
  <si>
    <t>16T64124 JC/RS</t>
  </si>
  <si>
    <t>16T64086 JC/RS</t>
  </si>
  <si>
    <t xml:space="preserve">
Reeves County</t>
  </si>
  <si>
    <t>Herty North - Nacogdoches 138 kV Line: Retermination</t>
  </si>
  <si>
    <t>Lufkin - Nacogdoches 138 kV Line: Nacogdoches SE Sw. Line Work</t>
  </si>
  <si>
    <t>Chireno - Nacogdoches 138 kV Line: Retermination</t>
  </si>
  <si>
    <t>Nacogdoches N - Nacogdoches SE 138 kV: Retermination</t>
  </si>
  <si>
    <t>Nacogdoches N - Nacogdoches SE 138 kV Rebuild</t>
  </si>
  <si>
    <t>Cedar Hill - Liggett 138 kV Line: Rebuild Cedar Hill - Venus Tap</t>
  </si>
  <si>
    <t xml:space="preserve">This project is to construct a 1.25 double-circuit tap loop line off of the existing Shamburger Sw to Hideaway Lake 138 kV Line.  </t>
  </si>
  <si>
    <t xml:space="preserve"> Loving County</t>
  </si>
  <si>
    <t xml:space="preserve">
Ward County</t>
  </si>
  <si>
    <t>Reterminate the Herty N. – Nacogdoches SE Sta. 138 kV Line into the relocated Nacogdoches SE Sw. Station.</t>
  </si>
  <si>
    <t>Reterminate the Lufkin – Nacogdoches 138 kV Line into the relocated Nacogdoches SE Sw. Station.</t>
  </si>
  <si>
    <t>Reterminate the Nacogdoches N. – Nacogdoches SE Sta. 138 kV Line into the relocated Nacogdoches SE Sw. Station.</t>
  </si>
  <si>
    <t xml:space="preserve">Rebuild the existing 6.8 mile Nacogdoches N. – Nacogdoches SE Sta. 138 kV Line on new double-circuit steel monopoles. </t>
  </si>
  <si>
    <t>1/5/2018    2/20/2018</t>
  </si>
  <si>
    <t>1/5/2018
2/20/2018</t>
  </si>
  <si>
    <t>Rebuild the  Andrews Sw. Sta. - Holt Sw. Sta 69 kV line between Holt Sw. Sta. and the crossing of the Andrews County South - Andrews North 138 kV line.  Connect the two new circuits from holt 138 kV Sw. Sta. with one circuit towards Andrews County South, and the other towards Andrews North to create the new Holt - Andrews North / Andrews County South 138 kV double-circuit line.  De-energize and idle the remaining line section between Andrews 69 kV Sw. Sta. and the crossing of the Andrews County South - Andrews north 138 kV line.  Convert Emma Substation to operate at 138 kV. The installation of the west circuit will be covered by WA 18T63098.</t>
  </si>
  <si>
    <t>Nacogdoches (Camino) - Nacogdoches North 138 Ki Line: Rebuild - 4.0 Miles</t>
  </si>
  <si>
    <t>Wink to Culberson 138 kV: Rudd POD for RSP Permian SHEP</t>
  </si>
  <si>
    <t>Reterminate the Chireno – Nacogdoches SE Sta. 138 kV Line into the relocated Nacogdoches SE Sw. Station.</t>
  </si>
  <si>
    <t>East Side Filtration Plant 138 kV Line: Line Relocation</t>
  </si>
  <si>
    <t>City of Mesquite, Dallas</t>
  </si>
  <si>
    <t>This project is relocate a 1.1 mile section of the East Side Filtration Plant 138 kV Line due to the City of Mesquite expanding the existing Scyene Road.</t>
  </si>
  <si>
    <t>Wood and/or Steel Poles</t>
  </si>
  <si>
    <t>18T63101 JM/CW</t>
  </si>
  <si>
    <t>18T63107 JM/CW</t>
  </si>
  <si>
    <t>4/16/2018         2/21/2018     3/15/2018</t>
  </si>
  <si>
    <t>4/3/2017
8/23/2017
4/17/2018</t>
  </si>
  <si>
    <t>17T63037 18T63089 CH</t>
  </si>
  <si>
    <t>17T62169
EH/CM</t>
  </si>
  <si>
    <t>17T64118
EH/CM</t>
  </si>
  <si>
    <t xml:space="preserve">
17T80032  BP</t>
  </si>
  <si>
    <t>18T63110 SP/JO</t>
  </si>
  <si>
    <t>Wink - Notrees Sw. 138 kV Line: Magwalt POD</t>
  </si>
  <si>
    <t>City of Kermit, Winkler county</t>
  </si>
  <si>
    <t>Concrete/Wood Poles</t>
  </si>
  <si>
    <t>18T63100 SP/JO</t>
  </si>
  <si>
    <t>Moss - Yucca Drive Sw. 138 kV Line: Penwell POD</t>
  </si>
  <si>
    <t>17T63126 JD/EA</t>
  </si>
  <si>
    <t>17T63157 RJ/RS</t>
  </si>
  <si>
    <t>17T63159 RJ/RS</t>
  </si>
  <si>
    <t>18T63080 JL/RS</t>
  </si>
  <si>
    <t>18T65205 OR/DN</t>
  </si>
  <si>
    <t>18T62059 CH</t>
  </si>
  <si>
    <t>18T63020 CH</t>
  </si>
  <si>
    <t>Phillips Andrews - Fullerton Sw 138 kV Line</t>
  </si>
  <si>
    <t>Hicks SW -  Elizabeth Creek 138 kV Line: Blue Dove Sub POI to Wellington (BEC)</t>
  </si>
  <si>
    <t xml:space="preserve">This project is to cut-in the Hicks Switching Station - Elizabeth Creek 138 KV Line to the new Blue Dove 138 kV Substation. </t>
  </si>
  <si>
    <t>18T61037 SEI/MK</t>
  </si>
  <si>
    <t>City of Dodd, Fannin County</t>
  </si>
  <si>
    <t>Wood H-frame Structure</t>
  </si>
  <si>
    <t>25.101(C)(5)(F)</t>
  </si>
  <si>
    <t>NTMWD Relocation, Valley-Paris 138 kV Line</t>
  </si>
  <si>
    <t>18T61038 SEI/MK</t>
  </si>
  <si>
    <t>City of Garland, Dallas County</t>
  </si>
  <si>
    <t>Steel Monopole Structures</t>
  </si>
  <si>
    <t>18T61039 SEI/MK</t>
  </si>
  <si>
    <t>17T61078 SEI/MK</t>
  </si>
  <si>
    <t>City of Coyanosa, Pecos County</t>
  </si>
  <si>
    <t>25.101(C)(5)(B)</t>
  </si>
  <si>
    <t>TxDOT Relocation, Kirkland Park-Centerville Sw. 138 kV Line</t>
  </si>
  <si>
    <t>18T64035
EH/CM</t>
  </si>
  <si>
    <t xml:space="preserve">Montfort - Corsicana 138 kV Line: Corsicana Sw. Station line Work </t>
  </si>
  <si>
    <t>This project is to re-route the existing 138 kV Montfort line to the new terminal at the Corsicana Station.</t>
  </si>
  <si>
    <t>15T64031
EH/CM</t>
  </si>
  <si>
    <t>18T65209
EH/CM</t>
  </si>
  <si>
    <t>18T62090
EH/CM</t>
  </si>
  <si>
    <t>Trinidad - Hillsboro 138 kV Line: Navarro Substation line Work</t>
  </si>
  <si>
    <t>18T65183
CM/EH</t>
  </si>
  <si>
    <t>Blackland Tap 138 kV</t>
  </si>
  <si>
    <t>100                  100                100</t>
  </si>
  <si>
    <t>18T64014
BMcD/CL</t>
  </si>
  <si>
    <t>City of Crockett, Houston County</t>
  </si>
  <si>
    <t xml:space="preserve">Modification of  the existing Lufkin Switch - Crockett 138 kV Line into the new line terminal being built as a part of the Crockett Switch upgrade and expansion project. This re-termination will be 0.24 miles of single-circuit construction with one circuit of 1590 kcmil ACSR conductor installed.  </t>
  </si>
  <si>
    <t>18T64015
BMcD/CL</t>
  </si>
  <si>
    <t>Jewett Switch - Crockett 138 kV Line Re-Termination</t>
  </si>
  <si>
    <t>Modification of  the existing Jewett Switch - Crockett 138 kV Line into the new line terminal being built as a part of the Crockett Switch upgrade and expansion project.</t>
  </si>
  <si>
    <t xml:space="preserve">Install a 138 kV point-of-delivery (POD) for Atlas Sand's North Substation on the Wink – Notrees 138 kV Line. </t>
  </si>
  <si>
    <t>Install a 138 kV point-of-delivery (POD) for Atlas Sand's South Substation on the Moss - Yucca Drive 138 kV Line.</t>
  </si>
  <si>
    <t>18T65224 CL/AC</t>
  </si>
  <si>
    <t xml:space="preserve">Raise two (2) steel tangent towers to provide electrical clearance to the proposed rebuild of the Van Alstyne - Anna Sw 138 kV line. </t>
  </si>
  <si>
    <t>18T65005 CL/AC</t>
  </si>
  <si>
    <t>Payne - Anna Sw 138 kV Line: Rebuild Van Alstyne to Anna Switch</t>
  </si>
  <si>
    <t>18T65057 CL/AC</t>
  </si>
  <si>
    <t xml:space="preserve">Connect the Valley 138 kV Line and the Sherman South 138 kV Line to create one new line that goes from Valley to Sherman South. This new connection is due to the construction of the new Stone Creek Switch. </t>
  </si>
  <si>
    <t>18T62047 JHL/JO</t>
  </si>
  <si>
    <t>White Settlement - Hilltop SW. STA. (BEPC) 69 kV Line: Rebuild</t>
  </si>
  <si>
    <t xml:space="preserve">Converting the 1.3-mile 69 kV line to 138 kV from White Settlement to the intersection of the White Settlement – Hilltop 69 kV and Eagle Mountain – Calmont 138 kV Lines. Connect the 138 kV line to Eagle Mountain – Calmont 138 kV Line. </t>
  </si>
  <si>
    <t>5/4/2018
5/4/2018</t>
  </si>
  <si>
    <t>Holt - Andrews North / Andrews County South 138 kV Double-Circuit  Transmission Line rebuild</t>
  </si>
  <si>
    <t>Install new single-circuit, wood tangent H-frame structure. Remove one (1) existing single-circuit, wood tangent H-frame structure.</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</si>
  <si>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</si>
  <si>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</si>
  <si>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</si>
  <si>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and upgrade the existing Fullerton to Phillips Andrews 69kV line to 138 kV with double-circuit capable structures.   </t>
  </si>
  <si>
    <t xml:space="preserve">This project is to rebuild the Corsicana - Mildred 69 kV line to a 138 kV line.  </t>
  </si>
  <si>
    <t xml:space="preserve">This project is to rebuild the Navarro - Mildred 69 kV line to a 138 kV line.  </t>
  </si>
  <si>
    <t>This project is to re-route the existing 138 kV Trinidad - Hillsboro line into the Navarro Substation to accommodate the upgrade to Navarro-Mildred from 69 kV to 138 kV.</t>
  </si>
  <si>
    <t>This project is to re-route the existing 138 kV Royse Sw Sta-Terrell SW Sta 138 kV Line at the new Blackland Substation.</t>
  </si>
  <si>
    <t xml:space="preserve">Valley - Anna Sw 345 kV Line: Raise Towers </t>
  </si>
  <si>
    <t>City of Fate, Rockwall County</t>
  </si>
  <si>
    <t>Valley - Sherman S Tie - 138 kV Line Tie</t>
  </si>
  <si>
    <t>Steel/Concrete Poles</t>
  </si>
  <si>
    <t>Cities of Van Alstyne, Anna, Grayson  and Collin Counties</t>
  </si>
  <si>
    <t>Tarrant County</t>
  </si>
  <si>
    <t xml:space="preserve">The scope of the work entails adding the second circuit  of the newly constructed Yukon Sw. Sta. to Wink Sw. Sta. 
</t>
  </si>
  <si>
    <t>Relocation is at the request of the North Texas Municipal Water District and is 100% reimbursable by the North Texas Municipal Water District.</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</si>
  <si>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</si>
  <si>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</si>
  <si>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</si>
  <si>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</si>
  <si>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</si>
  <si>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</si>
  <si>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</si>
  <si>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</si>
  <si>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</si>
  <si>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</si>
  <si>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</si>
  <si>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</si>
  <si>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</si>
  <si>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18T65070
CM/EH</t>
  </si>
  <si>
    <t>Rockwall South - Forney Switch 138 kV Line Rebuild</t>
  </si>
  <si>
    <t>WA split from Royse Switch -Forney, WA 17T65012</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</si>
  <si>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</si>
  <si>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</si>
  <si>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</si>
  <si>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</si>
  <si>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</si>
  <si>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</si>
  <si>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</si>
  <si>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05T64082 JS/AB</t>
  </si>
  <si>
    <t>Bell County</t>
  </si>
  <si>
    <t>795 kcmil
ACSS</t>
  </si>
  <si>
    <t>18T62137 BP/IA</t>
  </si>
  <si>
    <t>Hicks Sw. Sta. - Saginaw 138 kV Double-Circuit Line</t>
  </si>
  <si>
    <t>City of Saginaw, 
Tarrant County</t>
  </si>
  <si>
    <t>959.6 kcmil ACSS/TW/E3X</t>
  </si>
  <si>
    <t>Lattice Towers and Steel Poles</t>
  </si>
  <si>
    <t>17T65219 WW/JO</t>
  </si>
  <si>
    <t>17T65218 WW/JO</t>
  </si>
  <si>
    <t>Aledo - Dicey Brazos 138 kV line: Reconfigure tap for Oncor Aledo Sub</t>
  </si>
  <si>
    <t>Parker County, Texas</t>
  </si>
  <si>
    <t>Steel H frames, Steel monopoles</t>
  </si>
  <si>
    <t xml:space="preserve"> 959.6 ACSS/TW</t>
  </si>
  <si>
    <t>4/16/2018
2/21/2018 
3/15/2018</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</si>
  <si>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</si>
  <si>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</si>
  <si>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</si>
  <si>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</si>
  <si>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</si>
  <si>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 xml:space="preserve">Reconductor both circuits of the Hicks Sw. Sta. - Saginaw 138 kV line, including the Fossil Creek Tap.  </t>
  </si>
  <si>
    <t>Crockett and Houston County</t>
  </si>
  <si>
    <t xml:space="preserve">Rebuild the 9.2 mile section from Grapeland Magnolia Tap to Crockett of the Jewett - Crockett 138 kV Line using double-circuit monopole construction with only one circuit installed. </t>
  </si>
  <si>
    <t xml:space="preserve">Rebuild the Rockwall South - Forney Switch 138 kV line. </t>
  </si>
  <si>
    <t>Everman Switch - Cedar Hill Switch 345 kV Line (Courtland-Cedar Hill Section): HT Upgrade</t>
  </si>
  <si>
    <t xml:space="preserve">Upgrade the Courtland - Cedar Hill Switch section of Everman Switch - Cedar Hill Switch 345 kV Line. </t>
  </si>
  <si>
    <t>18T63165 KF/DN</t>
  </si>
  <si>
    <t>Permian Basin - Odessa EHV 138 kV Line: Yarbrough Substation Cut-in</t>
  </si>
  <si>
    <t>Crane County</t>
  </si>
  <si>
    <t>Relocate structures to cut-in Yarbrough Substation</t>
  </si>
  <si>
    <t>Application Filed 7/21/2017.  Final Order issued on 5/11/2018.</t>
  </si>
  <si>
    <t>17T62050 18T62064 JM/DN</t>
  </si>
  <si>
    <t>Rebuild and upgrade the Wichita Falls - Sheppard AFB 69 kV line to include Wichita Falls Basin Tap Rebuild.</t>
  </si>
  <si>
    <t>6/11/2018
8/1/2018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</si>
  <si>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</si>
  <si>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</si>
  <si>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</si>
  <si>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0PT37426</t>
  </si>
  <si>
    <t>Tonkawa Sw. - Morgan Creek Sw. 345 kV Line: Storm Restoration</t>
  </si>
  <si>
    <t>125/150</t>
  </si>
  <si>
    <t>0PT37181 AF/AB</t>
  </si>
  <si>
    <t>Scyene Road Sub - Parkdale Switch 138 kV Line</t>
  </si>
  <si>
    <t>Replace existing 7/16" shield wire with OPGW 0.546 diameter</t>
  </si>
  <si>
    <t>Steel Tower</t>
  </si>
  <si>
    <t>125'</t>
  </si>
  <si>
    <t>Replacing shield wire with optical ground wire (OPGW). This project is tied to WA#0PT37183.  The project was originally 6.02 miles long and went from Parkdale Sw - Prairie Creek Switch.  The project has been broken into two (2) separate projects.</t>
  </si>
  <si>
    <t>0PT37183 AF/AB</t>
  </si>
  <si>
    <t>Scyene Road Sub - Prairie Creek Switch 138 kV Line </t>
  </si>
  <si>
    <t>Replacing shield wire with optical ground wire (OPGW). This project is tied to WA#0PT37181.  The project was originally 6.02 miles long and went from Parkdale Sw - Prairie Creek Switch.  The project has been broken into two (2) separate projects.</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</si>
  <si>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</si>
  <si>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</si>
  <si>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</si>
  <si>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</si>
  <si>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</si>
  <si>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</si>
  <si>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</si>
  <si>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</si>
  <si>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</si>
  <si>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</si>
  <si>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</si>
  <si>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</si>
  <si>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</si>
  <si>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</si>
  <si>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</si>
  <si>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</si>
  <si>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</si>
  <si>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</si>
  <si>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</si>
  <si>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</si>
  <si>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</si>
  <si>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</si>
  <si>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</si>
  <si>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</si>
  <si>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</si>
  <si>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</si>
  <si>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</si>
  <si>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</si>
  <si>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</si>
  <si>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</si>
  <si>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</si>
  <si>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</si>
  <si>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</si>
  <si>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</si>
  <si>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</si>
  <si>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18T63125 JO/JM</t>
  </si>
  <si>
    <t>Wink - Culberson 138 kV Line: Rustler Hills POD for Chevron Hayhurst</t>
  </si>
  <si>
    <t>Establish a point of delivery to Chevron's Hayhurst on the northern circuit of the Wink - Culberson 138 kV transmission line. The point of delivery will be located in the Screwbean Tap - Black River line section.</t>
  </si>
  <si>
    <t>16T62080</t>
  </si>
  <si>
    <t>City of Burleson, Tarrant County</t>
  </si>
  <si>
    <t>City of Colorado City, Mitchell County</t>
  </si>
  <si>
    <t>0PT37335
CM/EH</t>
  </si>
  <si>
    <t>18T63007 SM/DN</t>
  </si>
  <si>
    <t>On Oncor Substation Property</t>
  </si>
  <si>
    <t>18T62161 SM/DN</t>
  </si>
  <si>
    <t>South Wichita - Wichita Falls 138 kV: Retermination</t>
  </si>
  <si>
    <t>Fisher Rd. Sw. Sta. - Wichita Falls    138 kV:  Retermination</t>
  </si>
  <si>
    <t>Reconfigure the existing tap from a single-tap to a double-tap into Aledo substation</t>
  </si>
  <si>
    <t xml:space="preserve">Sweetwater Downtown Tap 138 KV Line: CMPC System Hardening </t>
  </si>
  <si>
    <t>Relocate a section of this line to accommodate new base entrance construction onto Sheppard AFB.</t>
  </si>
  <si>
    <t>Emergency Restoration</t>
  </si>
  <si>
    <t>3500 kcmil Cu</t>
  </si>
  <si>
    <t>959 ACSS/TW</t>
  </si>
  <si>
    <t>959.6 kcmil ACSS/HS/TW</t>
  </si>
  <si>
    <t xml:space="preserve"> 959.6 kcmil ACSS/HS/TW</t>
  </si>
  <si>
    <t>959.6 ACSS/TW</t>
  </si>
  <si>
    <t xml:space="preserve">Rebuild the 138 kV switchyard in a ring bus arrangement and relocating the load-serving transformers #3 and #4 to the Burnett Switch – Fisher Road 138 kV Line at Burnett Switch. </t>
  </si>
  <si>
    <t xml:space="preserve">Rebuild approximately 18.8 miles of the 21.3 mile Tonkawa sw. - Morgan Creek sw. 345 kV line due to storm. Placing double-circuit "Texas V" towers and installing single-circuit bundled 1926.9 kcmil ACSS/TW </t>
  </si>
  <si>
    <t>Arco - Crane 138 kV Line: POD</t>
  </si>
  <si>
    <t>Establish a point of delivery to Oryx Midstream Services' Crane Substation on the Arco - Crane 138 kV Transmission line. The point of delivery will be located between structures 8/6 and 8/7 and will include a 0.96 mile extension to the new substation location.</t>
  </si>
  <si>
    <t>Installation of interconnection is at the request of Oryx Midstream Services.</t>
  </si>
  <si>
    <t>18T63150 SB/JO</t>
  </si>
  <si>
    <t>Eskota  SW. - Sweetwater  Creek NO. 2 : 69 kV CMPC Line Hardening</t>
  </si>
  <si>
    <t xml:space="preserve">Rebuild the ten miles of single-circuit line currently utilizing wood H-Frames with 795 ACSR conductor. </t>
  </si>
  <si>
    <t>Connect the new Blackland Switch to the new RCEC Blackland Substation.</t>
  </si>
  <si>
    <t>336.4 kcmil ACSR and 959.6 kcmil ACSS/TW</t>
  </si>
  <si>
    <t>Establish a point of interconnection to ORYX Delaware Oil Transport’s Pyote Station on the northern circuit of the Yucca Drive Switch - Barstow NW 138 kV transmission line by way of TNMP.  The point of interconnection will be located in the Yucca Drive Switch - Sand Lake Switch line section between structures 16/4 and 16/6.</t>
  </si>
  <si>
    <t>Relocation is at the request of Sheppard Air Force Base and is 100% reimbursable by the  United States Air Force.</t>
  </si>
  <si>
    <t>Eskota SW. - Flintkote -U.S. Gypsum 69 kV Line: 
CMPC Line Hardening</t>
  </si>
  <si>
    <t>16T63132  17T63203 JM/JO</t>
  </si>
  <si>
    <t>12/31/2017
7/31/2018</t>
  </si>
  <si>
    <t>17T63134  17T63216  JM/DG</t>
  </si>
  <si>
    <t>Riverton Sw. - Tunstill POD 138 kV Line</t>
  </si>
  <si>
    <t>Cathey Creek Sub (formerly Holland) Emergency Capacitors</t>
  </si>
  <si>
    <t xml:space="preserve">Lufkin Switch - Nacogdoches Switch 138 kV line </t>
  </si>
  <si>
    <t>City of Nacogdoches, Nacogdoches County</t>
  </si>
  <si>
    <t>0PT37267 CW/ KF</t>
  </si>
  <si>
    <t>Benbrook Switch - Wedgewood Switch 138 kV Line North Tap: Rebuild</t>
  </si>
  <si>
    <t>Calmont Sub - Hilltop Switch 69 kV Line : Pole Replacement</t>
  </si>
  <si>
    <t>City of White Settlement
Tarrant County</t>
  </si>
  <si>
    <t>556 kcmil
ACSR</t>
  </si>
  <si>
    <t>Concrete Pole</t>
  </si>
  <si>
    <t xml:space="preserve">Rebuild the  0.1 mile section of the Calmont Sub. - Hilltop SW. line by replacing one (1) single-circuit wood guyed deadend structure with one (1) single-circuit concrete monopole structure. </t>
  </si>
  <si>
    <t>0PT37357 JL</t>
  </si>
  <si>
    <t>Morgan Creek Switch - Sun Switch 138 kV Line: CMPC Major Highway Crossing Hardening</t>
  </si>
  <si>
    <t>Rebuild two (2) single-circuit wood H frames with two (2) single-circuit concrete H frames at I-20 crossing.</t>
  </si>
  <si>
    <t>0PT37317 JM/JO</t>
  </si>
  <si>
    <t>Wink Switch - Culberson Switch 138 kV Line : Cut In Castile Hills Sub</t>
  </si>
  <si>
    <t>This cut in will be located in the Screwbean Tap - Black River line section. This work will support the establishment of the new Castile Hills substation.</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</si>
  <si>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</si>
  <si>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</si>
  <si>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</si>
  <si>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</si>
  <si>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</si>
  <si>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</si>
  <si>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0PT37567 JM/JO</t>
  </si>
  <si>
    <t>Wink Switch - Culberson Switch 138 kV Line : Anderson Ranch POI Switch Upgrades</t>
  </si>
  <si>
    <t>Loving County</t>
  </si>
  <si>
    <t>Upgrade the switches on H-frame switch structure 21/2 located in the Loving – Elmar line section from 2000 A to 3200 A.</t>
  </si>
  <si>
    <t>0PT37649 JC/AB</t>
  </si>
  <si>
    <t>Denton Dr. Sw. Sta. - Lakemont Sta.138 kV Tie In</t>
  </si>
  <si>
    <t>Tie in the Lakemont 138 kV Line into the Denton Dr. Switch Station.</t>
  </si>
  <si>
    <t>0PT37650 JC/AB</t>
  </si>
  <si>
    <t>Denton Dr. Sw. Sta. - Empire Central Sta.138 kV Tie In</t>
  </si>
  <si>
    <t>Tie in the Empire Central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</si>
  <si>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</si>
  <si>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</si>
  <si>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</si>
  <si>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</si>
  <si>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</si>
  <si>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</si>
  <si>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City of Holland, Bell County</t>
  </si>
  <si>
    <t xml:space="preserve">Steel and Concrete Poles </t>
  </si>
  <si>
    <t>18T64063 RJ</t>
  </si>
  <si>
    <t>Remove two (2) wood H-Frame structures 17/7A &amp; 17/8 and relocate one (1) wood H-Frame structure 17/8 in the City of Nacogdoches.</t>
  </si>
  <si>
    <t xml:space="preserve">Rebuild a section of the Temple Sub - Holland Sub 69 Kv line to establish the new Cathey Creek capacitor bank </t>
  </si>
  <si>
    <t>636 kcmil ASCR</t>
  </si>
  <si>
    <t>25.101 (c)(5)(E)</t>
  </si>
  <si>
    <t xml:space="preserve"> Emergency maintenance work</t>
  </si>
  <si>
    <t>17T62061
KF/EH</t>
  </si>
  <si>
    <t>14T62120  JM/AB</t>
  </si>
  <si>
    <t>Bundled 336.4 ACSR</t>
  </si>
  <si>
    <t>Steel monopoles and concrete H-frame</t>
  </si>
  <si>
    <t>15T63127 JM/AB</t>
  </si>
  <si>
    <t>4/0 ACSR and 959.6 ACSS/TW</t>
  </si>
  <si>
    <t xml:space="preserve">Steel Towers </t>
  </si>
  <si>
    <t xml:space="preserve">City of Stephenville </t>
  </si>
  <si>
    <t>Stephenville - Stephenville (BEC) 138 kV Line: Reconductor</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</si>
  <si>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</si>
  <si>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</si>
  <si>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</si>
  <si>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</si>
  <si>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</si>
  <si>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</si>
  <si>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</si>
  <si>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</si>
  <si>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19T62007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</si>
  <si>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</si>
  <si>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</si>
  <si>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</si>
  <si>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</si>
  <si>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</si>
  <si>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</si>
  <si>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</si>
  <si>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</si>
  <si>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City of North Richland Hills, Tarrant County</t>
  </si>
  <si>
    <t>Handley Switch - Liggett Sw 138 kV Line: Sub Angle Replacement</t>
  </si>
  <si>
    <t>Handley - Everman (Bowen W Tap)</t>
  </si>
  <si>
    <t xml:space="preserve">Rebuild seven spans and improve the clearance on the Big Spring - Stanton 138 kV Line.  </t>
  </si>
  <si>
    <t xml:space="preserve">Upgrade Forney Station to Tri Corner Station, as well as the spans into Seagoville Station. </t>
  </si>
  <si>
    <t>Upgrade the Oncor owned 1.5 mile section of the Stephenville – Stephenville (BEC) 138 kV Line.</t>
  </si>
  <si>
    <t>City of Big Spring/ Howard, Martin and Midland Counties</t>
  </si>
  <si>
    <t xml:space="preserve">Build approximately 0.9 miles of greenfield to establish Lonesome Draw 138 kV Substation. </t>
  </si>
  <si>
    <t>0PT37763 KF/DN</t>
  </si>
  <si>
    <t>Rebuild one span and improve the clearance on the Bowen West Tap Line 138 kV Line.</t>
  </si>
  <si>
    <t>Reconfigure line work associated with Round Rock Switch Station.</t>
  </si>
  <si>
    <t xml:space="preserve">9/15/2018
9/15/2018
</t>
  </si>
  <si>
    <t>8//24/2018</t>
  </si>
  <si>
    <t xml:space="preserve">25.101(c)(3) </t>
  </si>
  <si>
    <t xml:space="preserve">
18T80016
18T63124 
BP/AB</t>
  </si>
  <si>
    <t xml:space="preserve">Forney - Tri Corner Switch 138 kV Line - Double: Circuit Reconductor </t>
  </si>
  <si>
    <t>Big Spring W - Stanton East</t>
  </si>
  <si>
    <r>
      <t>Replace leg extension members and one stub angle on the Handley Switch - Liggett Switch 138 kV Line due to public-vehicle impact damage on Tuesday, 8/7/2018 at approximately 1:00am.</t>
    </r>
    <r>
      <rPr>
        <sz val="18"/>
        <color rgb="FF1F497D"/>
        <rFont val="Calibri"/>
        <family val="2"/>
      </rPr>
      <t/>
    </r>
  </si>
  <si>
    <t>6/12/2018
8/21/2018</t>
  </si>
  <si>
    <t>17T61030 0PT37516 SEI/MK</t>
  </si>
  <si>
    <t>City of Cresson &amp; Grandbury, Hood &amp; Somervell County</t>
  </si>
  <si>
    <t>25.1     7.8</t>
  </si>
  <si>
    <t>(2) 795 kcmil ACSR &amp; (2) 1590 kcmil ACSR</t>
  </si>
  <si>
    <t>25.1        7.8</t>
  </si>
  <si>
    <t>0PT37350 GB/MK</t>
  </si>
  <si>
    <t>Application Filed on 10/12/2017.  Administrative approval received on 12/28/2017.</t>
  </si>
  <si>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</si>
  <si>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</si>
  <si>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</si>
  <si>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</si>
  <si>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</si>
  <si>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</si>
  <si>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</si>
  <si>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</si>
  <si>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</si>
  <si>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</si>
  <si>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</si>
  <si>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</si>
  <si>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17T65243 JC/RS</t>
  </si>
  <si>
    <t>16T65165  KD/RS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</si>
  <si>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</si>
  <si>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</si>
  <si>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</si>
  <si>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0PT37473 SF/IA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</si>
  <si>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</si>
  <si>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</si>
  <si>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</si>
  <si>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t>0PT37223 JM/DRC</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</si>
  <si>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</si>
  <si>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</si>
  <si>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</si>
  <si>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</si>
  <si>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t>Estimated cost once a route is approved and CCN granted (Route 54)</t>
  </si>
  <si>
    <t xml:space="preserve">2-959.6 kcmil ACSS/TW &amp; 2-795 kcmil ACSR
</t>
  </si>
  <si>
    <t>2-1926.9 kcmil ACSS/TW</t>
  </si>
  <si>
    <t>2-636 kcmil ACSR</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</si>
  <si>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</si>
  <si>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</si>
  <si>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</si>
  <si>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0PT37693 DN/WB</t>
  </si>
  <si>
    <t>Comanche Peak - Wolf Hollow 345kV line Reconductor</t>
  </si>
  <si>
    <t>City of Granbury, Somervell County</t>
  </si>
  <si>
    <t>Reconductor south circuits of the Comanche Peak - Benbrook 345 kV Line into Wolf Hollow S.W.</t>
  </si>
  <si>
    <t xml:space="preserve">This line work is to support the establishment of Bird Nest substation in Pflugerville, TX. </t>
  </si>
  <si>
    <t>The scope of the work entails rebuilding 36 miles of the Odessa North – Wink 69 kV line from the newly constructed Yukon Sw. Sta. to Wink Sw. Sta.  The rebuilt line will include 69 kV and 138 kV circuits from Yukon Sw to Midway Sub. The 69 kV line will consist of 959.6 ACSS/TW/HS conductor and the 138 kV circuit will consist of 1926.9 ACSS/TW/HS conductor and 0.546 OD 48 count DNO-9759 OPGW.  The existing line has a single-circuit 4/0 ACSR conductor and 3/8” steel shield wire on wood monopoles from Odessa Basin Sw. Sta. to Wink.  The majority of the existing line carries a 12.5kV distribution circuit.  The new alignment for the rebuild will offset the existing centerline by 35 feet for the majority of the areas that contain distribution underbuild.</t>
  </si>
  <si>
    <t>13T80013 BP
16T80061 TB</t>
  </si>
  <si>
    <t>16T80071 BP
18T63018 CH/IA</t>
  </si>
  <si>
    <t>Riverton - Sand Lake 345 kV Line (Operating at 138 kV)</t>
  </si>
  <si>
    <t>Application Filed 5/11/2018. Administrative Approval received 7/30/2018.</t>
  </si>
  <si>
    <t>Sand Lake - Solstice 345 kV Line</t>
  </si>
  <si>
    <t>Pecos, Reeves, and Ward  Counties</t>
  </si>
  <si>
    <t>*THIS IS A JOINT PROJECT WITH AEP TEXAS - ALL COSTS SHOWN IN TABLE BELOW ARE ONCOR'S PORTION OF THE PROJECT</t>
  </si>
  <si>
    <t>Estimated cost included in CCN Application (Route 320)</t>
  </si>
  <si>
    <t>0PT37182  BP</t>
  </si>
  <si>
    <t xml:space="preserve">This project is to construct the new double-circuit 345 kV line connecting the Oncor Salt Lake Switch to the AEP Texas Solstice Switch.  </t>
  </si>
  <si>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</si>
  <si>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</si>
  <si>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</si>
  <si>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</si>
  <si>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</si>
  <si>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</si>
  <si>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</si>
  <si>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</si>
  <si>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</si>
  <si>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</si>
  <si>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</si>
  <si>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</si>
  <si>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</si>
  <si>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</si>
  <si>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</si>
  <si>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</si>
  <si>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</si>
  <si>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</si>
  <si>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</si>
  <si>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</si>
  <si>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</si>
  <si>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</si>
  <si>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</si>
  <si>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</si>
  <si>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</si>
  <si>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</si>
  <si>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</si>
  <si>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</si>
  <si>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</si>
  <si>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16T62099
BMcD/IA</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</si>
  <si>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</si>
  <si>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</si>
  <si>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</si>
  <si>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</si>
  <si>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</si>
  <si>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959 ACSS/TW "Suwannee" (Bundled)</t>
  </si>
  <si>
    <t>0PT37467 SEI/MK</t>
  </si>
  <si>
    <t>0PT37508 SEI/MK</t>
  </si>
  <si>
    <t>1926 ACSS/TW "Cumberland" (Non-Bundled) &amp; 1431 ACSR "Plover" (Non-Bundled)</t>
  </si>
  <si>
    <t>0PT37509 SEI/MK</t>
  </si>
  <si>
    <t>0PT37510 SEI/MK</t>
  </si>
  <si>
    <t>1926 ACSS/TW "Cumberland" (Non-Bundled)</t>
  </si>
  <si>
    <t>0PT37514 SEI/MK</t>
  </si>
  <si>
    <t>795 ACSR "Drake" (Non-Bundled)</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</si>
  <si>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</si>
  <si>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</si>
  <si>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</si>
  <si>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</si>
  <si>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</si>
  <si>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</si>
  <si>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</si>
  <si>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</si>
  <si>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</si>
  <si>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0PT38446 SEI/BC</t>
  </si>
  <si>
    <t>1033 ACSR "Curlew" (Bundled)</t>
  </si>
  <si>
    <t>Wink - Notrees Sw 138 kV Line: Rebuild</t>
  </si>
  <si>
    <t>City of Wink, Winkler County</t>
  </si>
  <si>
    <t>Rebuild the 27.8-mile Wink Sw. Sta. - No Trees Sw. Sta. 138 kV Line using a conductor rated 2569 A or greater. Use double-circuit 138 kV structures with one circuit in place. Upgrade all line terminal and associated equipment to meet or exceed 2000 A.</t>
  </si>
  <si>
    <t>17T64062 BC/JB</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</si>
  <si>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</si>
  <si>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</si>
  <si>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</si>
  <si>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</si>
  <si>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</si>
  <si>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</si>
  <si>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</si>
  <si>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</si>
  <si>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</si>
  <si>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(2)959.6 kcmil ACSS/TW - Bundle Suwannee</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</si>
  <si>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</si>
  <si>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</si>
  <si>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</si>
  <si>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</si>
  <si>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</si>
  <si>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</si>
  <si>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</si>
  <si>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</si>
  <si>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</si>
  <si>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</si>
  <si>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Cedar Hill - Liggett 138 kV Line: Shady Grove 138 kV Line Loop</t>
  </si>
  <si>
    <t>Rebuild and upgrade the Wedgewood Sw. Sta. – Forest Hill Sw. Sta. 138 kV Transmission Line. This upgrade will be 7 miles of new double-circuit 959.6 kcmil ACSS/TW/HS operated at a maximum temperature of 180°C and 1649 amps.</t>
  </si>
  <si>
    <t xml:space="preserve">Reconductor the north circuit only on the Everman Sw. Sta. – Forest Hill Sw. Sta. 138 kV Transmission Line. The south circuit will be tied into the relocated Forest Hill Sw. Sta. and relocated termination at Everman Sw. Sta., which will require new structures. </t>
  </si>
  <si>
    <t>Wink to Culberson 138 kV:Lindley Ranch POD for Pecos Express and Pegasus</t>
  </si>
  <si>
    <t xml:space="preserve">Norwood - Denton Drive 138 kV: Install OPGW </t>
  </si>
  <si>
    <t>Replace structures on the Moss – Permian Basin 138 kV line in order to accommodate clearance issues caused by crossing of the rebuilt Texas New Mexico Power’s (TNMP) Wickett– Wolf (Oncor) 138 kV line.</t>
  </si>
  <si>
    <t>Rebuild the Cedar Hill - Venus Tap 138 kV Line section of the Cedar Hill - Liggett 138 kV Line. The existing line is 5.5 miles of double-circuit steel lattice towers and single-circuit wood h-frame structures. The final build will utilize 11 single-circuit steel monopoles and 42 double-circuit steel monopoles.</t>
  </si>
  <si>
    <t>TxDOT Relocation, Judd Court 138 kV Tap Line</t>
  </si>
  <si>
    <t>Burleson-Mansfield 138 kV Line</t>
  </si>
  <si>
    <t>Blackland Sw. - RCEC Blackland Sub 138 kV Line</t>
  </si>
  <si>
    <t xml:space="preserve">Reterminate the South Wichita Falls Switch -  Wichita Falls Switch 138 kV Line at  Burnett Switch 138 kV (Formally Wichita Falls Switch).  This retermination will be 0.3 miles of single-circuit construction utilizing standard two monopoles construction. </t>
  </si>
  <si>
    <t>Upgrade the conductor on the 0.2 mile Benbrook North Tap 138 kV Line, in order to relieve heavy winter loads</t>
  </si>
  <si>
    <t>Norwood Sw Sta - Amelia St 138 kV Line: Rebuild Record Cross Cut In</t>
  </si>
  <si>
    <t>IH 635 Lake Hubbard-Centerville 138 kV Relocation, Lake Hubbard-Centerville 138 kV Line</t>
  </si>
  <si>
    <t>Rental Car Substation Tap, Liggett-Hackberry 138 kV</t>
  </si>
  <si>
    <t>Upgrade the 4.0 mile Preston Road North - Renner double-circuit line.  Upgrade the 138 kV terminal equipment to meet or exceed 2000 A.</t>
  </si>
  <si>
    <t xml:space="preserve"> AEP Lotebush - Blake Draw 138 kV Line</t>
  </si>
  <si>
    <t>Corsicana - Mildred 69 kV Line Rebuild to 138 kV Line</t>
  </si>
  <si>
    <t>Navarro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</si>
  <si>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</si>
  <si>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</si>
  <si>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</si>
  <si>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</si>
  <si>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</si>
  <si>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</si>
  <si>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</si>
  <si>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</si>
  <si>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</si>
  <si>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</si>
  <si>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</si>
  <si>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</si>
  <si>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</si>
  <si>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</si>
  <si>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</si>
  <si>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</si>
  <si>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 xml:space="preserve">Upgrade the Temple – Belton 138 kV line is a hardening project for Oncor. Three (3) different priority areas will be reviewed as part of this project. The upgraded areas will be rebuilt utilizing 138 kV single-circuit concrete H-Frames predominantly. </t>
  </si>
  <si>
    <t>Moss Switch - Wolf Switch 138 kV Line: Moss Switch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</si>
  <si>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</si>
  <si>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</si>
  <si>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</si>
  <si>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</si>
  <si>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</si>
  <si>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</si>
  <si>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</si>
  <si>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</si>
  <si>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</si>
  <si>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</si>
  <si>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</si>
  <si>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</si>
  <si>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</si>
  <si>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</si>
  <si>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</si>
  <si>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</si>
  <si>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</si>
  <si>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</si>
  <si>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</si>
  <si>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</si>
  <si>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</si>
  <si>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</si>
  <si>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</si>
  <si>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(2)-959.6 kcmil ACSS/TW/E3X</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</si>
  <si>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</si>
  <si>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</si>
  <si>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</si>
  <si>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</si>
  <si>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</si>
  <si>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</si>
  <si>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</si>
  <si>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</si>
  <si>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</si>
  <si>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</si>
  <si>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</si>
  <si>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</si>
  <si>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</si>
  <si>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</si>
  <si>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</si>
  <si>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</si>
  <si>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</si>
  <si>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</si>
  <si>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</si>
  <si>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</si>
  <si>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</si>
  <si>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</si>
  <si>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</si>
  <si>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</si>
  <si>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</si>
  <si>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</si>
  <si>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</si>
  <si>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</si>
  <si>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</si>
  <si>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</si>
  <si>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</si>
  <si>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</si>
  <si>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</si>
  <si>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</si>
  <si>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</si>
  <si>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 xml:space="preserve">This line work supports the establishment of Shipwreck Sub 138 kV in Big Springs, TX and the retermination into McDonald Road Switch. </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</si>
  <si>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</si>
  <si>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</si>
  <si>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</si>
  <si>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</si>
  <si>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</si>
  <si>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</si>
  <si>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</si>
  <si>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</si>
  <si>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</si>
  <si>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</si>
  <si>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</si>
  <si>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</si>
  <si>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</si>
  <si>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</si>
  <si>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</si>
  <si>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</si>
  <si>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</si>
  <si>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</si>
  <si>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</si>
  <si>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</si>
  <si>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</si>
  <si>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</si>
  <si>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</si>
  <si>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</si>
  <si>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</si>
  <si>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</si>
  <si>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</si>
  <si>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</si>
  <si>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</si>
  <si>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</si>
  <si>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</si>
  <si>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</si>
  <si>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</si>
  <si>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</si>
  <si>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</si>
  <si>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</si>
  <si>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</si>
  <si>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</si>
  <si>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</si>
  <si>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</si>
  <si>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</si>
  <si>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</si>
  <si>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</si>
  <si>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0PT37432 JL</t>
  </si>
  <si>
    <t>China Grove Switch - Paint Creek Switch 138 kV Line: Storm Restoration</t>
  </si>
  <si>
    <t>Rebuild approximately 1 mile of the China Grove Switch - Paint Creek Switch 138 kV Line due to storm.</t>
  </si>
  <si>
    <t>Wood H-Frames</t>
  </si>
  <si>
    <t>0PT37429 SP</t>
  </si>
  <si>
    <t>Colorado City Sub - Sweetwater #2 Sub 69 kV Line: Storm Restoration</t>
  </si>
  <si>
    <t>Rebuild approximately 0.8 miles of the Colorado City Sub - Sweetwater #2 Sub 69 kV Line due to storm.</t>
  </si>
  <si>
    <t>0PT37430 SP</t>
  </si>
  <si>
    <t>China Grove Sub - Snyder Sub 69 kV Line: Storm Restoration</t>
  </si>
  <si>
    <t>Rebuild approximately 0.9 miles of the China Grove Sub - Snyder Sub 69 kV Line due to storm.</t>
  </si>
  <si>
    <t>0PT37431 CC</t>
  </si>
  <si>
    <t>China Grove Sub - Colorado City Sub 69 kV Line: Storm Restoration</t>
  </si>
  <si>
    <t>Rebuild approximately 1 mile of the China Grove Sub - Colorado City Sub 69 kV Line due to storm.</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</si>
  <si>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</si>
  <si>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</si>
  <si>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</si>
  <si>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</si>
  <si>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</si>
  <si>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</si>
  <si>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</si>
  <si>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</si>
  <si>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Saginaw - North Main 138 kV Line:  Cut in to new North Main Substation</t>
  </si>
  <si>
    <t>Temple - Minerva 69 kV Line: Relocation</t>
  </si>
  <si>
    <t>Liggett Sw - Norwood Sw 138 kV Line: Norwood Retermination</t>
  </si>
  <si>
    <t xml:space="preserve">Spraberry-Garden City East Sub 138 kV Line: Re-establish 69 kV Line South circuit and Cut-In to 138 kV line North Circuit </t>
  </si>
  <si>
    <t xml:space="preserve">Build a cut in to Oncor North Main Sub Station on the Saginaw - North Main 138 kV Line. The Interconnect will be between the existing heritage station and the new North Main Sub Station. </t>
  </si>
  <si>
    <t xml:space="preserve">Connect the North Main Substation to North Main Switch on the Randol Mill - North Main 138 kV Line. The initial line will be between the existing North Main Switch and the new North Main Sub Station. </t>
  </si>
  <si>
    <t>17T62069 KF/DN
0PT38781</t>
  </si>
  <si>
    <t>959.6 kcmil ACSS</t>
  </si>
  <si>
    <t>4/0 kcmil ACSR</t>
  </si>
  <si>
    <t>959 kcmil ACSS/TW "Suwannee" (Non-Bundled)</t>
  </si>
  <si>
    <t>795 kcmil ACSR/Drake</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</si>
  <si>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</si>
  <si>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</si>
  <si>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</si>
  <si>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</si>
  <si>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</si>
  <si>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</si>
  <si>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</si>
  <si>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</si>
  <si>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</si>
  <si>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</si>
  <si>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</si>
  <si>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</si>
  <si>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</si>
  <si>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</si>
  <si>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</si>
  <si>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</si>
  <si>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</si>
  <si>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</si>
  <si>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</si>
  <si>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</si>
  <si>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</si>
  <si>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</si>
  <si>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</si>
  <si>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</si>
  <si>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</si>
  <si>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</si>
  <si>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</si>
  <si>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</si>
  <si>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</si>
  <si>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 xml:space="preserve">City of Colorado City, Mitchell County </t>
  </si>
  <si>
    <t>City of Snyder, Scurry County</t>
  </si>
  <si>
    <t>City of Loraine, Mitchell County</t>
  </si>
  <si>
    <t>Emergency restoration project resulting from storm event on 6/8/18. Project filed late due to administrative error.</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</si>
  <si>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</si>
  <si>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</si>
  <si>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</si>
  <si>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</si>
  <si>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</si>
  <si>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</si>
  <si>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</si>
  <si>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</si>
  <si>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</si>
  <si>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r>
      <t>Estimated cost once a route is approved and CCN granted</t>
    </r>
    <r>
      <rPr>
        <b/>
        <sz val="12"/>
        <color rgb="FFFF0000"/>
        <rFont val="Calibri"/>
        <family val="2"/>
      </rPr>
      <t xml:space="preserve"> </t>
    </r>
    <r>
      <rPr>
        <b/>
        <sz val="12"/>
        <rFont val="Calibri"/>
        <family val="2"/>
      </rPr>
      <t>(Route 2)</t>
    </r>
  </si>
  <si>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</si>
  <si>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</si>
  <si>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</si>
  <si>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</si>
  <si>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</si>
  <si>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</si>
  <si>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</si>
  <si>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</si>
  <si>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</si>
  <si>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</si>
  <si>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</si>
  <si>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</si>
  <si>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</si>
  <si>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</si>
  <si>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</si>
  <si>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</si>
  <si>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</si>
  <si>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</si>
  <si>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</si>
  <si>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</si>
  <si>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</si>
  <si>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</si>
  <si>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</si>
  <si>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</si>
  <si>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</si>
  <si>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</si>
  <si>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</si>
  <si>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</si>
  <si>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</si>
  <si>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</si>
  <si>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</si>
  <si>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</si>
  <si>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</si>
  <si>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</si>
  <si>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</si>
  <si>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</si>
  <si>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</si>
  <si>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</si>
  <si>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0PT37302  BP; 0PT38601 OER/JC</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</si>
  <si>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</si>
  <si>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</si>
  <si>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r>
      <t xml:space="preserve">Project No.  18T80036, 0PT04001, 0PT38840, 0PT3765 </t>
    </r>
    <r>
      <rPr>
        <b/>
        <i/>
        <sz val="12"/>
        <color theme="1"/>
        <rFont val="Calibri"/>
        <family val="2"/>
      </rPr>
      <t>- Horseshoe Springs - Owl Hills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</si>
  <si>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</si>
  <si>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</si>
  <si>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</si>
  <si>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</si>
  <si>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</si>
  <si>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</si>
  <si>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</si>
  <si>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</si>
  <si>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</si>
  <si>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</si>
  <si>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</si>
  <si>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</si>
  <si>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</si>
  <si>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</si>
  <si>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</si>
  <si>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</si>
  <si>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</si>
  <si>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</si>
  <si>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</si>
  <si>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</si>
  <si>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</si>
  <si>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Palestine Switch - Palestine South Switch 138 kV Line: Reconductor</t>
  </si>
  <si>
    <t>0PT38389 CW</t>
  </si>
  <si>
    <t>Fisher Road  Switch - Oklaunion Tie 345 kV Line : Hardening 14/6 &amp; 15/1</t>
  </si>
  <si>
    <t xml:space="preserve">Rebuild a section of the Fisher Road Switch - Oklaunion Tie 345 kV Line in Wichita County. Replace two (2) H-frame lattice structures (14/6 &amp; 15/1) </t>
  </si>
  <si>
    <t>2 - 795 MCM ACSR “Drake"</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</si>
  <si>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</si>
  <si>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</si>
  <si>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</si>
  <si>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</si>
  <si>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</si>
  <si>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</si>
  <si>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</si>
  <si>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</si>
  <si>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</si>
  <si>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</si>
  <si>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11/31/2018</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</si>
  <si>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</si>
  <si>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</si>
  <si>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</si>
  <si>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</si>
  <si>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</si>
  <si>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</si>
  <si>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</si>
  <si>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</si>
  <si>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</si>
  <si>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</si>
  <si>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</si>
  <si>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</si>
  <si>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</si>
  <si>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100
100
100</t>
  </si>
  <si>
    <t>13,170,500          (Oncor Portion)</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</si>
  <si>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</si>
  <si>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</si>
  <si>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</si>
  <si>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</si>
  <si>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2 - 795 MCM ACSR “Drake” and 959 MCM ACSS/TW "Suwannee"</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</si>
  <si>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</si>
  <si>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</si>
  <si>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</si>
  <si>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</si>
  <si>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</si>
  <si>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</si>
  <si>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</si>
  <si>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</si>
  <si>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0PT38728 CW/ AF</t>
  </si>
  <si>
    <t xml:space="preserve">City of Palestine, Anderson County
</t>
  </si>
  <si>
    <t>Reconductor the 1.4-mile Palestine South Switch - Palestine 138 kV Line</t>
  </si>
  <si>
    <t>0PT38872 AF/KF</t>
  </si>
  <si>
    <t>Minerva Sub - Robertson Switch 138 kV Line : Structure Relocation</t>
  </si>
  <si>
    <t>0PT38582 AF/CW</t>
  </si>
  <si>
    <t>Falcon Seaboard Switch - Midland East Sub 345 kV Line : Hardening 63/1 &amp; 63/2</t>
  </si>
  <si>
    <t>2 - ACSR 795 "Drake"</t>
  </si>
  <si>
    <t>0PT38587 AF/CW</t>
  </si>
  <si>
    <t>Falcon Seaboard Switch - Midland East Sub 345 kV Line: Hardening 35/4 &amp; 35/5</t>
  </si>
  <si>
    <t>City of Big Spring, County of Howard</t>
  </si>
  <si>
    <t>10/302019</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</si>
  <si>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</si>
  <si>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</si>
  <si>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</si>
  <si>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</si>
  <si>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</si>
  <si>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</si>
  <si>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18T62093 JM/EH</t>
  </si>
  <si>
    <t>0PT39015 JM/EH</t>
  </si>
  <si>
    <t>Holliday Sub - Archer City Sub 69 kV Line : Reterminate at Holliday</t>
  </si>
  <si>
    <t>Reterminate line at Holliday Sub in association with Holliday Station expansion to allow room for new 138kV yard.</t>
  </si>
  <si>
    <t xml:space="preserve">Convert the 10.8-mile Lake Wichita Sw. Sta. – Holliday 69 kV Line to 138 kV and terminate at Bowman. </t>
  </si>
  <si>
    <t>0PT04050 SM/BMcD</t>
  </si>
  <si>
    <t>Pleasant Springs 138 kV POI</t>
  </si>
  <si>
    <t>Leon County</t>
  </si>
  <si>
    <t>3-3500 kcmil Cu HPFF, 2-6000 kcmil Cu XLPE</t>
  </si>
  <si>
    <t>0PT38456 17T65128 0PT38387 OER/LH/AS</t>
  </si>
  <si>
    <r>
      <t>Temple - Belton 138 kV Line</t>
    </r>
    <r>
      <rPr>
        <b/>
        <sz val="22"/>
        <rFont val="Arial"/>
        <family val="2"/>
      </rPr>
      <t xml:space="preserve"> -</t>
    </r>
    <r>
      <rPr>
        <sz val="22"/>
        <rFont val="Arial"/>
        <family val="2"/>
      </rPr>
      <t xml:space="preserve"> Rebuild Sections</t>
    </r>
  </si>
  <si>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</si>
  <si>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</si>
  <si>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</si>
  <si>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 xml:space="preserve"> 795 ACSR "Drake"</t>
  </si>
  <si>
    <t>795 ACSR  "Drake"</t>
  </si>
  <si>
    <t>2 -  795 ACSR "Drake"</t>
  </si>
  <si>
    <t>Lake Wichita SW. STA. - Holliday 69 kV Line Conversion to 138 kV</t>
  </si>
  <si>
    <t>TI-Schroeder 138 kV UG Line: Increase double-circuit Section Ampacity</t>
  </si>
  <si>
    <t>City of Mentone, Loving County</t>
  </si>
  <si>
    <t>Archer County</t>
  </si>
  <si>
    <t>2/29/2019</t>
  </si>
  <si>
    <t>17T65228 MK/MP</t>
  </si>
  <si>
    <t>8/3/2017
2/15/2018
12/19/2018</t>
  </si>
  <si>
    <t xml:space="preserve">8/23/2017
2/15/2018
12/19/2018
</t>
  </si>
  <si>
    <t>17T62153 DN</t>
  </si>
  <si>
    <t>Install two 138 kV point-of-deliveries (PODs) for Enterprise GC LLC out of Quarry Field 138 kV Switch. Install two 3200 A, 138 kV circuit breakers at Quarry Field Switch. The PODs will be located approximately 1 mile east from Quarry Field Switch.</t>
  </si>
  <si>
    <t xml:space="preserve">Relocation is at the request of the City of Odessa and is 50% reimbursable. </t>
  </si>
  <si>
    <t>City of Milano, Milam County</t>
  </si>
  <si>
    <t xml:space="preserve">
16T80079  BP 0PT38665 AB
0PT04007 AB</t>
  </si>
  <si>
    <t>0PT38174  BP</t>
  </si>
  <si>
    <t>Riverton - Kyle Ranch 138 kV Line</t>
  </si>
  <si>
    <t>Loving and  Reeves Counties</t>
  </si>
  <si>
    <t>Construct the new single-circuit 138 kV line connecting the Riverton Switch station to the Kyle Ranch Substation.</t>
  </si>
  <si>
    <t xml:space="preserve">Application Filed 3/28/2019.  </t>
  </si>
  <si>
    <t>Kyle Ranch - Quarry Field 138 kV Line</t>
  </si>
  <si>
    <t>0PT38176  BP</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</si>
  <si>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</si>
  <si>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</si>
  <si>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</si>
  <si>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</si>
  <si>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</si>
  <si>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0PT38174 - Riverton</t>
    </r>
    <r>
      <rPr>
        <b/>
        <i/>
        <sz val="12"/>
        <color theme="1"/>
        <rFont val="Calibri"/>
        <family val="2"/>
      </rPr>
      <t xml:space="preserve"> - Kyle Ranch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</si>
  <si>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</si>
  <si>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</si>
  <si>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</si>
  <si>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</si>
  <si>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</si>
  <si>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</si>
  <si>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</si>
  <si>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</si>
  <si>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</si>
  <si>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</si>
  <si>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</si>
  <si>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</si>
  <si>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</si>
  <si>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 xml:space="preserve">959.6 MCM ACSS/TW/HS “Suwannee” </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</si>
  <si>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</si>
  <si>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</si>
  <si>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</si>
  <si>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</si>
  <si>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</si>
  <si>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</si>
  <si>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 xml:space="preserve">
01/14/2019</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</si>
  <si>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</si>
  <si>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</si>
  <si>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</si>
  <si>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</si>
  <si>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</si>
  <si>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</si>
  <si>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</si>
  <si>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</si>
  <si>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</si>
  <si>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</si>
  <si>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</si>
  <si>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</si>
  <si>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</si>
  <si>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</si>
  <si>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</si>
  <si>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</si>
  <si>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</si>
  <si>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</si>
  <si>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</si>
  <si>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 xml:space="preserve">
18T80036  BP
0PT04001
0PT38840
0PT37565 OER/JC</t>
  </si>
  <si>
    <t>Hackberry  - Grapevine Ball St 138 kV Line: Cut-In at Vineyard Switch</t>
  </si>
  <si>
    <t>Southlake - Euless 138 kV Line: Cut-In at Vineyard Switch</t>
  </si>
  <si>
    <t>Roanoke to Coppell (BEC) 138 kV Line: Cut-In at Vineyard Switch (West)</t>
  </si>
  <si>
    <t>Separate and terminate the Roanoke - Coppell (BEC) 138 kV Line to establish the new Vineyard Switch.</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</si>
  <si>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</si>
  <si>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</si>
  <si>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</si>
  <si>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</si>
  <si>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</si>
  <si>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17T80077  BP
0PT38182 KD/KF</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</si>
  <si>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</si>
  <si>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</si>
  <si>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</si>
  <si>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</si>
  <si>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Greenfield Project</t>
  </si>
  <si>
    <t>18T64117 TT/KF</t>
  </si>
  <si>
    <t>Tyler - Tyler West 69kV to 138kV Rebuild</t>
  </si>
  <si>
    <t>Tyler, Smith County</t>
  </si>
  <si>
    <t>Rebuild the Tyler- Tyler West 69kV Line to 138kV designed to operate at 90C and 897 Amps.</t>
  </si>
  <si>
    <t>795 kcmil 26/7 ACSR "Drake"</t>
  </si>
  <si>
    <t>South Circuit is 69 kV and North Circuit is 138 kV</t>
  </si>
  <si>
    <t>Tyler West Sub - Tyler Switch 138kv Line: Upgrade</t>
  </si>
  <si>
    <t>Abernathy - Wadsworth 345 kV Line</t>
  </si>
  <si>
    <t>Hale and Lubbock Counties</t>
  </si>
  <si>
    <t>0PT39896  BP</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</si>
  <si>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</si>
  <si>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</si>
  <si>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</si>
  <si>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</si>
  <si>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</si>
  <si>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</si>
  <si>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0PT39845  BP</t>
  </si>
  <si>
    <t>0PT39846  BP</t>
  </si>
  <si>
    <t>Abernathy - North - North Loop 345/115 kV Line</t>
  </si>
  <si>
    <t>Wadworth - New Oliver - Farmland 345 kV Line</t>
  </si>
  <si>
    <t>Southeast - New Oliver - Oliver 115 kV Line</t>
  </si>
  <si>
    <t>Steel Poles or Lattice Steel Towers (345 kV)      Steel Poles (115 kV)</t>
  </si>
  <si>
    <t>175 (345 kV)                   60 (115 kV)</t>
  </si>
  <si>
    <t>345/115</t>
  </si>
  <si>
    <t>1926.9 kcmil ACSR/TW (345 kV)                        959.6 kcmil ACSS/TW (115 kV)</t>
  </si>
  <si>
    <t>Estimated cost included in CCN Application (Route 25)</t>
  </si>
  <si>
    <t>1926.9 kcmil ACSR/TW</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</si>
  <si>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</si>
  <si>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</si>
  <si>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</si>
  <si>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</si>
  <si>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</si>
  <si>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</si>
  <si>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</si>
  <si>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</si>
  <si>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</si>
  <si>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</si>
  <si>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Application Filed 11/28/2018. Administrative Approval received 2/6/2019.  This is a NTU project.</t>
  </si>
  <si>
    <t>This is a joint project with Brazos Electric Power - only Oncor associated project costs are being reported.  Application Filed 12/11/2017.  Final Order issued on 1/18/2019.</t>
  </si>
  <si>
    <t>Application Filed 3/16/2018.  Final Order issued on 9/17/2018.</t>
  </si>
  <si>
    <t>Tall City - Glass 138 kV Line</t>
  </si>
  <si>
    <t>Martin and Midland Counties</t>
  </si>
  <si>
    <t>Construct the new 138 kV transmission line connecting the existing Tall City station to the existing Glass station.</t>
  </si>
  <si>
    <t>Application Filed 11/13/2015. Final Order issued on 9/15/2016. This is a NTU project.</t>
  </si>
  <si>
    <t>Sale Ranch - Natural Dam 138 kV Line</t>
  </si>
  <si>
    <t>Howard and Martin Counties</t>
  </si>
  <si>
    <t>Construct the new 138 kV transmission line connecting the existing Sale Ranch station to the existing Natural Dam station.</t>
  </si>
  <si>
    <t>Application Filed 12/4/2015. Final Order issued on 9/16/2016. This is a NTU project.</t>
  </si>
  <si>
    <t>S4T15775 CL</t>
  </si>
  <si>
    <t>S4T15844 CL</t>
  </si>
  <si>
    <t>Stiles - Coates 138 kV Line</t>
  </si>
  <si>
    <t>Reagan County</t>
  </si>
  <si>
    <t>Construct the new 138 kV transmission line connecting the existing Stiles station to the proposed Coates station.</t>
  </si>
  <si>
    <t>Estimated cost included in CCN Application (Route D)</t>
  </si>
  <si>
    <t>Estimated cost included in CCN Application (Route C)</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</si>
  <si>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</si>
  <si>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</si>
  <si>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</si>
  <si>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</si>
  <si>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</si>
  <si>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</si>
  <si>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</si>
  <si>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</si>
  <si>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</si>
  <si>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</si>
  <si>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</si>
  <si>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</si>
  <si>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959 MCM ACSS/TW "Suwannee"</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</si>
  <si>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</si>
  <si>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</si>
  <si>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</si>
  <si>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</si>
  <si>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</si>
  <si>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</si>
  <si>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</si>
  <si>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1926.9 MCM ACSS/TW "Cumberland"</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</si>
  <si>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</si>
  <si>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</si>
  <si>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</si>
  <si>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</si>
  <si>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</si>
  <si>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</si>
  <si>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</si>
  <si>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</si>
  <si>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</si>
  <si>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</si>
  <si>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</si>
  <si>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</si>
  <si>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</si>
  <si>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</si>
  <si>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</si>
  <si>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</si>
  <si>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</si>
  <si>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</si>
  <si>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 xml:space="preserve">m65 </t>
  </si>
  <si>
    <t>Variance due to increased contractor labor costs.</t>
  </si>
  <si>
    <t>Variance due to increased contract labor costs.</t>
  </si>
  <si>
    <t>13T62089 AC</t>
  </si>
  <si>
    <t xml:space="preserve">16T63023 AB/RS 18T63014 18T63015
</t>
  </si>
  <si>
    <t>17T64125
KF/CM</t>
  </si>
  <si>
    <t xml:space="preserve">Variance due to increased labor cost </t>
  </si>
  <si>
    <t xml:space="preserve">Variance due to increased contractor labor cost. </t>
  </si>
  <si>
    <t>Variance due to increased environmental  access costs and Right of Way cleanup costs.</t>
  </si>
  <si>
    <t>Variance due to change of scope and increased contract labor and materials</t>
  </si>
  <si>
    <t>0PT04374 0PT38764 OER/DN</t>
  </si>
  <si>
    <t>0PT38583 0PT39653 CZ</t>
  </si>
  <si>
    <t>0PT37287JM/IA</t>
  </si>
  <si>
    <t>0PT37288 JM/IA</t>
  </si>
  <si>
    <t>0PT38605 AF/BC</t>
  </si>
  <si>
    <t>0PT04019
PO/BC</t>
  </si>
  <si>
    <t>0PT38496
PO/BC</t>
  </si>
  <si>
    <t>Variance due to higher access cost and matting required.</t>
  </si>
  <si>
    <t>Variance due to construction change orders regarding additional standby time and ROW cleanup.</t>
  </si>
  <si>
    <t xml:space="preserve">Variance due to scope change and mats for weather conditions. </t>
  </si>
  <si>
    <t>Variance due to outage scheduling and helicopter work.</t>
  </si>
  <si>
    <t xml:space="preserve">Variance due to access issues, scope changes, and resource scheduling. </t>
  </si>
  <si>
    <t>Variance due change in scope and contract resources.</t>
  </si>
  <si>
    <t>Variance due to inclement weather conditions impacting contract resources.</t>
  </si>
  <si>
    <t>Variance due to increased environmental and access costs.</t>
  </si>
  <si>
    <t>Variance due to change in scope.</t>
  </si>
  <si>
    <t>Application Filed 1/17/2017. Final Order issued on 9/29/2017. This is a NTU project. No project number has been assigned yet.</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</si>
  <si>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</si>
  <si>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</si>
  <si>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</si>
  <si>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</si>
  <si>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Structure installation is at the request of Canyon Wind.</t>
  </si>
  <si>
    <t>0PT39809 SEI/BC</t>
  </si>
  <si>
    <t>Raise structure 10/1 to aide in establishing the Shin Oak POD for Blackbeard Operating, LLC.</t>
  </si>
  <si>
    <t xml:space="preserve">NTUSU Tule Caynon Switch - Alibates Switch 345 kV Line: Storm Restoration </t>
  </si>
  <si>
    <t>Repair broken OPGW damaged by lightning strikes</t>
  </si>
  <si>
    <t>0PT38081 SB</t>
  </si>
  <si>
    <t>No Trees Switch - Andrews County South Switch 138 kV Line: Rebuild</t>
  </si>
  <si>
    <t>50-125</t>
  </si>
  <si>
    <t xml:space="preserve">Forney - Tri Corner Switch 138 kV Line - Double: Retermination </t>
  </si>
  <si>
    <t xml:space="preserve">Reterminate the Forney - Tri Corner 345 kV Line into Tri Corner station. </t>
  </si>
  <si>
    <t>0PT40097 SP/EH</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</si>
  <si>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</si>
  <si>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</si>
  <si>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</si>
  <si>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</si>
  <si>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</si>
  <si>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</si>
  <si>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</si>
  <si>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</si>
  <si>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</si>
  <si>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</si>
  <si>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</si>
  <si>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</si>
  <si>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</si>
  <si>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</si>
  <si>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</si>
  <si>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</si>
  <si>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</si>
  <si>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</si>
  <si>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</si>
  <si>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</si>
  <si>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</si>
  <si>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</si>
  <si>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</si>
  <si>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</si>
  <si>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</si>
  <si>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</si>
  <si>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</si>
  <si>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</si>
  <si>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</si>
  <si>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Rebuild the 8.8 miles of single-circuit wood h-frames. The final build will utilize double-circuit steel monopoles.</t>
  </si>
  <si>
    <t>City of Prosper, Grayson County</t>
  </si>
  <si>
    <t xml:space="preserve">City of Lubbock  </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</si>
  <si>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</si>
  <si>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</si>
  <si>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</si>
  <si>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</si>
  <si>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</si>
  <si>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0PT38450 AB</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</si>
  <si>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</si>
  <si>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</si>
  <si>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</si>
  <si>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</si>
  <si>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</si>
  <si>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</si>
  <si>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</si>
  <si>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</si>
  <si>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100
0</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</si>
  <si>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</si>
  <si>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</si>
  <si>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</si>
  <si>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</si>
  <si>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959.6 ACSS/TW 
477 ACSR
1926.9 ACSS/TW</t>
  </si>
  <si>
    <t xml:space="preserve">959.6 kcmil ACSS/TW Bundled 
795 ACSR Bundled 
1590 KCMIL ACSR </t>
  </si>
  <si>
    <t>City of Wink,  Winkler County</t>
  </si>
  <si>
    <t>City of Sweetwater,
Nolan County</t>
  </si>
  <si>
    <t>City of Jacksonville,
Cherokee County</t>
  </si>
  <si>
    <t>959 ACSS/TW "Suwannee"</t>
  </si>
  <si>
    <t>636 ACSR "Grosbeak"</t>
  </si>
  <si>
    <t>Application Filed 9/20/2018.</t>
  </si>
  <si>
    <t>Application Filed 12/19/2018.</t>
  </si>
  <si>
    <t>Application Filed 2/19/2019.</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</si>
  <si>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</si>
  <si>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</si>
  <si>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Project to be remove next month from report due to extended start date.</t>
  </si>
  <si>
    <t>2/5/2019
7/15/2019</t>
  </si>
  <si>
    <t>12/31/2019
12/31/2019</t>
  </si>
  <si>
    <t>4/1/2019      
9/15/2019</t>
  </si>
  <si>
    <t>4/15/2019     12/1/2019</t>
  </si>
  <si>
    <r>
      <t xml:space="preserve">The original project was </t>
    </r>
    <r>
      <rPr>
        <sz val="22"/>
        <rFont val="Calibri"/>
        <family val="2"/>
      </rPr>
      <t>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r>
  </si>
  <si>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</si>
  <si>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</si>
  <si>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</si>
  <si>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</si>
  <si>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</si>
  <si>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</si>
  <si>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</si>
  <si>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</si>
  <si>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</si>
  <si>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</si>
  <si>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</si>
  <si>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</si>
  <si>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</si>
  <si>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</si>
  <si>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</si>
  <si>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</si>
  <si>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</si>
  <si>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</si>
  <si>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</si>
  <si>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</si>
  <si>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This is no longer an Oncor Project- It's a Brazos Electric Co-OP's project and should be removed from report.</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</si>
  <si>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</si>
  <si>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</si>
  <si>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</si>
  <si>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 xml:space="preserve">Substation </t>
  </si>
  <si>
    <t>0PT38578</t>
  </si>
  <si>
    <t xml:space="preserve">City of Colorado City/ Mitchell County </t>
  </si>
  <si>
    <t>25.83(a)(3)</t>
  </si>
  <si>
    <t>0PT04008</t>
  </si>
  <si>
    <t>Riverton Switch:  Install 138 kV Line Terminal for 138 kV Sand Lake Switch Line</t>
  </si>
  <si>
    <t>City of Wink/ Winkler County</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</si>
  <si>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</si>
  <si>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</si>
  <si>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</si>
  <si>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</si>
  <si>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</si>
  <si>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</si>
  <si>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City of Salt Flat/ Hudspeth County</t>
  </si>
  <si>
    <t>0PT04057</t>
  </si>
  <si>
    <t>Hicks Switch: 13.8 kV Reactor Installation</t>
  </si>
  <si>
    <t>City of Fort Worth/Tarrant County</t>
  </si>
  <si>
    <t>18T65029</t>
  </si>
  <si>
    <t>Cedar Crest Switch: Upgrade industrial line and replace bus diff panels</t>
  </si>
  <si>
    <t>0PT37618</t>
  </si>
  <si>
    <t>City of Odessa/Ector County</t>
  </si>
  <si>
    <t>0PT01664</t>
  </si>
  <si>
    <t>Sand Lake (Previously Mentone) 138 kV Switching Station</t>
  </si>
  <si>
    <t>City of Odessa/ Ector County</t>
  </si>
  <si>
    <t>0PT04106</t>
  </si>
  <si>
    <t>Holliday Sub: 69 kV Terminal Upgrade to 138 kV</t>
  </si>
  <si>
    <t>City of Holliday/Archer County</t>
  </si>
  <si>
    <t>0PT04107</t>
  </si>
  <si>
    <t>Lake Wichita Switch: 69 kV Line Terminal Upgrade to 138 kV</t>
  </si>
  <si>
    <t>City of Wichita Falls/ Tarrant County</t>
  </si>
  <si>
    <t>0PT04005</t>
  </si>
  <si>
    <t>Odessa North Switch: Remove 69 kV terminal and re-terminate the new Cowden North - Odessa North 138 kV Line</t>
  </si>
  <si>
    <t>0PT04108</t>
  </si>
  <si>
    <t>Bowman Switch: 138 kV Line Terminal Additions</t>
  </si>
  <si>
    <t>0PT04138</t>
  </si>
  <si>
    <t>0PT37566</t>
  </si>
  <si>
    <t>0PT38362</t>
  </si>
  <si>
    <t>City of Palestine/ Anderson County</t>
  </si>
  <si>
    <t>0PT38134</t>
  </si>
  <si>
    <t>McDonald Road  Switch : Establish line terminal</t>
  </si>
  <si>
    <t>City of Big Springs/Howard County</t>
  </si>
  <si>
    <t>0PT04142</t>
  </si>
  <si>
    <t>0PT01720</t>
  </si>
  <si>
    <t xml:space="preserve">Royse Switch: 138 kV Forney line terminal upgrade </t>
  </si>
  <si>
    <t>City of Royce City/Rockwall County</t>
  </si>
  <si>
    <t>0PT04398</t>
  </si>
  <si>
    <t>City of Monahans/ Ward County</t>
  </si>
  <si>
    <t>138/69</t>
  </si>
  <si>
    <t>0PT38723</t>
  </si>
  <si>
    <t>City of Canton/Van Zandt County</t>
  </si>
  <si>
    <t>18T65175</t>
  </si>
  <si>
    <t>Prolina (Redbud) 138 kV POI</t>
  </si>
  <si>
    <t xml:space="preserve"> Install three motor operated SCADA control 138 kV line sectionalizing switches.</t>
  </si>
  <si>
    <t>0PT38719</t>
  </si>
  <si>
    <t>City of Jacksonville/Cherokee County</t>
  </si>
  <si>
    <t>0PT37311</t>
  </si>
  <si>
    <t>City of Midlothian/ Ellis County</t>
  </si>
  <si>
    <t>0PT37341</t>
  </si>
  <si>
    <t xml:space="preserve"> City of Odessa/Andrews County</t>
  </si>
  <si>
    <t>0PT38072</t>
  </si>
  <si>
    <t>Red Lakes Switch : Establish station a 3-breaker 138 kV ring bus arrangement</t>
  </si>
  <si>
    <t>0PT37587</t>
  </si>
  <si>
    <t>City of Odessa/ Andrews County</t>
  </si>
  <si>
    <t>18T65027</t>
  </si>
  <si>
    <t>Norwood Substation: 345 KV Bus Auto #1 &amp; 138 kV yard relay upgrade</t>
  </si>
  <si>
    <t>City of Irving/Dallas County</t>
  </si>
  <si>
    <t>345/138</t>
  </si>
  <si>
    <t>0PT04155</t>
  </si>
  <si>
    <t>City of Denton/ Denton County</t>
  </si>
  <si>
    <t>0PT04158</t>
  </si>
  <si>
    <t>City of China Spring/McLennan County</t>
  </si>
  <si>
    <t>138/24.9</t>
  </si>
  <si>
    <t>0PT37562</t>
  </si>
  <si>
    <t>City of Orla/Culberson County</t>
  </si>
  <si>
    <t>0PT04087</t>
  </si>
  <si>
    <t>Quarry Field Switch ( formerly Kyle Ranch Sw. Sta.)</t>
  </si>
  <si>
    <t>City of Mentone/Loving County</t>
  </si>
  <si>
    <t>0PT38360</t>
  </si>
  <si>
    <t>City of Waco/McLennan County</t>
  </si>
  <si>
    <t>0PT04157</t>
  </si>
  <si>
    <t>City of Pflugerville/Travis</t>
  </si>
  <si>
    <t>0PT04389</t>
  </si>
  <si>
    <t>City of Trinidad City/Henderson County</t>
  </si>
  <si>
    <t>18T65019</t>
  </si>
  <si>
    <t xml:space="preserve">Seagoville Switch: Replace Seagoville Switch:  Replace 345 kV bus and 138 kV bus protective relaying </t>
  </si>
  <si>
    <t>City of Seagoville/ Dallas County</t>
  </si>
  <si>
    <t>0PT04053</t>
  </si>
  <si>
    <t>City of Lancaster/Dallas County</t>
  </si>
  <si>
    <t>0PT04051</t>
  </si>
  <si>
    <t>Tri Corner Switch: 345 kV rung 4 addition</t>
  </si>
  <si>
    <t>0PT04054</t>
  </si>
  <si>
    <t xml:space="preserve">Trinidad Switch: Terminal upgrade </t>
  </si>
  <si>
    <t>City of Trindad/ Henderson County</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</si>
  <si>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</si>
  <si>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</si>
  <si>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</si>
  <si>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</si>
  <si>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</si>
  <si>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</si>
  <si>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City of Decatur/ Wise County</t>
  </si>
  <si>
    <t>19T62005</t>
  </si>
  <si>
    <t>0PT01788</t>
  </si>
  <si>
    <t>Norwood Substation:  Upgrade 138 kV NW Carrollton Line Terminals</t>
  </si>
  <si>
    <t>18T65023</t>
  </si>
  <si>
    <t xml:space="preserve">Venus Switch: Bus and auto relay upgrades
</t>
  </si>
  <si>
    <t>City of Venus/Ellis County</t>
  </si>
  <si>
    <t>0PT37283</t>
  </si>
  <si>
    <t>0PT38434</t>
  </si>
  <si>
    <t>Comanche Peak 345 kV: Upgrade Everman to double breaker double bus</t>
  </si>
  <si>
    <t>City of Glen Rose/Somervell County</t>
  </si>
  <si>
    <t>Install a new 345 kV breaker and breaker disconnect switch for the Everman line to make the bay double breaker, double bus.</t>
  </si>
  <si>
    <t>18T62062</t>
  </si>
  <si>
    <t>City of Fort Worth/ Tarrant County</t>
  </si>
  <si>
    <t>0PT37352</t>
  </si>
  <si>
    <t>Install Transformer with two feeder breakers and three feeder ties.</t>
  </si>
  <si>
    <t>138/21.6</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</si>
  <si>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</si>
  <si>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</si>
  <si>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</si>
  <si>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</si>
  <si>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0PT38518</t>
  </si>
  <si>
    <t>Odessa EHV: 345 kV Line Terminal Addition</t>
  </si>
  <si>
    <t>Install two, 345 kV circuit breakers to establish line terminal to create the new Odessa EHV Switch - Wolf Switch 345 kV Line as a part of adding a second circuit to the existing Moss Switch - Odessa EHV Switch.</t>
  </si>
  <si>
    <t>0PT38606</t>
  </si>
  <si>
    <t>City of Odessa/Wink County</t>
  </si>
  <si>
    <t>0PT37445</t>
  </si>
  <si>
    <t>Blackland POD: Station Demolition</t>
  </si>
  <si>
    <t xml:space="preserve">City of Fate/Rockwall County
</t>
  </si>
  <si>
    <t>17T65036</t>
  </si>
  <si>
    <t>18T65010</t>
  </si>
  <si>
    <t>18T65002</t>
  </si>
  <si>
    <t>City of Dallas/ Dallas County</t>
  </si>
  <si>
    <t>18T65018</t>
  </si>
  <si>
    <t xml:space="preserve"> Centerville Switch: Upgrade line, auto and bus relaying</t>
  </si>
  <si>
    <t>18T65075</t>
  </si>
  <si>
    <t>City of Dallas/Dallas County</t>
  </si>
  <si>
    <t>18T65108</t>
  </si>
  <si>
    <t>City of Fate/Rockwall County</t>
  </si>
  <si>
    <t>0PT37340</t>
  </si>
  <si>
    <t>Odessa EHV Switch : Install security measures</t>
  </si>
  <si>
    <t>City of Odessa/Midland County</t>
  </si>
  <si>
    <t>0PT38216</t>
  </si>
  <si>
    <t>0PT38218</t>
  </si>
  <si>
    <t>City of Corsicana/ Navarro County</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</si>
  <si>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</si>
  <si>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</si>
  <si>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</si>
  <si>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</si>
  <si>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City of Blackwell/ Nolan County</t>
  </si>
  <si>
    <t xml:space="preserve"> Install 345 kV breaker to provide Generator with one Point of Interconnection from a 345 kV breaker-and-a-half arrangement.    </t>
  </si>
  <si>
    <t>0PT38725</t>
  </si>
  <si>
    <t>Forest Grove Switch : Terminal Upgrade</t>
  </si>
  <si>
    <t>City of Malakoff/Henderson County</t>
  </si>
  <si>
    <t>City of Palestine/Anderson County</t>
  </si>
  <si>
    <t>City of Tyler/ Smith County</t>
  </si>
  <si>
    <t>0PT38854</t>
  </si>
  <si>
    <t>0PT38971</t>
  </si>
  <si>
    <t>Benbrook Sub : Create a loop in loop out, install FID's and install new Sub IV protection for transformer #1 and #2</t>
  </si>
  <si>
    <t>0PT39341</t>
  </si>
  <si>
    <t>0PT39370</t>
  </si>
  <si>
    <t>0PT03958</t>
  </si>
  <si>
    <t>0PT39750</t>
  </si>
  <si>
    <t>City of Carrollton/Denton County</t>
  </si>
  <si>
    <t>0PT04086</t>
  </si>
  <si>
    <t>Deen Switch: Establish Station to Replace Saginaw 138 kV Switch</t>
  </si>
  <si>
    <t>0PT04099</t>
  </si>
  <si>
    <t xml:space="preserve">Vineyard (formerly Grapevine) Switch: Establish 138 kV Station  </t>
  </si>
  <si>
    <t>City of Grapevine/Tarrant County</t>
  </si>
  <si>
    <t>Establish the Vineyard 138 kV Switch approximately 0.2 miles south of McKamy Tap by installing twelve 3200 A, 138 kV circuit breakers in a breaker-and-a-half arrangement.</t>
  </si>
  <si>
    <t>16T62037</t>
  </si>
  <si>
    <t>0PT38411</t>
  </si>
  <si>
    <t>City of Killeen/ Tarrant County</t>
  </si>
  <si>
    <t>55
5</t>
  </si>
  <si>
    <t>0PT38573  BP</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</si>
  <si>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</si>
  <si>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</si>
  <si>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</si>
  <si>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</si>
  <si>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Application Filed 7/19/2019.  </t>
  </si>
  <si>
    <r>
      <t xml:space="preserve">Project No.  0PT38573 </t>
    </r>
    <r>
      <rPr>
        <b/>
        <i/>
        <sz val="12"/>
        <color rgb="FFFF0000"/>
        <rFont val="Calibri"/>
        <family val="2"/>
      </rPr>
      <t>- Riverton - Sand Lake 345 kV Line Circuit Addition -</t>
    </r>
    <r>
      <rPr>
        <b/>
        <sz val="12"/>
        <color rgb="FFFF0000"/>
        <rFont val="Calibri"/>
        <family val="2"/>
      </rPr>
      <t xml:space="preserve">  Transmission Line Project (Phase 2)</t>
    </r>
  </si>
  <si>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</si>
  <si>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</si>
  <si>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</si>
  <si>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</si>
  <si>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</si>
  <si>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</si>
  <si>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</si>
  <si>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</si>
  <si>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Establish Substation with two Transformers and four Feeder Breakers</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</si>
  <si>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</si>
  <si>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</si>
  <si>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</si>
  <si>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</si>
  <si>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</si>
  <si>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</si>
  <si>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</si>
  <si>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</si>
  <si>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</si>
  <si>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</si>
  <si>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</si>
  <si>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</si>
  <si>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</si>
  <si>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</si>
  <si>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138/12.5</t>
  </si>
  <si>
    <t>0PT38773</t>
  </si>
  <si>
    <t>0PT38928</t>
  </si>
  <si>
    <t>Turnbaugh Corner Switch: Establish 138 kV switching station</t>
  </si>
  <si>
    <t>0PT01033</t>
  </si>
  <si>
    <t>Azle Sub: Install the third transformer with one feeder breaker</t>
  </si>
  <si>
    <t>0PT37647</t>
  </si>
  <si>
    <t>Rondo STATCOM</t>
  </si>
  <si>
    <t>18T65033</t>
  </si>
  <si>
    <t>Carrollton NW Sub: Upgrade 138 kV Norwood &amp; Lakepointe Lines</t>
  </si>
  <si>
    <t>18T65039</t>
  </si>
  <si>
    <t>City of Azle/Tarrant County</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</si>
  <si>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</si>
  <si>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</si>
  <si>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</si>
  <si>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</si>
  <si>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</si>
  <si>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</si>
  <si>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</si>
  <si>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</si>
  <si>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</si>
  <si>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</si>
  <si>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</si>
  <si>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</si>
  <si>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</si>
  <si>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</si>
  <si>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</si>
  <si>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</si>
  <si>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</si>
  <si>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</si>
  <si>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</si>
  <si>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</si>
  <si>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</si>
  <si>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16T64009</t>
  </si>
  <si>
    <t>Mary Avenue Substation: Install one transformer and two feeder breakers</t>
  </si>
  <si>
    <t>0PT37764</t>
  </si>
  <si>
    <t>0PT39224</t>
  </si>
  <si>
    <t>Richardson Spring Creek-Install 4th Transformer and Two Feeder Breakers</t>
  </si>
  <si>
    <t>Modify relaying for ring bus terminal at Tyler Switch</t>
  </si>
  <si>
    <t>City of Forney/Kaufman County</t>
  </si>
  <si>
    <t>City of Coahoma/Howard County</t>
  </si>
  <si>
    <t>City of Frisco/Collin County</t>
  </si>
  <si>
    <t>Glen Rose County</t>
  </si>
  <si>
    <t>City of Odessa/Winkler County</t>
  </si>
  <si>
    <t>City of Snyder/Scurry County</t>
  </si>
  <si>
    <t>345 /138</t>
  </si>
  <si>
    <t>Odessa County</t>
  </si>
  <si>
    <t>Convert Tyler Sub to 138kV by replacing two transformers with two transformers and install one feeder breaker.</t>
  </si>
  <si>
    <t>69/12.5</t>
  </si>
  <si>
    <t>0PT39201</t>
  </si>
  <si>
    <t>City of McKinney/Dallas County</t>
  </si>
  <si>
    <t>Install 4th Transformer and Two Feeder Breakers</t>
  </si>
  <si>
    <t>Establish the Sw Sta. by installing eight 3200 A, and 138 kV circuit breakers in a breaker-and-a-half bus arrangement.</t>
  </si>
  <si>
    <t xml:space="preserve">Upgrade Mitchell Bend line terminal to Double Breaker Double Bus </t>
  </si>
  <si>
    <t>Install 13.8 kV tertiary shunt reactors on Autotransformer #2 and installation of AC service to the new microwave center.</t>
  </si>
  <si>
    <t>Establish station with one transformer and two feeder breakers</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</si>
  <si>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</si>
  <si>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</si>
  <si>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</si>
  <si>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City of Prosper/ Collin County</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</si>
  <si>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</si>
  <si>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</si>
  <si>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</si>
  <si>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</si>
  <si>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</si>
  <si>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</si>
  <si>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</si>
  <si>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</si>
  <si>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</si>
  <si>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</si>
  <si>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</si>
  <si>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</si>
  <si>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</si>
  <si>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</si>
  <si>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</si>
  <si>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</si>
  <si>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</si>
  <si>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</si>
  <si>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</si>
  <si>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</si>
  <si>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</si>
  <si>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</si>
  <si>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</si>
  <si>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</si>
  <si>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</si>
  <si>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</si>
  <si>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</si>
  <si>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</si>
  <si>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</si>
  <si>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</si>
  <si>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</si>
  <si>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</si>
  <si>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</si>
  <si>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</si>
  <si>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</si>
  <si>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</si>
  <si>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</si>
  <si>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</si>
  <si>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</si>
  <si>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</si>
  <si>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</si>
  <si>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</si>
  <si>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</si>
  <si>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</si>
  <si>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</si>
  <si>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</si>
  <si>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</si>
  <si>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</si>
  <si>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</si>
  <si>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</si>
  <si>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</si>
  <si>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</si>
  <si>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</si>
  <si>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</si>
  <si>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</si>
  <si>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</si>
  <si>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Owl Hills Sub: Establish Substation with two Transformers and four Feeder Breakers</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</si>
  <si>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</si>
  <si>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</si>
  <si>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</si>
  <si>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</si>
  <si>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</si>
  <si>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</si>
  <si>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</si>
  <si>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</si>
  <si>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</si>
  <si>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 xml:space="preserve"> Las Colinas Sub: Upgrade 138 kV line terminals</t>
  </si>
  <si>
    <t xml:space="preserve"> Thorntonville  Sub: Install one transformer and two Feeder</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</si>
  <si>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</si>
  <si>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</si>
  <si>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</si>
  <si>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</si>
  <si>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</si>
  <si>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Establish the switching station by installing eight 138 kV circuit breakers in a breaker-and-a-half bus arrangement in the Riverton -  Wink 138 kV Double Circuit Line. This project will also include the installation of terminal equipment for two 138 kV PODs for customer owned stations.</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</si>
  <si>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</si>
  <si>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</si>
  <si>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</si>
  <si>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</si>
  <si>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</si>
  <si>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</si>
  <si>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</si>
  <si>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</si>
  <si>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</si>
  <si>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</si>
  <si>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</si>
  <si>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</si>
  <si>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</si>
  <si>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</si>
  <si>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</si>
  <si>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</si>
  <si>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</si>
  <si>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</si>
  <si>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</si>
  <si>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</si>
  <si>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</si>
  <si>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</si>
  <si>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</si>
  <si>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</si>
  <si>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 xml:space="preserve">Install one 138 kV circuit breaker and associated switches, CVTs, arresters, relaying in Rung #3 as a part of constructing the new Riverton Sw. Sta.  Sand Lake Sw. Sta. 138 kV Line. </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</si>
  <si>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</si>
  <si>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</si>
  <si>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</si>
  <si>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</si>
  <si>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</si>
  <si>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</si>
  <si>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</si>
  <si>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</si>
  <si>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</si>
  <si>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</si>
  <si>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</si>
  <si>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</si>
  <si>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</si>
  <si>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Establish switching station by installing nine 345 kV circuit breakers in a  three rung breaker and a half  arragement with two autotransformers and three 138 kV circuit breakers. </t>
  </si>
  <si>
    <t xml:space="preserve">Remove Oncor owned equipment and structures from the Blackland POD. </t>
  </si>
  <si>
    <t>49,110,000
(Oncor Portion)</t>
  </si>
  <si>
    <r>
      <t xml:space="preserve">The original project was </t>
    </r>
    <r>
      <rPr>
        <sz val="22"/>
        <color rgb="FFFF0000"/>
        <rFont val="Calibri"/>
        <family val="2"/>
      </rPr>
      <t>Northaven-Renner (16T65090), and it was split so that we now have Northaven-Preston Road North (16T65186) and Preston Road North-Renner (16T65090).   The WA that should now be associated with this project on the PUC Report is 16T65186.</t>
    </r>
  </si>
  <si>
    <t xml:space="preserve">Application Filed 3/28/2019.  Administrative Approval received on 7/17/2019.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</si>
</sst>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0.0"/>
  </numFmts>
  <fonts count="7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sz val="11"/>
      <name val="Arial"/>
      <family val="2"/>
    </font>
    <font>
      <sz val="8"/>
      <name val="Arial"/>
      <family val="2"/>
    </font>
    <font>
      <i/>
      <sz val="10"/>
      <name val="Arial"/>
      <family val="2"/>
    </font>
    <font>
      <b/>
      <u/>
      <sz val="12"/>
      <name val="Arial"/>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sz val="18"/>
      <color rgb="FF1F497D"/>
      <name val="Calibri"/>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22"/>
      <name val="Arial"/>
      <family val="2"/>
    </font>
    <font>
      <b/>
      <sz val="22"/>
      <name val="Arial"/>
      <family val="2"/>
    </font>
    <font>
      <sz val="22"/>
      <name val="Calibri"/>
      <family val="2"/>
    </font>
    <font>
      <sz val="10"/>
      <color rgb="FFFF0000"/>
      <name val="Arial"/>
      <family val="2"/>
    </font>
    <font>
      <sz val="12"/>
      <color rgb="FFFF0000"/>
      <name val="Calibri"/>
      <family val="2"/>
      <scheme val="minor"/>
    </font>
    <font>
      <sz val="22"/>
      <color rgb="FFFF0000"/>
      <name val="Arial"/>
      <family val="2"/>
    </font>
    <font>
      <sz val="22"/>
      <color rgb="FFFF0000"/>
      <name val="Calibri"/>
      <family val="2"/>
    </font>
    <font>
      <b/>
      <i/>
      <sz val="12"/>
      <color rgb="FFFF0000"/>
      <name val="Calibri"/>
      <family val="2"/>
    </font>
    <font>
      <b/>
      <sz val="10"/>
      <color rgb="FFFF0000"/>
      <name val="Calibri"/>
      <family val="2"/>
    </font>
    <font>
      <b/>
      <sz val="11"/>
      <color rgb="FFFF0000"/>
      <name val="Calibri"/>
      <family val="2"/>
    </font>
  </fonts>
  <fills count="26">
    <fill>
      <patternFill patternType="none"/>
    </fill>
    <fill>
      <patternFill patternType="gray125"/>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s>
  <borders count="25">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hair">
        <color indexed="64"/>
      </bottom>
      <diagonal/>
    </border>
  </borders>
  <cellStyleXfs count="47673">
    <xf numFmtId="0" fontId="0" fillId="0" borderId="0"/>
    <xf numFmtId="0" fontId="12" fillId="0" borderId="0"/>
    <xf numFmtId="0" fontId="12" fillId="0" borderId="0" applyFill="0"/>
    <xf numFmtId="0" fontId="12" fillId="0" borderId="0"/>
    <xf numFmtId="9" fontId="12" fillId="0" borderId="0" applyFont="0" applyFill="0" applyBorder="0" applyAlignment="0" applyProtection="0"/>
    <xf numFmtId="43" fontId="12" fillId="0" borderId="0" applyFont="0" applyFill="0" applyBorder="0" applyAlignment="0" applyProtection="0"/>
    <xf numFmtId="44" fontId="15" fillId="0" borderId="0" applyFont="0" applyFill="0" applyBorder="0" applyAlignment="0" applyProtection="0"/>
    <xf numFmtId="44" fontId="12" fillId="0" borderId="0" applyFont="0" applyFill="0" applyBorder="0" applyAlignment="0" applyProtection="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2" fillId="0" borderId="0" applyFill="0"/>
    <xf numFmtId="0" fontId="15" fillId="0" borderId="0"/>
    <xf numFmtId="0" fontId="15" fillId="0" borderId="0"/>
    <xf numFmtId="0" fontId="12" fillId="0" borderId="0" applyFill="0"/>
    <xf numFmtId="0" fontId="12" fillId="0" borderId="0" applyFill="0"/>
    <xf numFmtId="0" fontId="12" fillId="0" borderId="0" applyFill="0"/>
    <xf numFmtId="0" fontId="12" fillId="0" borderId="0" applyFill="0"/>
    <xf numFmtId="0" fontId="12" fillId="0" borderId="0" applyFill="0"/>
    <xf numFmtId="0" fontId="16" fillId="0" borderId="0"/>
    <xf numFmtId="0" fontId="12" fillId="0" borderId="0" applyFill="0"/>
    <xf numFmtId="0" fontId="12" fillId="0" borderId="0" applyFill="0"/>
    <xf numFmtId="0" fontId="12" fillId="0" borderId="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applyFill="0"/>
    <xf numFmtId="0" fontId="12" fillId="2" borderId="3" applyNumberFormat="0" applyFont="0" applyAlignment="0" applyProtection="0"/>
    <xf numFmtId="0" fontId="10" fillId="0" borderId="0"/>
    <xf numFmtId="0" fontId="17" fillId="0" borderId="0" applyFill="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applyFill="0"/>
    <xf numFmtId="0" fontId="29" fillId="0" borderId="0" applyNumberFormat="0" applyFill="0" applyBorder="0" applyAlignment="0" applyProtection="0"/>
    <xf numFmtId="0" fontId="33" fillId="0" borderId="13" applyNumberFormat="0" applyFill="0" applyAlignment="0" applyProtection="0"/>
    <xf numFmtId="0" fontId="32" fillId="0" borderId="0" applyNumberFormat="0" applyFill="0" applyBorder="0" applyAlignment="0" applyProtection="0"/>
    <xf numFmtId="0" fontId="31" fillId="16" borderId="12" applyNumberFormat="0" applyAlignment="0" applyProtection="0"/>
    <xf numFmtId="0" fontId="30" fillId="7" borderId="0" applyNumberFormat="0" applyBorder="0" applyAlignment="0" applyProtection="0"/>
    <xf numFmtId="0" fontId="29" fillId="0" borderId="11" applyNumberFormat="0" applyFill="0" applyAlignment="0" applyProtection="0"/>
    <xf numFmtId="0" fontId="28" fillId="7" borderId="6" applyNumberFormat="0" applyAlignment="0" applyProtection="0"/>
    <xf numFmtId="0" fontId="27" fillId="0" borderId="0" applyNumberFormat="0" applyFill="0" applyBorder="0" applyAlignment="0" applyProtection="0"/>
    <xf numFmtId="0" fontId="27" fillId="0" borderId="10" applyNumberFormat="0" applyFill="0" applyAlignment="0" applyProtection="0"/>
    <xf numFmtId="0" fontId="26" fillId="0" borderId="9" applyNumberFormat="0" applyFill="0" applyAlignment="0" applyProtection="0"/>
    <xf numFmtId="0" fontId="25" fillId="0" borderId="8" applyNumberFormat="0" applyFill="0" applyAlignment="0" applyProtection="0"/>
    <xf numFmtId="0" fontId="24" fillId="6" borderId="0" applyNumberFormat="0" applyBorder="0" applyAlignment="0" applyProtection="0"/>
    <xf numFmtId="0" fontId="23" fillId="0" borderId="0" applyNumberFormat="0" applyFill="0" applyBorder="0" applyAlignment="0" applyProtection="0"/>
    <xf numFmtId="0" fontId="22" fillId="17" borderId="7" applyNumberFormat="0" applyAlignment="0" applyProtection="0"/>
    <xf numFmtId="0" fontId="21" fillId="16" borderId="6" applyNumberFormat="0" applyAlignment="0" applyProtection="0"/>
    <xf numFmtId="0" fontId="20" fillId="15" borderId="0" applyNumberFormat="0" applyBorder="0" applyAlignment="0" applyProtection="0"/>
    <xf numFmtId="0" fontId="19" fillId="14"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6" borderId="0" applyNumberFormat="0" applyBorder="0" applyAlignment="0" applyProtection="0"/>
    <xf numFmtId="0" fontId="18" fillId="2"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2"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2" borderId="0" applyNumberFormat="0" applyBorder="0" applyAlignment="0" applyProtection="0"/>
    <xf numFmtId="0" fontId="18" fillId="4" borderId="0" applyNumberFormat="0" applyBorder="0" applyAlignment="0" applyProtection="0"/>
    <xf numFmtId="0" fontId="18" fillId="3"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xf numFmtId="0" fontId="12" fillId="0" borderId="0" applyFill="0"/>
    <xf numFmtId="0" fontId="12" fillId="0" borderId="0"/>
    <xf numFmtId="0" fontId="6" fillId="0" borderId="0"/>
    <xf numFmtId="0" fontId="6" fillId="0" borderId="0"/>
    <xf numFmtId="0" fontId="6"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pplyFill="0"/>
    <xf numFmtId="0" fontId="12" fillId="0" borderId="0" applyFill="0"/>
    <xf numFmtId="0" fontId="12" fillId="0" borderId="0" applyFill="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applyFill="0"/>
    <xf numFmtId="0" fontId="12" fillId="0" borderId="0" applyFill="0"/>
    <xf numFmtId="0" fontId="12" fillId="0" borderId="0" applyFill="0"/>
    <xf numFmtId="0" fontId="50" fillId="0" borderId="0"/>
    <xf numFmtId="0" fontId="51" fillId="0" borderId="0" applyFill="0"/>
    <xf numFmtId="0" fontId="12" fillId="0" borderId="0" applyFill="0"/>
    <xf numFmtId="0" fontId="1" fillId="0" borderId="0"/>
  </cellStyleXfs>
  <cellXfs count="387">
    <xf numFmtId="0" fontId="0" fillId="0" borderId="0" xfId="0"/>
    <xf numFmtId="164" fontId="34" fillId="0" borderId="2" xfId="3997" applyNumberFormat="1" applyFont="1" applyBorder="1" applyAlignment="1" applyProtection="1">
      <alignment horizontal="center" vertical="center" wrapText="1"/>
      <protection locked="0"/>
    </xf>
    <xf numFmtId="0" fontId="34" fillId="0" borderId="0" xfId="1" applyFont="1"/>
    <xf numFmtId="0" fontId="35" fillId="0" borderId="0" xfId="1" applyFont="1"/>
    <xf numFmtId="0" fontId="35" fillId="18" borderId="4" xfId="1" applyFont="1" applyFill="1" applyBorder="1" applyAlignment="1" applyProtection="1">
      <alignment horizontal="center" vertical="center" wrapText="1"/>
      <protection locked="0"/>
    </xf>
    <xf numFmtId="0" fontId="35" fillId="20" borderId="4" xfId="1" applyFont="1" applyFill="1" applyBorder="1" applyAlignment="1">
      <alignment horizontal="center" vertical="center" wrapText="1"/>
    </xf>
    <xf numFmtId="0" fontId="36" fillId="0" borderId="14" xfId="1" applyFont="1" applyBorder="1" applyAlignment="1" applyProtection="1">
      <alignment horizontal="center" vertical="center" wrapText="1"/>
      <protection locked="0"/>
    </xf>
    <xf numFmtId="0" fontId="35" fillId="0" borderId="5" xfId="1" applyFont="1" applyBorder="1" applyAlignment="1">
      <alignment horizontal="center" wrapText="1"/>
    </xf>
    <xf numFmtId="0" fontId="35" fillId="0" borderId="2" xfId="1" applyFont="1" applyBorder="1" applyAlignment="1" applyProtection="1">
      <alignment horizontal="center" wrapText="1"/>
      <protection locked="0"/>
    </xf>
    <xf numFmtId="0" fontId="34" fillId="0" borderId="15"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5" fillId="0" borderId="2" xfId="1" applyFont="1" applyBorder="1" applyAlignment="1" applyProtection="1">
      <alignment horizontal="center" vertical="center" wrapText="1"/>
      <protection locked="0"/>
    </xf>
    <xf numFmtId="0" fontId="34" fillId="0" borderId="0" xfId="1" applyFont="1" applyBorder="1" applyAlignment="1" applyProtection="1">
      <alignment horizontal="center" vertical="center" wrapText="1"/>
      <protection locked="0"/>
    </xf>
    <xf numFmtId="0" fontId="35" fillId="0" borderId="5" xfId="1" applyFont="1" applyFill="1" applyBorder="1" applyAlignment="1" applyProtection="1">
      <alignment horizontal="center" vertical="center" wrapText="1"/>
      <protection locked="0"/>
    </xf>
    <xf numFmtId="0" fontId="35" fillId="0" borderId="0" xfId="1" applyFont="1" applyFill="1" applyBorder="1" applyAlignment="1" applyProtection="1">
      <alignment horizontal="center" vertical="center" wrapText="1"/>
      <protection locked="0"/>
    </xf>
    <xf numFmtId="0" fontId="35" fillId="0" borderId="5" xfId="1" applyFont="1" applyBorder="1" applyAlignment="1">
      <alignment horizontal="center"/>
    </xf>
    <xf numFmtId="0" fontId="35" fillId="0" borderId="2" xfId="1" applyFont="1" applyBorder="1" applyAlignment="1">
      <alignment horizontal="center"/>
    </xf>
    <xf numFmtId="3" fontId="34" fillId="21" borderId="2" xfId="1" applyNumberFormat="1" applyFont="1" applyFill="1" applyBorder="1" applyAlignment="1" applyProtection="1">
      <alignment horizontal="center" vertical="center" wrapText="1"/>
      <protection locked="0"/>
    </xf>
    <xf numFmtId="0" fontId="34" fillId="21" borderId="2" xfId="1" applyFont="1" applyFill="1" applyBorder="1"/>
    <xf numFmtId="3" fontId="34" fillId="0" borderId="1" xfId="1" applyNumberFormat="1" applyFont="1" applyFill="1" applyBorder="1" applyAlignment="1" applyProtection="1">
      <alignment horizontal="center" vertical="center" wrapText="1"/>
      <protection locked="0"/>
    </xf>
    <xf numFmtId="0" fontId="12" fillId="0" borderId="0" xfId="1"/>
    <xf numFmtId="0" fontId="12" fillId="0" borderId="0" xfId="1" applyFont="1"/>
    <xf numFmtId="0" fontId="35" fillId="19" borderId="4" xfId="1" applyFont="1" applyFill="1" applyBorder="1" applyAlignment="1" applyProtection="1">
      <alignment horizontal="center" vertical="center" wrapText="1"/>
      <protection locked="0"/>
    </xf>
    <xf numFmtId="0" fontId="37" fillId="0" borderId="14" xfId="1" applyFont="1" applyBorder="1" applyAlignment="1">
      <alignment horizontal="center" vertical="center"/>
    </xf>
    <xf numFmtId="0" fontId="38" fillId="0" borderId="0" xfId="1" applyFont="1"/>
    <xf numFmtId="0" fontId="39" fillId="21" borderId="2" xfId="1" applyFont="1" applyFill="1" applyBorder="1"/>
    <xf numFmtId="0" fontId="13" fillId="0" borderId="2" xfId="0" applyFont="1" applyFill="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0" fillId="0" borderId="2" xfId="0" applyBorder="1"/>
    <xf numFmtId="0" fontId="13" fillId="0" borderId="2" xfId="0" applyFont="1" applyBorder="1" applyAlignment="1">
      <alignment horizontal="left" vertical="center" wrapText="1"/>
    </xf>
    <xf numFmtId="0" fontId="41" fillId="0" borderId="2" xfId="0"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14" fontId="41" fillId="0" borderId="2" xfId="0" applyNumberFormat="1" applyFont="1" applyFill="1" applyBorder="1" applyAlignment="1" applyProtection="1">
      <alignment horizontal="center" vertical="center" wrapText="1"/>
      <protection locked="0"/>
    </xf>
    <xf numFmtId="0" fontId="0" fillId="0" borderId="2" xfId="0" applyFill="1" applyBorder="1" applyAlignment="1">
      <alignment horizontal="left" vertical="center" wrapText="1"/>
    </xf>
    <xf numFmtId="42" fontId="41" fillId="0" borderId="2" xfId="0" applyNumberFormat="1" applyFont="1" applyFill="1" applyBorder="1" applyAlignment="1" applyProtection="1">
      <alignment horizontal="center" vertical="center" wrapText="1"/>
      <protection locked="0"/>
    </xf>
    <xf numFmtId="9" fontId="41" fillId="0" borderId="2" xfId="0" applyNumberFormat="1" applyFont="1" applyFill="1" applyBorder="1" applyAlignment="1" applyProtection="1">
      <alignment horizontal="center" vertical="center" wrapText="1"/>
      <protection locked="0"/>
    </xf>
    <xf numFmtId="166" fontId="41" fillId="0" borderId="2"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wrapText="1"/>
    </xf>
    <xf numFmtId="0" fontId="0" fillId="0" borderId="0" xfId="0" applyAlignment="1">
      <alignment horizontal="center" vertical="center" wrapText="1"/>
    </xf>
    <xf numFmtId="0" fontId="35" fillId="0" borderId="0" xfId="1" applyFont="1" applyFill="1"/>
    <xf numFmtId="164" fontId="34" fillId="0" borderId="2" xfId="1" applyNumberFormat="1" applyFont="1" applyBorder="1"/>
    <xf numFmtId="164" fontId="34" fillId="21" borderId="2" xfId="3997" applyNumberFormat="1" applyFont="1" applyFill="1" applyBorder="1" applyAlignment="1">
      <alignment horizontal="center" vertical="center" wrapText="1"/>
    </xf>
    <xf numFmtId="164" fontId="34" fillId="0" borderId="2" xfId="3997" applyNumberFormat="1" applyFont="1" applyFill="1" applyBorder="1" applyAlignment="1" applyProtection="1">
      <alignment horizontal="center" vertical="center" wrapText="1"/>
      <protection locked="0"/>
    </xf>
    <xf numFmtId="164" fontId="34" fillId="0" borderId="2" xfId="7" applyNumberFormat="1" applyFont="1" applyBorder="1" applyAlignment="1" applyProtection="1">
      <alignment horizontal="center" vertical="center" wrapText="1"/>
      <protection locked="0"/>
    </xf>
    <xf numFmtId="164" fontId="34" fillId="21" borderId="2" xfId="7" applyNumberFormat="1" applyFont="1" applyFill="1" applyBorder="1" applyAlignment="1">
      <alignment horizontal="center" vertical="center" wrapText="1"/>
    </xf>
    <xf numFmtId="5" fontId="48" fillId="0" borderId="16" xfId="28" applyNumberFormat="1" applyFont="1" applyFill="1" applyBorder="1" applyAlignment="1">
      <alignment horizontal="right" vertical="center"/>
    </xf>
    <xf numFmtId="0" fontId="12" fillId="0" borderId="0" xfId="15935"/>
    <xf numFmtId="164" fontId="34" fillId="0" borderId="2" xfId="7" applyNumberFormat="1" applyFont="1" applyFill="1" applyBorder="1" applyAlignment="1" applyProtection="1">
      <alignment horizontal="center" vertical="center" wrapText="1"/>
      <protection locked="0"/>
    </xf>
    <xf numFmtId="0" fontId="54" fillId="0" borderId="0" xfId="1" applyFont="1" applyFill="1"/>
    <xf numFmtId="0" fontId="56" fillId="0" borderId="0" xfId="1" applyFont="1"/>
    <xf numFmtId="0" fontId="54" fillId="18" borderId="4" xfId="1" applyFont="1" applyFill="1" applyBorder="1" applyAlignment="1" applyProtection="1">
      <alignment horizontal="center" vertical="center" wrapText="1"/>
      <protection locked="0"/>
    </xf>
    <xf numFmtId="5" fontId="57" fillId="0" borderId="16" xfId="28" applyNumberFormat="1" applyFont="1" applyFill="1" applyBorder="1" applyAlignment="1">
      <alignment horizontal="right" vertical="center"/>
    </xf>
    <xf numFmtId="164" fontId="56" fillId="0" borderId="2" xfId="3997" applyNumberFormat="1" applyFont="1" applyBorder="1" applyAlignment="1" applyProtection="1">
      <alignment horizontal="center" vertical="center" wrapText="1"/>
      <protection locked="0"/>
    </xf>
    <xf numFmtId="164" fontId="56" fillId="0" borderId="2" xfId="1" applyNumberFormat="1" applyFont="1" applyBorder="1"/>
    <xf numFmtId="0" fontId="54" fillId="0" borderId="5" xfId="1" applyFont="1" applyBorder="1" applyAlignment="1">
      <alignment horizontal="center"/>
    </xf>
    <xf numFmtId="164" fontId="56" fillId="21" borderId="2" xfId="3997" applyNumberFormat="1" applyFont="1" applyFill="1" applyBorder="1" applyAlignment="1">
      <alignment horizontal="center" vertical="center" wrapText="1"/>
    </xf>
    <xf numFmtId="0" fontId="54" fillId="0" borderId="5" xfId="1" applyFont="1" applyBorder="1" applyAlignment="1">
      <alignment horizontal="center" wrapText="1"/>
    </xf>
    <xf numFmtId="3" fontId="56" fillId="0" borderId="1" xfId="1" applyNumberFormat="1" applyFont="1" applyFill="1" applyBorder="1" applyAlignment="1" applyProtection="1">
      <alignment horizontal="center" vertical="center" wrapText="1"/>
      <protection locked="0"/>
    </xf>
    <xf numFmtId="0" fontId="54" fillId="19" borderId="4" xfId="1" applyFont="1" applyFill="1" applyBorder="1" applyAlignment="1" applyProtection="1">
      <alignment horizontal="center" vertical="center" wrapText="1"/>
      <protection locked="0"/>
    </xf>
    <xf numFmtId="0" fontId="40" fillId="0" borderId="0" xfId="1" applyFont="1"/>
    <xf numFmtId="0" fontId="59" fillId="0" borderId="0" xfId="1" applyFont="1"/>
    <xf numFmtId="42" fontId="40" fillId="0" borderId="0" xfId="1" applyNumberFormat="1" applyFont="1"/>
    <xf numFmtId="0" fontId="34" fillId="0" borderId="14" xfId="1" applyFont="1" applyBorder="1" applyAlignment="1" applyProtection="1">
      <alignment horizontal="center" vertical="center" wrapText="1"/>
      <protection locked="0"/>
    </xf>
    <xf numFmtId="42" fontId="48" fillId="0" borderId="16" xfId="28" applyNumberFormat="1" applyFont="1" applyFill="1" applyBorder="1" applyAlignment="1">
      <alignment horizontal="right" vertical="center"/>
    </xf>
    <xf numFmtId="3" fontId="34" fillId="22" borderId="2" xfId="1" applyNumberFormat="1" applyFont="1" applyFill="1" applyBorder="1" applyAlignment="1" applyProtection="1">
      <alignment horizontal="center" vertical="center" wrapText="1"/>
      <protection locked="0"/>
    </xf>
    <xf numFmtId="0" fontId="34" fillId="0" borderId="0" xfId="1" applyFont="1" applyFill="1"/>
    <xf numFmtId="3" fontId="34" fillId="21" borderId="2" xfId="1" applyNumberFormat="1" applyFont="1" applyFill="1" applyBorder="1" applyAlignment="1" applyProtection="1">
      <alignment horizontal="right" vertical="center" wrapText="1"/>
      <protection locked="0"/>
    </xf>
    <xf numFmtId="0" fontId="35" fillId="22" borderId="5" xfId="1" applyFont="1" applyFill="1" applyBorder="1" applyAlignment="1" applyProtection="1">
      <alignment horizontal="center" vertical="center" wrapText="1"/>
      <protection locked="0"/>
    </xf>
    <xf numFmtId="164" fontId="34" fillId="22" borderId="2" xfId="1" applyNumberFormat="1" applyFont="1" applyFill="1" applyBorder="1"/>
    <xf numFmtId="164" fontId="34" fillId="22" borderId="2" xfId="3997" applyNumberFormat="1" applyFont="1" applyFill="1" applyBorder="1" applyAlignment="1" applyProtection="1">
      <alignment horizontal="center" vertical="center" wrapText="1"/>
      <protection locked="0"/>
    </xf>
    <xf numFmtId="0" fontId="0" fillId="0" borderId="0" xfId="0" applyFont="1" applyFill="1"/>
    <xf numFmtId="0" fontId="52" fillId="0" borderId="0" xfId="0" applyFont="1" applyFill="1" applyBorder="1" applyAlignment="1" applyProtection="1">
      <alignment wrapText="1"/>
      <protection locked="0"/>
    </xf>
    <xf numFmtId="164" fontId="34" fillId="0" borderId="0" xfId="1" applyNumberFormat="1" applyFont="1" applyFill="1"/>
    <xf numFmtId="0" fontId="0" fillId="0" borderId="0" xfId="0" applyFont="1" applyFill="1" applyAlignment="1">
      <alignment horizontal="center"/>
    </xf>
    <xf numFmtId="0" fontId="0" fillId="0" borderId="0" xfId="0" applyFont="1" applyFill="1" applyAlignment="1">
      <alignment wrapText="1"/>
    </xf>
    <xf numFmtId="0" fontId="61" fillId="0" borderId="23" xfId="0" applyFont="1" applyFill="1" applyBorder="1" applyAlignment="1" applyProtection="1">
      <alignment horizontal="center" vertical="center" wrapText="1"/>
      <protection locked="0"/>
    </xf>
    <xf numFmtId="0" fontId="61" fillId="0" borderId="15" xfId="0" applyFont="1" applyFill="1" applyBorder="1" applyAlignment="1" applyProtection="1">
      <alignment horizontal="center" vertical="center" wrapText="1"/>
      <protection locked="0"/>
    </xf>
    <xf numFmtId="14" fontId="61" fillId="0" borderId="15" xfId="0" applyNumberFormat="1" applyFont="1" applyFill="1" applyBorder="1" applyAlignment="1" applyProtection="1">
      <alignment horizontal="center" vertical="center" wrapText="1"/>
      <protection locked="0"/>
    </xf>
    <xf numFmtId="3" fontId="61" fillId="0" borderId="15" xfId="0" applyNumberFormat="1" applyFont="1" applyFill="1" applyBorder="1" applyAlignment="1" applyProtection="1">
      <alignment horizontal="center" vertical="center" wrapText="1"/>
      <protection locked="0"/>
    </xf>
    <xf numFmtId="42" fontId="61" fillId="0" borderId="22" xfId="0" applyNumberFormat="1" applyFont="1" applyFill="1" applyBorder="1" applyAlignment="1" applyProtection="1">
      <alignment horizontal="center" vertical="center" wrapText="1"/>
      <protection locked="0"/>
    </xf>
    <xf numFmtId="10" fontId="61" fillId="0" borderId="15" xfId="3" applyNumberFormat="1" applyFont="1" applyFill="1" applyBorder="1" applyAlignment="1" applyProtection="1">
      <alignment horizontal="center" vertical="center" wrapText="1"/>
      <protection locked="0"/>
    </xf>
    <xf numFmtId="1" fontId="61" fillId="0" borderId="14" xfId="0" applyNumberFormat="1" applyFont="1" applyFill="1" applyBorder="1" applyAlignment="1" applyProtection="1">
      <alignment horizontal="center" vertical="center" wrapText="1"/>
      <protection locked="0"/>
    </xf>
    <xf numFmtId="1" fontId="61" fillId="0" borderId="15" xfId="0" applyNumberFormat="1" applyFont="1" applyFill="1" applyBorder="1" applyAlignment="1" applyProtection="1">
      <alignment horizontal="center" vertical="center" wrapText="1"/>
      <protection locked="0"/>
    </xf>
    <xf numFmtId="9" fontId="61" fillId="0" borderId="15" xfId="0" applyNumberFormat="1" applyFont="1" applyFill="1" applyBorder="1" applyAlignment="1" applyProtection="1">
      <alignment horizontal="center" vertical="center" wrapText="1"/>
      <protection locked="0"/>
    </xf>
    <xf numFmtId="167" fontId="61" fillId="0" borderId="15" xfId="0" applyNumberFormat="1" applyFont="1" applyFill="1" applyBorder="1" applyAlignment="1" applyProtection="1">
      <alignment horizontal="center" vertical="center" wrapText="1"/>
      <protection locked="0"/>
    </xf>
    <xf numFmtId="0" fontId="61" fillId="0" borderId="5" xfId="3" applyFont="1" applyFill="1" applyBorder="1" applyAlignment="1" applyProtection="1">
      <alignment horizontal="center" vertical="center" wrapText="1"/>
      <protection locked="0"/>
    </xf>
    <xf numFmtId="0" fontId="61" fillId="0" borderId="2" xfId="3" applyFont="1" applyFill="1" applyBorder="1" applyAlignment="1" applyProtection="1">
      <alignment horizontal="center" vertical="center" wrapText="1"/>
      <protection locked="0"/>
    </xf>
    <xf numFmtId="0" fontId="61" fillId="0" borderId="2" xfId="3" applyFont="1" applyFill="1" applyBorder="1" applyAlignment="1" applyProtection="1">
      <alignment horizontal="left" vertical="center" wrapText="1"/>
      <protection locked="0"/>
    </xf>
    <xf numFmtId="14" fontId="61" fillId="0" borderId="2" xfId="3" applyNumberFormat="1" applyFont="1" applyFill="1" applyBorder="1" applyAlignment="1" applyProtection="1">
      <alignment horizontal="center" vertical="center" wrapText="1"/>
      <protection locked="0"/>
    </xf>
    <xf numFmtId="38" fontId="61" fillId="0" borderId="2" xfId="3" applyNumberFormat="1" applyFont="1" applyFill="1" applyBorder="1" applyAlignment="1" applyProtection="1">
      <alignment horizontal="center" vertical="center" wrapText="1"/>
      <protection locked="0"/>
    </xf>
    <xf numFmtId="3" fontId="61" fillId="0" borderId="17" xfId="3" applyNumberFormat="1" applyFont="1" applyFill="1" applyBorder="1" applyAlignment="1" applyProtection="1">
      <alignment horizontal="center" vertical="center" wrapText="1"/>
      <protection locked="0"/>
    </xf>
    <xf numFmtId="10" fontId="61" fillId="0" borderId="2" xfId="3" applyNumberFormat="1" applyFont="1" applyFill="1" applyBorder="1" applyAlignment="1" applyProtection="1">
      <alignment horizontal="center" vertical="center" wrapText="1"/>
      <protection locked="0"/>
    </xf>
    <xf numFmtId="1" fontId="61" fillId="0" borderId="5" xfId="3" applyNumberFormat="1" applyFont="1" applyFill="1" applyBorder="1" applyAlignment="1" applyProtection="1">
      <alignment horizontal="center" vertical="center" wrapText="1"/>
      <protection locked="0"/>
    </xf>
    <xf numFmtId="167" fontId="61" fillId="0" borderId="2" xfId="0" applyNumberFormat="1" applyFont="1" applyFill="1" applyBorder="1" applyAlignment="1" applyProtection="1">
      <alignment horizontal="center" vertical="center" wrapText="1"/>
      <protection locked="0"/>
    </xf>
    <xf numFmtId="167" fontId="61" fillId="0" borderId="2" xfId="1" applyNumberFormat="1" applyFont="1" applyFill="1" applyBorder="1" applyAlignment="1" applyProtection="1">
      <alignment horizontal="center" vertical="center" wrapText="1"/>
      <protection locked="0"/>
    </xf>
    <xf numFmtId="0" fontId="61" fillId="0" borderId="2" xfId="1" applyNumberFormat="1" applyFont="1" applyFill="1" applyBorder="1" applyAlignment="1" applyProtection="1">
      <alignment horizontal="center" vertical="center" wrapText="1"/>
      <protection locked="0"/>
    </xf>
    <xf numFmtId="0" fontId="61" fillId="0" borderId="5" xfId="1" applyFont="1" applyFill="1" applyBorder="1" applyAlignment="1" applyProtection="1">
      <alignment horizontal="center" vertical="center" wrapText="1"/>
      <protection locked="0"/>
    </xf>
    <xf numFmtId="49" fontId="61" fillId="0" borderId="2" xfId="1" applyNumberFormat="1" applyFont="1" applyFill="1" applyBorder="1" applyAlignment="1" applyProtection="1">
      <alignment horizontal="center" vertical="center" wrapText="1"/>
      <protection locked="0"/>
    </xf>
    <xf numFmtId="0" fontId="61" fillId="0" borderId="2" xfId="1" applyFont="1" applyFill="1" applyBorder="1" applyAlignment="1" applyProtection="1">
      <alignment horizontal="center" vertical="center" wrapText="1"/>
      <protection locked="0"/>
    </xf>
    <xf numFmtId="0" fontId="61" fillId="0" borderId="2" xfId="1" applyFont="1" applyFill="1" applyBorder="1" applyAlignment="1">
      <alignment horizontal="left" vertical="center" wrapText="1"/>
    </xf>
    <xf numFmtId="14" fontId="61" fillId="0" borderId="2" xfId="1" applyNumberFormat="1" applyFont="1" applyFill="1" applyBorder="1" applyAlignment="1">
      <alignment horizontal="center" vertical="center" wrapText="1"/>
    </xf>
    <xf numFmtId="14" fontId="61" fillId="0" borderId="2" xfId="1" applyNumberFormat="1" applyFont="1" applyFill="1" applyBorder="1" applyAlignment="1">
      <alignment horizontal="center" vertical="center"/>
    </xf>
    <xf numFmtId="165" fontId="61" fillId="0" borderId="2" xfId="1" applyNumberFormat="1" applyFont="1" applyFill="1" applyBorder="1" applyAlignment="1" applyProtection="1">
      <alignment horizontal="center" vertical="center" wrapText="1"/>
      <protection locked="0"/>
    </xf>
    <xf numFmtId="3" fontId="61" fillId="0" borderId="2" xfId="1" applyNumberFormat="1" applyFont="1" applyFill="1" applyBorder="1" applyAlignment="1" applyProtection="1">
      <alignment horizontal="center" vertical="center" wrapText="1"/>
      <protection locked="0"/>
    </xf>
    <xf numFmtId="1" fontId="61" fillId="0" borderId="5" xfId="1" applyNumberFormat="1" applyFont="1" applyFill="1" applyBorder="1" applyAlignment="1" applyProtection="1">
      <alignment horizontal="center" vertical="center" wrapText="1"/>
      <protection locked="0"/>
    </xf>
    <xf numFmtId="1" fontId="61" fillId="0" borderId="2" xfId="1" applyNumberFormat="1" applyFont="1" applyFill="1" applyBorder="1" applyAlignment="1" applyProtection="1">
      <alignment horizontal="center" vertical="center" wrapText="1"/>
      <protection locked="0"/>
    </xf>
    <xf numFmtId="2" fontId="61" fillId="0" borderId="2" xfId="1" applyNumberFormat="1" applyFont="1" applyFill="1" applyBorder="1" applyAlignment="1" applyProtection="1">
      <alignment horizontal="center" vertical="center" wrapText="1"/>
      <protection locked="0"/>
    </xf>
    <xf numFmtId="14" fontId="61" fillId="0" borderId="2" xfId="0" applyNumberFormat="1" applyFont="1" applyFill="1" applyBorder="1" applyAlignment="1">
      <alignment horizontal="center" vertical="center"/>
    </xf>
    <xf numFmtId="3" fontId="61" fillId="0" borderId="2" xfId="1" applyNumberFormat="1" applyFont="1" applyFill="1" applyBorder="1" applyAlignment="1">
      <alignment horizontal="center" vertical="center" wrapText="1"/>
    </xf>
    <xf numFmtId="3" fontId="61" fillId="0" borderId="2"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wrapText="1"/>
      <protection locked="0"/>
    </xf>
    <xf numFmtId="0" fontId="61" fillId="0" borderId="5" xfId="0" applyFont="1" applyFill="1" applyBorder="1" applyAlignment="1" applyProtection="1">
      <alignment horizontal="center" vertical="center" wrapText="1"/>
      <protection locked="0"/>
    </xf>
    <xf numFmtId="49" fontId="61" fillId="0" borderId="2"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left" vertical="center" wrapText="1"/>
      <protection locked="0"/>
    </xf>
    <xf numFmtId="1" fontId="61" fillId="0" borderId="2" xfId="0" applyNumberFormat="1" applyFont="1" applyFill="1" applyBorder="1" applyAlignment="1" applyProtection="1">
      <alignment horizontal="center" vertical="center" wrapText="1"/>
      <protection locked="0"/>
    </xf>
    <xf numFmtId="2" fontId="61" fillId="0" borderId="2" xfId="0" applyNumberFormat="1" applyFont="1" applyFill="1" applyBorder="1" applyAlignment="1" applyProtection="1">
      <alignment horizontal="center" vertical="center" wrapText="1"/>
      <protection locked="0"/>
    </xf>
    <xf numFmtId="14" fontId="61" fillId="0" borderId="2" xfId="0" applyNumberFormat="1" applyFont="1" applyFill="1" applyBorder="1" applyAlignment="1" applyProtection="1">
      <alignment horizontal="center" vertical="center" wrapText="1"/>
      <protection locked="0"/>
    </xf>
    <xf numFmtId="0" fontId="61" fillId="0" borderId="2" xfId="1" applyFont="1" applyFill="1" applyBorder="1" applyAlignment="1" applyProtection="1">
      <alignment horizontal="left" vertical="center" wrapText="1"/>
      <protection locked="0"/>
    </xf>
    <xf numFmtId="1" fontId="61" fillId="0" borderId="5" xfId="0" applyNumberFormat="1" applyFont="1" applyFill="1" applyBorder="1" applyAlignment="1" applyProtection="1">
      <alignment horizontal="center" vertical="center" wrapText="1"/>
      <protection locked="0"/>
    </xf>
    <xf numFmtId="1" fontId="61" fillId="0" borderId="2" xfId="1" quotePrefix="1" applyNumberFormat="1" applyFont="1" applyFill="1" applyBorder="1" applyAlignment="1" applyProtection="1">
      <alignment horizontal="center" vertical="center" wrapText="1"/>
      <protection locked="0"/>
    </xf>
    <xf numFmtId="3" fontId="61" fillId="0" borderId="17" xfId="0" applyNumberFormat="1" applyFont="1" applyFill="1" applyBorder="1" applyAlignment="1" applyProtection="1">
      <alignment horizontal="center" vertical="center" wrapText="1"/>
      <protection locked="0"/>
    </xf>
    <xf numFmtId="1" fontId="61" fillId="0" borderId="5" xfId="4" applyNumberFormat="1" applyFont="1" applyFill="1" applyBorder="1" applyAlignment="1" applyProtection="1">
      <alignment horizontal="center" vertical="center" wrapText="1"/>
      <protection locked="0"/>
    </xf>
    <xf numFmtId="14" fontId="61" fillId="0" borderId="2" xfId="1" applyNumberFormat="1" applyFont="1" applyFill="1" applyBorder="1" applyAlignment="1" applyProtection="1">
      <alignment horizontal="center" vertical="center" wrapText="1"/>
      <protection locked="0"/>
    </xf>
    <xf numFmtId="37" fontId="61" fillId="0" borderId="2" xfId="1" applyNumberFormat="1" applyFont="1" applyFill="1" applyBorder="1" applyAlignment="1" applyProtection="1">
      <alignment horizontal="center" vertical="center" wrapText="1"/>
      <protection locked="0"/>
    </xf>
    <xf numFmtId="3" fontId="61" fillId="0" borderId="17" xfId="1" applyNumberFormat="1" applyFont="1" applyFill="1" applyBorder="1" applyAlignment="1" applyProtection="1">
      <alignment horizontal="center" vertical="center" wrapText="1"/>
      <protection locked="0"/>
    </xf>
    <xf numFmtId="0" fontId="61" fillId="0" borderId="2" xfId="8003" applyFont="1" applyFill="1" applyBorder="1" applyAlignment="1" applyProtection="1">
      <alignment horizontal="center" vertical="center" wrapText="1"/>
      <protection locked="0"/>
    </xf>
    <xf numFmtId="0" fontId="61" fillId="0" borderId="5" xfId="8003" applyFont="1" applyFill="1" applyBorder="1" applyAlignment="1">
      <alignment horizontal="center" vertical="center" wrapText="1"/>
    </xf>
    <xf numFmtId="0" fontId="61" fillId="0" borderId="2" xfId="5979" applyFont="1" applyFill="1" applyBorder="1" applyAlignment="1" applyProtection="1">
      <alignment horizontal="center" vertical="center" wrapText="1"/>
      <protection locked="0"/>
    </xf>
    <xf numFmtId="0" fontId="61" fillId="0" borderId="2" xfId="8003" applyNumberFormat="1" applyFont="1" applyFill="1" applyBorder="1" applyAlignment="1">
      <alignment horizontal="left" vertical="center" wrapText="1"/>
    </xf>
    <xf numFmtId="14" fontId="61" fillId="0" borderId="2" xfId="8003" applyNumberFormat="1" applyFont="1" applyFill="1" applyBorder="1" applyAlignment="1">
      <alignment horizontal="center" vertical="center" wrapText="1"/>
    </xf>
    <xf numFmtId="14" fontId="61" fillId="0" borderId="2" xfId="8003" applyNumberFormat="1" applyFont="1" applyFill="1" applyBorder="1" applyAlignment="1">
      <alignment horizontal="center" vertical="center"/>
    </xf>
    <xf numFmtId="1" fontId="61" fillId="0" borderId="5" xfId="8003" applyNumberFormat="1" applyFont="1" applyFill="1" applyBorder="1" applyAlignment="1" applyProtection="1">
      <alignment horizontal="center" vertical="center" wrapText="1"/>
      <protection locked="0"/>
    </xf>
    <xf numFmtId="1" fontId="61" fillId="0" borderId="2" xfId="8003" applyNumberFormat="1" applyFont="1" applyFill="1" applyBorder="1" applyAlignment="1" applyProtection="1">
      <alignment horizontal="center" vertical="center" wrapText="1"/>
      <protection locked="0"/>
    </xf>
    <xf numFmtId="167" fontId="61" fillId="0" borderId="2" xfId="8003" applyNumberFormat="1" applyFont="1" applyFill="1" applyBorder="1" applyAlignment="1" applyProtection="1">
      <alignment horizontal="center" vertical="center" wrapText="1"/>
      <protection locked="0"/>
    </xf>
    <xf numFmtId="0" fontId="61" fillId="0" borderId="5" xfId="5979" applyFont="1" applyFill="1" applyBorder="1" applyAlignment="1">
      <alignment horizontal="center" vertical="center" wrapText="1"/>
    </xf>
    <xf numFmtId="0" fontId="61" fillId="0" borderId="2" xfId="5979" applyNumberFormat="1" applyFont="1" applyFill="1" applyBorder="1" applyAlignment="1">
      <alignment horizontal="left" vertical="center" wrapText="1"/>
    </xf>
    <xf numFmtId="14" fontId="61" fillId="0" borderId="2" xfId="5979" applyNumberFormat="1" applyFont="1" applyFill="1" applyBorder="1" applyAlignment="1">
      <alignment horizontal="center" vertical="center" wrapText="1"/>
    </xf>
    <xf numFmtId="14" fontId="61" fillId="0" borderId="2" xfId="5979" applyNumberFormat="1" applyFont="1" applyFill="1" applyBorder="1" applyAlignment="1">
      <alignment horizontal="center" vertical="center"/>
    </xf>
    <xf numFmtId="3" fontId="61" fillId="0" borderId="17" xfId="5979" applyNumberFormat="1" applyFont="1" applyFill="1" applyBorder="1" applyAlignment="1" applyProtection="1">
      <alignment horizontal="center" vertical="center" wrapText="1"/>
      <protection locked="0"/>
    </xf>
    <xf numFmtId="1" fontId="61" fillId="0" borderId="5" xfId="5979" applyNumberFormat="1" applyFont="1" applyFill="1" applyBorder="1" applyAlignment="1" applyProtection="1">
      <alignment horizontal="center" vertical="center" wrapText="1"/>
      <protection locked="0"/>
    </xf>
    <xf numFmtId="1" fontId="61" fillId="0" borderId="2" xfId="5979" applyNumberFormat="1" applyFont="1" applyFill="1" applyBorder="1" applyAlignment="1" applyProtection="1">
      <alignment horizontal="center" vertical="center" wrapText="1"/>
      <protection locked="0"/>
    </xf>
    <xf numFmtId="167" fontId="61" fillId="0" borderId="2" xfId="5979" applyNumberFormat="1" applyFont="1" applyFill="1" applyBorder="1" applyAlignment="1" applyProtection="1">
      <alignment horizontal="center" vertical="center" wrapText="1"/>
      <protection locked="0"/>
    </xf>
    <xf numFmtId="0" fontId="61" fillId="0" borderId="2" xfId="5979" applyFont="1" applyFill="1" applyBorder="1" applyAlignment="1"/>
    <xf numFmtId="3" fontId="61" fillId="0" borderId="2" xfId="8003" applyNumberFormat="1" applyFont="1" applyFill="1" applyBorder="1" applyAlignment="1">
      <alignment horizontal="center" vertical="center" wrapText="1"/>
    </xf>
    <xf numFmtId="3" fontId="61" fillId="0" borderId="17" xfId="8003" applyNumberFormat="1" applyFont="1" applyFill="1" applyBorder="1" applyAlignment="1" applyProtection="1">
      <alignment horizontal="center" vertical="center" wrapText="1"/>
      <protection locked="0"/>
    </xf>
    <xf numFmtId="0" fontId="61" fillId="0" borderId="2" xfId="8004" applyFont="1" applyFill="1" applyBorder="1" applyAlignment="1" applyProtection="1">
      <alignment horizontal="center" vertical="center" wrapText="1"/>
      <protection locked="0"/>
    </xf>
    <xf numFmtId="3" fontId="61" fillId="0" borderId="2" xfId="8004" applyNumberFormat="1" applyFont="1" applyFill="1" applyBorder="1" applyAlignment="1">
      <alignment horizontal="center" vertical="center"/>
    </xf>
    <xf numFmtId="167" fontId="61" fillId="0" borderId="2" xfId="8004" applyNumberFormat="1" applyFont="1" applyFill="1" applyBorder="1" applyAlignment="1" applyProtection="1">
      <alignment horizontal="center" vertical="center" wrapText="1"/>
      <protection locked="0"/>
    </xf>
    <xf numFmtId="0" fontId="61" fillId="0" borderId="5" xfId="3" applyNumberFormat="1" applyFont="1" applyFill="1" applyBorder="1" applyAlignment="1">
      <alignment horizontal="center" vertical="center" wrapText="1"/>
    </xf>
    <xf numFmtId="0" fontId="61" fillId="0" borderId="2" xfId="3" applyNumberFormat="1" applyFont="1" applyFill="1" applyBorder="1" applyAlignment="1">
      <alignment horizontal="center" vertical="center" wrapText="1"/>
    </xf>
    <xf numFmtId="0" fontId="61" fillId="0" borderId="2" xfId="8004" applyNumberFormat="1" applyFont="1" applyFill="1" applyBorder="1" applyAlignment="1">
      <alignment horizontal="center" vertical="center" wrapText="1"/>
    </xf>
    <xf numFmtId="14" fontId="61" fillId="0" borderId="2" xfId="3" applyNumberFormat="1" applyFont="1" applyFill="1" applyBorder="1" applyAlignment="1">
      <alignment horizontal="center" vertical="center" wrapText="1"/>
    </xf>
    <xf numFmtId="167" fontId="61" fillId="0" borderId="2" xfId="8004" applyNumberFormat="1" applyFont="1" applyFill="1" applyBorder="1" applyAlignment="1">
      <alignment horizontal="center" vertical="center" wrapText="1"/>
    </xf>
    <xf numFmtId="3" fontId="61" fillId="0" borderId="2" xfId="0" applyNumberFormat="1" applyFont="1" applyFill="1" applyBorder="1" applyAlignment="1">
      <alignment horizontal="center" vertical="center" wrapText="1"/>
    </xf>
    <xf numFmtId="1" fontId="61" fillId="0" borderId="2" xfId="0" quotePrefix="1" applyNumberFormat="1" applyFont="1" applyFill="1" applyBorder="1" applyAlignment="1" applyProtection="1">
      <alignment horizontal="center" vertical="center" wrapText="1"/>
      <protection locked="0"/>
    </xf>
    <xf numFmtId="0" fontId="61" fillId="0" borderId="5" xfId="0" applyFont="1" applyFill="1" applyBorder="1" applyAlignment="1">
      <alignment horizontal="center" vertical="center" wrapText="1"/>
    </xf>
    <xf numFmtId="0" fontId="61" fillId="0" borderId="2" xfId="0" applyFont="1" applyFill="1" applyBorder="1" applyAlignment="1">
      <alignment horizontal="center" vertical="center" wrapText="1"/>
    </xf>
    <xf numFmtId="14" fontId="61" fillId="0" borderId="2" xfId="0" applyNumberFormat="1" applyFont="1" applyFill="1" applyBorder="1" applyAlignment="1">
      <alignment horizontal="center" vertical="center" wrapText="1"/>
    </xf>
    <xf numFmtId="3" fontId="61" fillId="0" borderId="17" xfId="0" applyNumberFormat="1" applyFont="1" applyFill="1" applyBorder="1" applyAlignment="1">
      <alignment horizontal="center" vertical="center" wrapText="1"/>
    </xf>
    <xf numFmtId="0" fontId="61" fillId="0" borderId="2" xfId="0" applyFont="1" applyFill="1" applyBorder="1" applyAlignment="1" applyProtection="1">
      <alignment horizontal="center" wrapText="1"/>
      <protection locked="0"/>
    </xf>
    <xf numFmtId="37" fontId="61" fillId="0" borderId="2" xfId="8003" applyNumberFormat="1" applyFont="1" applyFill="1" applyBorder="1" applyAlignment="1" applyProtection="1">
      <alignment horizontal="center" vertical="center" wrapText="1"/>
      <protection locked="0"/>
    </xf>
    <xf numFmtId="3" fontId="61" fillId="0" borderId="2" xfId="8003" applyNumberFormat="1" applyFont="1" applyFill="1" applyBorder="1" applyAlignment="1" applyProtection="1">
      <alignment horizontal="center" vertical="center" wrapText="1"/>
      <protection locked="0"/>
    </xf>
    <xf numFmtId="0" fontId="61" fillId="0" borderId="2" xfId="0" applyNumberFormat="1" applyFont="1" applyFill="1" applyBorder="1" applyAlignment="1" applyProtection="1">
      <alignment horizontal="center" vertical="center" wrapText="1"/>
      <protection locked="0"/>
    </xf>
    <xf numFmtId="4" fontId="61" fillId="0" borderId="2" xfId="8003" applyNumberFormat="1" applyFont="1" applyFill="1" applyBorder="1" applyAlignment="1">
      <alignment horizontal="center" vertical="center" wrapText="1"/>
    </xf>
    <xf numFmtId="0" fontId="61" fillId="0" borderId="24" xfId="3" applyFont="1" applyFill="1" applyBorder="1" applyAlignment="1" applyProtection="1">
      <alignment horizontal="left" vertical="center" wrapText="1"/>
      <protection locked="0"/>
    </xf>
    <xf numFmtId="3" fontId="61" fillId="0" borderId="17" xfId="3" applyNumberFormat="1" applyFont="1" applyFill="1" applyBorder="1" applyAlignment="1">
      <alignment horizontal="center" vertical="center" wrapText="1"/>
    </xf>
    <xf numFmtId="1" fontId="61" fillId="0" borderId="5" xfId="4" applyNumberFormat="1" applyFont="1" applyFill="1" applyBorder="1" applyAlignment="1">
      <alignment horizontal="center" vertical="center" wrapText="1"/>
    </xf>
    <xf numFmtId="0" fontId="61" fillId="0" borderId="15" xfId="8003" applyNumberFormat="1" applyFont="1" applyFill="1" applyBorder="1" applyAlignment="1">
      <alignment horizontal="left" vertical="center" wrapText="1"/>
    </xf>
    <xf numFmtId="0" fontId="61" fillId="0" borderId="17" xfId="0" applyFont="1" applyFill="1" applyBorder="1" applyAlignment="1">
      <alignment horizontal="center" vertical="center" wrapText="1"/>
    </xf>
    <xf numFmtId="1" fontId="61" fillId="0" borderId="5" xfId="0" applyNumberFormat="1" applyFont="1" applyFill="1" applyBorder="1" applyAlignment="1">
      <alignment horizontal="center" vertical="center" wrapText="1"/>
    </xf>
    <xf numFmtId="167" fontId="61" fillId="0" borderId="2" xfId="0" applyNumberFormat="1" applyFont="1" applyFill="1" applyBorder="1" applyAlignment="1">
      <alignment horizontal="center" vertical="center" wrapText="1"/>
    </xf>
    <xf numFmtId="0" fontId="61" fillId="0" borderId="15" xfId="8004" applyNumberFormat="1" applyFont="1" applyFill="1" applyBorder="1" applyAlignment="1">
      <alignment horizontal="center" vertical="center" wrapText="1"/>
    </xf>
    <xf numFmtId="14" fontId="61" fillId="0" borderId="15" xfId="3" applyNumberFormat="1" applyFont="1" applyFill="1" applyBorder="1" applyAlignment="1">
      <alignment horizontal="center" vertical="center" wrapText="1"/>
    </xf>
    <xf numFmtId="3" fontId="61" fillId="0" borderId="15" xfId="8004" applyNumberFormat="1" applyFont="1" applyFill="1" applyBorder="1" applyAlignment="1">
      <alignment horizontal="center" vertical="center"/>
    </xf>
    <xf numFmtId="3" fontId="61" fillId="0" borderId="15" xfId="1" applyNumberFormat="1" applyFont="1" applyFill="1" applyBorder="1" applyAlignment="1">
      <alignment horizontal="center" vertical="center" wrapText="1"/>
    </xf>
    <xf numFmtId="3" fontId="61" fillId="0" borderId="22" xfId="3" applyNumberFormat="1" applyFont="1" applyFill="1" applyBorder="1" applyAlignment="1">
      <alignment horizontal="center" vertical="center" wrapText="1"/>
    </xf>
    <xf numFmtId="1" fontId="61" fillId="0" borderId="14" xfId="4" applyNumberFormat="1" applyFont="1" applyFill="1" applyBorder="1" applyAlignment="1">
      <alignment horizontal="center" vertical="center" wrapText="1"/>
    </xf>
    <xf numFmtId="0" fontId="61" fillId="0" borderId="15" xfId="3" applyNumberFormat="1" applyFont="1" applyFill="1" applyBorder="1" applyAlignment="1">
      <alignment horizontal="center" vertical="center" wrapText="1"/>
    </xf>
    <xf numFmtId="167" fontId="61" fillId="0" borderId="15" xfId="8004" applyNumberFormat="1" applyFont="1" applyFill="1" applyBorder="1" applyAlignment="1">
      <alignment horizontal="center" vertical="center" wrapText="1"/>
    </xf>
    <xf numFmtId="3" fontId="61" fillId="0" borderId="2" xfId="8004" applyNumberFormat="1" applyFont="1" applyFill="1" applyBorder="1" applyAlignment="1">
      <alignment horizontal="center" vertical="center" wrapText="1"/>
    </xf>
    <xf numFmtId="42" fontId="61" fillId="0" borderId="17" xfId="0" applyNumberFormat="1" applyFont="1" applyFill="1" applyBorder="1" applyAlignment="1" applyProtection="1">
      <alignment horizontal="center" vertical="center" wrapText="1"/>
      <protection locked="0"/>
    </xf>
    <xf numFmtId="9" fontId="61" fillId="0" borderId="2" xfId="0" applyNumberFormat="1" applyFont="1" applyFill="1" applyBorder="1" applyAlignment="1" applyProtection="1">
      <alignment horizontal="center" vertical="center" wrapText="1"/>
      <protection locked="0"/>
    </xf>
    <xf numFmtId="0" fontId="61" fillId="0" borderId="4" xfId="0" applyFont="1" applyFill="1" applyBorder="1" applyAlignment="1" applyProtection="1">
      <alignment horizontal="center" vertical="center" wrapText="1"/>
      <protection locked="0"/>
    </xf>
    <xf numFmtId="0" fontId="61" fillId="0" borderId="4" xfId="0" applyFont="1" applyFill="1" applyBorder="1" applyAlignment="1" applyProtection="1">
      <alignment horizontal="left" vertical="center" wrapText="1"/>
      <protection locked="0"/>
    </xf>
    <xf numFmtId="3" fontId="61" fillId="0" borderId="4" xfId="0" applyNumberFormat="1" applyFont="1" applyFill="1" applyBorder="1" applyAlignment="1" applyProtection="1">
      <alignment horizontal="center" vertical="center" wrapText="1"/>
      <protection locked="0"/>
    </xf>
    <xf numFmtId="3" fontId="61" fillId="0" borderId="19" xfId="0" applyNumberFormat="1" applyFont="1" applyFill="1" applyBorder="1" applyAlignment="1" applyProtection="1">
      <alignment horizontal="center" vertical="center" wrapText="1"/>
      <protection locked="0"/>
    </xf>
    <xf numFmtId="167" fontId="61" fillId="0" borderId="4" xfId="1" applyNumberFormat="1" applyFont="1" applyFill="1" applyBorder="1" applyAlignment="1" applyProtection="1">
      <alignment horizontal="center" vertical="center" wrapText="1"/>
      <protection locked="0"/>
    </xf>
    <xf numFmtId="0" fontId="61" fillId="0" borderId="4" xfId="1" applyNumberFormat="1" applyFont="1" applyFill="1" applyBorder="1" applyAlignment="1" applyProtection="1">
      <alignment horizontal="center" vertical="center" wrapText="1"/>
      <protection locked="0"/>
    </xf>
    <xf numFmtId="0" fontId="63" fillId="0" borderId="2" xfId="3" applyFont="1" applyFill="1" applyBorder="1" applyAlignment="1" applyProtection="1">
      <alignment horizontal="center" vertical="center" wrapText="1"/>
      <protection locked="0"/>
    </xf>
    <xf numFmtId="3" fontId="61" fillId="0" borderId="2" xfId="3" applyNumberFormat="1" applyFont="1" applyFill="1" applyBorder="1" applyAlignment="1" applyProtection="1">
      <alignment horizontal="center" vertical="center" wrapText="1"/>
      <protection locked="0"/>
    </xf>
    <xf numFmtId="0" fontId="61" fillId="0" borderId="2" xfId="0" applyFont="1" applyFill="1" applyBorder="1" applyAlignment="1">
      <alignment horizontal="left" vertical="center" wrapText="1"/>
    </xf>
    <xf numFmtId="37" fontId="61" fillId="0" borderId="2" xfId="1" applyNumberFormat="1" applyFont="1" applyFill="1" applyBorder="1" applyAlignment="1">
      <alignment horizontal="center" vertical="center"/>
    </xf>
    <xf numFmtId="42" fontId="61" fillId="0" borderId="2" xfId="0" applyNumberFormat="1" applyFont="1" applyFill="1" applyBorder="1" applyAlignment="1" applyProtection="1">
      <alignment horizontal="center" vertical="center" wrapText="1"/>
      <protection locked="0"/>
    </xf>
    <xf numFmtId="10" fontId="61" fillId="0" borderId="2" xfId="0" applyNumberFormat="1" applyFont="1" applyFill="1" applyBorder="1" applyAlignment="1" applyProtection="1">
      <alignment horizontal="center" vertical="center" wrapText="1"/>
      <protection locked="0"/>
    </xf>
    <xf numFmtId="167" fontId="61" fillId="0" borderId="2" xfId="3" applyNumberFormat="1" applyFont="1" applyFill="1" applyBorder="1" applyAlignment="1" applyProtection="1">
      <alignment horizontal="center" vertical="center" wrapText="1"/>
      <protection locked="0"/>
    </xf>
    <xf numFmtId="0" fontId="62" fillId="0" borderId="5" xfId="0" applyFont="1" applyFill="1" applyBorder="1" applyAlignment="1">
      <alignment horizontal="center" vertical="center" wrapText="1"/>
    </xf>
    <xf numFmtId="0" fontId="62" fillId="0" borderId="2" xfId="0" applyFont="1" applyFill="1" applyBorder="1" applyAlignment="1">
      <alignment horizontal="center" vertical="center"/>
    </xf>
    <xf numFmtId="0" fontId="62" fillId="0" borderId="2" xfId="0" applyFont="1" applyFill="1" applyBorder="1" applyAlignment="1">
      <alignment horizontal="center" vertical="center" wrapText="1"/>
    </xf>
    <xf numFmtId="0" fontId="61" fillId="0" borderId="2" xfId="8004" applyFont="1" applyFill="1" applyBorder="1" applyAlignment="1">
      <alignment horizontal="left" vertical="center" wrapText="1"/>
    </xf>
    <xf numFmtId="0" fontId="56" fillId="0" borderId="0" xfId="1" applyFont="1" applyFill="1"/>
    <xf numFmtId="0" fontId="61" fillId="0" borderId="2" xfId="8003" applyNumberFormat="1" applyFont="1" applyFill="1" applyBorder="1" applyAlignment="1">
      <alignment horizontal="center" vertical="center" wrapText="1"/>
    </xf>
    <xf numFmtId="0" fontId="61" fillId="0" borderId="0" xfId="0" applyFont="1" applyFill="1" applyAlignment="1">
      <alignment horizontal="center" vertical="center" wrapText="1"/>
    </xf>
    <xf numFmtId="0" fontId="0" fillId="0" borderId="0" xfId="0" applyFont="1" applyFill="1" applyBorder="1"/>
    <xf numFmtId="14" fontId="61" fillId="0" borderId="4" xfId="1" applyNumberFormat="1" applyFont="1" applyFill="1" applyBorder="1" applyAlignment="1" applyProtection="1">
      <alignment horizontal="center" vertical="center" wrapText="1"/>
      <protection locked="0"/>
    </xf>
    <xf numFmtId="14" fontId="61" fillId="0" borderId="4" xfId="0" applyNumberFormat="1" applyFont="1" applyFill="1" applyBorder="1" applyAlignment="1" applyProtection="1">
      <alignment horizontal="center" vertical="center" wrapText="1"/>
      <protection locked="0"/>
    </xf>
    <xf numFmtId="1" fontId="61" fillId="0" borderId="21" xfId="0" applyNumberFormat="1" applyFont="1" applyFill="1" applyBorder="1" applyAlignment="1" applyProtection="1">
      <alignment horizontal="center" vertical="center" wrapText="1"/>
      <protection locked="0"/>
    </xf>
    <xf numFmtId="0" fontId="40" fillId="0" borderId="0" xfId="1" applyFont="1" applyFill="1"/>
    <xf numFmtId="164" fontId="40" fillId="0" borderId="0" xfId="1" applyNumberFormat="1" applyFont="1" applyFill="1"/>
    <xf numFmtId="3" fontId="40" fillId="0" borderId="1" xfId="1" applyNumberFormat="1" applyFont="1" applyFill="1" applyBorder="1" applyAlignment="1" applyProtection="1">
      <alignment horizontal="center" vertical="center" wrapText="1"/>
      <protection locked="0"/>
    </xf>
    <xf numFmtId="0" fontId="64" fillId="0" borderId="0" xfId="1" applyFont="1"/>
    <xf numFmtId="164" fontId="40" fillId="0" borderId="0" xfId="3997" applyNumberFormat="1" applyFont="1" applyFill="1" applyBorder="1" applyAlignment="1" applyProtection="1">
      <alignment horizontal="center" vertical="center" wrapText="1"/>
      <protection locked="0"/>
    </xf>
    <xf numFmtId="0" fontId="40" fillId="0" borderId="0" xfId="1" applyFont="1" applyBorder="1"/>
    <xf numFmtId="3" fontId="40" fillId="0" borderId="0" xfId="1" applyNumberFormat="1" applyFont="1" applyFill="1" applyBorder="1" applyAlignment="1" applyProtection="1">
      <alignment horizontal="center" vertical="center" wrapText="1"/>
      <protection locked="0"/>
    </xf>
    <xf numFmtId="164" fontId="34" fillId="0" borderId="0" xfId="1" applyNumberFormat="1" applyFont="1"/>
    <xf numFmtId="3" fontId="65" fillId="25" borderId="0" xfId="8004" applyNumberFormat="1" applyFont="1" applyFill="1" applyBorder="1" applyAlignment="1">
      <alignment horizontal="center" vertical="center" wrapText="1"/>
    </xf>
    <xf numFmtId="0" fontId="34" fillId="0" borderId="22" xfId="1" applyFont="1" applyBorder="1" applyAlignment="1" applyProtection="1">
      <alignment horizontal="center" vertical="center" wrapText="1"/>
      <protection locked="0"/>
    </xf>
    <xf numFmtId="164" fontId="34" fillId="0" borderId="5" xfId="3997" applyNumberFormat="1" applyFont="1" applyBorder="1" applyAlignment="1" applyProtection="1">
      <alignment horizontal="center" vertical="center" wrapText="1"/>
      <protection locked="0"/>
    </xf>
    <xf numFmtId="0" fontId="34" fillId="0" borderId="17" xfId="1" applyFont="1" applyBorder="1" applyAlignment="1" applyProtection="1">
      <alignment horizontal="center" vertical="center" wrapText="1"/>
      <protection locked="0"/>
    </xf>
    <xf numFmtId="0" fontId="35" fillId="23" borderId="5" xfId="1" applyFont="1" applyFill="1" applyBorder="1" applyAlignment="1">
      <alignment horizontal="center" wrapText="1"/>
    </xf>
    <xf numFmtId="5" fontId="48" fillId="23" borderId="2" xfId="28" applyNumberFormat="1" applyFont="1" applyFill="1" applyBorder="1" applyAlignment="1">
      <alignment horizontal="right" vertical="center"/>
    </xf>
    <xf numFmtId="164" fontId="34" fillId="23" borderId="2" xfId="3997" applyNumberFormat="1" applyFont="1" applyFill="1" applyBorder="1" applyAlignment="1" applyProtection="1">
      <alignment horizontal="center" vertical="center" wrapText="1"/>
      <protection locked="0"/>
    </xf>
    <xf numFmtId="164" fontId="34" fillId="23" borderId="2" xfId="1" applyNumberFormat="1" applyFont="1" applyFill="1" applyBorder="1"/>
    <xf numFmtId="0" fontId="34" fillId="23" borderId="0" xfId="1" applyFont="1" applyFill="1"/>
    <xf numFmtId="0" fontId="35" fillId="23" borderId="5" xfId="1" applyFont="1" applyFill="1" applyBorder="1" applyAlignment="1">
      <alignment horizontal="center"/>
    </xf>
    <xf numFmtId="5" fontId="48" fillId="23" borderId="16" xfId="28" applyNumberFormat="1" applyFont="1" applyFill="1" applyBorder="1" applyAlignment="1">
      <alignment horizontal="right" vertical="center"/>
    </xf>
    <xf numFmtId="3" fontId="34" fillId="0" borderId="0" xfId="1" applyNumberFormat="1" applyFont="1" applyFill="1" applyBorder="1" applyAlignment="1" applyProtection="1">
      <alignment horizontal="center" vertical="center" wrapText="1"/>
      <protection locked="0"/>
    </xf>
    <xf numFmtId="0" fontId="35" fillId="0" borderId="2" xfId="1" applyFont="1" applyFill="1" applyBorder="1" applyAlignment="1" applyProtection="1">
      <alignment horizontal="center" vertical="center" wrapText="1"/>
      <protection locked="0"/>
    </xf>
    <xf numFmtId="0" fontId="39" fillId="21" borderId="2" xfId="1" applyFont="1" applyFill="1" applyBorder="1" applyAlignment="1">
      <alignment vertical="center"/>
    </xf>
    <xf numFmtId="42" fontId="48" fillId="23" borderId="16" xfId="28" applyNumberFormat="1" applyFont="1" applyFill="1" applyBorder="1" applyAlignment="1">
      <alignment horizontal="right" vertical="center"/>
    </xf>
    <xf numFmtId="164" fontId="34" fillId="23" borderId="2" xfId="1" applyNumberFormat="1" applyFont="1" applyFill="1" applyBorder="1" applyAlignment="1">
      <alignment vertical="center"/>
    </xf>
    <xf numFmtId="164" fontId="34" fillId="23" borderId="2" xfId="3997" applyNumberFormat="1" applyFont="1" applyFill="1" applyBorder="1" applyAlignment="1">
      <alignment horizontal="center" vertical="center" wrapText="1"/>
    </xf>
    <xf numFmtId="0" fontId="61" fillId="0" borderId="5" xfId="0" applyFont="1" applyFill="1" applyBorder="1" applyAlignment="1">
      <alignment horizontal="center" vertical="center"/>
    </xf>
    <xf numFmtId="0" fontId="61" fillId="0" borderId="0" xfId="0" applyFont="1" applyFill="1" applyAlignment="1">
      <alignment horizontal="center" vertical="center"/>
    </xf>
    <xf numFmtId="0" fontId="34" fillId="0" borderId="0" xfId="1" applyFont="1" applyBorder="1"/>
    <xf numFmtId="164" fontId="40" fillId="0" borderId="0" xfId="1" applyNumberFormat="1" applyFont="1" applyFill="1" applyBorder="1"/>
    <xf numFmtId="0" fontId="64" fillId="0" borderId="0" xfId="1" applyFont="1" applyBorder="1"/>
    <xf numFmtId="0" fontId="12" fillId="0" borderId="0" xfId="1" applyBorder="1"/>
    <xf numFmtId="0" fontId="35" fillId="0" borderId="4" xfId="1" applyFont="1" applyFill="1" applyBorder="1" applyAlignment="1">
      <alignment horizontal="center" vertical="center" wrapText="1"/>
    </xf>
    <xf numFmtId="0" fontId="56" fillId="0" borderId="0" xfId="1" applyFont="1" applyBorder="1"/>
    <xf numFmtId="0" fontId="34" fillId="0" borderId="0" xfId="1" applyFont="1" applyFill="1" applyBorder="1"/>
    <xf numFmtId="164" fontId="34" fillId="0" borderId="0" xfId="3997" applyNumberFormat="1"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14" fontId="61" fillId="0" borderId="5" xfId="3" applyNumberFormat="1" applyFont="1" applyFill="1" applyBorder="1" applyAlignment="1" applyProtection="1">
      <alignment horizontal="center" vertical="center" wrapText="1"/>
      <protection locked="0"/>
    </xf>
    <xf numFmtId="1" fontId="66" fillId="0" borderId="5" xfId="4" applyNumberFormat="1" applyFont="1" applyFill="1" applyBorder="1" applyAlignment="1" applyProtection="1">
      <alignment horizontal="center" vertical="center" wrapText="1"/>
      <protection locked="0"/>
    </xf>
    <xf numFmtId="0" fontId="12" fillId="0" borderId="0" xfId="0" applyFont="1" applyFill="1"/>
    <xf numFmtId="0" fontId="60" fillId="0" borderId="0" xfId="1" applyFont="1" applyFill="1"/>
    <xf numFmtId="0" fontId="60" fillId="0" borderId="0" xfId="1" applyFont="1"/>
    <xf numFmtId="0" fontId="60" fillId="18" borderId="4" xfId="1" applyFont="1" applyFill="1" applyBorder="1" applyAlignment="1" applyProtection="1">
      <alignment horizontal="center" vertical="center" wrapText="1"/>
      <protection locked="0"/>
    </xf>
    <xf numFmtId="0" fontId="60" fillId="19" borderId="4" xfId="1" applyFont="1" applyFill="1" applyBorder="1" applyAlignment="1" applyProtection="1">
      <alignment horizontal="center" vertical="center" wrapText="1"/>
      <protection locked="0"/>
    </xf>
    <xf numFmtId="0" fontId="60" fillId="20" borderId="4" xfId="1" applyFont="1" applyFill="1" applyBorder="1" applyAlignment="1">
      <alignment horizontal="center" vertical="center" wrapText="1"/>
    </xf>
    <xf numFmtId="0" fontId="40" fillId="0" borderId="14" xfId="1" applyFont="1" applyBorder="1" applyAlignment="1" applyProtection="1">
      <alignment horizontal="center" vertical="center" wrapText="1"/>
      <protection locked="0"/>
    </xf>
    <xf numFmtId="0" fontId="60" fillId="0" borderId="5" xfId="1" applyFont="1" applyBorder="1" applyAlignment="1">
      <alignment horizontal="center" wrapText="1"/>
    </xf>
    <xf numFmtId="0" fontId="60" fillId="0" borderId="2" xfId="1" applyFont="1" applyBorder="1" applyAlignment="1" applyProtection="1">
      <alignment horizontal="center" wrapText="1"/>
      <protection locked="0"/>
    </xf>
    <xf numFmtId="0" fontId="40" fillId="0" borderId="15" xfId="1" applyFont="1" applyBorder="1" applyAlignment="1" applyProtection="1">
      <alignment horizontal="center" vertical="center" wrapText="1"/>
      <protection locked="0"/>
    </xf>
    <xf numFmtId="164" fontId="40" fillId="0" borderId="2" xfId="3997" applyNumberFormat="1" applyFont="1" applyBorder="1" applyAlignment="1" applyProtection="1">
      <alignment horizontal="center" vertical="center" wrapText="1"/>
      <protection locked="0"/>
    </xf>
    <xf numFmtId="0" fontId="40" fillId="0" borderId="2" xfId="1" applyFont="1" applyBorder="1" applyAlignment="1" applyProtection="1">
      <alignment horizontal="center" vertical="center" wrapText="1"/>
      <protection locked="0"/>
    </xf>
    <xf numFmtId="5" fontId="65" fillId="0" borderId="16" xfId="28" applyNumberFormat="1" applyFont="1" applyFill="1" applyBorder="1" applyAlignment="1">
      <alignment horizontal="right" vertical="center"/>
    </xf>
    <xf numFmtId="0" fontId="60" fillId="0" borderId="2" xfId="1" applyFont="1" applyBorder="1" applyAlignment="1" applyProtection="1">
      <alignment horizontal="center" vertical="center" wrapText="1"/>
      <protection locked="0"/>
    </xf>
    <xf numFmtId="0" fontId="40" fillId="0" borderId="0" xfId="1" applyFont="1" applyBorder="1" applyAlignment="1" applyProtection="1">
      <alignment horizontal="center" vertical="center" wrapText="1"/>
      <protection locked="0"/>
    </xf>
    <xf numFmtId="0" fontId="60" fillId="0" borderId="5" xfId="1" applyFont="1" applyFill="1" applyBorder="1" applyAlignment="1" applyProtection="1">
      <alignment horizontal="center" vertical="center" wrapText="1"/>
      <protection locked="0"/>
    </xf>
    <xf numFmtId="164" fontId="40" fillId="0" borderId="2" xfId="1" applyNumberFormat="1" applyFont="1" applyBorder="1"/>
    <xf numFmtId="0" fontId="60" fillId="0" borderId="0" xfId="1" applyFont="1" applyFill="1" applyBorder="1" applyAlignment="1" applyProtection="1">
      <alignment horizontal="center" vertical="center" wrapText="1"/>
      <protection locked="0"/>
    </xf>
    <xf numFmtId="0" fontId="69" fillId="0" borderId="14" xfId="1" applyFont="1" applyBorder="1" applyAlignment="1">
      <alignment horizontal="center" vertical="center"/>
    </xf>
    <xf numFmtId="0" fontId="60" fillId="0" borderId="5" xfId="1" applyFont="1" applyBorder="1" applyAlignment="1">
      <alignment horizontal="center"/>
    </xf>
    <xf numFmtId="0" fontId="60" fillId="0" borderId="2" xfId="1" applyFont="1" applyBorder="1" applyAlignment="1">
      <alignment horizontal="center"/>
    </xf>
    <xf numFmtId="0" fontId="70" fillId="21" borderId="2" xfId="1" applyFont="1" applyFill="1" applyBorder="1"/>
    <xf numFmtId="164" fontId="40" fillId="21" borderId="2" xfId="3997" applyNumberFormat="1" applyFont="1" applyFill="1" applyBorder="1" applyAlignment="1">
      <alignment horizontal="center" vertical="center" wrapText="1"/>
    </xf>
    <xf numFmtId="3" fontId="40" fillId="22" borderId="2" xfId="1" applyNumberFormat="1" applyFont="1" applyFill="1" applyBorder="1" applyAlignment="1" applyProtection="1">
      <alignment horizontal="center" vertical="center" wrapText="1"/>
      <protection locked="0"/>
    </xf>
    <xf numFmtId="164" fontId="40" fillId="22" borderId="2" xfId="3997" applyNumberFormat="1" applyFont="1" applyFill="1" applyBorder="1" applyAlignment="1" applyProtection="1">
      <alignment horizontal="center" vertical="center" wrapText="1"/>
      <protection locked="0"/>
    </xf>
    <xf numFmtId="14" fontId="0" fillId="0" borderId="0" xfId="0" applyNumberFormat="1" applyFont="1" applyFill="1"/>
    <xf numFmtId="0" fontId="61" fillId="0" borderId="4" xfId="1" applyFont="1" applyFill="1" applyBorder="1" applyAlignment="1" applyProtection="1">
      <alignment horizontal="center" vertical="center" wrapText="1"/>
      <protection locked="0"/>
    </xf>
    <xf numFmtId="0" fontId="61" fillId="0" borderId="21" xfId="3" applyFont="1" applyFill="1" applyBorder="1" applyAlignment="1" applyProtection="1">
      <alignment horizontal="center" vertical="center" wrapText="1"/>
      <protection locked="0"/>
    </xf>
    <xf numFmtId="0" fontId="61" fillId="0" borderId="14" xfId="3" applyFont="1" applyFill="1" applyBorder="1" applyAlignment="1" applyProtection="1">
      <alignment horizontal="center" vertical="center" wrapText="1"/>
      <protection locked="0"/>
    </xf>
    <xf numFmtId="0" fontId="61" fillId="0" borderId="4" xfId="3" applyFont="1" applyFill="1" applyBorder="1" applyAlignment="1" applyProtection="1">
      <alignment horizontal="center" vertical="center" wrapText="1"/>
      <protection locked="0"/>
    </xf>
    <xf numFmtId="0" fontId="61" fillId="0" borderId="15" xfId="3" applyFont="1" applyFill="1" applyBorder="1" applyAlignment="1" applyProtection="1">
      <alignment horizontal="center" vertical="center" wrapText="1"/>
      <protection locked="0"/>
    </xf>
    <xf numFmtId="14" fontId="66" fillId="0" borderId="2" xfId="3" applyNumberFormat="1" applyFont="1" applyFill="1" applyBorder="1" applyAlignment="1" applyProtection="1">
      <alignment horizontal="center" vertical="center" wrapText="1"/>
      <protection locked="0"/>
    </xf>
    <xf numFmtId="0" fontId="66" fillId="0" borderId="5" xfId="1" applyFont="1" applyFill="1" applyBorder="1" applyAlignment="1" applyProtection="1">
      <alignment horizontal="center" vertical="center" wrapText="1"/>
      <protection locked="0"/>
    </xf>
    <xf numFmtId="1" fontId="66" fillId="0" borderId="5" xfId="1" applyNumberFormat="1" applyFont="1" applyFill="1" applyBorder="1" applyAlignment="1" applyProtection="1">
      <alignment horizontal="center" vertical="center" wrapText="1"/>
      <protection locked="0"/>
    </xf>
    <xf numFmtId="0" fontId="66" fillId="0" borderId="5" xfId="8003" applyFont="1" applyFill="1" applyBorder="1" applyAlignment="1">
      <alignment horizontal="center" vertical="center" wrapText="1"/>
    </xf>
    <xf numFmtId="0" fontId="66" fillId="0" borderId="2" xfId="8003" applyFont="1" applyFill="1" applyBorder="1" applyAlignment="1" applyProtection="1">
      <alignment horizontal="center" vertical="center" wrapText="1"/>
      <protection locked="0"/>
    </xf>
    <xf numFmtId="0" fontId="66" fillId="0" borderId="2" xfId="8003" applyNumberFormat="1" applyFont="1" applyFill="1" applyBorder="1" applyAlignment="1">
      <alignment horizontal="left" vertical="center" wrapText="1"/>
    </xf>
    <xf numFmtId="14" fontId="66" fillId="0" borderId="2" xfId="8003" applyNumberFormat="1" applyFont="1" applyFill="1" applyBorder="1" applyAlignment="1">
      <alignment horizontal="center" vertical="center" wrapText="1"/>
    </xf>
    <xf numFmtId="14" fontId="66" fillId="0" borderId="2" xfId="8003" applyNumberFormat="1" applyFont="1" applyFill="1" applyBorder="1" applyAlignment="1">
      <alignment horizontal="center" vertical="center"/>
    </xf>
    <xf numFmtId="3" fontId="66" fillId="0" borderId="2" xfId="1" applyNumberFormat="1" applyFont="1" applyFill="1" applyBorder="1" applyAlignment="1" applyProtection="1">
      <alignment horizontal="center" vertical="center" wrapText="1"/>
      <protection locked="0"/>
    </xf>
    <xf numFmtId="3" fontId="66" fillId="0" borderId="17" xfId="8003" applyNumberFormat="1" applyFont="1" applyFill="1" applyBorder="1" applyAlignment="1" applyProtection="1">
      <alignment horizontal="center" vertical="center" wrapText="1"/>
      <protection locked="0"/>
    </xf>
    <xf numFmtId="10" fontId="66" fillId="0" borderId="2" xfId="3" applyNumberFormat="1" applyFont="1" applyFill="1" applyBorder="1" applyAlignment="1" applyProtection="1">
      <alignment horizontal="center" vertical="center" wrapText="1"/>
      <protection locked="0"/>
    </xf>
    <xf numFmtId="1" fontId="66" fillId="0" borderId="5" xfId="8003" applyNumberFormat="1" applyFont="1" applyFill="1" applyBorder="1" applyAlignment="1" applyProtection="1">
      <alignment horizontal="center" vertical="center" wrapText="1"/>
      <protection locked="0"/>
    </xf>
    <xf numFmtId="1" fontId="66" fillId="0" borderId="2" xfId="8003" applyNumberFormat="1" applyFont="1" applyFill="1" applyBorder="1" applyAlignment="1" applyProtection="1">
      <alignment horizontal="center" vertical="center" wrapText="1"/>
      <protection locked="0"/>
    </xf>
    <xf numFmtId="167" fontId="66" fillId="0" borderId="2" xfId="0" applyNumberFormat="1" applyFont="1" applyFill="1" applyBorder="1" applyAlignment="1" applyProtection="1">
      <alignment horizontal="center" vertical="center" wrapText="1"/>
      <protection locked="0"/>
    </xf>
    <xf numFmtId="167" fontId="66" fillId="0" borderId="2" xfId="8003" applyNumberFormat="1" applyFont="1" applyFill="1" applyBorder="1" applyAlignment="1" applyProtection="1">
      <alignment horizontal="center" vertical="center" wrapText="1"/>
      <protection locked="0"/>
    </xf>
    <xf numFmtId="49" fontId="66" fillId="0" borderId="2" xfId="1" applyNumberFormat="1" applyFont="1" applyFill="1" applyBorder="1" applyAlignment="1" applyProtection="1">
      <alignment horizontal="center" vertical="center" wrapText="1"/>
      <protection locked="0"/>
    </xf>
    <xf numFmtId="1" fontId="66" fillId="0" borderId="5" xfId="3" applyNumberFormat="1" applyFont="1" applyFill="1" applyBorder="1" applyAlignment="1" applyProtection="1">
      <alignment horizontal="center" vertical="center" wrapText="1"/>
      <protection locked="0"/>
    </xf>
    <xf numFmtId="0" fontId="66" fillId="0" borderId="5" xfId="3" applyFont="1" applyFill="1" applyBorder="1" applyAlignment="1" applyProtection="1">
      <alignment horizontal="center" vertical="center" wrapText="1"/>
      <protection locked="0"/>
    </xf>
    <xf numFmtId="0" fontId="66" fillId="0" borderId="2" xfId="3" applyFont="1" applyFill="1" applyBorder="1" applyAlignment="1" applyProtection="1">
      <alignment horizontal="center" vertical="center" wrapText="1"/>
      <protection locked="0"/>
    </xf>
    <xf numFmtId="0" fontId="66" fillId="0" borderId="2" xfId="3" applyFont="1" applyFill="1" applyBorder="1" applyAlignment="1" applyProtection="1">
      <alignment horizontal="left" vertical="center" wrapText="1"/>
      <protection locked="0"/>
    </xf>
    <xf numFmtId="38" fontId="66" fillId="0" borderId="2" xfId="3" applyNumberFormat="1" applyFont="1" applyFill="1" applyBorder="1" applyAlignment="1" applyProtection="1">
      <alignment horizontal="center" vertical="center" wrapText="1"/>
      <protection locked="0"/>
    </xf>
    <xf numFmtId="3" fontId="66" fillId="0" borderId="17" xfId="3" applyNumberFormat="1" applyFont="1" applyFill="1" applyBorder="1" applyAlignment="1" applyProtection="1">
      <alignment horizontal="center" vertical="center" wrapText="1"/>
      <protection locked="0"/>
    </xf>
    <xf numFmtId="167" fontId="66" fillId="0" borderId="2" xfId="1" applyNumberFormat="1" applyFont="1" applyFill="1" applyBorder="1" applyAlignment="1" applyProtection="1">
      <alignment horizontal="center" vertical="center" wrapText="1"/>
      <protection locked="0"/>
    </xf>
    <xf numFmtId="0" fontId="66" fillId="0" borderId="2" xfId="1" applyNumberFormat="1" applyFont="1" applyFill="1" applyBorder="1" applyAlignment="1" applyProtection="1">
      <alignment horizontal="center" vertical="center" wrapText="1"/>
      <protection locked="0"/>
    </xf>
    <xf numFmtId="14" fontId="66" fillId="0" borderId="2" xfId="0" applyNumberFormat="1" applyFont="1" applyFill="1" applyBorder="1" applyAlignment="1" applyProtection="1">
      <alignment horizontal="center" vertical="center" wrapText="1"/>
      <protection locked="0"/>
    </xf>
    <xf numFmtId="0" fontId="66" fillId="0" borderId="2" xfId="0" applyFont="1" applyFill="1" applyBorder="1" applyAlignment="1" applyProtection="1">
      <alignment horizontal="center" vertical="center" wrapText="1"/>
      <protection locked="0"/>
    </xf>
    <xf numFmtId="0" fontId="66" fillId="0" borderId="5" xfId="0" applyFont="1" applyFill="1" applyBorder="1" applyAlignment="1" applyProtection="1">
      <alignment horizontal="center" vertical="center" wrapText="1"/>
      <protection locked="0"/>
    </xf>
    <xf numFmtId="1" fontId="66" fillId="0" borderId="5" xfId="0" applyNumberFormat="1" applyFont="1" applyFill="1" applyBorder="1" applyAlignment="1" applyProtection="1">
      <alignment horizontal="center" vertical="center" wrapText="1"/>
      <protection locked="0"/>
    </xf>
    <xf numFmtId="0" fontId="66" fillId="0" borderId="23" xfId="0" applyFont="1" applyFill="1" applyBorder="1" applyAlignment="1" applyProtection="1">
      <alignment horizontal="center" vertical="center" wrapText="1"/>
      <protection locked="0"/>
    </xf>
    <xf numFmtId="1" fontId="66" fillId="0" borderId="2" xfId="4" applyNumberFormat="1" applyFont="1" applyFill="1" applyBorder="1" applyAlignment="1" applyProtection="1">
      <alignment horizontal="center" vertical="center" wrapText="1"/>
      <protection locked="0"/>
    </xf>
    <xf numFmtId="14" fontId="66" fillId="0" borderId="2" xfId="0" applyNumberFormat="1" applyFont="1" applyFill="1" applyBorder="1" applyAlignment="1">
      <alignment horizontal="center" vertical="center"/>
    </xf>
    <xf numFmtId="0" fontId="66" fillId="0" borderId="5" xfId="0" applyFont="1" applyFill="1" applyBorder="1" applyAlignment="1">
      <alignment horizontal="center" vertical="center" wrapText="1"/>
    </xf>
    <xf numFmtId="0" fontId="66" fillId="0" borderId="2" xfId="0" applyFont="1" applyFill="1" applyBorder="1" applyAlignment="1">
      <alignment horizontal="center" vertical="center" wrapText="1"/>
    </xf>
    <xf numFmtId="0" fontId="66" fillId="0" borderId="15" xfId="0" applyFont="1" applyFill="1" applyBorder="1" applyAlignment="1" applyProtection="1">
      <alignment horizontal="center" vertical="center" wrapText="1"/>
      <protection locked="0"/>
    </xf>
    <xf numFmtId="0" fontId="66" fillId="0" borderId="2" xfId="0" applyFont="1" applyFill="1" applyBorder="1" applyAlignment="1" applyProtection="1">
      <alignment horizontal="left" vertical="center" wrapText="1"/>
      <protection locked="0"/>
    </xf>
    <xf numFmtId="3" fontId="66" fillId="0" borderId="2" xfId="0" applyNumberFormat="1" applyFont="1" applyFill="1" applyBorder="1" applyAlignment="1" applyProtection="1">
      <alignment horizontal="center" vertical="center" wrapText="1"/>
      <protection locked="0"/>
    </xf>
    <xf numFmtId="3" fontId="66" fillId="0" borderId="17" xfId="0" applyNumberFormat="1" applyFont="1" applyFill="1" applyBorder="1" applyAlignment="1" applyProtection="1">
      <alignment horizontal="center" vertical="center" wrapText="1"/>
      <protection locked="0"/>
    </xf>
    <xf numFmtId="49" fontId="66" fillId="0" borderId="2" xfId="0" applyNumberFormat="1" applyFont="1" applyFill="1" applyBorder="1" applyAlignment="1" applyProtection="1">
      <alignment horizontal="center" vertical="center" wrapText="1"/>
      <protection locked="0"/>
    </xf>
    <xf numFmtId="49" fontId="66" fillId="0" borderId="2" xfId="0" applyNumberFormat="1" applyFont="1" applyFill="1" applyBorder="1" applyAlignment="1" applyProtection="1">
      <alignment horizontal="left" vertical="center" wrapText="1"/>
      <protection locked="0"/>
    </xf>
    <xf numFmtId="14" fontId="66" fillId="0" borderId="2" xfId="1" applyNumberFormat="1" applyFont="1" applyFill="1" applyBorder="1" applyAlignment="1">
      <alignment horizontal="center" vertical="center" wrapText="1"/>
    </xf>
    <xf numFmtId="1" fontId="66" fillId="0" borderId="2" xfId="0" applyNumberFormat="1" applyFont="1" applyFill="1" applyBorder="1" applyAlignment="1" applyProtection="1">
      <alignment horizontal="center" vertical="center" wrapText="1"/>
      <protection locked="0"/>
    </xf>
    <xf numFmtId="2" fontId="66" fillId="0" borderId="2" xfId="0" applyNumberFormat="1" applyFont="1" applyFill="1" applyBorder="1" applyAlignment="1" applyProtection="1">
      <alignment horizontal="center" vertical="center" wrapText="1"/>
      <protection locked="0"/>
    </xf>
    <xf numFmtId="0" fontId="66" fillId="0" borderId="2" xfId="1" applyFont="1" applyFill="1" applyBorder="1" applyAlignment="1" applyProtection="1">
      <alignment horizontal="center" vertical="center" wrapText="1"/>
      <protection locked="0"/>
    </xf>
    <xf numFmtId="0" fontId="66" fillId="0" borderId="2" xfId="1" applyFont="1" applyFill="1" applyBorder="1" applyAlignment="1" applyProtection="1">
      <alignment horizontal="left" vertical="center" wrapText="1"/>
      <protection locked="0"/>
    </xf>
    <xf numFmtId="14" fontId="66" fillId="0" borderId="2" xfId="1" applyNumberFormat="1" applyFont="1" applyFill="1" applyBorder="1" applyAlignment="1">
      <alignment horizontal="center" vertical="center"/>
    </xf>
    <xf numFmtId="14" fontId="66" fillId="0" borderId="2" xfId="1" applyNumberFormat="1" applyFont="1" applyFill="1" applyBorder="1" applyAlignment="1" applyProtection="1">
      <alignment horizontal="center" vertical="center" wrapText="1"/>
      <protection locked="0"/>
    </xf>
    <xf numFmtId="37" fontId="66" fillId="0" borderId="2" xfId="1" applyNumberFormat="1" applyFont="1" applyFill="1" applyBorder="1" applyAlignment="1" applyProtection="1">
      <alignment horizontal="center" vertical="center" wrapText="1"/>
      <protection locked="0"/>
    </xf>
    <xf numFmtId="3" fontId="66" fillId="0" borderId="17" xfId="1" applyNumberFormat="1" applyFont="1" applyFill="1" applyBorder="1" applyAlignment="1" applyProtection="1">
      <alignment horizontal="center" vertical="center" wrapText="1"/>
      <protection locked="0"/>
    </xf>
    <xf numFmtId="1" fontId="66" fillId="0" borderId="2" xfId="1" applyNumberFormat="1" applyFont="1" applyFill="1" applyBorder="1" applyAlignment="1" applyProtection="1">
      <alignment horizontal="center" vertical="center" wrapText="1"/>
      <protection locked="0"/>
    </xf>
    <xf numFmtId="2" fontId="66" fillId="0" borderId="2" xfId="1" applyNumberFormat="1" applyFont="1" applyFill="1" applyBorder="1" applyAlignment="1" applyProtection="1">
      <alignment horizontal="center" vertical="center" wrapText="1"/>
      <protection locked="0"/>
    </xf>
    <xf numFmtId="0" fontId="66" fillId="0" borderId="5" xfId="5979" applyFont="1" applyFill="1" applyBorder="1" applyAlignment="1">
      <alignment horizontal="center" vertical="center" wrapText="1"/>
    </xf>
    <xf numFmtId="0" fontId="66" fillId="0" borderId="2" xfId="5979" applyFont="1" applyFill="1" applyBorder="1" applyAlignment="1" applyProtection="1">
      <alignment horizontal="center" vertical="center" wrapText="1"/>
      <protection locked="0"/>
    </xf>
    <xf numFmtId="0" fontId="66" fillId="0" borderId="2" xfId="5979" applyNumberFormat="1" applyFont="1" applyFill="1" applyBorder="1" applyAlignment="1">
      <alignment horizontal="left" vertical="center" wrapText="1"/>
    </xf>
    <xf numFmtId="14" fontId="66" fillId="0" borderId="2" xfId="5979" applyNumberFormat="1" applyFont="1" applyFill="1" applyBorder="1" applyAlignment="1">
      <alignment horizontal="center" vertical="center" wrapText="1"/>
    </xf>
    <xf numFmtId="14" fontId="66" fillId="0" borderId="2" xfId="5979" applyNumberFormat="1" applyFont="1" applyFill="1" applyBorder="1" applyAlignment="1">
      <alignment horizontal="center" vertical="center"/>
    </xf>
    <xf numFmtId="3" fontId="66" fillId="0" borderId="17" xfId="5979" applyNumberFormat="1" applyFont="1" applyFill="1" applyBorder="1" applyAlignment="1" applyProtection="1">
      <alignment horizontal="center" vertical="center" wrapText="1"/>
      <protection locked="0"/>
    </xf>
    <xf numFmtId="1" fontId="66" fillId="0" borderId="5" xfId="5979" applyNumberFormat="1" applyFont="1" applyFill="1" applyBorder="1" applyAlignment="1" applyProtection="1">
      <alignment horizontal="center" vertical="center" wrapText="1"/>
      <protection locked="0"/>
    </xf>
    <xf numFmtId="1" fontId="66" fillId="0" borderId="2" xfId="5979" applyNumberFormat="1" applyFont="1" applyFill="1" applyBorder="1" applyAlignment="1" applyProtection="1">
      <alignment horizontal="center" vertical="center" wrapText="1"/>
      <protection locked="0"/>
    </xf>
    <xf numFmtId="167" fontId="66" fillId="0" borderId="2" xfId="5979" applyNumberFormat="1" applyFont="1" applyFill="1" applyBorder="1" applyAlignment="1" applyProtection="1">
      <alignment horizontal="center" vertical="center" wrapText="1"/>
      <protection locked="0"/>
    </xf>
    <xf numFmtId="0" fontId="66" fillId="0" borderId="2" xfId="5979" applyFont="1" applyFill="1" applyBorder="1" applyAlignment="1"/>
    <xf numFmtId="3" fontId="66" fillId="0" borderId="2" xfId="8003" applyNumberFormat="1" applyFont="1" applyFill="1" applyBorder="1" applyAlignment="1">
      <alignment horizontal="center" vertical="center" wrapText="1"/>
    </xf>
    <xf numFmtId="1" fontId="66" fillId="0" borderId="2" xfId="1" quotePrefix="1" applyNumberFormat="1" applyFont="1" applyFill="1" applyBorder="1" applyAlignment="1" applyProtection="1">
      <alignment horizontal="center" vertical="center" wrapText="1"/>
      <protection locked="0"/>
    </xf>
    <xf numFmtId="49" fontId="66" fillId="0" borderId="2" xfId="1" applyNumberFormat="1" applyFont="1" applyFill="1" applyBorder="1" applyAlignment="1" applyProtection="1">
      <alignment horizontal="left" vertical="center" wrapText="1"/>
      <protection locked="0"/>
    </xf>
    <xf numFmtId="0" fontId="66" fillId="0" borderId="2" xfId="8004" applyFont="1" applyFill="1" applyBorder="1" applyAlignment="1" applyProtection="1">
      <alignment horizontal="center" vertical="center" wrapText="1"/>
      <protection locked="0"/>
    </xf>
    <xf numFmtId="3" fontId="66" fillId="0" borderId="2" xfId="8004" applyNumberFormat="1" applyFont="1" applyFill="1" applyBorder="1" applyAlignment="1">
      <alignment horizontal="center" vertical="center"/>
    </xf>
    <xf numFmtId="167" fontId="66" fillId="0" borderId="2" xfId="8004" applyNumberFormat="1" applyFont="1" applyFill="1" applyBorder="1" applyAlignment="1" applyProtection="1">
      <alignment horizontal="center" vertical="center" wrapText="1"/>
      <protection locked="0"/>
    </xf>
    <xf numFmtId="1" fontId="66" fillId="0" borderId="2" xfId="0" quotePrefix="1" applyNumberFormat="1" applyFont="1" applyFill="1" applyBorder="1" applyAlignment="1" applyProtection="1">
      <alignment horizontal="center" vertical="center" wrapText="1"/>
      <protection locked="0"/>
    </xf>
    <xf numFmtId="14" fontId="66" fillId="0" borderId="2" xfId="0" applyNumberFormat="1" applyFont="1" applyFill="1" applyBorder="1" applyAlignment="1">
      <alignment horizontal="center" vertical="center" wrapText="1"/>
    </xf>
    <xf numFmtId="3" fontId="66" fillId="0" borderId="2" xfId="0" applyNumberFormat="1" applyFont="1" applyFill="1" applyBorder="1" applyAlignment="1">
      <alignment horizontal="center" vertical="center" wrapText="1"/>
    </xf>
    <xf numFmtId="3" fontId="66" fillId="0" borderId="17" xfId="0" applyNumberFormat="1" applyFont="1" applyFill="1" applyBorder="1" applyAlignment="1">
      <alignment horizontal="center" vertical="center" wrapText="1"/>
    </xf>
    <xf numFmtId="0" fontId="66" fillId="0" borderId="2" xfId="0" applyFont="1" applyFill="1" applyBorder="1" applyAlignment="1" applyProtection="1">
      <alignment horizontal="center" wrapText="1"/>
      <protection locked="0"/>
    </xf>
    <xf numFmtId="0" fontId="66" fillId="0" borderId="2" xfId="5979" applyNumberFormat="1" applyFont="1" applyFill="1" applyBorder="1" applyAlignment="1">
      <alignment horizontal="left" vertical="top" wrapText="1"/>
    </xf>
    <xf numFmtId="37" fontId="66" fillId="0" borderId="2" xfId="8003" applyNumberFormat="1" applyFont="1" applyFill="1" applyBorder="1" applyAlignment="1" applyProtection="1">
      <alignment horizontal="center" vertical="center" wrapText="1"/>
      <protection locked="0"/>
    </xf>
    <xf numFmtId="3" fontId="66" fillId="0" borderId="2" xfId="8003" applyNumberFormat="1" applyFont="1" applyFill="1" applyBorder="1" applyAlignment="1" applyProtection="1">
      <alignment horizontal="center" vertical="center" wrapText="1"/>
      <protection locked="0"/>
    </xf>
    <xf numFmtId="0" fontId="66" fillId="0" borderId="2" xfId="0" applyNumberFormat="1" applyFont="1" applyFill="1" applyBorder="1" applyAlignment="1" applyProtection="1">
      <alignment horizontal="center" vertical="center" wrapText="1"/>
      <protection locked="0"/>
    </xf>
    <xf numFmtId="4" fontId="66" fillId="0" borderId="2" xfId="8003" applyNumberFormat="1" applyFont="1" applyFill="1" applyBorder="1" applyAlignment="1">
      <alignment horizontal="center" vertical="center" wrapText="1"/>
    </xf>
    <xf numFmtId="0" fontId="66" fillId="0" borderId="24" xfId="3" applyFont="1" applyFill="1" applyBorder="1" applyAlignment="1" applyProtection="1">
      <alignment horizontal="left" vertical="center" wrapText="1"/>
      <protection locked="0"/>
    </xf>
    <xf numFmtId="0" fontId="66" fillId="0" borderId="0" xfId="0" applyFont="1" applyFill="1" applyAlignment="1">
      <alignment horizontal="center" vertical="center" wrapText="1"/>
    </xf>
    <xf numFmtId="0" fontId="66" fillId="0" borderId="14" xfId="3" applyFont="1" applyFill="1" applyBorder="1" applyAlignment="1" applyProtection="1">
      <alignment horizontal="center" vertical="center" wrapText="1"/>
      <protection locked="0"/>
    </xf>
    <xf numFmtId="0" fontId="66" fillId="0" borderId="15" xfId="3" applyFont="1" applyFill="1" applyBorder="1" applyAlignment="1" applyProtection="1">
      <alignment horizontal="center" vertical="center" wrapText="1"/>
      <protection locked="0"/>
    </xf>
    <xf numFmtId="0" fontId="66" fillId="0" borderId="2" xfId="8004" applyFont="1" applyFill="1" applyBorder="1" applyAlignment="1">
      <alignment horizontal="left" vertical="center" wrapText="1"/>
    </xf>
    <xf numFmtId="3" fontId="66" fillId="0" borderId="2" xfId="8004" applyNumberFormat="1" applyFont="1" applyFill="1" applyBorder="1" applyAlignment="1">
      <alignment horizontal="center" vertical="center" wrapText="1"/>
    </xf>
    <xf numFmtId="0" fontId="61" fillId="0" borderId="4" xfId="3" applyFont="1" applyFill="1" applyBorder="1" applyAlignment="1" applyProtection="1">
      <alignment horizontal="center" vertical="center" wrapText="1"/>
      <protection locked="0"/>
    </xf>
    <xf numFmtId="0" fontId="61" fillId="0" borderId="15" xfId="3" applyFont="1" applyFill="1" applyBorder="1" applyAlignment="1" applyProtection="1">
      <alignment horizontal="center" vertical="center" wrapText="1"/>
      <protection locked="0"/>
    </xf>
    <xf numFmtId="0" fontId="61" fillId="0" borderId="21" xfId="3" applyFont="1" applyFill="1" applyBorder="1" applyAlignment="1" applyProtection="1">
      <alignment horizontal="center" vertical="center" wrapText="1"/>
      <protection locked="0"/>
    </xf>
    <xf numFmtId="0" fontId="61" fillId="0" borderId="14" xfId="3" applyFont="1" applyFill="1" applyBorder="1" applyAlignment="1" applyProtection="1">
      <alignment horizontal="center" vertical="center" wrapText="1"/>
      <protection locked="0"/>
    </xf>
    <xf numFmtId="14" fontId="61" fillId="0" borderId="4" xfId="3" applyNumberFormat="1" applyFont="1" applyFill="1" applyBorder="1" applyAlignment="1" applyProtection="1">
      <alignment horizontal="center" vertical="center" wrapText="1"/>
      <protection locked="0"/>
    </xf>
    <xf numFmtId="14" fontId="61" fillId="0" borderId="15" xfId="3" applyNumberFormat="1" applyFont="1" applyFill="1" applyBorder="1" applyAlignment="1" applyProtection="1">
      <alignment horizontal="center" vertical="center" wrapText="1"/>
      <protection locked="0"/>
    </xf>
    <xf numFmtId="0" fontId="61" fillId="0" borderId="4" xfId="1" applyFont="1" applyFill="1" applyBorder="1" applyAlignment="1" applyProtection="1">
      <alignment horizontal="center" vertical="center" wrapText="1"/>
      <protection locked="0"/>
    </xf>
    <xf numFmtId="0" fontId="61" fillId="0" borderId="15" xfId="1"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0" fontId="44" fillId="0" borderId="2" xfId="0" applyFont="1" applyBorder="1" applyAlignment="1">
      <alignment horizontal="center" vertical="center" wrapText="1"/>
    </xf>
    <xf numFmtId="0" fontId="45" fillId="0" borderId="2" xfId="0" applyFont="1" applyBorder="1" applyAlignment="1">
      <alignment horizontal="left"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5"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5" xfId="0" applyBorder="1" applyAlignment="1">
      <alignment horizontal="left" vertical="center" wrapText="1"/>
    </xf>
    <xf numFmtId="0" fontId="45" fillId="0" borderId="22" xfId="0" applyFont="1" applyBorder="1" applyAlignment="1">
      <alignment horizontal="left" vertical="center" wrapText="1"/>
    </xf>
    <xf numFmtId="0" fontId="0" fillId="0" borderId="2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58" fillId="0" borderId="0" xfId="1" applyFont="1" applyFill="1" applyAlignment="1">
      <alignment horizontal="left"/>
    </xf>
    <xf numFmtId="0" fontId="39" fillId="0" borderId="0" xfId="1" applyFont="1" applyFill="1" applyAlignment="1">
      <alignment horizontal="left"/>
    </xf>
    <xf numFmtId="0" fontId="35" fillId="0" borderId="0" xfId="1" applyFont="1" applyAlignment="1">
      <alignment horizontal="center"/>
    </xf>
    <xf numFmtId="0" fontId="35" fillId="24" borderId="2" xfId="1" applyFont="1" applyFill="1" applyBorder="1" applyAlignment="1">
      <alignment horizontal="center"/>
    </xf>
    <xf numFmtId="0" fontId="35" fillId="0" borderId="2" xfId="1" applyFont="1" applyFill="1" applyBorder="1" applyAlignment="1">
      <alignment horizontal="center"/>
    </xf>
  </cellXfs>
  <cellStyles count="47673">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2"/>
    <cellStyle name="Normal 19 2 2 2" xfId="35767"/>
    <cellStyle name="Normal 19 2 3" xfId="19903"/>
    <cellStyle name="Normal 19 2 3 2" xfId="43697"/>
    <cellStyle name="Normal 19 2 4" xfId="27836"/>
    <cellStyle name="Normal 19 3" xfId="5978"/>
    <cellStyle name="Normal 19 3 2" xfId="13953"/>
    <cellStyle name="Normal 19 3 2 2" xfId="37748"/>
    <cellStyle name="Normal 19 3 3" xfId="21884"/>
    <cellStyle name="Normal 19 3 3 2" xfId="45678"/>
    <cellStyle name="Normal 19 3 4" xfId="29817"/>
    <cellStyle name="Normal 19 4" xfId="8001"/>
    <cellStyle name="Normal 19 4 2" xfId="15934"/>
    <cellStyle name="Normal 19 4 2 2" xfId="39729"/>
    <cellStyle name="Normal 19 4 3" xfId="23865"/>
    <cellStyle name="Normal 19 4 3 2" xfId="47659"/>
    <cellStyle name="Normal 19 4 4" xfId="31799"/>
    <cellStyle name="Normal 19 5" xfId="9991"/>
    <cellStyle name="Normal 19 5 2" xfId="33786"/>
    <cellStyle name="Normal 19 6" xfId="17922"/>
    <cellStyle name="Normal 19 6 2" xfId="41716"/>
    <cellStyle name="Normal 19 7" xfId="25855"/>
    <cellStyle name="Normal 2" xfId="28"/>
    <cellStyle name="Normal 2 2" xfId="8006"/>
    <cellStyle name="Normal 2 2 2" xfId="8009"/>
    <cellStyle name="Normal 2 2 2 2" xfId="15940"/>
    <cellStyle name="Normal 2 2 2 2 2" xfId="39734"/>
    <cellStyle name="Normal 2 2 2 3" xfId="23870"/>
    <cellStyle name="Normal 2 2 2 3 2" xfId="47664"/>
    <cellStyle name="Normal 2 2 2 4" xfId="31804"/>
    <cellStyle name="Normal 2 2 3" xfId="15937"/>
    <cellStyle name="Normal 2 2 3 2" xfId="39731"/>
    <cellStyle name="Normal 2 2 4" xfId="23867"/>
    <cellStyle name="Normal 2 2 4 2" xfId="47661"/>
    <cellStyle name="Normal 2 2 5" xfId="31801"/>
    <cellStyle name="Normal 2 3" xfId="8007"/>
    <cellStyle name="Normal 2 3 2" xfId="8010"/>
    <cellStyle name="Normal 2 3 2 2" xfId="15941"/>
    <cellStyle name="Normal 2 3 2 2 2" xfId="39735"/>
    <cellStyle name="Normal 2 3 2 3" xfId="23871"/>
    <cellStyle name="Normal 2 3 2 3 2" xfId="47665"/>
    <cellStyle name="Normal 2 3 2 4" xfId="31805"/>
    <cellStyle name="Normal 2 3 3" xfId="15938"/>
    <cellStyle name="Normal 2 3 3 2" xfId="39732"/>
    <cellStyle name="Normal 2 3 4" xfId="23868"/>
    <cellStyle name="Normal 2 3 4 2" xfId="47662"/>
    <cellStyle name="Normal 2 3 5" xfId="31802"/>
    <cellStyle name="Normal 2 4" xfId="8005"/>
    <cellStyle name="Normal 2 4 2" xfId="15936"/>
    <cellStyle name="Normal 2 4 2 2" xfId="39730"/>
    <cellStyle name="Normal 2 4 3" xfId="23866"/>
    <cellStyle name="Normal 2 4 3 2" xfId="47660"/>
    <cellStyle name="Normal 2 4 4" xfId="31800"/>
    <cellStyle name="Normal 2 5" xfId="8008"/>
    <cellStyle name="Normal 2 5 2" xfId="15939"/>
    <cellStyle name="Normal 2 5 2 2" xfId="39733"/>
    <cellStyle name="Normal 2 5 3" xfId="23869"/>
    <cellStyle name="Normal 2 5 3 2" xfId="47663"/>
    <cellStyle name="Normal 2 5 4" xfId="31803"/>
    <cellStyle name="Normal 20" xfId="2015"/>
    <cellStyle name="Normal 20 2" xfId="8003"/>
    <cellStyle name="Normal 21" xfId="6020"/>
    <cellStyle name="Normal 21 2" xfId="8004"/>
    <cellStyle name="Normal 22" xfId="5979"/>
    <cellStyle name="Normal 23" xfId="8002"/>
    <cellStyle name="Normal 23 2" xfId="15935"/>
    <cellStyle name="Normal 24" xfId="23873"/>
    <cellStyle name="Normal 25" xfId="23874"/>
    <cellStyle name="Normal 26" xfId="23872"/>
    <cellStyle name="Normal 27" xfId="29818"/>
    <cellStyle name="Normal 28" xfId="47666"/>
    <cellStyle name="Normal 29" xfId="47667"/>
    <cellStyle name="Normal 3" xfId="1"/>
    <cellStyle name="Normal 30" xfId="47668"/>
    <cellStyle name="Normal 31" xfId="47669"/>
    <cellStyle name="Normal 32" xfId="47670"/>
    <cellStyle name="Normal 33" xfId="47671"/>
    <cellStyle name="Normal 34" xfId="47672"/>
    <cellStyle name="Normal 4" xfId="3"/>
    <cellStyle name="Normal 5" xfId="29"/>
    <cellStyle name="Normal 6" xfId="30"/>
    <cellStyle name="Normal 7" xfId="31"/>
    <cellStyle name="Normal 8" xfId="32"/>
    <cellStyle name="Normal 8 10" xfId="33"/>
    <cellStyle name="Normal 8 10 10" xfId="8012"/>
    <cellStyle name="Normal 8 10 10 2" xfId="31807"/>
    <cellStyle name="Normal 8 10 11" xfId="15943"/>
    <cellStyle name="Normal 8 10 11 2" xfId="39737"/>
    <cellStyle name="Normal 8 10 12" xfId="23876"/>
    <cellStyle name="Normal 8 10 2" xfId="34"/>
    <cellStyle name="Normal 8 10 2 10" xfId="15944"/>
    <cellStyle name="Normal 8 10 2 10 2" xfId="39738"/>
    <cellStyle name="Normal 8 10 2 11" xfId="23877"/>
    <cellStyle name="Normal 8 10 2 2" xfId="35"/>
    <cellStyle name="Normal 8 10 2 2 2" xfId="2019"/>
    <cellStyle name="Normal 8 10 2 2 2 2" xfId="9995"/>
    <cellStyle name="Normal 8 10 2 2 2 2 2" xfId="33790"/>
    <cellStyle name="Normal 8 10 2 2 2 3" xfId="17926"/>
    <cellStyle name="Normal 8 10 2 2 2 3 2" xfId="41720"/>
    <cellStyle name="Normal 8 10 2 2 2 4" xfId="25859"/>
    <cellStyle name="Normal 8 10 2 2 3" xfId="4001"/>
    <cellStyle name="Normal 8 10 2 2 3 2" xfId="11976"/>
    <cellStyle name="Normal 8 10 2 2 3 2 2" xfId="35771"/>
    <cellStyle name="Normal 8 10 2 2 3 3" xfId="19907"/>
    <cellStyle name="Normal 8 10 2 2 3 3 2" xfId="43701"/>
    <cellStyle name="Normal 8 10 2 2 3 4" xfId="27840"/>
    <cellStyle name="Normal 8 10 2 2 4" xfId="6024"/>
    <cellStyle name="Normal 8 10 2 2 4 2" xfId="13957"/>
    <cellStyle name="Normal 8 10 2 2 4 2 2" xfId="37752"/>
    <cellStyle name="Normal 8 10 2 2 4 3" xfId="21888"/>
    <cellStyle name="Normal 8 10 2 2 4 3 2" xfId="45682"/>
    <cellStyle name="Normal 8 10 2 2 4 4" xfId="29822"/>
    <cellStyle name="Normal 8 10 2 2 5" xfId="8014"/>
    <cellStyle name="Normal 8 10 2 2 5 2" xfId="31809"/>
    <cellStyle name="Normal 8 10 2 2 6" xfId="15945"/>
    <cellStyle name="Normal 8 10 2 2 6 2" xfId="39739"/>
    <cellStyle name="Normal 8 10 2 2 7" xfId="23878"/>
    <cellStyle name="Normal 8 10 2 3" xfId="36"/>
    <cellStyle name="Normal 8 10 2 3 2" xfId="2020"/>
    <cellStyle name="Normal 8 10 2 3 2 2" xfId="9996"/>
    <cellStyle name="Normal 8 10 2 3 2 2 2" xfId="33791"/>
    <cellStyle name="Normal 8 10 2 3 2 3" xfId="17927"/>
    <cellStyle name="Normal 8 10 2 3 2 3 2" xfId="41721"/>
    <cellStyle name="Normal 8 10 2 3 2 4" xfId="25860"/>
    <cellStyle name="Normal 8 10 2 3 3" xfId="4002"/>
    <cellStyle name="Normal 8 10 2 3 3 2" xfId="11977"/>
    <cellStyle name="Normal 8 10 2 3 3 2 2" xfId="35772"/>
    <cellStyle name="Normal 8 10 2 3 3 3" xfId="19908"/>
    <cellStyle name="Normal 8 10 2 3 3 3 2" xfId="43702"/>
    <cellStyle name="Normal 8 10 2 3 3 4" xfId="27841"/>
    <cellStyle name="Normal 8 10 2 3 4" xfId="6025"/>
    <cellStyle name="Normal 8 10 2 3 4 2" xfId="13958"/>
    <cellStyle name="Normal 8 10 2 3 4 2 2" xfId="37753"/>
    <cellStyle name="Normal 8 10 2 3 4 3" xfId="21889"/>
    <cellStyle name="Normal 8 10 2 3 4 3 2" xfId="45683"/>
    <cellStyle name="Normal 8 10 2 3 4 4" xfId="29823"/>
    <cellStyle name="Normal 8 10 2 3 5" xfId="8015"/>
    <cellStyle name="Normal 8 10 2 3 5 2" xfId="31810"/>
    <cellStyle name="Normal 8 10 2 3 6" xfId="15946"/>
    <cellStyle name="Normal 8 10 2 3 6 2" xfId="39740"/>
    <cellStyle name="Normal 8 10 2 3 7" xfId="23879"/>
    <cellStyle name="Normal 8 10 2 4" xfId="37"/>
    <cellStyle name="Normal 8 10 2 4 2" xfId="2021"/>
    <cellStyle name="Normal 8 10 2 4 2 2" xfId="9997"/>
    <cellStyle name="Normal 8 10 2 4 2 2 2" xfId="33792"/>
    <cellStyle name="Normal 8 10 2 4 2 3" xfId="17928"/>
    <cellStyle name="Normal 8 10 2 4 2 3 2" xfId="41722"/>
    <cellStyle name="Normal 8 10 2 4 2 4" xfId="25861"/>
    <cellStyle name="Normal 8 10 2 4 3" xfId="4003"/>
    <cellStyle name="Normal 8 10 2 4 3 2" xfId="11978"/>
    <cellStyle name="Normal 8 10 2 4 3 2 2" xfId="35773"/>
    <cellStyle name="Normal 8 10 2 4 3 3" xfId="19909"/>
    <cellStyle name="Normal 8 10 2 4 3 3 2" xfId="43703"/>
    <cellStyle name="Normal 8 10 2 4 3 4" xfId="27842"/>
    <cellStyle name="Normal 8 10 2 4 4" xfId="6026"/>
    <cellStyle name="Normal 8 10 2 4 4 2" xfId="13959"/>
    <cellStyle name="Normal 8 10 2 4 4 2 2" xfId="37754"/>
    <cellStyle name="Normal 8 10 2 4 4 3" xfId="21890"/>
    <cellStyle name="Normal 8 10 2 4 4 3 2" xfId="45684"/>
    <cellStyle name="Normal 8 10 2 4 4 4" xfId="29824"/>
    <cellStyle name="Normal 8 10 2 4 5" xfId="8016"/>
    <cellStyle name="Normal 8 10 2 4 5 2" xfId="31811"/>
    <cellStyle name="Normal 8 10 2 4 6" xfId="15947"/>
    <cellStyle name="Normal 8 10 2 4 6 2" xfId="39741"/>
    <cellStyle name="Normal 8 10 2 4 7" xfId="23880"/>
    <cellStyle name="Normal 8 10 2 5" xfId="38"/>
    <cellStyle name="Normal 8 10 2 5 2" xfId="2022"/>
    <cellStyle name="Normal 8 10 2 5 2 2" xfId="9998"/>
    <cellStyle name="Normal 8 10 2 5 2 2 2" xfId="33793"/>
    <cellStyle name="Normal 8 10 2 5 2 3" xfId="17929"/>
    <cellStyle name="Normal 8 10 2 5 2 3 2" xfId="41723"/>
    <cellStyle name="Normal 8 10 2 5 2 4" xfId="25862"/>
    <cellStyle name="Normal 8 10 2 5 3" xfId="4004"/>
    <cellStyle name="Normal 8 10 2 5 3 2" xfId="11979"/>
    <cellStyle name="Normal 8 10 2 5 3 2 2" xfId="35774"/>
    <cellStyle name="Normal 8 10 2 5 3 3" xfId="19910"/>
    <cellStyle name="Normal 8 10 2 5 3 3 2" xfId="43704"/>
    <cellStyle name="Normal 8 10 2 5 3 4" xfId="27843"/>
    <cellStyle name="Normal 8 10 2 5 4" xfId="6027"/>
    <cellStyle name="Normal 8 10 2 5 4 2" xfId="13960"/>
    <cellStyle name="Normal 8 10 2 5 4 2 2" xfId="37755"/>
    <cellStyle name="Normal 8 10 2 5 4 3" xfId="21891"/>
    <cellStyle name="Normal 8 10 2 5 4 3 2" xfId="45685"/>
    <cellStyle name="Normal 8 10 2 5 4 4" xfId="29825"/>
    <cellStyle name="Normal 8 10 2 5 5" xfId="8017"/>
    <cellStyle name="Normal 8 10 2 5 5 2" xfId="31812"/>
    <cellStyle name="Normal 8 10 2 5 6" xfId="15948"/>
    <cellStyle name="Normal 8 10 2 5 6 2" xfId="39742"/>
    <cellStyle name="Normal 8 10 2 5 7" xfId="23881"/>
    <cellStyle name="Normal 8 10 2 6" xfId="2018"/>
    <cellStyle name="Normal 8 10 2 6 2" xfId="9994"/>
    <cellStyle name="Normal 8 10 2 6 2 2" xfId="33789"/>
    <cellStyle name="Normal 8 10 2 6 3" xfId="17925"/>
    <cellStyle name="Normal 8 10 2 6 3 2" xfId="41719"/>
    <cellStyle name="Normal 8 10 2 6 4" xfId="25858"/>
    <cellStyle name="Normal 8 10 2 7" xfId="4000"/>
    <cellStyle name="Normal 8 10 2 7 2" xfId="11975"/>
    <cellStyle name="Normal 8 10 2 7 2 2" xfId="35770"/>
    <cellStyle name="Normal 8 10 2 7 3" xfId="19906"/>
    <cellStyle name="Normal 8 10 2 7 3 2" xfId="43700"/>
    <cellStyle name="Normal 8 10 2 7 4" xfId="27839"/>
    <cellStyle name="Normal 8 10 2 8" xfId="6023"/>
    <cellStyle name="Normal 8 10 2 8 2" xfId="13956"/>
    <cellStyle name="Normal 8 10 2 8 2 2" xfId="37751"/>
    <cellStyle name="Normal 8 10 2 8 3" xfId="21887"/>
    <cellStyle name="Normal 8 10 2 8 3 2" xfId="45681"/>
    <cellStyle name="Normal 8 10 2 8 4" xfId="29821"/>
    <cellStyle name="Normal 8 10 2 9" xfId="8013"/>
    <cellStyle name="Normal 8 10 2 9 2" xfId="31808"/>
    <cellStyle name="Normal 8 10 3" xfId="39"/>
    <cellStyle name="Normal 8 10 3 2" xfId="2023"/>
    <cellStyle name="Normal 8 10 3 2 2" xfId="9999"/>
    <cellStyle name="Normal 8 10 3 2 2 2" xfId="33794"/>
    <cellStyle name="Normal 8 10 3 2 3" xfId="17930"/>
    <cellStyle name="Normal 8 10 3 2 3 2" xfId="41724"/>
    <cellStyle name="Normal 8 10 3 2 4" xfId="25863"/>
    <cellStyle name="Normal 8 10 3 3" xfId="4005"/>
    <cellStyle name="Normal 8 10 3 3 2" xfId="11980"/>
    <cellStyle name="Normal 8 10 3 3 2 2" xfId="35775"/>
    <cellStyle name="Normal 8 10 3 3 3" xfId="19911"/>
    <cellStyle name="Normal 8 10 3 3 3 2" xfId="43705"/>
    <cellStyle name="Normal 8 10 3 3 4" xfId="27844"/>
    <cellStyle name="Normal 8 10 3 4" xfId="6028"/>
    <cellStyle name="Normal 8 10 3 4 2" xfId="13961"/>
    <cellStyle name="Normal 8 10 3 4 2 2" xfId="37756"/>
    <cellStyle name="Normal 8 10 3 4 3" xfId="21892"/>
    <cellStyle name="Normal 8 10 3 4 3 2" xfId="45686"/>
    <cellStyle name="Normal 8 10 3 4 4" xfId="29826"/>
    <cellStyle name="Normal 8 10 3 5" xfId="8018"/>
    <cellStyle name="Normal 8 10 3 5 2" xfId="31813"/>
    <cellStyle name="Normal 8 10 3 6" xfId="15949"/>
    <cellStyle name="Normal 8 10 3 6 2" xfId="39743"/>
    <cellStyle name="Normal 8 10 3 7" xfId="23882"/>
    <cellStyle name="Normal 8 10 4" xfId="40"/>
    <cellStyle name="Normal 8 10 4 2" xfId="2024"/>
    <cellStyle name="Normal 8 10 4 2 2" xfId="10000"/>
    <cellStyle name="Normal 8 10 4 2 2 2" xfId="33795"/>
    <cellStyle name="Normal 8 10 4 2 3" xfId="17931"/>
    <cellStyle name="Normal 8 10 4 2 3 2" xfId="41725"/>
    <cellStyle name="Normal 8 10 4 2 4" xfId="25864"/>
    <cellStyle name="Normal 8 10 4 3" xfId="4006"/>
    <cellStyle name="Normal 8 10 4 3 2" xfId="11981"/>
    <cellStyle name="Normal 8 10 4 3 2 2" xfId="35776"/>
    <cellStyle name="Normal 8 10 4 3 3" xfId="19912"/>
    <cellStyle name="Normal 8 10 4 3 3 2" xfId="43706"/>
    <cellStyle name="Normal 8 10 4 3 4" xfId="27845"/>
    <cellStyle name="Normal 8 10 4 4" xfId="6029"/>
    <cellStyle name="Normal 8 10 4 4 2" xfId="13962"/>
    <cellStyle name="Normal 8 10 4 4 2 2" xfId="37757"/>
    <cellStyle name="Normal 8 10 4 4 3" xfId="21893"/>
    <cellStyle name="Normal 8 10 4 4 3 2" xfId="45687"/>
    <cellStyle name="Normal 8 10 4 4 4" xfId="29827"/>
    <cellStyle name="Normal 8 10 4 5" xfId="8019"/>
    <cellStyle name="Normal 8 10 4 5 2" xfId="31814"/>
    <cellStyle name="Normal 8 10 4 6" xfId="15950"/>
    <cellStyle name="Normal 8 10 4 6 2" xfId="39744"/>
    <cellStyle name="Normal 8 10 4 7" xfId="23883"/>
    <cellStyle name="Normal 8 10 5" xfId="41"/>
    <cellStyle name="Normal 8 10 5 2" xfId="2025"/>
    <cellStyle name="Normal 8 10 5 2 2" xfId="10001"/>
    <cellStyle name="Normal 8 10 5 2 2 2" xfId="33796"/>
    <cellStyle name="Normal 8 10 5 2 3" xfId="17932"/>
    <cellStyle name="Normal 8 10 5 2 3 2" xfId="41726"/>
    <cellStyle name="Normal 8 10 5 2 4" xfId="25865"/>
    <cellStyle name="Normal 8 10 5 3" xfId="4007"/>
    <cellStyle name="Normal 8 10 5 3 2" xfId="11982"/>
    <cellStyle name="Normal 8 10 5 3 2 2" xfId="35777"/>
    <cellStyle name="Normal 8 10 5 3 3" xfId="19913"/>
    <cellStyle name="Normal 8 10 5 3 3 2" xfId="43707"/>
    <cellStyle name="Normal 8 10 5 3 4" xfId="27846"/>
    <cellStyle name="Normal 8 10 5 4" xfId="6030"/>
    <cellStyle name="Normal 8 10 5 4 2" xfId="13963"/>
    <cellStyle name="Normal 8 10 5 4 2 2" xfId="37758"/>
    <cellStyle name="Normal 8 10 5 4 3" xfId="21894"/>
    <cellStyle name="Normal 8 10 5 4 3 2" xfId="45688"/>
    <cellStyle name="Normal 8 10 5 4 4" xfId="29828"/>
    <cellStyle name="Normal 8 10 5 5" xfId="8020"/>
    <cellStyle name="Normal 8 10 5 5 2" xfId="31815"/>
    <cellStyle name="Normal 8 10 5 6" xfId="15951"/>
    <cellStyle name="Normal 8 10 5 6 2" xfId="39745"/>
    <cellStyle name="Normal 8 10 5 7" xfId="23884"/>
    <cellStyle name="Normal 8 10 6" xfId="42"/>
    <cellStyle name="Normal 8 10 6 2" xfId="2026"/>
    <cellStyle name="Normal 8 10 6 2 2" xfId="10002"/>
    <cellStyle name="Normal 8 10 6 2 2 2" xfId="33797"/>
    <cellStyle name="Normal 8 10 6 2 3" xfId="17933"/>
    <cellStyle name="Normal 8 10 6 2 3 2" xfId="41727"/>
    <cellStyle name="Normal 8 10 6 2 4" xfId="25866"/>
    <cellStyle name="Normal 8 10 6 3" xfId="4008"/>
    <cellStyle name="Normal 8 10 6 3 2" xfId="11983"/>
    <cellStyle name="Normal 8 10 6 3 2 2" xfId="35778"/>
    <cellStyle name="Normal 8 10 6 3 3" xfId="19914"/>
    <cellStyle name="Normal 8 10 6 3 3 2" xfId="43708"/>
    <cellStyle name="Normal 8 10 6 3 4" xfId="27847"/>
    <cellStyle name="Normal 8 10 6 4" xfId="6031"/>
    <cellStyle name="Normal 8 10 6 4 2" xfId="13964"/>
    <cellStyle name="Normal 8 10 6 4 2 2" xfId="37759"/>
    <cellStyle name="Normal 8 10 6 4 3" xfId="21895"/>
    <cellStyle name="Normal 8 10 6 4 3 2" xfId="45689"/>
    <cellStyle name="Normal 8 10 6 4 4" xfId="29829"/>
    <cellStyle name="Normal 8 10 6 5" xfId="8021"/>
    <cellStyle name="Normal 8 10 6 5 2" xfId="31816"/>
    <cellStyle name="Normal 8 10 6 6" xfId="15952"/>
    <cellStyle name="Normal 8 10 6 6 2" xfId="39746"/>
    <cellStyle name="Normal 8 10 6 7" xfId="23885"/>
    <cellStyle name="Normal 8 10 7" xfId="2017"/>
    <cellStyle name="Normal 8 10 7 2" xfId="9993"/>
    <cellStyle name="Normal 8 10 7 2 2" xfId="33788"/>
    <cellStyle name="Normal 8 10 7 3" xfId="17924"/>
    <cellStyle name="Normal 8 10 7 3 2" xfId="41718"/>
    <cellStyle name="Normal 8 10 7 4" xfId="25857"/>
    <cellStyle name="Normal 8 10 8" xfId="3999"/>
    <cellStyle name="Normal 8 10 8 2" xfId="11974"/>
    <cellStyle name="Normal 8 10 8 2 2" xfId="35769"/>
    <cellStyle name="Normal 8 10 8 3" xfId="19905"/>
    <cellStyle name="Normal 8 10 8 3 2" xfId="43699"/>
    <cellStyle name="Normal 8 10 8 4" xfId="27838"/>
    <cellStyle name="Normal 8 10 9" xfId="6022"/>
    <cellStyle name="Normal 8 10 9 2" xfId="13955"/>
    <cellStyle name="Normal 8 10 9 2 2" xfId="37750"/>
    <cellStyle name="Normal 8 10 9 3" xfId="21886"/>
    <cellStyle name="Normal 8 10 9 3 2" xfId="45680"/>
    <cellStyle name="Normal 8 10 9 4" xfId="29820"/>
    <cellStyle name="Normal 8 11" xfId="43"/>
    <cellStyle name="Normal 8 11 10" xfId="8022"/>
    <cellStyle name="Normal 8 11 10 2" xfId="31817"/>
    <cellStyle name="Normal 8 11 11" xfId="15953"/>
    <cellStyle name="Normal 8 11 11 2" xfId="39747"/>
    <cellStyle name="Normal 8 11 12" xfId="23886"/>
    <cellStyle name="Normal 8 11 2" xfId="44"/>
    <cellStyle name="Normal 8 11 2 10" xfId="15954"/>
    <cellStyle name="Normal 8 11 2 10 2" xfId="39748"/>
    <cellStyle name="Normal 8 11 2 11" xfId="23887"/>
    <cellStyle name="Normal 8 11 2 2" xfId="45"/>
    <cellStyle name="Normal 8 11 2 2 2" xfId="2029"/>
    <cellStyle name="Normal 8 11 2 2 2 2" xfId="10005"/>
    <cellStyle name="Normal 8 11 2 2 2 2 2" xfId="33800"/>
    <cellStyle name="Normal 8 11 2 2 2 3" xfId="17936"/>
    <cellStyle name="Normal 8 11 2 2 2 3 2" xfId="41730"/>
    <cellStyle name="Normal 8 11 2 2 2 4" xfId="25869"/>
    <cellStyle name="Normal 8 11 2 2 3" xfId="4011"/>
    <cellStyle name="Normal 8 11 2 2 3 2" xfId="11986"/>
    <cellStyle name="Normal 8 11 2 2 3 2 2" xfId="35781"/>
    <cellStyle name="Normal 8 11 2 2 3 3" xfId="19917"/>
    <cellStyle name="Normal 8 11 2 2 3 3 2" xfId="43711"/>
    <cellStyle name="Normal 8 11 2 2 3 4" xfId="27850"/>
    <cellStyle name="Normal 8 11 2 2 4" xfId="6034"/>
    <cellStyle name="Normal 8 11 2 2 4 2" xfId="13967"/>
    <cellStyle name="Normal 8 11 2 2 4 2 2" xfId="37762"/>
    <cellStyle name="Normal 8 11 2 2 4 3" xfId="21898"/>
    <cellStyle name="Normal 8 11 2 2 4 3 2" xfId="45692"/>
    <cellStyle name="Normal 8 11 2 2 4 4" xfId="29832"/>
    <cellStyle name="Normal 8 11 2 2 5" xfId="8024"/>
    <cellStyle name="Normal 8 11 2 2 5 2" xfId="31819"/>
    <cellStyle name="Normal 8 11 2 2 6" xfId="15955"/>
    <cellStyle name="Normal 8 11 2 2 6 2" xfId="39749"/>
    <cellStyle name="Normal 8 11 2 2 7" xfId="23888"/>
    <cellStyle name="Normal 8 11 2 3" xfId="46"/>
    <cellStyle name="Normal 8 11 2 3 2" xfId="2030"/>
    <cellStyle name="Normal 8 11 2 3 2 2" xfId="10006"/>
    <cellStyle name="Normal 8 11 2 3 2 2 2" xfId="33801"/>
    <cellStyle name="Normal 8 11 2 3 2 3" xfId="17937"/>
    <cellStyle name="Normal 8 11 2 3 2 3 2" xfId="41731"/>
    <cellStyle name="Normal 8 11 2 3 2 4" xfId="25870"/>
    <cellStyle name="Normal 8 11 2 3 3" xfId="4012"/>
    <cellStyle name="Normal 8 11 2 3 3 2" xfId="11987"/>
    <cellStyle name="Normal 8 11 2 3 3 2 2" xfId="35782"/>
    <cellStyle name="Normal 8 11 2 3 3 3" xfId="19918"/>
    <cellStyle name="Normal 8 11 2 3 3 3 2" xfId="43712"/>
    <cellStyle name="Normal 8 11 2 3 3 4" xfId="27851"/>
    <cellStyle name="Normal 8 11 2 3 4" xfId="6035"/>
    <cellStyle name="Normal 8 11 2 3 4 2" xfId="13968"/>
    <cellStyle name="Normal 8 11 2 3 4 2 2" xfId="37763"/>
    <cellStyle name="Normal 8 11 2 3 4 3" xfId="21899"/>
    <cellStyle name="Normal 8 11 2 3 4 3 2" xfId="45693"/>
    <cellStyle name="Normal 8 11 2 3 4 4" xfId="29833"/>
    <cellStyle name="Normal 8 11 2 3 5" xfId="8025"/>
    <cellStyle name="Normal 8 11 2 3 5 2" xfId="31820"/>
    <cellStyle name="Normal 8 11 2 3 6" xfId="15956"/>
    <cellStyle name="Normal 8 11 2 3 6 2" xfId="39750"/>
    <cellStyle name="Normal 8 11 2 3 7" xfId="23889"/>
    <cellStyle name="Normal 8 11 2 4" xfId="47"/>
    <cellStyle name="Normal 8 11 2 4 2" xfId="2031"/>
    <cellStyle name="Normal 8 11 2 4 2 2" xfId="10007"/>
    <cellStyle name="Normal 8 11 2 4 2 2 2" xfId="33802"/>
    <cellStyle name="Normal 8 11 2 4 2 3" xfId="17938"/>
    <cellStyle name="Normal 8 11 2 4 2 3 2" xfId="41732"/>
    <cellStyle name="Normal 8 11 2 4 2 4" xfId="25871"/>
    <cellStyle name="Normal 8 11 2 4 3" xfId="4013"/>
    <cellStyle name="Normal 8 11 2 4 3 2" xfId="11988"/>
    <cellStyle name="Normal 8 11 2 4 3 2 2" xfId="35783"/>
    <cellStyle name="Normal 8 11 2 4 3 3" xfId="19919"/>
    <cellStyle name="Normal 8 11 2 4 3 3 2" xfId="43713"/>
    <cellStyle name="Normal 8 11 2 4 3 4" xfId="27852"/>
    <cellStyle name="Normal 8 11 2 4 4" xfId="6036"/>
    <cellStyle name="Normal 8 11 2 4 4 2" xfId="13969"/>
    <cellStyle name="Normal 8 11 2 4 4 2 2" xfId="37764"/>
    <cellStyle name="Normal 8 11 2 4 4 3" xfId="21900"/>
    <cellStyle name="Normal 8 11 2 4 4 3 2" xfId="45694"/>
    <cellStyle name="Normal 8 11 2 4 4 4" xfId="29834"/>
    <cellStyle name="Normal 8 11 2 4 5" xfId="8026"/>
    <cellStyle name="Normal 8 11 2 4 5 2" xfId="31821"/>
    <cellStyle name="Normal 8 11 2 4 6" xfId="15957"/>
    <cellStyle name="Normal 8 11 2 4 6 2" xfId="39751"/>
    <cellStyle name="Normal 8 11 2 4 7" xfId="23890"/>
    <cellStyle name="Normal 8 11 2 5" xfId="48"/>
    <cellStyle name="Normal 8 11 2 5 2" xfId="2032"/>
    <cellStyle name="Normal 8 11 2 5 2 2" xfId="10008"/>
    <cellStyle name="Normal 8 11 2 5 2 2 2" xfId="33803"/>
    <cellStyle name="Normal 8 11 2 5 2 3" xfId="17939"/>
    <cellStyle name="Normal 8 11 2 5 2 3 2" xfId="41733"/>
    <cellStyle name="Normal 8 11 2 5 2 4" xfId="25872"/>
    <cellStyle name="Normal 8 11 2 5 3" xfId="4014"/>
    <cellStyle name="Normal 8 11 2 5 3 2" xfId="11989"/>
    <cellStyle name="Normal 8 11 2 5 3 2 2" xfId="35784"/>
    <cellStyle name="Normal 8 11 2 5 3 3" xfId="19920"/>
    <cellStyle name="Normal 8 11 2 5 3 3 2" xfId="43714"/>
    <cellStyle name="Normal 8 11 2 5 3 4" xfId="27853"/>
    <cellStyle name="Normal 8 11 2 5 4" xfId="6037"/>
    <cellStyle name="Normal 8 11 2 5 4 2" xfId="13970"/>
    <cellStyle name="Normal 8 11 2 5 4 2 2" xfId="37765"/>
    <cellStyle name="Normal 8 11 2 5 4 3" xfId="21901"/>
    <cellStyle name="Normal 8 11 2 5 4 3 2" xfId="45695"/>
    <cellStyle name="Normal 8 11 2 5 4 4" xfId="29835"/>
    <cellStyle name="Normal 8 11 2 5 5" xfId="8027"/>
    <cellStyle name="Normal 8 11 2 5 5 2" xfId="31822"/>
    <cellStyle name="Normal 8 11 2 5 6" xfId="15958"/>
    <cellStyle name="Normal 8 11 2 5 6 2" xfId="39752"/>
    <cellStyle name="Normal 8 11 2 5 7" xfId="23891"/>
    <cellStyle name="Normal 8 11 2 6" xfId="2028"/>
    <cellStyle name="Normal 8 11 2 6 2" xfId="10004"/>
    <cellStyle name="Normal 8 11 2 6 2 2" xfId="33799"/>
    <cellStyle name="Normal 8 11 2 6 3" xfId="17935"/>
    <cellStyle name="Normal 8 11 2 6 3 2" xfId="41729"/>
    <cellStyle name="Normal 8 11 2 6 4" xfId="25868"/>
    <cellStyle name="Normal 8 11 2 7" xfId="4010"/>
    <cellStyle name="Normal 8 11 2 7 2" xfId="11985"/>
    <cellStyle name="Normal 8 11 2 7 2 2" xfId="35780"/>
    <cellStyle name="Normal 8 11 2 7 3" xfId="19916"/>
    <cellStyle name="Normal 8 11 2 7 3 2" xfId="43710"/>
    <cellStyle name="Normal 8 11 2 7 4" xfId="27849"/>
    <cellStyle name="Normal 8 11 2 8" xfId="6033"/>
    <cellStyle name="Normal 8 11 2 8 2" xfId="13966"/>
    <cellStyle name="Normal 8 11 2 8 2 2" xfId="37761"/>
    <cellStyle name="Normal 8 11 2 8 3" xfId="21897"/>
    <cellStyle name="Normal 8 11 2 8 3 2" xfId="45691"/>
    <cellStyle name="Normal 8 11 2 8 4" xfId="29831"/>
    <cellStyle name="Normal 8 11 2 9" xfId="8023"/>
    <cellStyle name="Normal 8 11 2 9 2" xfId="31818"/>
    <cellStyle name="Normal 8 11 3" xfId="49"/>
    <cellStyle name="Normal 8 11 3 2" xfId="2033"/>
    <cellStyle name="Normal 8 11 3 2 2" xfId="10009"/>
    <cellStyle name="Normal 8 11 3 2 2 2" xfId="33804"/>
    <cellStyle name="Normal 8 11 3 2 3" xfId="17940"/>
    <cellStyle name="Normal 8 11 3 2 3 2" xfId="41734"/>
    <cellStyle name="Normal 8 11 3 2 4" xfId="25873"/>
    <cellStyle name="Normal 8 11 3 3" xfId="4015"/>
    <cellStyle name="Normal 8 11 3 3 2" xfId="11990"/>
    <cellStyle name="Normal 8 11 3 3 2 2" xfId="35785"/>
    <cellStyle name="Normal 8 11 3 3 3" xfId="19921"/>
    <cellStyle name="Normal 8 11 3 3 3 2" xfId="43715"/>
    <cellStyle name="Normal 8 11 3 3 4" xfId="27854"/>
    <cellStyle name="Normal 8 11 3 4" xfId="6038"/>
    <cellStyle name="Normal 8 11 3 4 2" xfId="13971"/>
    <cellStyle name="Normal 8 11 3 4 2 2" xfId="37766"/>
    <cellStyle name="Normal 8 11 3 4 3" xfId="21902"/>
    <cellStyle name="Normal 8 11 3 4 3 2" xfId="45696"/>
    <cellStyle name="Normal 8 11 3 4 4" xfId="29836"/>
    <cellStyle name="Normal 8 11 3 5" xfId="8028"/>
    <cellStyle name="Normal 8 11 3 5 2" xfId="31823"/>
    <cellStyle name="Normal 8 11 3 6" xfId="15959"/>
    <cellStyle name="Normal 8 11 3 6 2" xfId="39753"/>
    <cellStyle name="Normal 8 11 3 7" xfId="23892"/>
    <cellStyle name="Normal 8 11 4" xfId="50"/>
    <cellStyle name="Normal 8 11 4 2" xfId="2034"/>
    <cellStyle name="Normal 8 11 4 2 2" xfId="10010"/>
    <cellStyle name="Normal 8 11 4 2 2 2" xfId="33805"/>
    <cellStyle name="Normal 8 11 4 2 3" xfId="17941"/>
    <cellStyle name="Normal 8 11 4 2 3 2" xfId="41735"/>
    <cellStyle name="Normal 8 11 4 2 4" xfId="25874"/>
    <cellStyle name="Normal 8 11 4 3" xfId="4016"/>
    <cellStyle name="Normal 8 11 4 3 2" xfId="11991"/>
    <cellStyle name="Normal 8 11 4 3 2 2" xfId="35786"/>
    <cellStyle name="Normal 8 11 4 3 3" xfId="19922"/>
    <cellStyle name="Normal 8 11 4 3 3 2" xfId="43716"/>
    <cellStyle name="Normal 8 11 4 3 4" xfId="27855"/>
    <cellStyle name="Normal 8 11 4 4" xfId="6039"/>
    <cellStyle name="Normal 8 11 4 4 2" xfId="13972"/>
    <cellStyle name="Normal 8 11 4 4 2 2" xfId="37767"/>
    <cellStyle name="Normal 8 11 4 4 3" xfId="21903"/>
    <cellStyle name="Normal 8 11 4 4 3 2" xfId="45697"/>
    <cellStyle name="Normal 8 11 4 4 4" xfId="29837"/>
    <cellStyle name="Normal 8 11 4 5" xfId="8029"/>
    <cellStyle name="Normal 8 11 4 5 2" xfId="31824"/>
    <cellStyle name="Normal 8 11 4 6" xfId="15960"/>
    <cellStyle name="Normal 8 11 4 6 2" xfId="39754"/>
    <cellStyle name="Normal 8 11 4 7" xfId="23893"/>
    <cellStyle name="Normal 8 11 5" xfId="51"/>
    <cellStyle name="Normal 8 11 5 2" xfId="2035"/>
    <cellStyle name="Normal 8 11 5 2 2" xfId="10011"/>
    <cellStyle name="Normal 8 11 5 2 2 2" xfId="33806"/>
    <cellStyle name="Normal 8 11 5 2 3" xfId="17942"/>
    <cellStyle name="Normal 8 11 5 2 3 2" xfId="41736"/>
    <cellStyle name="Normal 8 11 5 2 4" xfId="25875"/>
    <cellStyle name="Normal 8 11 5 3" xfId="4017"/>
    <cellStyle name="Normal 8 11 5 3 2" xfId="11992"/>
    <cellStyle name="Normal 8 11 5 3 2 2" xfId="35787"/>
    <cellStyle name="Normal 8 11 5 3 3" xfId="19923"/>
    <cellStyle name="Normal 8 11 5 3 3 2" xfId="43717"/>
    <cellStyle name="Normal 8 11 5 3 4" xfId="27856"/>
    <cellStyle name="Normal 8 11 5 4" xfId="6040"/>
    <cellStyle name="Normal 8 11 5 4 2" xfId="13973"/>
    <cellStyle name="Normal 8 11 5 4 2 2" xfId="37768"/>
    <cellStyle name="Normal 8 11 5 4 3" xfId="21904"/>
    <cellStyle name="Normal 8 11 5 4 3 2" xfId="45698"/>
    <cellStyle name="Normal 8 11 5 4 4" xfId="29838"/>
    <cellStyle name="Normal 8 11 5 5" xfId="8030"/>
    <cellStyle name="Normal 8 11 5 5 2" xfId="31825"/>
    <cellStyle name="Normal 8 11 5 6" xfId="15961"/>
    <cellStyle name="Normal 8 11 5 6 2" xfId="39755"/>
    <cellStyle name="Normal 8 11 5 7" xfId="23894"/>
    <cellStyle name="Normal 8 11 6" xfId="52"/>
    <cellStyle name="Normal 8 11 6 2" xfId="2036"/>
    <cellStyle name="Normal 8 11 6 2 2" xfId="10012"/>
    <cellStyle name="Normal 8 11 6 2 2 2" xfId="33807"/>
    <cellStyle name="Normal 8 11 6 2 3" xfId="17943"/>
    <cellStyle name="Normal 8 11 6 2 3 2" xfId="41737"/>
    <cellStyle name="Normal 8 11 6 2 4" xfId="25876"/>
    <cellStyle name="Normal 8 11 6 3" xfId="4018"/>
    <cellStyle name="Normal 8 11 6 3 2" xfId="11993"/>
    <cellStyle name="Normal 8 11 6 3 2 2" xfId="35788"/>
    <cellStyle name="Normal 8 11 6 3 3" xfId="19924"/>
    <cellStyle name="Normal 8 11 6 3 3 2" xfId="43718"/>
    <cellStyle name="Normal 8 11 6 3 4" xfId="27857"/>
    <cellStyle name="Normal 8 11 6 4" xfId="6041"/>
    <cellStyle name="Normal 8 11 6 4 2" xfId="13974"/>
    <cellStyle name="Normal 8 11 6 4 2 2" xfId="37769"/>
    <cellStyle name="Normal 8 11 6 4 3" xfId="21905"/>
    <cellStyle name="Normal 8 11 6 4 3 2" xfId="45699"/>
    <cellStyle name="Normal 8 11 6 4 4" xfId="29839"/>
    <cellStyle name="Normal 8 11 6 5" xfId="8031"/>
    <cellStyle name="Normal 8 11 6 5 2" xfId="31826"/>
    <cellStyle name="Normal 8 11 6 6" xfId="15962"/>
    <cellStyle name="Normal 8 11 6 6 2" xfId="39756"/>
    <cellStyle name="Normal 8 11 6 7" xfId="23895"/>
    <cellStyle name="Normal 8 11 7" xfId="2027"/>
    <cellStyle name="Normal 8 11 7 2" xfId="10003"/>
    <cellStyle name="Normal 8 11 7 2 2" xfId="33798"/>
    <cellStyle name="Normal 8 11 7 3" xfId="17934"/>
    <cellStyle name="Normal 8 11 7 3 2" xfId="41728"/>
    <cellStyle name="Normal 8 11 7 4" xfId="25867"/>
    <cellStyle name="Normal 8 11 8" xfId="4009"/>
    <cellStyle name="Normal 8 11 8 2" xfId="11984"/>
    <cellStyle name="Normal 8 11 8 2 2" xfId="35779"/>
    <cellStyle name="Normal 8 11 8 3" xfId="19915"/>
    <cellStyle name="Normal 8 11 8 3 2" xfId="43709"/>
    <cellStyle name="Normal 8 11 8 4" xfId="27848"/>
    <cellStyle name="Normal 8 11 9" xfId="6032"/>
    <cellStyle name="Normal 8 11 9 2" xfId="13965"/>
    <cellStyle name="Normal 8 11 9 2 2" xfId="37760"/>
    <cellStyle name="Normal 8 11 9 3" xfId="21896"/>
    <cellStyle name="Normal 8 11 9 3 2" xfId="45690"/>
    <cellStyle name="Normal 8 11 9 4" xfId="29830"/>
    <cellStyle name="Normal 8 12" xfId="53"/>
    <cellStyle name="Normal 8 12 10" xfId="8032"/>
    <cellStyle name="Normal 8 12 10 2" xfId="31827"/>
    <cellStyle name="Normal 8 12 11" xfId="15963"/>
    <cellStyle name="Normal 8 12 11 2" xfId="39757"/>
    <cellStyle name="Normal 8 12 12" xfId="23896"/>
    <cellStyle name="Normal 8 12 2" xfId="54"/>
    <cellStyle name="Normal 8 12 2 10" xfId="15964"/>
    <cellStyle name="Normal 8 12 2 10 2" xfId="39758"/>
    <cellStyle name="Normal 8 12 2 11" xfId="23897"/>
    <cellStyle name="Normal 8 12 2 2" xfId="55"/>
    <cellStyle name="Normal 8 12 2 2 2" xfId="2039"/>
    <cellStyle name="Normal 8 12 2 2 2 2" xfId="10015"/>
    <cellStyle name="Normal 8 12 2 2 2 2 2" xfId="33810"/>
    <cellStyle name="Normal 8 12 2 2 2 3" xfId="17946"/>
    <cellStyle name="Normal 8 12 2 2 2 3 2" xfId="41740"/>
    <cellStyle name="Normal 8 12 2 2 2 4" xfId="25879"/>
    <cellStyle name="Normal 8 12 2 2 3" xfId="4021"/>
    <cellStyle name="Normal 8 12 2 2 3 2" xfId="11996"/>
    <cellStyle name="Normal 8 12 2 2 3 2 2" xfId="35791"/>
    <cellStyle name="Normal 8 12 2 2 3 3" xfId="19927"/>
    <cellStyle name="Normal 8 12 2 2 3 3 2" xfId="43721"/>
    <cellStyle name="Normal 8 12 2 2 3 4" xfId="27860"/>
    <cellStyle name="Normal 8 12 2 2 4" xfId="6044"/>
    <cellStyle name="Normal 8 12 2 2 4 2" xfId="13977"/>
    <cellStyle name="Normal 8 12 2 2 4 2 2" xfId="37772"/>
    <cellStyle name="Normal 8 12 2 2 4 3" xfId="21908"/>
    <cellStyle name="Normal 8 12 2 2 4 3 2" xfId="45702"/>
    <cellStyle name="Normal 8 12 2 2 4 4" xfId="29842"/>
    <cellStyle name="Normal 8 12 2 2 5" xfId="8034"/>
    <cellStyle name="Normal 8 12 2 2 5 2" xfId="31829"/>
    <cellStyle name="Normal 8 12 2 2 6" xfId="15965"/>
    <cellStyle name="Normal 8 12 2 2 6 2" xfId="39759"/>
    <cellStyle name="Normal 8 12 2 2 7" xfId="23898"/>
    <cellStyle name="Normal 8 12 2 3" xfId="56"/>
    <cellStyle name="Normal 8 12 2 3 2" xfId="2040"/>
    <cellStyle name="Normal 8 12 2 3 2 2" xfId="10016"/>
    <cellStyle name="Normal 8 12 2 3 2 2 2" xfId="33811"/>
    <cellStyle name="Normal 8 12 2 3 2 3" xfId="17947"/>
    <cellStyle name="Normal 8 12 2 3 2 3 2" xfId="41741"/>
    <cellStyle name="Normal 8 12 2 3 2 4" xfId="25880"/>
    <cellStyle name="Normal 8 12 2 3 3" xfId="4022"/>
    <cellStyle name="Normal 8 12 2 3 3 2" xfId="11997"/>
    <cellStyle name="Normal 8 12 2 3 3 2 2" xfId="35792"/>
    <cellStyle name="Normal 8 12 2 3 3 3" xfId="19928"/>
    <cellStyle name="Normal 8 12 2 3 3 3 2" xfId="43722"/>
    <cellStyle name="Normal 8 12 2 3 3 4" xfId="27861"/>
    <cellStyle name="Normal 8 12 2 3 4" xfId="6045"/>
    <cellStyle name="Normal 8 12 2 3 4 2" xfId="13978"/>
    <cellStyle name="Normal 8 12 2 3 4 2 2" xfId="37773"/>
    <cellStyle name="Normal 8 12 2 3 4 3" xfId="21909"/>
    <cellStyle name="Normal 8 12 2 3 4 3 2" xfId="45703"/>
    <cellStyle name="Normal 8 12 2 3 4 4" xfId="29843"/>
    <cellStyle name="Normal 8 12 2 3 5" xfId="8035"/>
    <cellStyle name="Normal 8 12 2 3 5 2" xfId="31830"/>
    <cellStyle name="Normal 8 12 2 3 6" xfId="15966"/>
    <cellStyle name="Normal 8 12 2 3 6 2" xfId="39760"/>
    <cellStyle name="Normal 8 12 2 3 7" xfId="23899"/>
    <cellStyle name="Normal 8 12 2 4" xfId="57"/>
    <cellStyle name="Normal 8 12 2 4 2" xfId="2041"/>
    <cellStyle name="Normal 8 12 2 4 2 2" xfId="10017"/>
    <cellStyle name="Normal 8 12 2 4 2 2 2" xfId="33812"/>
    <cellStyle name="Normal 8 12 2 4 2 3" xfId="17948"/>
    <cellStyle name="Normal 8 12 2 4 2 3 2" xfId="41742"/>
    <cellStyle name="Normal 8 12 2 4 2 4" xfId="25881"/>
    <cellStyle name="Normal 8 12 2 4 3" xfId="4023"/>
    <cellStyle name="Normal 8 12 2 4 3 2" xfId="11998"/>
    <cellStyle name="Normal 8 12 2 4 3 2 2" xfId="35793"/>
    <cellStyle name="Normal 8 12 2 4 3 3" xfId="19929"/>
    <cellStyle name="Normal 8 12 2 4 3 3 2" xfId="43723"/>
    <cellStyle name="Normal 8 12 2 4 3 4" xfId="27862"/>
    <cellStyle name="Normal 8 12 2 4 4" xfId="6046"/>
    <cellStyle name="Normal 8 12 2 4 4 2" xfId="13979"/>
    <cellStyle name="Normal 8 12 2 4 4 2 2" xfId="37774"/>
    <cellStyle name="Normal 8 12 2 4 4 3" xfId="21910"/>
    <cellStyle name="Normal 8 12 2 4 4 3 2" xfId="45704"/>
    <cellStyle name="Normal 8 12 2 4 4 4" xfId="29844"/>
    <cellStyle name="Normal 8 12 2 4 5" xfId="8036"/>
    <cellStyle name="Normal 8 12 2 4 5 2" xfId="31831"/>
    <cellStyle name="Normal 8 12 2 4 6" xfId="15967"/>
    <cellStyle name="Normal 8 12 2 4 6 2" xfId="39761"/>
    <cellStyle name="Normal 8 12 2 4 7" xfId="23900"/>
    <cellStyle name="Normal 8 12 2 5" xfId="58"/>
    <cellStyle name="Normal 8 12 2 5 2" xfId="2042"/>
    <cellStyle name="Normal 8 12 2 5 2 2" xfId="10018"/>
    <cellStyle name="Normal 8 12 2 5 2 2 2" xfId="33813"/>
    <cellStyle name="Normal 8 12 2 5 2 3" xfId="17949"/>
    <cellStyle name="Normal 8 12 2 5 2 3 2" xfId="41743"/>
    <cellStyle name="Normal 8 12 2 5 2 4" xfId="25882"/>
    <cellStyle name="Normal 8 12 2 5 3" xfId="4024"/>
    <cellStyle name="Normal 8 12 2 5 3 2" xfId="11999"/>
    <cellStyle name="Normal 8 12 2 5 3 2 2" xfId="35794"/>
    <cellStyle name="Normal 8 12 2 5 3 3" xfId="19930"/>
    <cellStyle name="Normal 8 12 2 5 3 3 2" xfId="43724"/>
    <cellStyle name="Normal 8 12 2 5 3 4" xfId="27863"/>
    <cellStyle name="Normal 8 12 2 5 4" xfId="6047"/>
    <cellStyle name="Normal 8 12 2 5 4 2" xfId="13980"/>
    <cellStyle name="Normal 8 12 2 5 4 2 2" xfId="37775"/>
    <cellStyle name="Normal 8 12 2 5 4 3" xfId="21911"/>
    <cellStyle name="Normal 8 12 2 5 4 3 2" xfId="45705"/>
    <cellStyle name="Normal 8 12 2 5 4 4" xfId="29845"/>
    <cellStyle name="Normal 8 12 2 5 5" xfId="8037"/>
    <cellStyle name="Normal 8 12 2 5 5 2" xfId="31832"/>
    <cellStyle name="Normal 8 12 2 5 6" xfId="15968"/>
    <cellStyle name="Normal 8 12 2 5 6 2" xfId="39762"/>
    <cellStyle name="Normal 8 12 2 5 7" xfId="23901"/>
    <cellStyle name="Normal 8 12 2 6" xfId="2038"/>
    <cellStyle name="Normal 8 12 2 6 2" xfId="10014"/>
    <cellStyle name="Normal 8 12 2 6 2 2" xfId="33809"/>
    <cellStyle name="Normal 8 12 2 6 3" xfId="17945"/>
    <cellStyle name="Normal 8 12 2 6 3 2" xfId="41739"/>
    <cellStyle name="Normal 8 12 2 6 4" xfId="25878"/>
    <cellStyle name="Normal 8 12 2 7" xfId="4020"/>
    <cellStyle name="Normal 8 12 2 7 2" xfId="11995"/>
    <cellStyle name="Normal 8 12 2 7 2 2" xfId="35790"/>
    <cellStyle name="Normal 8 12 2 7 3" xfId="19926"/>
    <cellStyle name="Normal 8 12 2 7 3 2" xfId="43720"/>
    <cellStyle name="Normal 8 12 2 7 4" xfId="27859"/>
    <cellStyle name="Normal 8 12 2 8" xfId="6043"/>
    <cellStyle name="Normal 8 12 2 8 2" xfId="13976"/>
    <cellStyle name="Normal 8 12 2 8 2 2" xfId="37771"/>
    <cellStyle name="Normal 8 12 2 8 3" xfId="21907"/>
    <cellStyle name="Normal 8 12 2 8 3 2" xfId="45701"/>
    <cellStyle name="Normal 8 12 2 8 4" xfId="29841"/>
    <cellStyle name="Normal 8 12 2 9" xfId="8033"/>
    <cellStyle name="Normal 8 12 2 9 2" xfId="31828"/>
    <cellStyle name="Normal 8 12 3" xfId="59"/>
    <cellStyle name="Normal 8 12 3 2" xfId="2043"/>
    <cellStyle name="Normal 8 12 3 2 2" xfId="10019"/>
    <cellStyle name="Normal 8 12 3 2 2 2" xfId="33814"/>
    <cellStyle name="Normal 8 12 3 2 3" xfId="17950"/>
    <cellStyle name="Normal 8 12 3 2 3 2" xfId="41744"/>
    <cellStyle name="Normal 8 12 3 2 4" xfId="25883"/>
    <cellStyle name="Normal 8 12 3 3" xfId="4025"/>
    <cellStyle name="Normal 8 12 3 3 2" xfId="12000"/>
    <cellStyle name="Normal 8 12 3 3 2 2" xfId="35795"/>
    <cellStyle name="Normal 8 12 3 3 3" xfId="19931"/>
    <cellStyle name="Normal 8 12 3 3 3 2" xfId="43725"/>
    <cellStyle name="Normal 8 12 3 3 4" xfId="27864"/>
    <cellStyle name="Normal 8 12 3 4" xfId="6048"/>
    <cellStyle name="Normal 8 12 3 4 2" xfId="13981"/>
    <cellStyle name="Normal 8 12 3 4 2 2" xfId="37776"/>
    <cellStyle name="Normal 8 12 3 4 3" xfId="21912"/>
    <cellStyle name="Normal 8 12 3 4 3 2" xfId="45706"/>
    <cellStyle name="Normal 8 12 3 4 4" xfId="29846"/>
    <cellStyle name="Normal 8 12 3 5" xfId="8038"/>
    <cellStyle name="Normal 8 12 3 5 2" xfId="31833"/>
    <cellStyle name="Normal 8 12 3 6" xfId="15969"/>
    <cellStyle name="Normal 8 12 3 6 2" xfId="39763"/>
    <cellStyle name="Normal 8 12 3 7" xfId="23902"/>
    <cellStyle name="Normal 8 12 4" xfId="60"/>
    <cellStyle name="Normal 8 12 4 2" xfId="2044"/>
    <cellStyle name="Normal 8 12 4 2 2" xfId="10020"/>
    <cellStyle name="Normal 8 12 4 2 2 2" xfId="33815"/>
    <cellStyle name="Normal 8 12 4 2 3" xfId="17951"/>
    <cellStyle name="Normal 8 12 4 2 3 2" xfId="41745"/>
    <cellStyle name="Normal 8 12 4 2 4" xfId="25884"/>
    <cellStyle name="Normal 8 12 4 3" xfId="4026"/>
    <cellStyle name="Normal 8 12 4 3 2" xfId="12001"/>
    <cellStyle name="Normal 8 12 4 3 2 2" xfId="35796"/>
    <cellStyle name="Normal 8 12 4 3 3" xfId="19932"/>
    <cellStyle name="Normal 8 12 4 3 3 2" xfId="43726"/>
    <cellStyle name="Normal 8 12 4 3 4" xfId="27865"/>
    <cellStyle name="Normal 8 12 4 4" xfId="6049"/>
    <cellStyle name="Normal 8 12 4 4 2" xfId="13982"/>
    <cellStyle name="Normal 8 12 4 4 2 2" xfId="37777"/>
    <cellStyle name="Normal 8 12 4 4 3" xfId="21913"/>
    <cellStyle name="Normal 8 12 4 4 3 2" xfId="45707"/>
    <cellStyle name="Normal 8 12 4 4 4" xfId="29847"/>
    <cellStyle name="Normal 8 12 4 5" xfId="8039"/>
    <cellStyle name="Normal 8 12 4 5 2" xfId="31834"/>
    <cellStyle name="Normal 8 12 4 6" xfId="15970"/>
    <cellStyle name="Normal 8 12 4 6 2" xfId="39764"/>
    <cellStyle name="Normal 8 12 4 7" xfId="23903"/>
    <cellStyle name="Normal 8 12 5" xfId="61"/>
    <cellStyle name="Normal 8 12 5 2" xfId="2045"/>
    <cellStyle name="Normal 8 12 5 2 2" xfId="10021"/>
    <cellStyle name="Normal 8 12 5 2 2 2" xfId="33816"/>
    <cellStyle name="Normal 8 12 5 2 3" xfId="17952"/>
    <cellStyle name="Normal 8 12 5 2 3 2" xfId="41746"/>
    <cellStyle name="Normal 8 12 5 2 4" xfId="25885"/>
    <cellStyle name="Normal 8 12 5 3" xfId="4027"/>
    <cellStyle name="Normal 8 12 5 3 2" xfId="12002"/>
    <cellStyle name="Normal 8 12 5 3 2 2" xfId="35797"/>
    <cellStyle name="Normal 8 12 5 3 3" xfId="19933"/>
    <cellStyle name="Normal 8 12 5 3 3 2" xfId="43727"/>
    <cellStyle name="Normal 8 12 5 3 4" xfId="27866"/>
    <cellStyle name="Normal 8 12 5 4" xfId="6050"/>
    <cellStyle name="Normal 8 12 5 4 2" xfId="13983"/>
    <cellStyle name="Normal 8 12 5 4 2 2" xfId="37778"/>
    <cellStyle name="Normal 8 12 5 4 3" xfId="21914"/>
    <cellStyle name="Normal 8 12 5 4 3 2" xfId="45708"/>
    <cellStyle name="Normal 8 12 5 4 4" xfId="29848"/>
    <cellStyle name="Normal 8 12 5 5" xfId="8040"/>
    <cellStyle name="Normal 8 12 5 5 2" xfId="31835"/>
    <cellStyle name="Normal 8 12 5 6" xfId="15971"/>
    <cellStyle name="Normal 8 12 5 6 2" xfId="39765"/>
    <cellStyle name="Normal 8 12 5 7" xfId="23904"/>
    <cellStyle name="Normal 8 12 6" xfId="62"/>
    <cellStyle name="Normal 8 12 6 2" xfId="2046"/>
    <cellStyle name="Normal 8 12 6 2 2" xfId="10022"/>
    <cellStyle name="Normal 8 12 6 2 2 2" xfId="33817"/>
    <cellStyle name="Normal 8 12 6 2 3" xfId="17953"/>
    <cellStyle name="Normal 8 12 6 2 3 2" xfId="41747"/>
    <cellStyle name="Normal 8 12 6 2 4" xfId="25886"/>
    <cellStyle name="Normal 8 12 6 3" xfId="4028"/>
    <cellStyle name="Normal 8 12 6 3 2" xfId="12003"/>
    <cellStyle name="Normal 8 12 6 3 2 2" xfId="35798"/>
    <cellStyle name="Normal 8 12 6 3 3" xfId="19934"/>
    <cellStyle name="Normal 8 12 6 3 3 2" xfId="43728"/>
    <cellStyle name="Normal 8 12 6 3 4" xfId="27867"/>
    <cellStyle name="Normal 8 12 6 4" xfId="6051"/>
    <cellStyle name="Normal 8 12 6 4 2" xfId="13984"/>
    <cellStyle name="Normal 8 12 6 4 2 2" xfId="37779"/>
    <cellStyle name="Normal 8 12 6 4 3" xfId="21915"/>
    <cellStyle name="Normal 8 12 6 4 3 2" xfId="45709"/>
    <cellStyle name="Normal 8 12 6 4 4" xfId="29849"/>
    <cellStyle name="Normal 8 12 6 5" xfId="8041"/>
    <cellStyle name="Normal 8 12 6 5 2" xfId="31836"/>
    <cellStyle name="Normal 8 12 6 6" xfId="15972"/>
    <cellStyle name="Normal 8 12 6 6 2" xfId="39766"/>
    <cellStyle name="Normal 8 12 6 7" xfId="23905"/>
    <cellStyle name="Normal 8 12 7" xfId="2037"/>
    <cellStyle name="Normal 8 12 7 2" xfId="10013"/>
    <cellStyle name="Normal 8 12 7 2 2" xfId="33808"/>
    <cellStyle name="Normal 8 12 7 3" xfId="17944"/>
    <cellStyle name="Normal 8 12 7 3 2" xfId="41738"/>
    <cellStyle name="Normal 8 12 7 4" xfId="25877"/>
    <cellStyle name="Normal 8 12 8" xfId="4019"/>
    <cellStyle name="Normal 8 12 8 2" xfId="11994"/>
    <cellStyle name="Normal 8 12 8 2 2" xfId="35789"/>
    <cellStyle name="Normal 8 12 8 3" xfId="19925"/>
    <cellStyle name="Normal 8 12 8 3 2" xfId="43719"/>
    <cellStyle name="Normal 8 12 8 4" xfId="27858"/>
    <cellStyle name="Normal 8 12 9" xfId="6042"/>
    <cellStyle name="Normal 8 12 9 2" xfId="13975"/>
    <cellStyle name="Normal 8 12 9 2 2" xfId="37770"/>
    <cellStyle name="Normal 8 12 9 3" xfId="21906"/>
    <cellStyle name="Normal 8 12 9 3 2" xfId="45700"/>
    <cellStyle name="Normal 8 12 9 4" xfId="29840"/>
    <cellStyle name="Normal 8 13" xfId="63"/>
    <cellStyle name="Normal 8 13 10" xfId="15973"/>
    <cellStyle name="Normal 8 13 10 2" xfId="39767"/>
    <cellStyle name="Normal 8 13 11" xfId="23906"/>
    <cellStyle name="Normal 8 13 2" xfId="64"/>
    <cellStyle name="Normal 8 13 2 2" xfId="2048"/>
    <cellStyle name="Normal 8 13 2 2 2" xfId="10024"/>
    <cellStyle name="Normal 8 13 2 2 2 2" xfId="33819"/>
    <cellStyle name="Normal 8 13 2 2 3" xfId="17955"/>
    <cellStyle name="Normal 8 13 2 2 3 2" xfId="41749"/>
    <cellStyle name="Normal 8 13 2 2 4" xfId="25888"/>
    <cellStyle name="Normal 8 13 2 3" xfId="4030"/>
    <cellStyle name="Normal 8 13 2 3 2" xfId="12005"/>
    <cellStyle name="Normal 8 13 2 3 2 2" xfId="35800"/>
    <cellStyle name="Normal 8 13 2 3 3" xfId="19936"/>
    <cellStyle name="Normal 8 13 2 3 3 2" xfId="43730"/>
    <cellStyle name="Normal 8 13 2 3 4" xfId="27869"/>
    <cellStyle name="Normal 8 13 2 4" xfId="6053"/>
    <cellStyle name="Normal 8 13 2 4 2" xfId="13986"/>
    <cellStyle name="Normal 8 13 2 4 2 2" xfId="37781"/>
    <cellStyle name="Normal 8 13 2 4 3" xfId="21917"/>
    <cellStyle name="Normal 8 13 2 4 3 2" xfId="45711"/>
    <cellStyle name="Normal 8 13 2 4 4" xfId="29851"/>
    <cellStyle name="Normal 8 13 2 5" xfId="8043"/>
    <cellStyle name="Normal 8 13 2 5 2" xfId="31838"/>
    <cellStyle name="Normal 8 13 2 6" xfId="15974"/>
    <cellStyle name="Normal 8 13 2 6 2" xfId="39768"/>
    <cellStyle name="Normal 8 13 2 7" xfId="23907"/>
    <cellStyle name="Normal 8 13 3" xfId="65"/>
    <cellStyle name="Normal 8 13 3 2" xfId="2049"/>
    <cellStyle name="Normal 8 13 3 2 2" xfId="10025"/>
    <cellStyle name="Normal 8 13 3 2 2 2" xfId="33820"/>
    <cellStyle name="Normal 8 13 3 2 3" xfId="17956"/>
    <cellStyle name="Normal 8 13 3 2 3 2" xfId="41750"/>
    <cellStyle name="Normal 8 13 3 2 4" xfId="25889"/>
    <cellStyle name="Normal 8 13 3 3" xfId="4031"/>
    <cellStyle name="Normal 8 13 3 3 2" xfId="12006"/>
    <cellStyle name="Normal 8 13 3 3 2 2" xfId="35801"/>
    <cellStyle name="Normal 8 13 3 3 3" xfId="19937"/>
    <cellStyle name="Normal 8 13 3 3 3 2" xfId="43731"/>
    <cellStyle name="Normal 8 13 3 3 4" xfId="27870"/>
    <cellStyle name="Normal 8 13 3 4" xfId="6054"/>
    <cellStyle name="Normal 8 13 3 4 2" xfId="13987"/>
    <cellStyle name="Normal 8 13 3 4 2 2" xfId="37782"/>
    <cellStyle name="Normal 8 13 3 4 3" xfId="21918"/>
    <cellStyle name="Normal 8 13 3 4 3 2" xfId="45712"/>
    <cellStyle name="Normal 8 13 3 4 4" xfId="29852"/>
    <cellStyle name="Normal 8 13 3 5" xfId="8044"/>
    <cellStyle name="Normal 8 13 3 5 2" xfId="31839"/>
    <cellStyle name="Normal 8 13 3 6" xfId="15975"/>
    <cellStyle name="Normal 8 13 3 6 2" xfId="39769"/>
    <cellStyle name="Normal 8 13 3 7" xfId="23908"/>
    <cellStyle name="Normal 8 13 4" xfId="66"/>
    <cellStyle name="Normal 8 13 4 2" xfId="2050"/>
    <cellStyle name="Normal 8 13 4 2 2" xfId="10026"/>
    <cellStyle name="Normal 8 13 4 2 2 2" xfId="33821"/>
    <cellStyle name="Normal 8 13 4 2 3" xfId="17957"/>
    <cellStyle name="Normal 8 13 4 2 3 2" xfId="41751"/>
    <cellStyle name="Normal 8 13 4 2 4" xfId="25890"/>
    <cellStyle name="Normal 8 13 4 3" xfId="4032"/>
    <cellStyle name="Normal 8 13 4 3 2" xfId="12007"/>
    <cellStyle name="Normal 8 13 4 3 2 2" xfId="35802"/>
    <cellStyle name="Normal 8 13 4 3 3" xfId="19938"/>
    <cellStyle name="Normal 8 13 4 3 3 2" xfId="43732"/>
    <cellStyle name="Normal 8 13 4 3 4" xfId="27871"/>
    <cellStyle name="Normal 8 13 4 4" xfId="6055"/>
    <cellStyle name="Normal 8 13 4 4 2" xfId="13988"/>
    <cellStyle name="Normal 8 13 4 4 2 2" xfId="37783"/>
    <cellStyle name="Normal 8 13 4 4 3" xfId="21919"/>
    <cellStyle name="Normal 8 13 4 4 3 2" xfId="45713"/>
    <cellStyle name="Normal 8 13 4 4 4" xfId="29853"/>
    <cellStyle name="Normal 8 13 4 5" xfId="8045"/>
    <cellStyle name="Normal 8 13 4 5 2" xfId="31840"/>
    <cellStyle name="Normal 8 13 4 6" xfId="15976"/>
    <cellStyle name="Normal 8 13 4 6 2" xfId="39770"/>
    <cellStyle name="Normal 8 13 4 7" xfId="23909"/>
    <cellStyle name="Normal 8 13 5" xfId="67"/>
    <cellStyle name="Normal 8 13 5 2" xfId="2051"/>
    <cellStyle name="Normal 8 13 5 2 2" xfId="10027"/>
    <cellStyle name="Normal 8 13 5 2 2 2" xfId="33822"/>
    <cellStyle name="Normal 8 13 5 2 3" xfId="17958"/>
    <cellStyle name="Normal 8 13 5 2 3 2" xfId="41752"/>
    <cellStyle name="Normal 8 13 5 2 4" xfId="25891"/>
    <cellStyle name="Normal 8 13 5 3" xfId="4033"/>
    <cellStyle name="Normal 8 13 5 3 2" xfId="12008"/>
    <cellStyle name="Normal 8 13 5 3 2 2" xfId="35803"/>
    <cellStyle name="Normal 8 13 5 3 3" xfId="19939"/>
    <cellStyle name="Normal 8 13 5 3 3 2" xfId="43733"/>
    <cellStyle name="Normal 8 13 5 3 4" xfId="27872"/>
    <cellStyle name="Normal 8 13 5 4" xfId="6056"/>
    <cellStyle name="Normal 8 13 5 4 2" xfId="13989"/>
    <cellStyle name="Normal 8 13 5 4 2 2" xfId="37784"/>
    <cellStyle name="Normal 8 13 5 4 3" xfId="21920"/>
    <cellStyle name="Normal 8 13 5 4 3 2" xfId="45714"/>
    <cellStyle name="Normal 8 13 5 4 4" xfId="29854"/>
    <cellStyle name="Normal 8 13 5 5" xfId="8046"/>
    <cellStyle name="Normal 8 13 5 5 2" xfId="31841"/>
    <cellStyle name="Normal 8 13 5 6" xfId="15977"/>
    <cellStyle name="Normal 8 13 5 6 2" xfId="39771"/>
    <cellStyle name="Normal 8 13 5 7" xfId="23910"/>
    <cellStyle name="Normal 8 13 6" xfId="2047"/>
    <cellStyle name="Normal 8 13 6 2" xfId="10023"/>
    <cellStyle name="Normal 8 13 6 2 2" xfId="33818"/>
    <cellStyle name="Normal 8 13 6 3" xfId="17954"/>
    <cellStyle name="Normal 8 13 6 3 2" xfId="41748"/>
    <cellStyle name="Normal 8 13 6 4" xfId="25887"/>
    <cellStyle name="Normal 8 13 7" xfId="4029"/>
    <cellStyle name="Normal 8 13 7 2" xfId="12004"/>
    <cellStyle name="Normal 8 13 7 2 2" xfId="35799"/>
    <cellStyle name="Normal 8 13 7 3" xfId="19935"/>
    <cellStyle name="Normal 8 13 7 3 2" xfId="43729"/>
    <cellStyle name="Normal 8 13 7 4" xfId="27868"/>
    <cellStyle name="Normal 8 13 8" xfId="6052"/>
    <cellStyle name="Normal 8 13 8 2" xfId="13985"/>
    <cellStyle name="Normal 8 13 8 2 2" xfId="37780"/>
    <cellStyle name="Normal 8 13 8 3" xfId="21916"/>
    <cellStyle name="Normal 8 13 8 3 2" xfId="45710"/>
    <cellStyle name="Normal 8 13 8 4" xfId="29850"/>
    <cellStyle name="Normal 8 13 9" xfId="8042"/>
    <cellStyle name="Normal 8 13 9 2" xfId="31837"/>
    <cellStyle name="Normal 8 14" xfId="68"/>
    <cellStyle name="Normal 8 14 2" xfId="2052"/>
    <cellStyle name="Normal 8 14 2 2" xfId="10028"/>
    <cellStyle name="Normal 8 14 2 2 2" xfId="33823"/>
    <cellStyle name="Normal 8 14 2 3" xfId="17959"/>
    <cellStyle name="Normal 8 14 2 3 2" xfId="41753"/>
    <cellStyle name="Normal 8 14 2 4" xfId="25892"/>
    <cellStyle name="Normal 8 14 3" xfId="4034"/>
    <cellStyle name="Normal 8 14 3 2" xfId="12009"/>
    <cellStyle name="Normal 8 14 3 2 2" xfId="35804"/>
    <cellStyle name="Normal 8 14 3 3" xfId="19940"/>
    <cellStyle name="Normal 8 14 3 3 2" xfId="43734"/>
    <cellStyle name="Normal 8 14 3 4" xfId="27873"/>
    <cellStyle name="Normal 8 14 4" xfId="6057"/>
    <cellStyle name="Normal 8 14 4 2" xfId="13990"/>
    <cellStyle name="Normal 8 14 4 2 2" xfId="37785"/>
    <cellStyle name="Normal 8 14 4 3" xfId="21921"/>
    <cellStyle name="Normal 8 14 4 3 2" xfId="45715"/>
    <cellStyle name="Normal 8 14 4 4" xfId="29855"/>
    <cellStyle name="Normal 8 14 5" xfId="8047"/>
    <cellStyle name="Normal 8 14 5 2" xfId="31842"/>
    <cellStyle name="Normal 8 14 6" xfId="15978"/>
    <cellStyle name="Normal 8 14 6 2" xfId="39772"/>
    <cellStyle name="Normal 8 14 7" xfId="23911"/>
    <cellStyle name="Normal 8 15" xfId="69"/>
    <cellStyle name="Normal 8 15 2" xfId="2053"/>
    <cellStyle name="Normal 8 15 2 2" xfId="10029"/>
    <cellStyle name="Normal 8 15 2 2 2" xfId="33824"/>
    <cellStyle name="Normal 8 15 2 3" xfId="17960"/>
    <cellStyle name="Normal 8 15 2 3 2" xfId="41754"/>
    <cellStyle name="Normal 8 15 2 4" xfId="25893"/>
    <cellStyle name="Normal 8 15 3" xfId="4035"/>
    <cellStyle name="Normal 8 15 3 2" xfId="12010"/>
    <cellStyle name="Normal 8 15 3 2 2" xfId="35805"/>
    <cellStyle name="Normal 8 15 3 3" xfId="19941"/>
    <cellStyle name="Normal 8 15 3 3 2" xfId="43735"/>
    <cellStyle name="Normal 8 15 3 4" xfId="27874"/>
    <cellStyle name="Normal 8 15 4" xfId="6058"/>
    <cellStyle name="Normal 8 15 4 2" xfId="13991"/>
    <cellStyle name="Normal 8 15 4 2 2" xfId="37786"/>
    <cellStyle name="Normal 8 15 4 3" xfId="21922"/>
    <cellStyle name="Normal 8 15 4 3 2" xfId="45716"/>
    <cellStyle name="Normal 8 15 4 4" xfId="29856"/>
    <cellStyle name="Normal 8 15 5" xfId="8048"/>
    <cellStyle name="Normal 8 15 5 2" xfId="31843"/>
    <cellStyle name="Normal 8 15 6" xfId="15979"/>
    <cellStyle name="Normal 8 15 6 2" xfId="39773"/>
    <cellStyle name="Normal 8 15 7" xfId="23912"/>
    <cellStyle name="Normal 8 16" xfId="70"/>
    <cellStyle name="Normal 8 16 2" xfId="2054"/>
    <cellStyle name="Normal 8 16 2 2" xfId="10030"/>
    <cellStyle name="Normal 8 16 2 2 2" xfId="33825"/>
    <cellStyle name="Normal 8 16 2 3" xfId="17961"/>
    <cellStyle name="Normal 8 16 2 3 2" xfId="41755"/>
    <cellStyle name="Normal 8 16 2 4" xfId="25894"/>
    <cellStyle name="Normal 8 16 3" xfId="4036"/>
    <cellStyle name="Normal 8 16 3 2" xfId="12011"/>
    <cellStyle name="Normal 8 16 3 2 2" xfId="35806"/>
    <cellStyle name="Normal 8 16 3 3" xfId="19942"/>
    <cellStyle name="Normal 8 16 3 3 2" xfId="43736"/>
    <cellStyle name="Normal 8 16 3 4" xfId="27875"/>
    <cellStyle name="Normal 8 16 4" xfId="6059"/>
    <cellStyle name="Normal 8 16 4 2" xfId="13992"/>
    <cellStyle name="Normal 8 16 4 2 2" xfId="37787"/>
    <cellStyle name="Normal 8 16 4 3" xfId="21923"/>
    <cellStyle name="Normal 8 16 4 3 2" xfId="45717"/>
    <cellStyle name="Normal 8 16 4 4" xfId="29857"/>
    <cellStyle name="Normal 8 16 5" xfId="8049"/>
    <cellStyle name="Normal 8 16 5 2" xfId="31844"/>
    <cellStyle name="Normal 8 16 6" xfId="15980"/>
    <cellStyle name="Normal 8 16 6 2" xfId="39774"/>
    <cellStyle name="Normal 8 16 7" xfId="23913"/>
    <cellStyle name="Normal 8 17" xfId="71"/>
    <cellStyle name="Normal 8 17 2" xfId="2055"/>
    <cellStyle name="Normal 8 17 2 2" xfId="10031"/>
    <cellStyle name="Normal 8 17 2 2 2" xfId="33826"/>
    <cellStyle name="Normal 8 17 2 3" xfId="17962"/>
    <cellStyle name="Normal 8 17 2 3 2" xfId="41756"/>
    <cellStyle name="Normal 8 17 2 4" xfId="25895"/>
    <cellStyle name="Normal 8 17 3" xfId="4037"/>
    <cellStyle name="Normal 8 17 3 2" xfId="12012"/>
    <cellStyle name="Normal 8 17 3 2 2" xfId="35807"/>
    <cellStyle name="Normal 8 17 3 3" xfId="19943"/>
    <cellStyle name="Normal 8 17 3 3 2" xfId="43737"/>
    <cellStyle name="Normal 8 17 3 4" xfId="27876"/>
    <cellStyle name="Normal 8 17 4" xfId="6060"/>
    <cellStyle name="Normal 8 17 4 2" xfId="13993"/>
    <cellStyle name="Normal 8 17 4 2 2" xfId="37788"/>
    <cellStyle name="Normal 8 17 4 3" xfId="21924"/>
    <cellStyle name="Normal 8 17 4 3 2" xfId="45718"/>
    <cellStyle name="Normal 8 17 4 4" xfId="29858"/>
    <cellStyle name="Normal 8 17 5" xfId="8050"/>
    <cellStyle name="Normal 8 17 5 2" xfId="31845"/>
    <cellStyle name="Normal 8 17 6" xfId="15981"/>
    <cellStyle name="Normal 8 17 6 2" xfId="39775"/>
    <cellStyle name="Normal 8 17 7" xfId="23914"/>
    <cellStyle name="Normal 8 18" xfId="2016"/>
    <cellStyle name="Normal 8 18 2" xfId="9992"/>
    <cellStyle name="Normal 8 18 2 2" xfId="33787"/>
    <cellStyle name="Normal 8 18 3" xfId="17923"/>
    <cellStyle name="Normal 8 18 3 2" xfId="41717"/>
    <cellStyle name="Normal 8 18 4" xfId="25856"/>
    <cellStyle name="Normal 8 19" xfId="3998"/>
    <cellStyle name="Normal 8 19 2" xfId="11973"/>
    <cellStyle name="Normal 8 19 2 2" xfId="35768"/>
    <cellStyle name="Normal 8 19 3" xfId="19904"/>
    <cellStyle name="Normal 8 19 3 2" xfId="43698"/>
    <cellStyle name="Normal 8 19 4" xfId="27837"/>
    <cellStyle name="Normal 8 2" xfId="72"/>
    <cellStyle name="Normal 8 2 10" xfId="73"/>
    <cellStyle name="Normal 8 2 10 10" xfId="8052"/>
    <cellStyle name="Normal 8 2 10 10 2" xfId="31847"/>
    <cellStyle name="Normal 8 2 10 11" xfId="15983"/>
    <cellStyle name="Normal 8 2 10 11 2" xfId="39777"/>
    <cellStyle name="Normal 8 2 10 12" xfId="23916"/>
    <cellStyle name="Normal 8 2 10 2" xfId="74"/>
    <cellStyle name="Normal 8 2 10 2 10" xfId="15984"/>
    <cellStyle name="Normal 8 2 10 2 10 2" xfId="39778"/>
    <cellStyle name="Normal 8 2 10 2 11" xfId="23917"/>
    <cellStyle name="Normal 8 2 10 2 2" xfId="75"/>
    <cellStyle name="Normal 8 2 10 2 2 2" xfId="2059"/>
    <cellStyle name="Normal 8 2 10 2 2 2 2" xfId="10035"/>
    <cellStyle name="Normal 8 2 10 2 2 2 2 2" xfId="33830"/>
    <cellStyle name="Normal 8 2 10 2 2 2 3" xfId="17966"/>
    <cellStyle name="Normal 8 2 10 2 2 2 3 2" xfId="41760"/>
    <cellStyle name="Normal 8 2 10 2 2 2 4" xfId="25899"/>
    <cellStyle name="Normal 8 2 10 2 2 3" xfId="4041"/>
    <cellStyle name="Normal 8 2 10 2 2 3 2" xfId="12016"/>
    <cellStyle name="Normal 8 2 10 2 2 3 2 2" xfId="35811"/>
    <cellStyle name="Normal 8 2 10 2 2 3 3" xfId="19947"/>
    <cellStyle name="Normal 8 2 10 2 2 3 3 2" xfId="43741"/>
    <cellStyle name="Normal 8 2 10 2 2 3 4" xfId="27880"/>
    <cellStyle name="Normal 8 2 10 2 2 4" xfId="6064"/>
    <cellStyle name="Normal 8 2 10 2 2 4 2" xfId="13997"/>
    <cellStyle name="Normal 8 2 10 2 2 4 2 2" xfId="37792"/>
    <cellStyle name="Normal 8 2 10 2 2 4 3" xfId="21928"/>
    <cellStyle name="Normal 8 2 10 2 2 4 3 2" xfId="45722"/>
    <cellStyle name="Normal 8 2 10 2 2 4 4" xfId="29862"/>
    <cellStyle name="Normal 8 2 10 2 2 5" xfId="8054"/>
    <cellStyle name="Normal 8 2 10 2 2 5 2" xfId="31849"/>
    <cellStyle name="Normal 8 2 10 2 2 6" xfId="15985"/>
    <cellStyle name="Normal 8 2 10 2 2 6 2" xfId="39779"/>
    <cellStyle name="Normal 8 2 10 2 2 7" xfId="23918"/>
    <cellStyle name="Normal 8 2 10 2 3" xfId="76"/>
    <cellStyle name="Normal 8 2 10 2 3 2" xfId="2060"/>
    <cellStyle name="Normal 8 2 10 2 3 2 2" xfId="10036"/>
    <cellStyle name="Normal 8 2 10 2 3 2 2 2" xfId="33831"/>
    <cellStyle name="Normal 8 2 10 2 3 2 3" xfId="17967"/>
    <cellStyle name="Normal 8 2 10 2 3 2 3 2" xfId="41761"/>
    <cellStyle name="Normal 8 2 10 2 3 2 4" xfId="25900"/>
    <cellStyle name="Normal 8 2 10 2 3 3" xfId="4042"/>
    <cellStyle name="Normal 8 2 10 2 3 3 2" xfId="12017"/>
    <cellStyle name="Normal 8 2 10 2 3 3 2 2" xfId="35812"/>
    <cellStyle name="Normal 8 2 10 2 3 3 3" xfId="19948"/>
    <cellStyle name="Normal 8 2 10 2 3 3 3 2" xfId="43742"/>
    <cellStyle name="Normal 8 2 10 2 3 3 4" xfId="27881"/>
    <cellStyle name="Normal 8 2 10 2 3 4" xfId="6065"/>
    <cellStyle name="Normal 8 2 10 2 3 4 2" xfId="13998"/>
    <cellStyle name="Normal 8 2 10 2 3 4 2 2" xfId="37793"/>
    <cellStyle name="Normal 8 2 10 2 3 4 3" xfId="21929"/>
    <cellStyle name="Normal 8 2 10 2 3 4 3 2" xfId="45723"/>
    <cellStyle name="Normal 8 2 10 2 3 4 4" xfId="29863"/>
    <cellStyle name="Normal 8 2 10 2 3 5" xfId="8055"/>
    <cellStyle name="Normal 8 2 10 2 3 5 2" xfId="31850"/>
    <cellStyle name="Normal 8 2 10 2 3 6" xfId="15986"/>
    <cellStyle name="Normal 8 2 10 2 3 6 2" xfId="39780"/>
    <cellStyle name="Normal 8 2 10 2 3 7" xfId="23919"/>
    <cellStyle name="Normal 8 2 10 2 4" xfId="77"/>
    <cellStyle name="Normal 8 2 10 2 4 2" xfId="2061"/>
    <cellStyle name="Normal 8 2 10 2 4 2 2" xfId="10037"/>
    <cellStyle name="Normal 8 2 10 2 4 2 2 2" xfId="33832"/>
    <cellStyle name="Normal 8 2 10 2 4 2 3" xfId="17968"/>
    <cellStyle name="Normal 8 2 10 2 4 2 3 2" xfId="41762"/>
    <cellStyle name="Normal 8 2 10 2 4 2 4" xfId="25901"/>
    <cellStyle name="Normal 8 2 10 2 4 3" xfId="4043"/>
    <cellStyle name="Normal 8 2 10 2 4 3 2" xfId="12018"/>
    <cellStyle name="Normal 8 2 10 2 4 3 2 2" xfId="35813"/>
    <cellStyle name="Normal 8 2 10 2 4 3 3" xfId="19949"/>
    <cellStyle name="Normal 8 2 10 2 4 3 3 2" xfId="43743"/>
    <cellStyle name="Normal 8 2 10 2 4 3 4" xfId="27882"/>
    <cellStyle name="Normal 8 2 10 2 4 4" xfId="6066"/>
    <cellStyle name="Normal 8 2 10 2 4 4 2" xfId="13999"/>
    <cellStyle name="Normal 8 2 10 2 4 4 2 2" xfId="37794"/>
    <cellStyle name="Normal 8 2 10 2 4 4 3" xfId="21930"/>
    <cellStyle name="Normal 8 2 10 2 4 4 3 2" xfId="45724"/>
    <cellStyle name="Normal 8 2 10 2 4 4 4" xfId="29864"/>
    <cellStyle name="Normal 8 2 10 2 4 5" xfId="8056"/>
    <cellStyle name="Normal 8 2 10 2 4 5 2" xfId="31851"/>
    <cellStyle name="Normal 8 2 10 2 4 6" xfId="15987"/>
    <cellStyle name="Normal 8 2 10 2 4 6 2" xfId="39781"/>
    <cellStyle name="Normal 8 2 10 2 4 7" xfId="23920"/>
    <cellStyle name="Normal 8 2 10 2 5" xfId="78"/>
    <cellStyle name="Normal 8 2 10 2 5 2" xfId="2062"/>
    <cellStyle name="Normal 8 2 10 2 5 2 2" xfId="10038"/>
    <cellStyle name="Normal 8 2 10 2 5 2 2 2" xfId="33833"/>
    <cellStyle name="Normal 8 2 10 2 5 2 3" xfId="17969"/>
    <cellStyle name="Normal 8 2 10 2 5 2 3 2" xfId="41763"/>
    <cellStyle name="Normal 8 2 10 2 5 2 4" xfId="25902"/>
    <cellStyle name="Normal 8 2 10 2 5 3" xfId="4044"/>
    <cellStyle name="Normal 8 2 10 2 5 3 2" xfId="12019"/>
    <cellStyle name="Normal 8 2 10 2 5 3 2 2" xfId="35814"/>
    <cellStyle name="Normal 8 2 10 2 5 3 3" xfId="19950"/>
    <cellStyle name="Normal 8 2 10 2 5 3 3 2" xfId="43744"/>
    <cellStyle name="Normal 8 2 10 2 5 3 4" xfId="27883"/>
    <cellStyle name="Normal 8 2 10 2 5 4" xfId="6067"/>
    <cellStyle name="Normal 8 2 10 2 5 4 2" xfId="14000"/>
    <cellStyle name="Normal 8 2 10 2 5 4 2 2" xfId="37795"/>
    <cellStyle name="Normal 8 2 10 2 5 4 3" xfId="21931"/>
    <cellStyle name="Normal 8 2 10 2 5 4 3 2" xfId="45725"/>
    <cellStyle name="Normal 8 2 10 2 5 4 4" xfId="29865"/>
    <cellStyle name="Normal 8 2 10 2 5 5" xfId="8057"/>
    <cellStyle name="Normal 8 2 10 2 5 5 2" xfId="31852"/>
    <cellStyle name="Normal 8 2 10 2 5 6" xfId="15988"/>
    <cellStyle name="Normal 8 2 10 2 5 6 2" xfId="39782"/>
    <cellStyle name="Normal 8 2 10 2 5 7" xfId="23921"/>
    <cellStyle name="Normal 8 2 10 2 6" xfId="2058"/>
    <cellStyle name="Normal 8 2 10 2 6 2" xfId="10034"/>
    <cellStyle name="Normal 8 2 10 2 6 2 2" xfId="33829"/>
    <cellStyle name="Normal 8 2 10 2 6 3" xfId="17965"/>
    <cellStyle name="Normal 8 2 10 2 6 3 2" xfId="41759"/>
    <cellStyle name="Normal 8 2 10 2 6 4" xfId="25898"/>
    <cellStyle name="Normal 8 2 10 2 7" xfId="4040"/>
    <cellStyle name="Normal 8 2 10 2 7 2" xfId="12015"/>
    <cellStyle name="Normal 8 2 10 2 7 2 2" xfId="35810"/>
    <cellStyle name="Normal 8 2 10 2 7 3" xfId="19946"/>
    <cellStyle name="Normal 8 2 10 2 7 3 2" xfId="43740"/>
    <cellStyle name="Normal 8 2 10 2 7 4" xfId="27879"/>
    <cellStyle name="Normal 8 2 10 2 8" xfId="6063"/>
    <cellStyle name="Normal 8 2 10 2 8 2" xfId="13996"/>
    <cellStyle name="Normal 8 2 10 2 8 2 2" xfId="37791"/>
    <cellStyle name="Normal 8 2 10 2 8 3" xfId="21927"/>
    <cellStyle name="Normal 8 2 10 2 8 3 2" xfId="45721"/>
    <cellStyle name="Normal 8 2 10 2 8 4" xfId="29861"/>
    <cellStyle name="Normal 8 2 10 2 9" xfId="8053"/>
    <cellStyle name="Normal 8 2 10 2 9 2" xfId="31848"/>
    <cellStyle name="Normal 8 2 10 3" xfId="79"/>
    <cellStyle name="Normal 8 2 10 3 2" xfId="2063"/>
    <cellStyle name="Normal 8 2 10 3 2 2" xfId="10039"/>
    <cellStyle name="Normal 8 2 10 3 2 2 2" xfId="33834"/>
    <cellStyle name="Normal 8 2 10 3 2 3" xfId="17970"/>
    <cellStyle name="Normal 8 2 10 3 2 3 2" xfId="41764"/>
    <cellStyle name="Normal 8 2 10 3 2 4" xfId="25903"/>
    <cellStyle name="Normal 8 2 10 3 3" xfId="4045"/>
    <cellStyle name="Normal 8 2 10 3 3 2" xfId="12020"/>
    <cellStyle name="Normal 8 2 10 3 3 2 2" xfId="35815"/>
    <cellStyle name="Normal 8 2 10 3 3 3" xfId="19951"/>
    <cellStyle name="Normal 8 2 10 3 3 3 2" xfId="43745"/>
    <cellStyle name="Normal 8 2 10 3 3 4" xfId="27884"/>
    <cellStyle name="Normal 8 2 10 3 4" xfId="6068"/>
    <cellStyle name="Normal 8 2 10 3 4 2" xfId="14001"/>
    <cellStyle name="Normal 8 2 10 3 4 2 2" xfId="37796"/>
    <cellStyle name="Normal 8 2 10 3 4 3" xfId="21932"/>
    <cellStyle name="Normal 8 2 10 3 4 3 2" xfId="45726"/>
    <cellStyle name="Normal 8 2 10 3 4 4" xfId="29866"/>
    <cellStyle name="Normal 8 2 10 3 5" xfId="8058"/>
    <cellStyle name="Normal 8 2 10 3 5 2" xfId="31853"/>
    <cellStyle name="Normal 8 2 10 3 6" xfId="15989"/>
    <cellStyle name="Normal 8 2 10 3 6 2" xfId="39783"/>
    <cellStyle name="Normal 8 2 10 3 7" xfId="23922"/>
    <cellStyle name="Normal 8 2 10 4" xfId="80"/>
    <cellStyle name="Normal 8 2 10 4 2" xfId="2064"/>
    <cellStyle name="Normal 8 2 10 4 2 2" xfId="10040"/>
    <cellStyle name="Normal 8 2 10 4 2 2 2" xfId="33835"/>
    <cellStyle name="Normal 8 2 10 4 2 3" xfId="17971"/>
    <cellStyle name="Normal 8 2 10 4 2 3 2" xfId="41765"/>
    <cellStyle name="Normal 8 2 10 4 2 4" xfId="25904"/>
    <cellStyle name="Normal 8 2 10 4 3" xfId="4046"/>
    <cellStyle name="Normal 8 2 10 4 3 2" xfId="12021"/>
    <cellStyle name="Normal 8 2 10 4 3 2 2" xfId="35816"/>
    <cellStyle name="Normal 8 2 10 4 3 3" xfId="19952"/>
    <cellStyle name="Normal 8 2 10 4 3 3 2" xfId="43746"/>
    <cellStyle name="Normal 8 2 10 4 3 4" xfId="27885"/>
    <cellStyle name="Normal 8 2 10 4 4" xfId="6069"/>
    <cellStyle name="Normal 8 2 10 4 4 2" xfId="14002"/>
    <cellStyle name="Normal 8 2 10 4 4 2 2" xfId="37797"/>
    <cellStyle name="Normal 8 2 10 4 4 3" xfId="21933"/>
    <cellStyle name="Normal 8 2 10 4 4 3 2" xfId="45727"/>
    <cellStyle name="Normal 8 2 10 4 4 4" xfId="29867"/>
    <cellStyle name="Normal 8 2 10 4 5" xfId="8059"/>
    <cellStyle name="Normal 8 2 10 4 5 2" xfId="31854"/>
    <cellStyle name="Normal 8 2 10 4 6" xfId="15990"/>
    <cellStyle name="Normal 8 2 10 4 6 2" xfId="39784"/>
    <cellStyle name="Normal 8 2 10 4 7" xfId="23923"/>
    <cellStyle name="Normal 8 2 10 5" xfId="81"/>
    <cellStyle name="Normal 8 2 10 5 2" xfId="2065"/>
    <cellStyle name="Normal 8 2 10 5 2 2" xfId="10041"/>
    <cellStyle name="Normal 8 2 10 5 2 2 2" xfId="33836"/>
    <cellStyle name="Normal 8 2 10 5 2 3" xfId="17972"/>
    <cellStyle name="Normal 8 2 10 5 2 3 2" xfId="41766"/>
    <cellStyle name="Normal 8 2 10 5 2 4" xfId="25905"/>
    <cellStyle name="Normal 8 2 10 5 3" xfId="4047"/>
    <cellStyle name="Normal 8 2 10 5 3 2" xfId="12022"/>
    <cellStyle name="Normal 8 2 10 5 3 2 2" xfId="35817"/>
    <cellStyle name="Normal 8 2 10 5 3 3" xfId="19953"/>
    <cellStyle name="Normal 8 2 10 5 3 3 2" xfId="43747"/>
    <cellStyle name="Normal 8 2 10 5 3 4" xfId="27886"/>
    <cellStyle name="Normal 8 2 10 5 4" xfId="6070"/>
    <cellStyle name="Normal 8 2 10 5 4 2" xfId="14003"/>
    <cellStyle name="Normal 8 2 10 5 4 2 2" xfId="37798"/>
    <cellStyle name="Normal 8 2 10 5 4 3" xfId="21934"/>
    <cellStyle name="Normal 8 2 10 5 4 3 2" xfId="45728"/>
    <cellStyle name="Normal 8 2 10 5 4 4" xfId="29868"/>
    <cellStyle name="Normal 8 2 10 5 5" xfId="8060"/>
    <cellStyle name="Normal 8 2 10 5 5 2" xfId="31855"/>
    <cellStyle name="Normal 8 2 10 5 6" xfId="15991"/>
    <cellStyle name="Normal 8 2 10 5 6 2" xfId="39785"/>
    <cellStyle name="Normal 8 2 10 5 7" xfId="23924"/>
    <cellStyle name="Normal 8 2 10 6" xfId="82"/>
    <cellStyle name="Normal 8 2 10 6 2" xfId="2066"/>
    <cellStyle name="Normal 8 2 10 6 2 2" xfId="10042"/>
    <cellStyle name="Normal 8 2 10 6 2 2 2" xfId="33837"/>
    <cellStyle name="Normal 8 2 10 6 2 3" xfId="17973"/>
    <cellStyle name="Normal 8 2 10 6 2 3 2" xfId="41767"/>
    <cellStyle name="Normal 8 2 10 6 2 4" xfId="25906"/>
    <cellStyle name="Normal 8 2 10 6 3" xfId="4048"/>
    <cellStyle name="Normal 8 2 10 6 3 2" xfId="12023"/>
    <cellStyle name="Normal 8 2 10 6 3 2 2" xfId="35818"/>
    <cellStyle name="Normal 8 2 10 6 3 3" xfId="19954"/>
    <cellStyle name="Normal 8 2 10 6 3 3 2" xfId="43748"/>
    <cellStyle name="Normal 8 2 10 6 3 4" xfId="27887"/>
    <cellStyle name="Normal 8 2 10 6 4" xfId="6071"/>
    <cellStyle name="Normal 8 2 10 6 4 2" xfId="14004"/>
    <cellStyle name="Normal 8 2 10 6 4 2 2" xfId="37799"/>
    <cellStyle name="Normal 8 2 10 6 4 3" xfId="21935"/>
    <cellStyle name="Normal 8 2 10 6 4 3 2" xfId="45729"/>
    <cellStyle name="Normal 8 2 10 6 4 4" xfId="29869"/>
    <cellStyle name="Normal 8 2 10 6 5" xfId="8061"/>
    <cellStyle name="Normal 8 2 10 6 5 2" xfId="31856"/>
    <cellStyle name="Normal 8 2 10 6 6" xfId="15992"/>
    <cellStyle name="Normal 8 2 10 6 6 2" xfId="39786"/>
    <cellStyle name="Normal 8 2 10 6 7" xfId="23925"/>
    <cellStyle name="Normal 8 2 10 7" xfId="2057"/>
    <cellStyle name="Normal 8 2 10 7 2" xfId="10033"/>
    <cellStyle name="Normal 8 2 10 7 2 2" xfId="33828"/>
    <cellStyle name="Normal 8 2 10 7 3" xfId="17964"/>
    <cellStyle name="Normal 8 2 10 7 3 2" xfId="41758"/>
    <cellStyle name="Normal 8 2 10 7 4" xfId="25897"/>
    <cellStyle name="Normal 8 2 10 8" xfId="4039"/>
    <cellStyle name="Normal 8 2 10 8 2" xfId="12014"/>
    <cellStyle name="Normal 8 2 10 8 2 2" xfId="35809"/>
    <cellStyle name="Normal 8 2 10 8 3" xfId="19945"/>
    <cellStyle name="Normal 8 2 10 8 3 2" xfId="43739"/>
    <cellStyle name="Normal 8 2 10 8 4" xfId="27878"/>
    <cellStyle name="Normal 8 2 10 9" xfId="6062"/>
    <cellStyle name="Normal 8 2 10 9 2" xfId="13995"/>
    <cellStyle name="Normal 8 2 10 9 2 2" xfId="37790"/>
    <cellStyle name="Normal 8 2 10 9 3" xfId="21926"/>
    <cellStyle name="Normal 8 2 10 9 3 2" xfId="45720"/>
    <cellStyle name="Normal 8 2 10 9 4" xfId="29860"/>
    <cellStyle name="Normal 8 2 11" xfId="83"/>
    <cellStyle name="Normal 8 2 11 10" xfId="8062"/>
    <cellStyle name="Normal 8 2 11 10 2" xfId="31857"/>
    <cellStyle name="Normal 8 2 11 11" xfId="15993"/>
    <cellStyle name="Normal 8 2 11 11 2" xfId="39787"/>
    <cellStyle name="Normal 8 2 11 12" xfId="23926"/>
    <cellStyle name="Normal 8 2 11 2" xfId="84"/>
    <cellStyle name="Normal 8 2 11 2 10" xfId="15994"/>
    <cellStyle name="Normal 8 2 11 2 10 2" xfId="39788"/>
    <cellStyle name="Normal 8 2 11 2 11" xfId="23927"/>
    <cellStyle name="Normal 8 2 11 2 2" xfId="85"/>
    <cellStyle name="Normal 8 2 11 2 2 2" xfId="2069"/>
    <cellStyle name="Normal 8 2 11 2 2 2 2" xfId="10045"/>
    <cellStyle name="Normal 8 2 11 2 2 2 2 2" xfId="33840"/>
    <cellStyle name="Normal 8 2 11 2 2 2 3" xfId="17976"/>
    <cellStyle name="Normal 8 2 11 2 2 2 3 2" xfId="41770"/>
    <cellStyle name="Normal 8 2 11 2 2 2 4" xfId="25909"/>
    <cellStyle name="Normal 8 2 11 2 2 3" xfId="4051"/>
    <cellStyle name="Normal 8 2 11 2 2 3 2" xfId="12026"/>
    <cellStyle name="Normal 8 2 11 2 2 3 2 2" xfId="35821"/>
    <cellStyle name="Normal 8 2 11 2 2 3 3" xfId="19957"/>
    <cellStyle name="Normal 8 2 11 2 2 3 3 2" xfId="43751"/>
    <cellStyle name="Normal 8 2 11 2 2 3 4" xfId="27890"/>
    <cellStyle name="Normal 8 2 11 2 2 4" xfId="6074"/>
    <cellStyle name="Normal 8 2 11 2 2 4 2" xfId="14007"/>
    <cellStyle name="Normal 8 2 11 2 2 4 2 2" xfId="37802"/>
    <cellStyle name="Normal 8 2 11 2 2 4 3" xfId="21938"/>
    <cellStyle name="Normal 8 2 11 2 2 4 3 2" xfId="45732"/>
    <cellStyle name="Normal 8 2 11 2 2 4 4" xfId="29872"/>
    <cellStyle name="Normal 8 2 11 2 2 5" xfId="8064"/>
    <cellStyle name="Normal 8 2 11 2 2 5 2" xfId="31859"/>
    <cellStyle name="Normal 8 2 11 2 2 6" xfId="15995"/>
    <cellStyle name="Normal 8 2 11 2 2 6 2" xfId="39789"/>
    <cellStyle name="Normal 8 2 11 2 2 7" xfId="23928"/>
    <cellStyle name="Normal 8 2 11 2 3" xfId="86"/>
    <cellStyle name="Normal 8 2 11 2 3 2" xfId="2070"/>
    <cellStyle name="Normal 8 2 11 2 3 2 2" xfId="10046"/>
    <cellStyle name="Normal 8 2 11 2 3 2 2 2" xfId="33841"/>
    <cellStyle name="Normal 8 2 11 2 3 2 3" xfId="17977"/>
    <cellStyle name="Normal 8 2 11 2 3 2 3 2" xfId="41771"/>
    <cellStyle name="Normal 8 2 11 2 3 2 4" xfId="25910"/>
    <cellStyle name="Normal 8 2 11 2 3 3" xfId="4052"/>
    <cellStyle name="Normal 8 2 11 2 3 3 2" xfId="12027"/>
    <cellStyle name="Normal 8 2 11 2 3 3 2 2" xfId="35822"/>
    <cellStyle name="Normal 8 2 11 2 3 3 3" xfId="19958"/>
    <cellStyle name="Normal 8 2 11 2 3 3 3 2" xfId="43752"/>
    <cellStyle name="Normal 8 2 11 2 3 3 4" xfId="27891"/>
    <cellStyle name="Normal 8 2 11 2 3 4" xfId="6075"/>
    <cellStyle name="Normal 8 2 11 2 3 4 2" xfId="14008"/>
    <cellStyle name="Normal 8 2 11 2 3 4 2 2" xfId="37803"/>
    <cellStyle name="Normal 8 2 11 2 3 4 3" xfId="21939"/>
    <cellStyle name="Normal 8 2 11 2 3 4 3 2" xfId="45733"/>
    <cellStyle name="Normal 8 2 11 2 3 4 4" xfId="29873"/>
    <cellStyle name="Normal 8 2 11 2 3 5" xfId="8065"/>
    <cellStyle name="Normal 8 2 11 2 3 5 2" xfId="31860"/>
    <cellStyle name="Normal 8 2 11 2 3 6" xfId="15996"/>
    <cellStyle name="Normal 8 2 11 2 3 6 2" xfId="39790"/>
    <cellStyle name="Normal 8 2 11 2 3 7" xfId="23929"/>
    <cellStyle name="Normal 8 2 11 2 4" xfId="87"/>
    <cellStyle name="Normal 8 2 11 2 4 2" xfId="2071"/>
    <cellStyle name="Normal 8 2 11 2 4 2 2" xfId="10047"/>
    <cellStyle name="Normal 8 2 11 2 4 2 2 2" xfId="33842"/>
    <cellStyle name="Normal 8 2 11 2 4 2 3" xfId="17978"/>
    <cellStyle name="Normal 8 2 11 2 4 2 3 2" xfId="41772"/>
    <cellStyle name="Normal 8 2 11 2 4 2 4" xfId="25911"/>
    <cellStyle name="Normal 8 2 11 2 4 3" xfId="4053"/>
    <cellStyle name="Normal 8 2 11 2 4 3 2" xfId="12028"/>
    <cellStyle name="Normal 8 2 11 2 4 3 2 2" xfId="35823"/>
    <cellStyle name="Normal 8 2 11 2 4 3 3" xfId="19959"/>
    <cellStyle name="Normal 8 2 11 2 4 3 3 2" xfId="43753"/>
    <cellStyle name="Normal 8 2 11 2 4 3 4" xfId="27892"/>
    <cellStyle name="Normal 8 2 11 2 4 4" xfId="6076"/>
    <cellStyle name="Normal 8 2 11 2 4 4 2" xfId="14009"/>
    <cellStyle name="Normal 8 2 11 2 4 4 2 2" xfId="37804"/>
    <cellStyle name="Normal 8 2 11 2 4 4 3" xfId="21940"/>
    <cellStyle name="Normal 8 2 11 2 4 4 3 2" xfId="45734"/>
    <cellStyle name="Normal 8 2 11 2 4 4 4" xfId="29874"/>
    <cellStyle name="Normal 8 2 11 2 4 5" xfId="8066"/>
    <cellStyle name="Normal 8 2 11 2 4 5 2" xfId="31861"/>
    <cellStyle name="Normal 8 2 11 2 4 6" xfId="15997"/>
    <cellStyle name="Normal 8 2 11 2 4 6 2" xfId="39791"/>
    <cellStyle name="Normal 8 2 11 2 4 7" xfId="23930"/>
    <cellStyle name="Normal 8 2 11 2 5" xfId="88"/>
    <cellStyle name="Normal 8 2 11 2 5 2" xfId="2072"/>
    <cellStyle name="Normal 8 2 11 2 5 2 2" xfId="10048"/>
    <cellStyle name="Normal 8 2 11 2 5 2 2 2" xfId="33843"/>
    <cellStyle name="Normal 8 2 11 2 5 2 3" xfId="17979"/>
    <cellStyle name="Normal 8 2 11 2 5 2 3 2" xfId="41773"/>
    <cellStyle name="Normal 8 2 11 2 5 2 4" xfId="25912"/>
    <cellStyle name="Normal 8 2 11 2 5 3" xfId="4054"/>
    <cellStyle name="Normal 8 2 11 2 5 3 2" xfId="12029"/>
    <cellStyle name="Normal 8 2 11 2 5 3 2 2" xfId="35824"/>
    <cellStyle name="Normal 8 2 11 2 5 3 3" xfId="19960"/>
    <cellStyle name="Normal 8 2 11 2 5 3 3 2" xfId="43754"/>
    <cellStyle name="Normal 8 2 11 2 5 3 4" xfId="27893"/>
    <cellStyle name="Normal 8 2 11 2 5 4" xfId="6077"/>
    <cellStyle name="Normal 8 2 11 2 5 4 2" xfId="14010"/>
    <cellStyle name="Normal 8 2 11 2 5 4 2 2" xfId="37805"/>
    <cellStyle name="Normal 8 2 11 2 5 4 3" xfId="21941"/>
    <cellStyle name="Normal 8 2 11 2 5 4 3 2" xfId="45735"/>
    <cellStyle name="Normal 8 2 11 2 5 4 4" xfId="29875"/>
    <cellStyle name="Normal 8 2 11 2 5 5" xfId="8067"/>
    <cellStyle name="Normal 8 2 11 2 5 5 2" xfId="31862"/>
    <cellStyle name="Normal 8 2 11 2 5 6" xfId="15998"/>
    <cellStyle name="Normal 8 2 11 2 5 6 2" xfId="39792"/>
    <cellStyle name="Normal 8 2 11 2 5 7" xfId="23931"/>
    <cellStyle name="Normal 8 2 11 2 6" xfId="2068"/>
    <cellStyle name="Normal 8 2 11 2 6 2" xfId="10044"/>
    <cellStyle name="Normal 8 2 11 2 6 2 2" xfId="33839"/>
    <cellStyle name="Normal 8 2 11 2 6 3" xfId="17975"/>
    <cellStyle name="Normal 8 2 11 2 6 3 2" xfId="41769"/>
    <cellStyle name="Normal 8 2 11 2 6 4" xfId="25908"/>
    <cellStyle name="Normal 8 2 11 2 7" xfId="4050"/>
    <cellStyle name="Normal 8 2 11 2 7 2" xfId="12025"/>
    <cellStyle name="Normal 8 2 11 2 7 2 2" xfId="35820"/>
    <cellStyle name="Normal 8 2 11 2 7 3" xfId="19956"/>
    <cellStyle name="Normal 8 2 11 2 7 3 2" xfId="43750"/>
    <cellStyle name="Normal 8 2 11 2 7 4" xfId="27889"/>
    <cellStyle name="Normal 8 2 11 2 8" xfId="6073"/>
    <cellStyle name="Normal 8 2 11 2 8 2" xfId="14006"/>
    <cellStyle name="Normal 8 2 11 2 8 2 2" xfId="37801"/>
    <cellStyle name="Normal 8 2 11 2 8 3" xfId="21937"/>
    <cellStyle name="Normal 8 2 11 2 8 3 2" xfId="45731"/>
    <cellStyle name="Normal 8 2 11 2 8 4" xfId="29871"/>
    <cellStyle name="Normal 8 2 11 2 9" xfId="8063"/>
    <cellStyle name="Normal 8 2 11 2 9 2" xfId="31858"/>
    <cellStyle name="Normal 8 2 11 3" xfId="89"/>
    <cellStyle name="Normal 8 2 11 3 2" xfId="2073"/>
    <cellStyle name="Normal 8 2 11 3 2 2" xfId="10049"/>
    <cellStyle name="Normal 8 2 11 3 2 2 2" xfId="33844"/>
    <cellStyle name="Normal 8 2 11 3 2 3" xfId="17980"/>
    <cellStyle name="Normal 8 2 11 3 2 3 2" xfId="41774"/>
    <cellStyle name="Normal 8 2 11 3 2 4" xfId="25913"/>
    <cellStyle name="Normal 8 2 11 3 3" xfId="4055"/>
    <cellStyle name="Normal 8 2 11 3 3 2" xfId="12030"/>
    <cellStyle name="Normal 8 2 11 3 3 2 2" xfId="35825"/>
    <cellStyle name="Normal 8 2 11 3 3 3" xfId="19961"/>
    <cellStyle name="Normal 8 2 11 3 3 3 2" xfId="43755"/>
    <cellStyle name="Normal 8 2 11 3 3 4" xfId="27894"/>
    <cellStyle name="Normal 8 2 11 3 4" xfId="6078"/>
    <cellStyle name="Normal 8 2 11 3 4 2" xfId="14011"/>
    <cellStyle name="Normal 8 2 11 3 4 2 2" xfId="37806"/>
    <cellStyle name="Normal 8 2 11 3 4 3" xfId="21942"/>
    <cellStyle name="Normal 8 2 11 3 4 3 2" xfId="45736"/>
    <cellStyle name="Normal 8 2 11 3 4 4" xfId="29876"/>
    <cellStyle name="Normal 8 2 11 3 5" xfId="8068"/>
    <cellStyle name="Normal 8 2 11 3 5 2" xfId="31863"/>
    <cellStyle name="Normal 8 2 11 3 6" xfId="15999"/>
    <cellStyle name="Normal 8 2 11 3 6 2" xfId="39793"/>
    <cellStyle name="Normal 8 2 11 3 7" xfId="23932"/>
    <cellStyle name="Normal 8 2 11 4" xfId="90"/>
    <cellStyle name="Normal 8 2 11 4 2" xfId="2074"/>
    <cellStyle name="Normal 8 2 11 4 2 2" xfId="10050"/>
    <cellStyle name="Normal 8 2 11 4 2 2 2" xfId="33845"/>
    <cellStyle name="Normal 8 2 11 4 2 3" xfId="17981"/>
    <cellStyle name="Normal 8 2 11 4 2 3 2" xfId="41775"/>
    <cellStyle name="Normal 8 2 11 4 2 4" xfId="25914"/>
    <cellStyle name="Normal 8 2 11 4 3" xfId="4056"/>
    <cellStyle name="Normal 8 2 11 4 3 2" xfId="12031"/>
    <cellStyle name="Normal 8 2 11 4 3 2 2" xfId="35826"/>
    <cellStyle name="Normal 8 2 11 4 3 3" xfId="19962"/>
    <cellStyle name="Normal 8 2 11 4 3 3 2" xfId="43756"/>
    <cellStyle name="Normal 8 2 11 4 3 4" xfId="27895"/>
    <cellStyle name="Normal 8 2 11 4 4" xfId="6079"/>
    <cellStyle name="Normal 8 2 11 4 4 2" xfId="14012"/>
    <cellStyle name="Normal 8 2 11 4 4 2 2" xfId="37807"/>
    <cellStyle name="Normal 8 2 11 4 4 3" xfId="21943"/>
    <cellStyle name="Normal 8 2 11 4 4 3 2" xfId="45737"/>
    <cellStyle name="Normal 8 2 11 4 4 4" xfId="29877"/>
    <cellStyle name="Normal 8 2 11 4 5" xfId="8069"/>
    <cellStyle name="Normal 8 2 11 4 5 2" xfId="31864"/>
    <cellStyle name="Normal 8 2 11 4 6" xfId="16000"/>
    <cellStyle name="Normal 8 2 11 4 6 2" xfId="39794"/>
    <cellStyle name="Normal 8 2 11 4 7" xfId="23933"/>
    <cellStyle name="Normal 8 2 11 5" xfId="91"/>
    <cellStyle name="Normal 8 2 11 5 2" xfId="2075"/>
    <cellStyle name="Normal 8 2 11 5 2 2" xfId="10051"/>
    <cellStyle name="Normal 8 2 11 5 2 2 2" xfId="33846"/>
    <cellStyle name="Normal 8 2 11 5 2 3" xfId="17982"/>
    <cellStyle name="Normal 8 2 11 5 2 3 2" xfId="41776"/>
    <cellStyle name="Normal 8 2 11 5 2 4" xfId="25915"/>
    <cellStyle name="Normal 8 2 11 5 3" xfId="4057"/>
    <cellStyle name="Normal 8 2 11 5 3 2" xfId="12032"/>
    <cellStyle name="Normal 8 2 11 5 3 2 2" xfId="35827"/>
    <cellStyle name="Normal 8 2 11 5 3 3" xfId="19963"/>
    <cellStyle name="Normal 8 2 11 5 3 3 2" xfId="43757"/>
    <cellStyle name="Normal 8 2 11 5 3 4" xfId="27896"/>
    <cellStyle name="Normal 8 2 11 5 4" xfId="6080"/>
    <cellStyle name="Normal 8 2 11 5 4 2" xfId="14013"/>
    <cellStyle name="Normal 8 2 11 5 4 2 2" xfId="37808"/>
    <cellStyle name="Normal 8 2 11 5 4 3" xfId="21944"/>
    <cellStyle name="Normal 8 2 11 5 4 3 2" xfId="45738"/>
    <cellStyle name="Normal 8 2 11 5 4 4" xfId="29878"/>
    <cellStyle name="Normal 8 2 11 5 5" xfId="8070"/>
    <cellStyle name="Normal 8 2 11 5 5 2" xfId="31865"/>
    <cellStyle name="Normal 8 2 11 5 6" xfId="16001"/>
    <cellStyle name="Normal 8 2 11 5 6 2" xfId="39795"/>
    <cellStyle name="Normal 8 2 11 5 7" xfId="23934"/>
    <cellStyle name="Normal 8 2 11 6" xfId="92"/>
    <cellStyle name="Normal 8 2 11 6 2" xfId="2076"/>
    <cellStyle name="Normal 8 2 11 6 2 2" xfId="10052"/>
    <cellStyle name="Normal 8 2 11 6 2 2 2" xfId="33847"/>
    <cellStyle name="Normal 8 2 11 6 2 3" xfId="17983"/>
    <cellStyle name="Normal 8 2 11 6 2 3 2" xfId="41777"/>
    <cellStyle name="Normal 8 2 11 6 2 4" xfId="25916"/>
    <cellStyle name="Normal 8 2 11 6 3" xfId="4058"/>
    <cellStyle name="Normal 8 2 11 6 3 2" xfId="12033"/>
    <cellStyle name="Normal 8 2 11 6 3 2 2" xfId="35828"/>
    <cellStyle name="Normal 8 2 11 6 3 3" xfId="19964"/>
    <cellStyle name="Normal 8 2 11 6 3 3 2" xfId="43758"/>
    <cellStyle name="Normal 8 2 11 6 3 4" xfId="27897"/>
    <cellStyle name="Normal 8 2 11 6 4" xfId="6081"/>
    <cellStyle name="Normal 8 2 11 6 4 2" xfId="14014"/>
    <cellStyle name="Normal 8 2 11 6 4 2 2" xfId="37809"/>
    <cellStyle name="Normal 8 2 11 6 4 3" xfId="21945"/>
    <cellStyle name="Normal 8 2 11 6 4 3 2" xfId="45739"/>
    <cellStyle name="Normal 8 2 11 6 4 4" xfId="29879"/>
    <cellStyle name="Normal 8 2 11 6 5" xfId="8071"/>
    <cellStyle name="Normal 8 2 11 6 5 2" xfId="31866"/>
    <cellStyle name="Normal 8 2 11 6 6" xfId="16002"/>
    <cellStyle name="Normal 8 2 11 6 6 2" xfId="39796"/>
    <cellStyle name="Normal 8 2 11 6 7" xfId="23935"/>
    <cellStyle name="Normal 8 2 11 7" xfId="2067"/>
    <cellStyle name="Normal 8 2 11 7 2" xfId="10043"/>
    <cellStyle name="Normal 8 2 11 7 2 2" xfId="33838"/>
    <cellStyle name="Normal 8 2 11 7 3" xfId="17974"/>
    <cellStyle name="Normal 8 2 11 7 3 2" xfId="41768"/>
    <cellStyle name="Normal 8 2 11 7 4" xfId="25907"/>
    <cellStyle name="Normal 8 2 11 8" xfId="4049"/>
    <cellStyle name="Normal 8 2 11 8 2" xfId="12024"/>
    <cellStyle name="Normal 8 2 11 8 2 2" xfId="35819"/>
    <cellStyle name="Normal 8 2 11 8 3" xfId="19955"/>
    <cellStyle name="Normal 8 2 11 8 3 2" xfId="43749"/>
    <cellStyle name="Normal 8 2 11 8 4" xfId="27888"/>
    <cellStyle name="Normal 8 2 11 9" xfId="6072"/>
    <cellStyle name="Normal 8 2 11 9 2" xfId="14005"/>
    <cellStyle name="Normal 8 2 11 9 2 2" xfId="37800"/>
    <cellStyle name="Normal 8 2 11 9 3" xfId="21936"/>
    <cellStyle name="Normal 8 2 11 9 3 2" xfId="45730"/>
    <cellStyle name="Normal 8 2 11 9 4" xfId="29870"/>
    <cellStyle name="Normal 8 2 12" xfId="93"/>
    <cellStyle name="Normal 8 2 12 10" xfId="16003"/>
    <cellStyle name="Normal 8 2 12 10 2" xfId="39797"/>
    <cellStyle name="Normal 8 2 12 11" xfId="23936"/>
    <cellStyle name="Normal 8 2 12 2" xfId="94"/>
    <cellStyle name="Normal 8 2 12 2 2" xfId="2078"/>
    <cellStyle name="Normal 8 2 12 2 2 2" xfId="10054"/>
    <cellStyle name="Normal 8 2 12 2 2 2 2" xfId="33849"/>
    <cellStyle name="Normal 8 2 12 2 2 3" xfId="17985"/>
    <cellStyle name="Normal 8 2 12 2 2 3 2" xfId="41779"/>
    <cellStyle name="Normal 8 2 12 2 2 4" xfId="25918"/>
    <cellStyle name="Normal 8 2 12 2 3" xfId="4060"/>
    <cellStyle name="Normal 8 2 12 2 3 2" xfId="12035"/>
    <cellStyle name="Normal 8 2 12 2 3 2 2" xfId="35830"/>
    <cellStyle name="Normal 8 2 12 2 3 3" xfId="19966"/>
    <cellStyle name="Normal 8 2 12 2 3 3 2" xfId="43760"/>
    <cellStyle name="Normal 8 2 12 2 3 4" xfId="27899"/>
    <cellStyle name="Normal 8 2 12 2 4" xfId="6083"/>
    <cellStyle name="Normal 8 2 12 2 4 2" xfId="14016"/>
    <cellStyle name="Normal 8 2 12 2 4 2 2" xfId="37811"/>
    <cellStyle name="Normal 8 2 12 2 4 3" xfId="21947"/>
    <cellStyle name="Normal 8 2 12 2 4 3 2" xfId="45741"/>
    <cellStyle name="Normal 8 2 12 2 4 4" xfId="29881"/>
    <cellStyle name="Normal 8 2 12 2 5" xfId="8073"/>
    <cellStyle name="Normal 8 2 12 2 5 2" xfId="31868"/>
    <cellStyle name="Normal 8 2 12 2 6" xfId="16004"/>
    <cellStyle name="Normal 8 2 12 2 6 2" xfId="39798"/>
    <cellStyle name="Normal 8 2 12 2 7" xfId="23937"/>
    <cellStyle name="Normal 8 2 12 3" xfId="95"/>
    <cellStyle name="Normal 8 2 12 3 2" xfId="2079"/>
    <cellStyle name="Normal 8 2 12 3 2 2" xfId="10055"/>
    <cellStyle name="Normal 8 2 12 3 2 2 2" xfId="33850"/>
    <cellStyle name="Normal 8 2 12 3 2 3" xfId="17986"/>
    <cellStyle name="Normal 8 2 12 3 2 3 2" xfId="41780"/>
    <cellStyle name="Normal 8 2 12 3 2 4" xfId="25919"/>
    <cellStyle name="Normal 8 2 12 3 3" xfId="4061"/>
    <cellStyle name="Normal 8 2 12 3 3 2" xfId="12036"/>
    <cellStyle name="Normal 8 2 12 3 3 2 2" xfId="35831"/>
    <cellStyle name="Normal 8 2 12 3 3 3" xfId="19967"/>
    <cellStyle name="Normal 8 2 12 3 3 3 2" xfId="43761"/>
    <cellStyle name="Normal 8 2 12 3 3 4" xfId="27900"/>
    <cellStyle name="Normal 8 2 12 3 4" xfId="6084"/>
    <cellStyle name="Normal 8 2 12 3 4 2" xfId="14017"/>
    <cellStyle name="Normal 8 2 12 3 4 2 2" xfId="37812"/>
    <cellStyle name="Normal 8 2 12 3 4 3" xfId="21948"/>
    <cellStyle name="Normal 8 2 12 3 4 3 2" xfId="45742"/>
    <cellStyle name="Normal 8 2 12 3 4 4" xfId="29882"/>
    <cellStyle name="Normal 8 2 12 3 5" xfId="8074"/>
    <cellStyle name="Normal 8 2 12 3 5 2" xfId="31869"/>
    <cellStyle name="Normal 8 2 12 3 6" xfId="16005"/>
    <cellStyle name="Normal 8 2 12 3 6 2" xfId="39799"/>
    <cellStyle name="Normal 8 2 12 3 7" xfId="23938"/>
    <cellStyle name="Normal 8 2 12 4" xfId="96"/>
    <cellStyle name="Normal 8 2 12 4 2" xfId="2080"/>
    <cellStyle name="Normal 8 2 12 4 2 2" xfId="10056"/>
    <cellStyle name="Normal 8 2 12 4 2 2 2" xfId="33851"/>
    <cellStyle name="Normal 8 2 12 4 2 3" xfId="17987"/>
    <cellStyle name="Normal 8 2 12 4 2 3 2" xfId="41781"/>
    <cellStyle name="Normal 8 2 12 4 2 4" xfId="25920"/>
    <cellStyle name="Normal 8 2 12 4 3" xfId="4062"/>
    <cellStyle name="Normal 8 2 12 4 3 2" xfId="12037"/>
    <cellStyle name="Normal 8 2 12 4 3 2 2" xfId="35832"/>
    <cellStyle name="Normal 8 2 12 4 3 3" xfId="19968"/>
    <cellStyle name="Normal 8 2 12 4 3 3 2" xfId="43762"/>
    <cellStyle name="Normal 8 2 12 4 3 4" xfId="27901"/>
    <cellStyle name="Normal 8 2 12 4 4" xfId="6085"/>
    <cellStyle name="Normal 8 2 12 4 4 2" xfId="14018"/>
    <cellStyle name="Normal 8 2 12 4 4 2 2" xfId="37813"/>
    <cellStyle name="Normal 8 2 12 4 4 3" xfId="21949"/>
    <cellStyle name="Normal 8 2 12 4 4 3 2" xfId="45743"/>
    <cellStyle name="Normal 8 2 12 4 4 4" xfId="29883"/>
    <cellStyle name="Normal 8 2 12 4 5" xfId="8075"/>
    <cellStyle name="Normal 8 2 12 4 5 2" xfId="31870"/>
    <cellStyle name="Normal 8 2 12 4 6" xfId="16006"/>
    <cellStyle name="Normal 8 2 12 4 6 2" xfId="39800"/>
    <cellStyle name="Normal 8 2 12 4 7" xfId="23939"/>
    <cellStyle name="Normal 8 2 12 5" xfId="97"/>
    <cellStyle name="Normal 8 2 12 5 2" xfId="2081"/>
    <cellStyle name="Normal 8 2 12 5 2 2" xfId="10057"/>
    <cellStyle name="Normal 8 2 12 5 2 2 2" xfId="33852"/>
    <cellStyle name="Normal 8 2 12 5 2 3" xfId="17988"/>
    <cellStyle name="Normal 8 2 12 5 2 3 2" xfId="41782"/>
    <cellStyle name="Normal 8 2 12 5 2 4" xfId="25921"/>
    <cellStyle name="Normal 8 2 12 5 3" xfId="4063"/>
    <cellStyle name="Normal 8 2 12 5 3 2" xfId="12038"/>
    <cellStyle name="Normal 8 2 12 5 3 2 2" xfId="35833"/>
    <cellStyle name="Normal 8 2 12 5 3 3" xfId="19969"/>
    <cellStyle name="Normal 8 2 12 5 3 3 2" xfId="43763"/>
    <cellStyle name="Normal 8 2 12 5 3 4" xfId="27902"/>
    <cellStyle name="Normal 8 2 12 5 4" xfId="6086"/>
    <cellStyle name="Normal 8 2 12 5 4 2" xfId="14019"/>
    <cellStyle name="Normal 8 2 12 5 4 2 2" xfId="37814"/>
    <cellStyle name="Normal 8 2 12 5 4 3" xfId="21950"/>
    <cellStyle name="Normal 8 2 12 5 4 3 2" xfId="45744"/>
    <cellStyle name="Normal 8 2 12 5 4 4" xfId="29884"/>
    <cellStyle name="Normal 8 2 12 5 5" xfId="8076"/>
    <cellStyle name="Normal 8 2 12 5 5 2" xfId="31871"/>
    <cellStyle name="Normal 8 2 12 5 6" xfId="16007"/>
    <cellStyle name="Normal 8 2 12 5 6 2" xfId="39801"/>
    <cellStyle name="Normal 8 2 12 5 7" xfId="23940"/>
    <cellStyle name="Normal 8 2 12 6" xfId="2077"/>
    <cellStyle name="Normal 8 2 12 6 2" xfId="10053"/>
    <cellStyle name="Normal 8 2 12 6 2 2" xfId="33848"/>
    <cellStyle name="Normal 8 2 12 6 3" xfId="17984"/>
    <cellStyle name="Normal 8 2 12 6 3 2" xfId="41778"/>
    <cellStyle name="Normal 8 2 12 6 4" xfId="25917"/>
    <cellStyle name="Normal 8 2 12 7" xfId="4059"/>
    <cellStyle name="Normal 8 2 12 7 2" xfId="12034"/>
    <cellStyle name="Normal 8 2 12 7 2 2" xfId="35829"/>
    <cellStyle name="Normal 8 2 12 7 3" xfId="19965"/>
    <cellStyle name="Normal 8 2 12 7 3 2" xfId="43759"/>
    <cellStyle name="Normal 8 2 12 7 4" xfId="27898"/>
    <cellStyle name="Normal 8 2 12 8" xfId="6082"/>
    <cellStyle name="Normal 8 2 12 8 2" xfId="14015"/>
    <cellStyle name="Normal 8 2 12 8 2 2" xfId="37810"/>
    <cellStyle name="Normal 8 2 12 8 3" xfId="21946"/>
    <cellStyle name="Normal 8 2 12 8 3 2" xfId="45740"/>
    <cellStyle name="Normal 8 2 12 8 4" xfId="29880"/>
    <cellStyle name="Normal 8 2 12 9" xfId="8072"/>
    <cellStyle name="Normal 8 2 12 9 2" xfId="31867"/>
    <cellStyle name="Normal 8 2 13" xfId="98"/>
    <cellStyle name="Normal 8 2 13 2" xfId="2082"/>
    <cellStyle name="Normal 8 2 13 2 2" xfId="10058"/>
    <cellStyle name="Normal 8 2 13 2 2 2" xfId="33853"/>
    <cellStyle name="Normal 8 2 13 2 3" xfId="17989"/>
    <cellStyle name="Normal 8 2 13 2 3 2" xfId="41783"/>
    <cellStyle name="Normal 8 2 13 2 4" xfId="25922"/>
    <cellStyle name="Normal 8 2 13 3" xfId="4064"/>
    <cellStyle name="Normal 8 2 13 3 2" xfId="12039"/>
    <cellStyle name="Normal 8 2 13 3 2 2" xfId="35834"/>
    <cellStyle name="Normal 8 2 13 3 3" xfId="19970"/>
    <cellStyle name="Normal 8 2 13 3 3 2" xfId="43764"/>
    <cellStyle name="Normal 8 2 13 3 4" xfId="27903"/>
    <cellStyle name="Normal 8 2 13 4" xfId="6087"/>
    <cellStyle name="Normal 8 2 13 4 2" xfId="14020"/>
    <cellStyle name="Normal 8 2 13 4 2 2" xfId="37815"/>
    <cellStyle name="Normal 8 2 13 4 3" xfId="21951"/>
    <cellStyle name="Normal 8 2 13 4 3 2" xfId="45745"/>
    <cellStyle name="Normal 8 2 13 4 4" xfId="29885"/>
    <cellStyle name="Normal 8 2 13 5" xfId="8077"/>
    <cellStyle name="Normal 8 2 13 5 2" xfId="31872"/>
    <cellStyle name="Normal 8 2 13 6" xfId="16008"/>
    <cellStyle name="Normal 8 2 13 6 2" xfId="39802"/>
    <cellStyle name="Normal 8 2 13 7" xfId="23941"/>
    <cellStyle name="Normal 8 2 14" xfId="99"/>
    <cellStyle name="Normal 8 2 14 2" xfId="2083"/>
    <cellStyle name="Normal 8 2 14 2 2" xfId="10059"/>
    <cellStyle name="Normal 8 2 14 2 2 2" xfId="33854"/>
    <cellStyle name="Normal 8 2 14 2 3" xfId="17990"/>
    <cellStyle name="Normal 8 2 14 2 3 2" xfId="41784"/>
    <cellStyle name="Normal 8 2 14 2 4" xfId="25923"/>
    <cellStyle name="Normal 8 2 14 3" xfId="4065"/>
    <cellStyle name="Normal 8 2 14 3 2" xfId="12040"/>
    <cellStyle name="Normal 8 2 14 3 2 2" xfId="35835"/>
    <cellStyle name="Normal 8 2 14 3 3" xfId="19971"/>
    <cellStyle name="Normal 8 2 14 3 3 2" xfId="43765"/>
    <cellStyle name="Normal 8 2 14 3 4" xfId="27904"/>
    <cellStyle name="Normal 8 2 14 4" xfId="6088"/>
    <cellStyle name="Normal 8 2 14 4 2" xfId="14021"/>
    <cellStyle name="Normal 8 2 14 4 2 2" xfId="37816"/>
    <cellStyle name="Normal 8 2 14 4 3" xfId="21952"/>
    <cellStyle name="Normal 8 2 14 4 3 2" xfId="45746"/>
    <cellStyle name="Normal 8 2 14 4 4" xfId="29886"/>
    <cellStyle name="Normal 8 2 14 5" xfId="8078"/>
    <cellStyle name="Normal 8 2 14 5 2" xfId="31873"/>
    <cellStyle name="Normal 8 2 14 6" xfId="16009"/>
    <cellStyle name="Normal 8 2 14 6 2" xfId="39803"/>
    <cellStyle name="Normal 8 2 14 7" xfId="23942"/>
    <cellStyle name="Normal 8 2 15" xfId="100"/>
    <cellStyle name="Normal 8 2 15 2" xfId="2084"/>
    <cellStyle name="Normal 8 2 15 2 2" xfId="10060"/>
    <cellStyle name="Normal 8 2 15 2 2 2" xfId="33855"/>
    <cellStyle name="Normal 8 2 15 2 3" xfId="17991"/>
    <cellStyle name="Normal 8 2 15 2 3 2" xfId="41785"/>
    <cellStyle name="Normal 8 2 15 2 4" xfId="25924"/>
    <cellStyle name="Normal 8 2 15 3" xfId="4066"/>
    <cellStyle name="Normal 8 2 15 3 2" xfId="12041"/>
    <cellStyle name="Normal 8 2 15 3 2 2" xfId="35836"/>
    <cellStyle name="Normal 8 2 15 3 3" xfId="19972"/>
    <cellStyle name="Normal 8 2 15 3 3 2" xfId="43766"/>
    <cellStyle name="Normal 8 2 15 3 4" xfId="27905"/>
    <cellStyle name="Normal 8 2 15 4" xfId="6089"/>
    <cellStyle name="Normal 8 2 15 4 2" xfId="14022"/>
    <cellStyle name="Normal 8 2 15 4 2 2" xfId="37817"/>
    <cellStyle name="Normal 8 2 15 4 3" xfId="21953"/>
    <cellStyle name="Normal 8 2 15 4 3 2" xfId="45747"/>
    <cellStyle name="Normal 8 2 15 4 4" xfId="29887"/>
    <cellStyle name="Normal 8 2 15 5" xfId="8079"/>
    <cellStyle name="Normal 8 2 15 5 2" xfId="31874"/>
    <cellStyle name="Normal 8 2 15 6" xfId="16010"/>
    <cellStyle name="Normal 8 2 15 6 2" xfId="39804"/>
    <cellStyle name="Normal 8 2 15 7" xfId="23943"/>
    <cellStyle name="Normal 8 2 16" xfId="101"/>
    <cellStyle name="Normal 8 2 16 2" xfId="2085"/>
    <cellStyle name="Normal 8 2 16 2 2" xfId="10061"/>
    <cellStyle name="Normal 8 2 16 2 2 2" xfId="33856"/>
    <cellStyle name="Normal 8 2 16 2 3" xfId="17992"/>
    <cellStyle name="Normal 8 2 16 2 3 2" xfId="41786"/>
    <cellStyle name="Normal 8 2 16 2 4" xfId="25925"/>
    <cellStyle name="Normal 8 2 16 3" xfId="4067"/>
    <cellStyle name="Normal 8 2 16 3 2" xfId="12042"/>
    <cellStyle name="Normal 8 2 16 3 2 2" xfId="35837"/>
    <cellStyle name="Normal 8 2 16 3 3" xfId="19973"/>
    <cellStyle name="Normal 8 2 16 3 3 2" xfId="43767"/>
    <cellStyle name="Normal 8 2 16 3 4" xfId="27906"/>
    <cellStyle name="Normal 8 2 16 4" xfId="6090"/>
    <cellStyle name="Normal 8 2 16 4 2" xfId="14023"/>
    <cellStyle name="Normal 8 2 16 4 2 2" xfId="37818"/>
    <cellStyle name="Normal 8 2 16 4 3" xfId="21954"/>
    <cellStyle name="Normal 8 2 16 4 3 2" xfId="45748"/>
    <cellStyle name="Normal 8 2 16 4 4" xfId="29888"/>
    <cellStyle name="Normal 8 2 16 5" xfId="8080"/>
    <cellStyle name="Normal 8 2 16 5 2" xfId="31875"/>
    <cellStyle name="Normal 8 2 16 6" xfId="16011"/>
    <cellStyle name="Normal 8 2 16 6 2" xfId="39805"/>
    <cellStyle name="Normal 8 2 16 7" xfId="23944"/>
    <cellStyle name="Normal 8 2 17" xfId="2056"/>
    <cellStyle name="Normal 8 2 17 2" xfId="10032"/>
    <cellStyle name="Normal 8 2 17 2 2" xfId="33827"/>
    <cellStyle name="Normal 8 2 17 3" xfId="17963"/>
    <cellStyle name="Normal 8 2 17 3 2" xfId="41757"/>
    <cellStyle name="Normal 8 2 17 4" xfId="25896"/>
    <cellStyle name="Normal 8 2 18" xfId="4038"/>
    <cellStyle name="Normal 8 2 18 2" xfId="12013"/>
    <cellStyle name="Normal 8 2 18 2 2" xfId="35808"/>
    <cellStyle name="Normal 8 2 18 3" xfId="19944"/>
    <cellStyle name="Normal 8 2 18 3 2" xfId="43738"/>
    <cellStyle name="Normal 8 2 18 4" xfId="27877"/>
    <cellStyle name="Normal 8 2 19" xfId="6061"/>
    <cellStyle name="Normal 8 2 19 2" xfId="13994"/>
    <cellStyle name="Normal 8 2 19 2 2" xfId="37789"/>
    <cellStyle name="Normal 8 2 19 3" xfId="21925"/>
    <cellStyle name="Normal 8 2 19 3 2" xfId="45719"/>
    <cellStyle name="Normal 8 2 19 4" xfId="29859"/>
    <cellStyle name="Normal 8 2 2" xfId="102"/>
    <cellStyle name="Normal 8 2 2 10" xfId="103"/>
    <cellStyle name="Normal 8 2 2 10 10" xfId="16013"/>
    <cellStyle name="Normal 8 2 2 10 10 2" xfId="39807"/>
    <cellStyle name="Normal 8 2 2 10 11" xfId="23946"/>
    <cellStyle name="Normal 8 2 2 10 2" xfId="104"/>
    <cellStyle name="Normal 8 2 2 10 2 2" xfId="2088"/>
    <cellStyle name="Normal 8 2 2 10 2 2 2" xfId="10064"/>
    <cellStyle name="Normal 8 2 2 10 2 2 2 2" xfId="33859"/>
    <cellStyle name="Normal 8 2 2 10 2 2 3" xfId="17995"/>
    <cellStyle name="Normal 8 2 2 10 2 2 3 2" xfId="41789"/>
    <cellStyle name="Normal 8 2 2 10 2 2 4" xfId="25928"/>
    <cellStyle name="Normal 8 2 2 10 2 3" xfId="4070"/>
    <cellStyle name="Normal 8 2 2 10 2 3 2" xfId="12045"/>
    <cellStyle name="Normal 8 2 2 10 2 3 2 2" xfId="35840"/>
    <cellStyle name="Normal 8 2 2 10 2 3 3" xfId="19976"/>
    <cellStyle name="Normal 8 2 2 10 2 3 3 2" xfId="43770"/>
    <cellStyle name="Normal 8 2 2 10 2 3 4" xfId="27909"/>
    <cellStyle name="Normal 8 2 2 10 2 4" xfId="6093"/>
    <cellStyle name="Normal 8 2 2 10 2 4 2" xfId="14026"/>
    <cellStyle name="Normal 8 2 2 10 2 4 2 2" xfId="37821"/>
    <cellStyle name="Normal 8 2 2 10 2 4 3" xfId="21957"/>
    <cellStyle name="Normal 8 2 2 10 2 4 3 2" xfId="45751"/>
    <cellStyle name="Normal 8 2 2 10 2 4 4" xfId="29891"/>
    <cellStyle name="Normal 8 2 2 10 2 5" xfId="8083"/>
    <cellStyle name="Normal 8 2 2 10 2 5 2" xfId="31878"/>
    <cellStyle name="Normal 8 2 2 10 2 6" xfId="16014"/>
    <cellStyle name="Normal 8 2 2 10 2 6 2" xfId="39808"/>
    <cellStyle name="Normal 8 2 2 10 2 7" xfId="23947"/>
    <cellStyle name="Normal 8 2 2 10 3" xfId="105"/>
    <cellStyle name="Normal 8 2 2 10 3 2" xfId="2089"/>
    <cellStyle name="Normal 8 2 2 10 3 2 2" xfId="10065"/>
    <cellStyle name="Normal 8 2 2 10 3 2 2 2" xfId="33860"/>
    <cellStyle name="Normal 8 2 2 10 3 2 3" xfId="17996"/>
    <cellStyle name="Normal 8 2 2 10 3 2 3 2" xfId="41790"/>
    <cellStyle name="Normal 8 2 2 10 3 2 4" xfId="25929"/>
    <cellStyle name="Normal 8 2 2 10 3 3" xfId="4071"/>
    <cellStyle name="Normal 8 2 2 10 3 3 2" xfId="12046"/>
    <cellStyle name="Normal 8 2 2 10 3 3 2 2" xfId="35841"/>
    <cellStyle name="Normal 8 2 2 10 3 3 3" xfId="19977"/>
    <cellStyle name="Normal 8 2 2 10 3 3 3 2" xfId="43771"/>
    <cellStyle name="Normal 8 2 2 10 3 3 4" xfId="27910"/>
    <cellStyle name="Normal 8 2 2 10 3 4" xfId="6094"/>
    <cellStyle name="Normal 8 2 2 10 3 4 2" xfId="14027"/>
    <cellStyle name="Normal 8 2 2 10 3 4 2 2" xfId="37822"/>
    <cellStyle name="Normal 8 2 2 10 3 4 3" xfId="21958"/>
    <cellStyle name="Normal 8 2 2 10 3 4 3 2" xfId="45752"/>
    <cellStyle name="Normal 8 2 2 10 3 4 4" xfId="29892"/>
    <cellStyle name="Normal 8 2 2 10 3 5" xfId="8084"/>
    <cellStyle name="Normal 8 2 2 10 3 5 2" xfId="31879"/>
    <cellStyle name="Normal 8 2 2 10 3 6" xfId="16015"/>
    <cellStyle name="Normal 8 2 2 10 3 6 2" xfId="39809"/>
    <cellStyle name="Normal 8 2 2 10 3 7" xfId="23948"/>
    <cellStyle name="Normal 8 2 2 10 4" xfId="106"/>
    <cellStyle name="Normal 8 2 2 10 4 2" xfId="2090"/>
    <cellStyle name="Normal 8 2 2 10 4 2 2" xfId="10066"/>
    <cellStyle name="Normal 8 2 2 10 4 2 2 2" xfId="33861"/>
    <cellStyle name="Normal 8 2 2 10 4 2 3" xfId="17997"/>
    <cellStyle name="Normal 8 2 2 10 4 2 3 2" xfId="41791"/>
    <cellStyle name="Normal 8 2 2 10 4 2 4" xfId="25930"/>
    <cellStyle name="Normal 8 2 2 10 4 3" xfId="4072"/>
    <cellStyle name="Normal 8 2 2 10 4 3 2" xfId="12047"/>
    <cellStyle name="Normal 8 2 2 10 4 3 2 2" xfId="35842"/>
    <cellStyle name="Normal 8 2 2 10 4 3 3" xfId="19978"/>
    <cellStyle name="Normal 8 2 2 10 4 3 3 2" xfId="43772"/>
    <cellStyle name="Normal 8 2 2 10 4 3 4" xfId="27911"/>
    <cellStyle name="Normal 8 2 2 10 4 4" xfId="6095"/>
    <cellStyle name="Normal 8 2 2 10 4 4 2" xfId="14028"/>
    <cellStyle name="Normal 8 2 2 10 4 4 2 2" xfId="37823"/>
    <cellStyle name="Normal 8 2 2 10 4 4 3" xfId="21959"/>
    <cellStyle name="Normal 8 2 2 10 4 4 3 2" xfId="45753"/>
    <cellStyle name="Normal 8 2 2 10 4 4 4" xfId="29893"/>
    <cellStyle name="Normal 8 2 2 10 4 5" xfId="8085"/>
    <cellStyle name="Normal 8 2 2 10 4 5 2" xfId="31880"/>
    <cellStyle name="Normal 8 2 2 10 4 6" xfId="16016"/>
    <cellStyle name="Normal 8 2 2 10 4 6 2" xfId="39810"/>
    <cellStyle name="Normal 8 2 2 10 4 7" xfId="23949"/>
    <cellStyle name="Normal 8 2 2 10 5" xfId="107"/>
    <cellStyle name="Normal 8 2 2 10 5 2" xfId="2091"/>
    <cellStyle name="Normal 8 2 2 10 5 2 2" xfId="10067"/>
    <cellStyle name="Normal 8 2 2 10 5 2 2 2" xfId="33862"/>
    <cellStyle name="Normal 8 2 2 10 5 2 3" xfId="17998"/>
    <cellStyle name="Normal 8 2 2 10 5 2 3 2" xfId="41792"/>
    <cellStyle name="Normal 8 2 2 10 5 2 4" xfId="25931"/>
    <cellStyle name="Normal 8 2 2 10 5 3" xfId="4073"/>
    <cellStyle name="Normal 8 2 2 10 5 3 2" xfId="12048"/>
    <cellStyle name="Normal 8 2 2 10 5 3 2 2" xfId="35843"/>
    <cellStyle name="Normal 8 2 2 10 5 3 3" xfId="19979"/>
    <cellStyle name="Normal 8 2 2 10 5 3 3 2" xfId="43773"/>
    <cellStyle name="Normal 8 2 2 10 5 3 4" xfId="27912"/>
    <cellStyle name="Normal 8 2 2 10 5 4" xfId="6096"/>
    <cellStyle name="Normal 8 2 2 10 5 4 2" xfId="14029"/>
    <cellStyle name="Normal 8 2 2 10 5 4 2 2" xfId="37824"/>
    <cellStyle name="Normal 8 2 2 10 5 4 3" xfId="21960"/>
    <cellStyle name="Normal 8 2 2 10 5 4 3 2" xfId="45754"/>
    <cellStyle name="Normal 8 2 2 10 5 4 4" xfId="29894"/>
    <cellStyle name="Normal 8 2 2 10 5 5" xfId="8086"/>
    <cellStyle name="Normal 8 2 2 10 5 5 2" xfId="31881"/>
    <cellStyle name="Normal 8 2 2 10 5 6" xfId="16017"/>
    <cellStyle name="Normal 8 2 2 10 5 6 2" xfId="39811"/>
    <cellStyle name="Normal 8 2 2 10 5 7" xfId="23950"/>
    <cellStyle name="Normal 8 2 2 10 6" xfId="2087"/>
    <cellStyle name="Normal 8 2 2 10 6 2" xfId="10063"/>
    <cellStyle name="Normal 8 2 2 10 6 2 2" xfId="33858"/>
    <cellStyle name="Normal 8 2 2 10 6 3" xfId="17994"/>
    <cellStyle name="Normal 8 2 2 10 6 3 2" xfId="41788"/>
    <cellStyle name="Normal 8 2 2 10 6 4" xfId="25927"/>
    <cellStyle name="Normal 8 2 2 10 7" xfId="4069"/>
    <cellStyle name="Normal 8 2 2 10 7 2" xfId="12044"/>
    <cellStyle name="Normal 8 2 2 10 7 2 2" xfId="35839"/>
    <cellStyle name="Normal 8 2 2 10 7 3" xfId="19975"/>
    <cellStyle name="Normal 8 2 2 10 7 3 2" xfId="43769"/>
    <cellStyle name="Normal 8 2 2 10 7 4" xfId="27908"/>
    <cellStyle name="Normal 8 2 2 10 8" xfId="6092"/>
    <cellStyle name="Normal 8 2 2 10 8 2" xfId="14025"/>
    <cellStyle name="Normal 8 2 2 10 8 2 2" xfId="37820"/>
    <cellStyle name="Normal 8 2 2 10 8 3" xfId="21956"/>
    <cellStyle name="Normal 8 2 2 10 8 3 2" xfId="45750"/>
    <cellStyle name="Normal 8 2 2 10 8 4" xfId="29890"/>
    <cellStyle name="Normal 8 2 2 10 9" xfId="8082"/>
    <cellStyle name="Normal 8 2 2 10 9 2" xfId="31877"/>
    <cellStyle name="Normal 8 2 2 11" xfId="108"/>
    <cellStyle name="Normal 8 2 2 11 2" xfId="2092"/>
    <cellStyle name="Normal 8 2 2 11 2 2" xfId="10068"/>
    <cellStyle name="Normal 8 2 2 11 2 2 2" xfId="33863"/>
    <cellStyle name="Normal 8 2 2 11 2 3" xfId="17999"/>
    <cellStyle name="Normal 8 2 2 11 2 3 2" xfId="41793"/>
    <cellStyle name="Normal 8 2 2 11 2 4" xfId="25932"/>
    <cellStyle name="Normal 8 2 2 11 3" xfId="4074"/>
    <cellStyle name="Normal 8 2 2 11 3 2" xfId="12049"/>
    <cellStyle name="Normal 8 2 2 11 3 2 2" xfId="35844"/>
    <cellStyle name="Normal 8 2 2 11 3 3" xfId="19980"/>
    <cellStyle name="Normal 8 2 2 11 3 3 2" xfId="43774"/>
    <cellStyle name="Normal 8 2 2 11 3 4" xfId="27913"/>
    <cellStyle name="Normal 8 2 2 11 4" xfId="6097"/>
    <cellStyle name="Normal 8 2 2 11 4 2" xfId="14030"/>
    <cellStyle name="Normal 8 2 2 11 4 2 2" xfId="37825"/>
    <cellStyle name="Normal 8 2 2 11 4 3" xfId="21961"/>
    <cellStyle name="Normal 8 2 2 11 4 3 2" xfId="45755"/>
    <cellStyle name="Normal 8 2 2 11 4 4" xfId="29895"/>
    <cellStyle name="Normal 8 2 2 11 5" xfId="8087"/>
    <cellStyle name="Normal 8 2 2 11 5 2" xfId="31882"/>
    <cellStyle name="Normal 8 2 2 11 6" xfId="16018"/>
    <cellStyle name="Normal 8 2 2 11 6 2" xfId="39812"/>
    <cellStyle name="Normal 8 2 2 11 7" xfId="23951"/>
    <cellStyle name="Normal 8 2 2 12" xfId="109"/>
    <cellStyle name="Normal 8 2 2 12 2" xfId="2093"/>
    <cellStyle name="Normal 8 2 2 12 2 2" xfId="10069"/>
    <cellStyle name="Normal 8 2 2 12 2 2 2" xfId="33864"/>
    <cellStyle name="Normal 8 2 2 12 2 3" xfId="18000"/>
    <cellStyle name="Normal 8 2 2 12 2 3 2" xfId="41794"/>
    <cellStyle name="Normal 8 2 2 12 2 4" xfId="25933"/>
    <cellStyle name="Normal 8 2 2 12 3" xfId="4075"/>
    <cellStyle name="Normal 8 2 2 12 3 2" xfId="12050"/>
    <cellStyle name="Normal 8 2 2 12 3 2 2" xfId="35845"/>
    <cellStyle name="Normal 8 2 2 12 3 3" xfId="19981"/>
    <cellStyle name="Normal 8 2 2 12 3 3 2" xfId="43775"/>
    <cellStyle name="Normal 8 2 2 12 3 4" xfId="27914"/>
    <cellStyle name="Normal 8 2 2 12 4" xfId="6098"/>
    <cellStyle name="Normal 8 2 2 12 4 2" xfId="14031"/>
    <cellStyle name="Normal 8 2 2 12 4 2 2" xfId="37826"/>
    <cellStyle name="Normal 8 2 2 12 4 3" xfId="21962"/>
    <cellStyle name="Normal 8 2 2 12 4 3 2" xfId="45756"/>
    <cellStyle name="Normal 8 2 2 12 4 4" xfId="29896"/>
    <cellStyle name="Normal 8 2 2 12 5" xfId="8088"/>
    <cellStyle name="Normal 8 2 2 12 5 2" xfId="31883"/>
    <cellStyle name="Normal 8 2 2 12 6" xfId="16019"/>
    <cellStyle name="Normal 8 2 2 12 6 2" xfId="39813"/>
    <cellStyle name="Normal 8 2 2 12 7" xfId="23952"/>
    <cellStyle name="Normal 8 2 2 13" xfId="110"/>
    <cellStyle name="Normal 8 2 2 13 2" xfId="2094"/>
    <cellStyle name="Normal 8 2 2 13 2 2" xfId="10070"/>
    <cellStyle name="Normal 8 2 2 13 2 2 2" xfId="33865"/>
    <cellStyle name="Normal 8 2 2 13 2 3" xfId="18001"/>
    <cellStyle name="Normal 8 2 2 13 2 3 2" xfId="41795"/>
    <cellStyle name="Normal 8 2 2 13 2 4" xfId="25934"/>
    <cellStyle name="Normal 8 2 2 13 3" xfId="4076"/>
    <cellStyle name="Normal 8 2 2 13 3 2" xfId="12051"/>
    <cellStyle name="Normal 8 2 2 13 3 2 2" xfId="35846"/>
    <cellStyle name="Normal 8 2 2 13 3 3" xfId="19982"/>
    <cellStyle name="Normal 8 2 2 13 3 3 2" xfId="43776"/>
    <cellStyle name="Normal 8 2 2 13 3 4" xfId="27915"/>
    <cellStyle name="Normal 8 2 2 13 4" xfId="6099"/>
    <cellStyle name="Normal 8 2 2 13 4 2" xfId="14032"/>
    <cellStyle name="Normal 8 2 2 13 4 2 2" xfId="37827"/>
    <cellStyle name="Normal 8 2 2 13 4 3" xfId="21963"/>
    <cellStyle name="Normal 8 2 2 13 4 3 2" xfId="45757"/>
    <cellStyle name="Normal 8 2 2 13 4 4" xfId="29897"/>
    <cellStyle name="Normal 8 2 2 13 5" xfId="8089"/>
    <cellStyle name="Normal 8 2 2 13 5 2" xfId="31884"/>
    <cellStyle name="Normal 8 2 2 13 6" xfId="16020"/>
    <cellStyle name="Normal 8 2 2 13 6 2" xfId="39814"/>
    <cellStyle name="Normal 8 2 2 13 7" xfId="23953"/>
    <cellStyle name="Normal 8 2 2 14" xfId="111"/>
    <cellStyle name="Normal 8 2 2 14 2" xfId="2095"/>
    <cellStyle name="Normal 8 2 2 14 2 2" xfId="10071"/>
    <cellStyle name="Normal 8 2 2 14 2 2 2" xfId="33866"/>
    <cellStyle name="Normal 8 2 2 14 2 3" xfId="18002"/>
    <cellStyle name="Normal 8 2 2 14 2 3 2" xfId="41796"/>
    <cellStyle name="Normal 8 2 2 14 2 4" xfId="25935"/>
    <cellStyle name="Normal 8 2 2 14 3" xfId="4077"/>
    <cellStyle name="Normal 8 2 2 14 3 2" xfId="12052"/>
    <cellStyle name="Normal 8 2 2 14 3 2 2" xfId="35847"/>
    <cellStyle name="Normal 8 2 2 14 3 3" xfId="19983"/>
    <cellStyle name="Normal 8 2 2 14 3 3 2" xfId="43777"/>
    <cellStyle name="Normal 8 2 2 14 3 4" xfId="27916"/>
    <cellStyle name="Normal 8 2 2 14 4" xfId="6100"/>
    <cellStyle name="Normal 8 2 2 14 4 2" xfId="14033"/>
    <cellStyle name="Normal 8 2 2 14 4 2 2" xfId="37828"/>
    <cellStyle name="Normal 8 2 2 14 4 3" xfId="21964"/>
    <cellStyle name="Normal 8 2 2 14 4 3 2" xfId="45758"/>
    <cellStyle name="Normal 8 2 2 14 4 4" xfId="29898"/>
    <cellStyle name="Normal 8 2 2 14 5" xfId="8090"/>
    <cellStyle name="Normal 8 2 2 14 5 2" xfId="31885"/>
    <cellStyle name="Normal 8 2 2 14 6" xfId="16021"/>
    <cellStyle name="Normal 8 2 2 14 6 2" xfId="39815"/>
    <cellStyle name="Normal 8 2 2 14 7" xfId="23954"/>
    <cellStyle name="Normal 8 2 2 15" xfId="2086"/>
    <cellStyle name="Normal 8 2 2 15 2" xfId="10062"/>
    <cellStyle name="Normal 8 2 2 15 2 2" xfId="33857"/>
    <cellStyle name="Normal 8 2 2 15 3" xfId="17993"/>
    <cellStyle name="Normal 8 2 2 15 3 2" xfId="41787"/>
    <cellStyle name="Normal 8 2 2 15 4" xfId="25926"/>
    <cellStyle name="Normal 8 2 2 16" xfId="4068"/>
    <cellStyle name="Normal 8 2 2 16 2" xfId="12043"/>
    <cellStyle name="Normal 8 2 2 16 2 2" xfId="35838"/>
    <cellStyle name="Normal 8 2 2 16 3" xfId="19974"/>
    <cellStyle name="Normal 8 2 2 16 3 2" xfId="43768"/>
    <cellStyle name="Normal 8 2 2 16 4" xfId="27907"/>
    <cellStyle name="Normal 8 2 2 17" xfId="6091"/>
    <cellStyle name="Normal 8 2 2 17 2" xfId="14024"/>
    <cellStyle name="Normal 8 2 2 17 2 2" xfId="37819"/>
    <cellStyle name="Normal 8 2 2 17 3" xfId="21955"/>
    <cellStyle name="Normal 8 2 2 17 3 2" xfId="45749"/>
    <cellStyle name="Normal 8 2 2 17 4" xfId="29889"/>
    <cellStyle name="Normal 8 2 2 18" xfId="8081"/>
    <cellStyle name="Normal 8 2 2 18 2" xfId="31876"/>
    <cellStyle name="Normal 8 2 2 19" xfId="16012"/>
    <cellStyle name="Normal 8 2 2 19 2" xfId="39806"/>
    <cellStyle name="Normal 8 2 2 2" xfId="112"/>
    <cellStyle name="Normal 8 2 2 2 10" xfId="113"/>
    <cellStyle name="Normal 8 2 2 2 10 2" xfId="2097"/>
    <cellStyle name="Normal 8 2 2 2 10 2 2" xfId="10073"/>
    <cellStyle name="Normal 8 2 2 2 10 2 2 2" xfId="33868"/>
    <cellStyle name="Normal 8 2 2 2 10 2 3" xfId="18004"/>
    <cellStyle name="Normal 8 2 2 2 10 2 3 2" xfId="41798"/>
    <cellStyle name="Normal 8 2 2 2 10 2 4" xfId="25937"/>
    <cellStyle name="Normal 8 2 2 2 10 3" xfId="4079"/>
    <cellStyle name="Normal 8 2 2 2 10 3 2" xfId="12054"/>
    <cellStyle name="Normal 8 2 2 2 10 3 2 2" xfId="35849"/>
    <cellStyle name="Normal 8 2 2 2 10 3 3" xfId="19985"/>
    <cellStyle name="Normal 8 2 2 2 10 3 3 2" xfId="43779"/>
    <cellStyle name="Normal 8 2 2 2 10 3 4" xfId="27918"/>
    <cellStyle name="Normal 8 2 2 2 10 4" xfId="6102"/>
    <cellStyle name="Normal 8 2 2 2 10 4 2" xfId="14035"/>
    <cellStyle name="Normal 8 2 2 2 10 4 2 2" xfId="37830"/>
    <cellStyle name="Normal 8 2 2 2 10 4 3" xfId="21966"/>
    <cellStyle name="Normal 8 2 2 2 10 4 3 2" xfId="45760"/>
    <cellStyle name="Normal 8 2 2 2 10 4 4" xfId="29900"/>
    <cellStyle name="Normal 8 2 2 2 10 5" xfId="8092"/>
    <cellStyle name="Normal 8 2 2 2 10 5 2" xfId="31887"/>
    <cellStyle name="Normal 8 2 2 2 10 6" xfId="16023"/>
    <cellStyle name="Normal 8 2 2 2 10 6 2" xfId="39817"/>
    <cellStyle name="Normal 8 2 2 2 10 7" xfId="23956"/>
    <cellStyle name="Normal 8 2 2 2 11" xfId="114"/>
    <cellStyle name="Normal 8 2 2 2 11 2" xfId="2098"/>
    <cellStyle name="Normal 8 2 2 2 11 2 2" xfId="10074"/>
    <cellStyle name="Normal 8 2 2 2 11 2 2 2" xfId="33869"/>
    <cellStyle name="Normal 8 2 2 2 11 2 3" xfId="18005"/>
    <cellStyle name="Normal 8 2 2 2 11 2 3 2" xfId="41799"/>
    <cellStyle name="Normal 8 2 2 2 11 2 4" xfId="25938"/>
    <cellStyle name="Normal 8 2 2 2 11 3" xfId="4080"/>
    <cellStyle name="Normal 8 2 2 2 11 3 2" xfId="12055"/>
    <cellStyle name="Normal 8 2 2 2 11 3 2 2" xfId="35850"/>
    <cellStyle name="Normal 8 2 2 2 11 3 3" xfId="19986"/>
    <cellStyle name="Normal 8 2 2 2 11 3 3 2" xfId="43780"/>
    <cellStyle name="Normal 8 2 2 2 11 3 4" xfId="27919"/>
    <cellStyle name="Normal 8 2 2 2 11 4" xfId="6103"/>
    <cellStyle name="Normal 8 2 2 2 11 4 2" xfId="14036"/>
    <cellStyle name="Normal 8 2 2 2 11 4 2 2" xfId="37831"/>
    <cellStyle name="Normal 8 2 2 2 11 4 3" xfId="21967"/>
    <cellStyle name="Normal 8 2 2 2 11 4 3 2" xfId="45761"/>
    <cellStyle name="Normal 8 2 2 2 11 4 4" xfId="29901"/>
    <cellStyle name="Normal 8 2 2 2 11 5" xfId="8093"/>
    <cellStyle name="Normal 8 2 2 2 11 5 2" xfId="31888"/>
    <cellStyle name="Normal 8 2 2 2 11 6" xfId="16024"/>
    <cellStyle name="Normal 8 2 2 2 11 6 2" xfId="39818"/>
    <cellStyle name="Normal 8 2 2 2 11 7" xfId="23957"/>
    <cellStyle name="Normal 8 2 2 2 12" xfId="2096"/>
    <cellStyle name="Normal 8 2 2 2 12 2" xfId="10072"/>
    <cellStyle name="Normal 8 2 2 2 12 2 2" xfId="33867"/>
    <cellStyle name="Normal 8 2 2 2 12 3" xfId="18003"/>
    <cellStyle name="Normal 8 2 2 2 12 3 2" xfId="41797"/>
    <cellStyle name="Normal 8 2 2 2 12 4" xfId="25936"/>
    <cellStyle name="Normal 8 2 2 2 13" xfId="4078"/>
    <cellStyle name="Normal 8 2 2 2 13 2" xfId="12053"/>
    <cellStyle name="Normal 8 2 2 2 13 2 2" xfId="35848"/>
    <cellStyle name="Normal 8 2 2 2 13 3" xfId="19984"/>
    <cellStyle name="Normal 8 2 2 2 13 3 2" xfId="43778"/>
    <cellStyle name="Normal 8 2 2 2 13 4" xfId="27917"/>
    <cellStyle name="Normal 8 2 2 2 14" xfId="6101"/>
    <cellStyle name="Normal 8 2 2 2 14 2" xfId="14034"/>
    <cellStyle name="Normal 8 2 2 2 14 2 2" xfId="37829"/>
    <cellStyle name="Normal 8 2 2 2 14 3" xfId="21965"/>
    <cellStyle name="Normal 8 2 2 2 14 3 2" xfId="45759"/>
    <cellStyle name="Normal 8 2 2 2 14 4" xfId="29899"/>
    <cellStyle name="Normal 8 2 2 2 15" xfId="8091"/>
    <cellStyle name="Normal 8 2 2 2 15 2" xfId="31886"/>
    <cellStyle name="Normal 8 2 2 2 16" xfId="16022"/>
    <cellStyle name="Normal 8 2 2 2 16 2" xfId="39816"/>
    <cellStyle name="Normal 8 2 2 2 17" xfId="23955"/>
    <cellStyle name="Normal 8 2 2 2 2" xfId="115"/>
    <cellStyle name="Normal 8 2 2 2 2 10" xfId="116"/>
    <cellStyle name="Normal 8 2 2 2 2 10 2" xfId="2100"/>
    <cellStyle name="Normal 8 2 2 2 2 10 2 2" xfId="10076"/>
    <cellStyle name="Normal 8 2 2 2 2 10 2 2 2" xfId="33871"/>
    <cellStyle name="Normal 8 2 2 2 2 10 2 3" xfId="18007"/>
    <cellStyle name="Normal 8 2 2 2 2 10 2 3 2" xfId="41801"/>
    <cellStyle name="Normal 8 2 2 2 2 10 2 4" xfId="25940"/>
    <cellStyle name="Normal 8 2 2 2 2 10 3" xfId="4082"/>
    <cellStyle name="Normal 8 2 2 2 2 10 3 2" xfId="12057"/>
    <cellStyle name="Normal 8 2 2 2 2 10 3 2 2" xfId="35852"/>
    <cellStyle name="Normal 8 2 2 2 2 10 3 3" xfId="19988"/>
    <cellStyle name="Normal 8 2 2 2 2 10 3 3 2" xfId="43782"/>
    <cellStyle name="Normal 8 2 2 2 2 10 3 4" xfId="27921"/>
    <cellStyle name="Normal 8 2 2 2 2 10 4" xfId="6105"/>
    <cellStyle name="Normal 8 2 2 2 2 10 4 2" xfId="14038"/>
    <cellStyle name="Normal 8 2 2 2 2 10 4 2 2" xfId="37833"/>
    <cellStyle name="Normal 8 2 2 2 2 10 4 3" xfId="21969"/>
    <cellStyle name="Normal 8 2 2 2 2 10 4 3 2" xfId="45763"/>
    <cellStyle name="Normal 8 2 2 2 2 10 4 4" xfId="29903"/>
    <cellStyle name="Normal 8 2 2 2 2 10 5" xfId="8095"/>
    <cellStyle name="Normal 8 2 2 2 2 10 5 2" xfId="31890"/>
    <cellStyle name="Normal 8 2 2 2 2 10 6" xfId="16026"/>
    <cellStyle name="Normal 8 2 2 2 2 10 6 2" xfId="39820"/>
    <cellStyle name="Normal 8 2 2 2 2 10 7" xfId="23959"/>
    <cellStyle name="Normal 8 2 2 2 2 11" xfId="2099"/>
    <cellStyle name="Normal 8 2 2 2 2 11 2" xfId="10075"/>
    <cellStyle name="Normal 8 2 2 2 2 11 2 2" xfId="33870"/>
    <cellStyle name="Normal 8 2 2 2 2 11 3" xfId="18006"/>
    <cellStyle name="Normal 8 2 2 2 2 11 3 2" xfId="41800"/>
    <cellStyle name="Normal 8 2 2 2 2 11 4" xfId="25939"/>
    <cellStyle name="Normal 8 2 2 2 2 12" xfId="4081"/>
    <cellStyle name="Normal 8 2 2 2 2 12 2" xfId="12056"/>
    <cellStyle name="Normal 8 2 2 2 2 12 2 2" xfId="35851"/>
    <cellStyle name="Normal 8 2 2 2 2 12 3" xfId="19987"/>
    <cellStyle name="Normal 8 2 2 2 2 12 3 2" xfId="43781"/>
    <cellStyle name="Normal 8 2 2 2 2 12 4" xfId="27920"/>
    <cellStyle name="Normal 8 2 2 2 2 13" xfId="6104"/>
    <cellStyle name="Normal 8 2 2 2 2 13 2" xfId="14037"/>
    <cellStyle name="Normal 8 2 2 2 2 13 2 2" xfId="37832"/>
    <cellStyle name="Normal 8 2 2 2 2 13 3" xfId="21968"/>
    <cellStyle name="Normal 8 2 2 2 2 13 3 2" xfId="45762"/>
    <cellStyle name="Normal 8 2 2 2 2 13 4" xfId="29902"/>
    <cellStyle name="Normal 8 2 2 2 2 14" xfId="8094"/>
    <cellStyle name="Normal 8 2 2 2 2 14 2" xfId="31889"/>
    <cellStyle name="Normal 8 2 2 2 2 15" xfId="16025"/>
    <cellStyle name="Normal 8 2 2 2 2 15 2" xfId="39819"/>
    <cellStyle name="Normal 8 2 2 2 2 16" xfId="23958"/>
    <cellStyle name="Normal 8 2 2 2 2 2" xfId="117"/>
    <cellStyle name="Normal 8 2 2 2 2 2 10" xfId="8096"/>
    <cellStyle name="Normal 8 2 2 2 2 2 10 2" xfId="31891"/>
    <cellStyle name="Normal 8 2 2 2 2 2 11" xfId="16027"/>
    <cellStyle name="Normal 8 2 2 2 2 2 11 2" xfId="39821"/>
    <cellStyle name="Normal 8 2 2 2 2 2 12" xfId="23960"/>
    <cellStyle name="Normal 8 2 2 2 2 2 2" xfId="118"/>
    <cellStyle name="Normal 8 2 2 2 2 2 2 10" xfId="16028"/>
    <cellStyle name="Normal 8 2 2 2 2 2 2 10 2" xfId="39822"/>
    <cellStyle name="Normal 8 2 2 2 2 2 2 11" xfId="23961"/>
    <cellStyle name="Normal 8 2 2 2 2 2 2 2" xfId="119"/>
    <cellStyle name="Normal 8 2 2 2 2 2 2 2 2" xfId="2103"/>
    <cellStyle name="Normal 8 2 2 2 2 2 2 2 2 2" xfId="10079"/>
    <cellStyle name="Normal 8 2 2 2 2 2 2 2 2 2 2" xfId="33874"/>
    <cellStyle name="Normal 8 2 2 2 2 2 2 2 2 3" xfId="18010"/>
    <cellStyle name="Normal 8 2 2 2 2 2 2 2 2 3 2" xfId="41804"/>
    <cellStyle name="Normal 8 2 2 2 2 2 2 2 2 4" xfId="25943"/>
    <cellStyle name="Normal 8 2 2 2 2 2 2 2 3" xfId="4085"/>
    <cellStyle name="Normal 8 2 2 2 2 2 2 2 3 2" xfId="12060"/>
    <cellStyle name="Normal 8 2 2 2 2 2 2 2 3 2 2" xfId="35855"/>
    <cellStyle name="Normal 8 2 2 2 2 2 2 2 3 3" xfId="19991"/>
    <cellStyle name="Normal 8 2 2 2 2 2 2 2 3 3 2" xfId="43785"/>
    <cellStyle name="Normal 8 2 2 2 2 2 2 2 3 4" xfId="27924"/>
    <cellStyle name="Normal 8 2 2 2 2 2 2 2 4" xfId="6108"/>
    <cellStyle name="Normal 8 2 2 2 2 2 2 2 4 2" xfId="14041"/>
    <cellStyle name="Normal 8 2 2 2 2 2 2 2 4 2 2" xfId="37836"/>
    <cellStyle name="Normal 8 2 2 2 2 2 2 2 4 3" xfId="21972"/>
    <cellStyle name="Normal 8 2 2 2 2 2 2 2 4 3 2" xfId="45766"/>
    <cellStyle name="Normal 8 2 2 2 2 2 2 2 4 4" xfId="29906"/>
    <cellStyle name="Normal 8 2 2 2 2 2 2 2 5" xfId="8098"/>
    <cellStyle name="Normal 8 2 2 2 2 2 2 2 5 2" xfId="31893"/>
    <cellStyle name="Normal 8 2 2 2 2 2 2 2 6" xfId="16029"/>
    <cellStyle name="Normal 8 2 2 2 2 2 2 2 6 2" xfId="39823"/>
    <cellStyle name="Normal 8 2 2 2 2 2 2 2 7" xfId="23962"/>
    <cellStyle name="Normal 8 2 2 2 2 2 2 3" xfId="120"/>
    <cellStyle name="Normal 8 2 2 2 2 2 2 3 2" xfId="2104"/>
    <cellStyle name="Normal 8 2 2 2 2 2 2 3 2 2" xfId="10080"/>
    <cellStyle name="Normal 8 2 2 2 2 2 2 3 2 2 2" xfId="33875"/>
    <cellStyle name="Normal 8 2 2 2 2 2 2 3 2 3" xfId="18011"/>
    <cellStyle name="Normal 8 2 2 2 2 2 2 3 2 3 2" xfId="41805"/>
    <cellStyle name="Normal 8 2 2 2 2 2 2 3 2 4" xfId="25944"/>
    <cellStyle name="Normal 8 2 2 2 2 2 2 3 3" xfId="4086"/>
    <cellStyle name="Normal 8 2 2 2 2 2 2 3 3 2" xfId="12061"/>
    <cellStyle name="Normal 8 2 2 2 2 2 2 3 3 2 2" xfId="35856"/>
    <cellStyle name="Normal 8 2 2 2 2 2 2 3 3 3" xfId="19992"/>
    <cellStyle name="Normal 8 2 2 2 2 2 2 3 3 3 2" xfId="43786"/>
    <cellStyle name="Normal 8 2 2 2 2 2 2 3 3 4" xfId="27925"/>
    <cellStyle name="Normal 8 2 2 2 2 2 2 3 4" xfId="6109"/>
    <cellStyle name="Normal 8 2 2 2 2 2 2 3 4 2" xfId="14042"/>
    <cellStyle name="Normal 8 2 2 2 2 2 2 3 4 2 2" xfId="37837"/>
    <cellStyle name="Normal 8 2 2 2 2 2 2 3 4 3" xfId="21973"/>
    <cellStyle name="Normal 8 2 2 2 2 2 2 3 4 3 2" xfId="45767"/>
    <cellStyle name="Normal 8 2 2 2 2 2 2 3 4 4" xfId="29907"/>
    <cellStyle name="Normal 8 2 2 2 2 2 2 3 5" xfId="8099"/>
    <cellStyle name="Normal 8 2 2 2 2 2 2 3 5 2" xfId="31894"/>
    <cellStyle name="Normal 8 2 2 2 2 2 2 3 6" xfId="16030"/>
    <cellStyle name="Normal 8 2 2 2 2 2 2 3 6 2" xfId="39824"/>
    <cellStyle name="Normal 8 2 2 2 2 2 2 3 7" xfId="23963"/>
    <cellStyle name="Normal 8 2 2 2 2 2 2 4" xfId="121"/>
    <cellStyle name="Normal 8 2 2 2 2 2 2 4 2" xfId="2105"/>
    <cellStyle name="Normal 8 2 2 2 2 2 2 4 2 2" xfId="10081"/>
    <cellStyle name="Normal 8 2 2 2 2 2 2 4 2 2 2" xfId="33876"/>
    <cellStyle name="Normal 8 2 2 2 2 2 2 4 2 3" xfId="18012"/>
    <cellStyle name="Normal 8 2 2 2 2 2 2 4 2 3 2" xfId="41806"/>
    <cellStyle name="Normal 8 2 2 2 2 2 2 4 2 4" xfId="25945"/>
    <cellStyle name="Normal 8 2 2 2 2 2 2 4 3" xfId="4087"/>
    <cellStyle name="Normal 8 2 2 2 2 2 2 4 3 2" xfId="12062"/>
    <cellStyle name="Normal 8 2 2 2 2 2 2 4 3 2 2" xfId="35857"/>
    <cellStyle name="Normal 8 2 2 2 2 2 2 4 3 3" xfId="19993"/>
    <cellStyle name="Normal 8 2 2 2 2 2 2 4 3 3 2" xfId="43787"/>
    <cellStyle name="Normal 8 2 2 2 2 2 2 4 3 4" xfId="27926"/>
    <cellStyle name="Normal 8 2 2 2 2 2 2 4 4" xfId="6110"/>
    <cellStyle name="Normal 8 2 2 2 2 2 2 4 4 2" xfId="14043"/>
    <cellStyle name="Normal 8 2 2 2 2 2 2 4 4 2 2" xfId="37838"/>
    <cellStyle name="Normal 8 2 2 2 2 2 2 4 4 3" xfId="21974"/>
    <cellStyle name="Normal 8 2 2 2 2 2 2 4 4 3 2" xfId="45768"/>
    <cellStyle name="Normal 8 2 2 2 2 2 2 4 4 4" xfId="29908"/>
    <cellStyle name="Normal 8 2 2 2 2 2 2 4 5" xfId="8100"/>
    <cellStyle name="Normal 8 2 2 2 2 2 2 4 5 2" xfId="31895"/>
    <cellStyle name="Normal 8 2 2 2 2 2 2 4 6" xfId="16031"/>
    <cellStyle name="Normal 8 2 2 2 2 2 2 4 6 2" xfId="39825"/>
    <cellStyle name="Normal 8 2 2 2 2 2 2 4 7" xfId="23964"/>
    <cellStyle name="Normal 8 2 2 2 2 2 2 5" xfId="122"/>
    <cellStyle name="Normal 8 2 2 2 2 2 2 5 2" xfId="2106"/>
    <cellStyle name="Normal 8 2 2 2 2 2 2 5 2 2" xfId="10082"/>
    <cellStyle name="Normal 8 2 2 2 2 2 2 5 2 2 2" xfId="33877"/>
    <cellStyle name="Normal 8 2 2 2 2 2 2 5 2 3" xfId="18013"/>
    <cellStyle name="Normal 8 2 2 2 2 2 2 5 2 3 2" xfId="41807"/>
    <cellStyle name="Normal 8 2 2 2 2 2 2 5 2 4" xfId="25946"/>
    <cellStyle name="Normal 8 2 2 2 2 2 2 5 3" xfId="4088"/>
    <cellStyle name="Normal 8 2 2 2 2 2 2 5 3 2" xfId="12063"/>
    <cellStyle name="Normal 8 2 2 2 2 2 2 5 3 2 2" xfId="35858"/>
    <cellStyle name="Normal 8 2 2 2 2 2 2 5 3 3" xfId="19994"/>
    <cellStyle name="Normal 8 2 2 2 2 2 2 5 3 3 2" xfId="43788"/>
    <cellStyle name="Normal 8 2 2 2 2 2 2 5 3 4" xfId="27927"/>
    <cellStyle name="Normal 8 2 2 2 2 2 2 5 4" xfId="6111"/>
    <cellStyle name="Normal 8 2 2 2 2 2 2 5 4 2" xfId="14044"/>
    <cellStyle name="Normal 8 2 2 2 2 2 2 5 4 2 2" xfId="37839"/>
    <cellStyle name="Normal 8 2 2 2 2 2 2 5 4 3" xfId="21975"/>
    <cellStyle name="Normal 8 2 2 2 2 2 2 5 4 3 2" xfId="45769"/>
    <cellStyle name="Normal 8 2 2 2 2 2 2 5 4 4" xfId="29909"/>
    <cellStyle name="Normal 8 2 2 2 2 2 2 5 5" xfId="8101"/>
    <cellStyle name="Normal 8 2 2 2 2 2 2 5 5 2" xfId="31896"/>
    <cellStyle name="Normal 8 2 2 2 2 2 2 5 6" xfId="16032"/>
    <cellStyle name="Normal 8 2 2 2 2 2 2 5 6 2" xfId="39826"/>
    <cellStyle name="Normal 8 2 2 2 2 2 2 5 7" xfId="23965"/>
    <cellStyle name="Normal 8 2 2 2 2 2 2 6" xfId="2102"/>
    <cellStyle name="Normal 8 2 2 2 2 2 2 6 2" xfId="10078"/>
    <cellStyle name="Normal 8 2 2 2 2 2 2 6 2 2" xfId="33873"/>
    <cellStyle name="Normal 8 2 2 2 2 2 2 6 3" xfId="18009"/>
    <cellStyle name="Normal 8 2 2 2 2 2 2 6 3 2" xfId="41803"/>
    <cellStyle name="Normal 8 2 2 2 2 2 2 6 4" xfId="25942"/>
    <cellStyle name="Normal 8 2 2 2 2 2 2 7" xfId="4084"/>
    <cellStyle name="Normal 8 2 2 2 2 2 2 7 2" xfId="12059"/>
    <cellStyle name="Normal 8 2 2 2 2 2 2 7 2 2" xfId="35854"/>
    <cellStyle name="Normal 8 2 2 2 2 2 2 7 3" xfId="19990"/>
    <cellStyle name="Normal 8 2 2 2 2 2 2 7 3 2" xfId="43784"/>
    <cellStyle name="Normal 8 2 2 2 2 2 2 7 4" xfId="27923"/>
    <cellStyle name="Normal 8 2 2 2 2 2 2 8" xfId="6107"/>
    <cellStyle name="Normal 8 2 2 2 2 2 2 8 2" xfId="14040"/>
    <cellStyle name="Normal 8 2 2 2 2 2 2 8 2 2" xfId="37835"/>
    <cellStyle name="Normal 8 2 2 2 2 2 2 8 3" xfId="21971"/>
    <cellStyle name="Normal 8 2 2 2 2 2 2 8 3 2" xfId="45765"/>
    <cellStyle name="Normal 8 2 2 2 2 2 2 8 4" xfId="29905"/>
    <cellStyle name="Normal 8 2 2 2 2 2 2 9" xfId="8097"/>
    <cellStyle name="Normal 8 2 2 2 2 2 2 9 2" xfId="31892"/>
    <cellStyle name="Normal 8 2 2 2 2 2 3" xfId="123"/>
    <cellStyle name="Normal 8 2 2 2 2 2 3 2" xfId="2107"/>
    <cellStyle name="Normal 8 2 2 2 2 2 3 2 2" xfId="10083"/>
    <cellStyle name="Normal 8 2 2 2 2 2 3 2 2 2" xfId="33878"/>
    <cellStyle name="Normal 8 2 2 2 2 2 3 2 3" xfId="18014"/>
    <cellStyle name="Normal 8 2 2 2 2 2 3 2 3 2" xfId="41808"/>
    <cellStyle name="Normal 8 2 2 2 2 2 3 2 4" xfId="25947"/>
    <cellStyle name="Normal 8 2 2 2 2 2 3 3" xfId="4089"/>
    <cellStyle name="Normal 8 2 2 2 2 2 3 3 2" xfId="12064"/>
    <cellStyle name="Normal 8 2 2 2 2 2 3 3 2 2" xfId="35859"/>
    <cellStyle name="Normal 8 2 2 2 2 2 3 3 3" xfId="19995"/>
    <cellStyle name="Normal 8 2 2 2 2 2 3 3 3 2" xfId="43789"/>
    <cellStyle name="Normal 8 2 2 2 2 2 3 3 4" xfId="27928"/>
    <cellStyle name="Normal 8 2 2 2 2 2 3 4" xfId="6112"/>
    <cellStyle name="Normal 8 2 2 2 2 2 3 4 2" xfId="14045"/>
    <cellStyle name="Normal 8 2 2 2 2 2 3 4 2 2" xfId="37840"/>
    <cellStyle name="Normal 8 2 2 2 2 2 3 4 3" xfId="21976"/>
    <cellStyle name="Normal 8 2 2 2 2 2 3 4 3 2" xfId="45770"/>
    <cellStyle name="Normal 8 2 2 2 2 2 3 4 4" xfId="29910"/>
    <cellStyle name="Normal 8 2 2 2 2 2 3 5" xfId="8102"/>
    <cellStyle name="Normal 8 2 2 2 2 2 3 5 2" xfId="31897"/>
    <cellStyle name="Normal 8 2 2 2 2 2 3 6" xfId="16033"/>
    <cellStyle name="Normal 8 2 2 2 2 2 3 6 2" xfId="39827"/>
    <cellStyle name="Normal 8 2 2 2 2 2 3 7" xfId="23966"/>
    <cellStyle name="Normal 8 2 2 2 2 2 4" xfId="124"/>
    <cellStyle name="Normal 8 2 2 2 2 2 4 2" xfId="2108"/>
    <cellStyle name="Normal 8 2 2 2 2 2 4 2 2" xfId="10084"/>
    <cellStyle name="Normal 8 2 2 2 2 2 4 2 2 2" xfId="33879"/>
    <cellStyle name="Normal 8 2 2 2 2 2 4 2 3" xfId="18015"/>
    <cellStyle name="Normal 8 2 2 2 2 2 4 2 3 2" xfId="41809"/>
    <cellStyle name="Normal 8 2 2 2 2 2 4 2 4" xfId="25948"/>
    <cellStyle name="Normal 8 2 2 2 2 2 4 3" xfId="4090"/>
    <cellStyle name="Normal 8 2 2 2 2 2 4 3 2" xfId="12065"/>
    <cellStyle name="Normal 8 2 2 2 2 2 4 3 2 2" xfId="35860"/>
    <cellStyle name="Normal 8 2 2 2 2 2 4 3 3" xfId="19996"/>
    <cellStyle name="Normal 8 2 2 2 2 2 4 3 3 2" xfId="43790"/>
    <cellStyle name="Normal 8 2 2 2 2 2 4 3 4" xfId="27929"/>
    <cellStyle name="Normal 8 2 2 2 2 2 4 4" xfId="6113"/>
    <cellStyle name="Normal 8 2 2 2 2 2 4 4 2" xfId="14046"/>
    <cellStyle name="Normal 8 2 2 2 2 2 4 4 2 2" xfId="37841"/>
    <cellStyle name="Normal 8 2 2 2 2 2 4 4 3" xfId="21977"/>
    <cellStyle name="Normal 8 2 2 2 2 2 4 4 3 2" xfId="45771"/>
    <cellStyle name="Normal 8 2 2 2 2 2 4 4 4" xfId="29911"/>
    <cellStyle name="Normal 8 2 2 2 2 2 4 5" xfId="8103"/>
    <cellStyle name="Normal 8 2 2 2 2 2 4 5 2" xfId="31898"/>
    <cellStyle name="Normal 8 2 2 2 2 2 4 6" xfId="16034"/>
    <cellStyle name="Normal 8 2 2 2 2 2 4 6 2" xfId="39828"/>
    <cellStyle name="Normal 8 2 2 2 2 2 4 7" xfId="23967"/>
    <cellStyle name="Normal 8 2 2 2 2 2 5" xfId="125"/>
    <cellStyle name="Normal 8 2 2 2 2 2 5 2" xfId="2109"/>
    <cellStyle name="Normal 8 2 2 2 2 2 5 2 2" xfId="10085"/>
    <cellStyle name="Normal 8 2 2 2 2 2 5 2 2 2" xfId="33880"/>
    <cellStyle name="Normal 8 2 2 2 2 2 5 2 3" xfId="18016"/>
    <cellStyle name="Normal 8 2 2 2 2 2 5 2 3 2" xfId="41810"/>
    <cellStyle name="Normal 8 2 2 2 2 2 5 2 4" xfId="25949"/>
    <cellStyle name="Normal 8 2 2 2 2 2 5 3" xfId="4091"/>
    <cellStyle name="Normal 8 2 2 2 2 2 5 3 2" xfId="12066"/>
    <cellStyle name="Normal 8 2 2 2 2 2 5 3 2 2" xfId="35861"/>
    <cellStyle name="Normal 8 2 2 2 2 2 5 3 3" xfId="19997"/>
    <cellStyle name="Normal 8 2 2 2 2 2 5 3 3 2" xfId="43791"/>
    <cellStyle name="Normal 8 2 2 2 2 2 5 3 4" xfId="27930"/>
    <cellStyle name="Normal 8 2 2 2 2 2 5 4" xfId="6114"/>
    <cellStyle name="Normal 8 2 2 2 2 2 5 4 2" xfId="14047"/>
    <cellStyle name="Normal 8 2 2 2 2 2 5 4 2 2" xfId="37842"/>
    <cellStyle name="Normal 8 2 2 2 2 2 5 4 3" xfId="21978"/>
    <cellStyle name="Normal 8 2 2 2 2 2 5 4 3 2" xfId="45772"/>
    <cellStyle name="Normal 8 2 2 2 2 2 5 4 4" xfId="29912"/>
    <cellStyle name="Normal 8 2 2 2 2 2 5 5" xfId="8104"/>
    <cellStyle name="Normal 8 2 2 2 2 2 5 5 2" xfId="31899"/>
    <cellStyle name="Normal 8 2 2 2 2 2 5 6" xfId="16035"/>
    <cellStyle name="Normal 8 2 2 2 2 2 5 6 2" xfId="39829"/>
    <cellStyle name="Normal 8 2 2 2 2 2 5 7" xfId="23968"/>
    <cellStyle name="Normal 8 2 2 2 2 2 6" xfId="126"/>
    <cellStyle name="Normal 8 2 2 2 2 2 6 2" xfId="2110"/>
    <cellStyle name="Normal 8 2 2 2 2 2 6 2 2" xfId="10086"/>
    <cellStyle name="Normal 8 2 2 2 2 2 6 2 2 2" xfId="33881"/>
    <cellStyle name="Normal 8 2 2 2 2 2 6 2 3" xfId="18017"/>
    <cellStyle name="Normal 8 2 2 2 2 2 6 2 3 2" xfId="41811"/>
    <cellStyle name="Normal 8 2 2 2 2 2 6 2 4" xfId="25950"/>
    <cellStyle name="Normal 8 2 2 2 2 2 6 3" xfId="4092"/>
    <cellStyle name="Normal 8 2 2 2 2 2 6 3 2" xfId="12067"/>
    <cellStyle name="Normal 8 2 2 2 2 2 6 3 2 2" xfId="35862"/>
    <cellStyle name="Normal 8 2 2 2 2 2 6 3 3" xfId="19998"/>
    <cellStyle name="Normal 8 2 2 2 2 2 6 3 3 2" xfId="43792"/>
    <cellStyle name="Normal 8 2 2 2 2 2 6 3 4" xfId="27931"/>
    <cellStyle name="Normal 8 2 2 2 2 2 6 4" xfId="6115"/>
    <cellStyle name="Normal 8 2 2 2 2 2 6 4 2" xfId="14048"/>
    <cellStyle name="Normal 8 2 2 2 2 2 6 4 2 2" xfId="37843"/>
    <cellStyle name="Normal 8 2 2 2 2 2 6 4 3" xfId="21979"/>
    <cellStyle name="Normal 8 2 2 2 2 2 6 4 3 2" xfId="45773"/>
    <cellStyle name="Normal 8 2 2 2 2 2 6 4 4" xfId="29913"/>
    <cellStyle name="Normal 8 2 2 2 2 2 6 5" xfId="8105"/>
    <cellStyle name="Normal 8 2 2 2 2 2 6 5 2" xfId="31900"/>
    <cellStyle name="Normal 8 2 2 2 2 2 6 6" xfId="16036"/>
    <cellStyle name="Normal 8 2 2 2 2 2 6 6 2" xfId="39830"/>
    <cellStyle name="Normal 8 2 2 2 2 2 6 7" xfId="23969"/>
    <cellStyle name="Normal 8 2 2 2 2 2 7" xfId="2101"/>
    <cellStyle name="Normal 8 2 2 2 2 2 7 2" xfId="10077"/>
    <cellStyle name="Normal 8 2 2 2 2 2 7 2 2" xfId="33872"/>
    <cellStyle name="Normal 8 2 2 2 2 2 7 3" xfId="18008"/>
    <cellStyle name="Normal 8 2 2 2 2 2 7 3 2" xfId="41802"/>
    <cellStyle name="Normal 8 2 2 2 2 2 7 4" xfId="25941"/>
    <cellStyle name="Normal 8 2 2 2 2 2 8" xfId="4083"/>
    <cellStyle name="Normal 8 2 2 2 2 2 8 2" xfId="12058"/>
    <cellStyle name="Normal 8 2 2 2 2 2 8 2 2" xfId="35853"/>
    <cellStyle name="Normal 8 2 2 2 2 2 8 3" xfId="19989"/>
    <cellStyle name="Normal 8 2 2 2 2 2 8 3 2" xfId="43783"/>
    <cellStyle name="Normal 8 2 2 2 2 2 8 4" xfId="27922"/>
    <cellStyle name="Normal 8 2 2 2 2 2 9" xfId="6106"/>
    <cellStyle name="Normal 8 2 2 2 2 2 9 2" xfId="14039"/>
    <cellStyle name="Normal 8 2 2 2 2 2 9 2 2" xfId="37834"/>
    <cellStyle name="Normal 8 2 2 2 2 2 9 3" xfId="21970"/>
    <cellStyle name="Normal 8 2 2 2 2 2 9 3 2" xfId="45764"/>
    <cellStyle name="Normal 8 2 2 2 2 2 9 4" xfId="29904"/>
    <cellStyle name="Normal 8 2 2 2 2 3" xfId="127"/>
    <cellStyle name="Normal 8 2 2 2 2 3 10" xfId="8106"/>
    <cellStyle name="Normal 8 2 2 2 2 3 10 2" xfId="31901"/>
    <cellStyle name="Normal 8 2 2 2 2 3 11" xfId="16037"/>
    <cellStyle name="Normal 8 2 2 2 2 3 11 2" xfId="39831"/>
    <cellStyle name="Normal 8 2 2 2 2 3 12" xfId="23970"/>
    <cellStyle name="Normal 8 2 2 2 2 3 2" xfId="128"/>
    <cellStyle name="Normal 8 2 2 2 2 3 2 10" xfId="16038"/>
    <cellStyle name="Normal 8 2 2 2 2 3 2 10 2" xfId="39832"/>
    <cellStyle name="Normal 8 2 2 2 2 3 2 11" xfId="23971"/>
    <cellStyle name="Normal 8 2 2 2 2 3 2 2" xfId="129"/>
    <cellStyle name="Normal 8 2 2 2 2 3 2 2 2" xfId="2113"/>
    <cellStyle name="Normal 8 2 2 2 2 3 2 2 2 2" xfId="10089"/>
    <cellStyle name="Normal 8 2 2 2 2 3 2 2 2 2 2" xfId="33884"/>
    <cellStyle name="Normal 8 2 2 2 2 3 2 2 2 3" xfId="18020"/>
    <cellStyle name="Normal 8 2 2 2 2 3 2 2 2 3 2" xfId="41814"/>
    <cellStyle name="Normal 8 2 2 2 2 3 2 2 2 4" xfId="25953"/>
    <cellStyle name="Normal 8 2 2 2 2 3 2 2 3" xfId="4095"/>
    <cellStyle name="Normal 8 2 2 2 2 3 2 2 3 2" xfId="12070"/>
    <cellStyle name="Normal 8 2 2 2 2 3 2 2 3 2 2" xfId="35865"/>
    <cellStyle name="Normal 8 2 2 2 2 3 2 2 3 3" xfId="20001"/>
    <cellStyle name="Normal 8 2 2 2 2 3 2 2 3 3 2" xfId="43795"/>
    <cellStyle name="Normal 8 2 2 2 2 3 2 2 3 4" xfId="27934"/>
    <cellStyle name="Normal 8 2 2 2 2 3 2 2 4" xfId="6118"/>
    <cellStyle name="Normal 8 2 2 2 2 3 2 2 4 2" xfId="14051"/>
    <cellStyle name="Normal 8 2 2 2 2 3 2 2 4 2 2" xfId="37846"/>
    <cellStyle name="Normal 8 2 2 2 2 3 2 2 4 3" xfId="21982"/>
    <cellStyle name="Normal 8 2 2 2 2 3 2 2 4 3 2" xfId="45776"/>
    <cellStyle name="Normal 8 2 2 2 2 3 2 2 4 4" xfId="29916"/>
    <cellStyle name="Normal 8 2 2 2 2 3 2 2 5" xfId="8108"/>
    <cellStyle name="Normal 8 2 2 2 2 3 2 2 5 2" xfId="31903"/>
    <cellStyle name="Normal 8 2 2 2 2 3 2 2 6" xfId="16039"/>
    <cellStyle name="Normal 8 2 2 2 2 3 2 2 6 2" xfId="39833"/>
    <cellStyle name="Normal 8 2 2 2 2 3 2 2 7" xfId="23972"/>
    <cellStyle name="Normal 8 2 2 2 2 3 2 3" xfId="130"/>
    <cellStyle name="Normal 8 2 2 2 2 3 2 3 2" xfId="2114"/>
    <cellStyle name="Normal 8 2 2 2 2 3 2 3 2 2" xfId="10090"/>
    <cellStyle name="Normal 8 2 2 2 2 3 2 3 2 2 2" xfId="33885"/>
    <cellStyle name="Normal 8 2 2 2 2 3 2 3 2 3" xfId="18021"/>
    <cellStyle name="Normal 8 2 2 2 2 3 2 3 2 3 2" xfId="41815"/>
    <cellStyle name="Normal 8 2 2 2 2 3 2 3 2 4" xfId="25954"/>
    <cellStyle name="Normal 8 2 2 2 2 3 2 3 3" xfId="4096"/>
    <cellStyle name="Normal 8 2 2 2 2 3 2 3 3 2" xfId="12071"/>
    <cellStyle name="Normal 8 2 2 2 2 3 2 3 3 2 2" xfId="35866"/>
    <cellStyle name="Normal 8 2 2 2 2 3 2 3 3 3" xfId="20002"/>
    <cellStyle name="Normal 8 2 2 2 2 3 2 3 3 3 2" xfId="43796"/>
    <cellStyle name="Normal 8 2 2 2 2 3 2 3 3 4" xfId="27935"/>
    <cellStyle name="Normal 8 2 2 2 2 3 2 3 4" xfId="6119"/>
    <cellStyle name="Normal 8 2 2 2 2 3 2 3 4 2" xfId="14052"/>
    <cellStyle name="Normal 8 2 2 2 2 3 2 3 4 2 2" xfId="37847"/>
    <cellStyle name="Normal 8 2 2 2 2 3 2 3 4 3" xfId="21983"/>
    <cellStyle name="Normal 8 2 2 2 2 3 2 3 4 3 2" xfId="45777"/>
    <cellStyle name="Normal 8 2 2 2 2 3 2 3 4 4" xfId="29917"/>
    <cellStyle name="Normal 8 2 2 2 2 3 2 3 5" xfId="8109"/>
    <cellStyle name="Normal 8 2 2 2 2 3 2 3 5 2" xfId="31904"/>
    <cellStyle name="Normal 8 2 2 2 2 3 2 3 6" xfId="16040"/>
    <cellStyle name="Normal 8 2 2 2 2 3 2 3 6 2" xfId="39834"/>
    <cellStyle name="Normal 8 2 2 2 2 3 2 3 7" xfId="23973"/>
    <cellStyle name="Normal 8 2 2 2 2 3 2 4" xfId="131"/>
    <cellStyle name="Normal 8 2 2 2 2 3 2 4 2" xfId="2115"/>
    <cellStyle name="Normal 8 2 2 2 2 3 2 4 2 2" xfId="10091"/>
    <cellStyle name="Normal 8 2 2 2 2 3 2 4 2 2 2" xfId="33886"/>
    <cellStyle name="Normal 8 2 2 2 2 3 2 4 2 3" xfId="18022"/>
    <cellStyle name="Normal 8 2 2 2 2 3 2 4 2 3 2" xfId="41816"/>
    <cellStyle name="Normal 8 2 2 2 2 3 2 4 2 4" xfId="25955"/>
    <cellStyle name="Normal 8 2 2 2 2 3 2 4 3" xfId="4097"/>
    <cellStyle name="Normal 8 2 2 2 2 3 2 4 3 2" xfId="12072"/>
    <cellStyle name="Normal 8 2 2 2 2 3 2 4 3 2 2" xfId="35867"/>
    <cellStyle name="Normal 8 2 2 2 2 3 2 4 3 3" xfId="20003"/>
    <cellStyle name="Normal 8 2 2 2 2 3 2 4 3 3 2" xfId="43797"/>
    <cellStyle name="Normal 8 2 2 2 2 3 2 4 3 4" xfId="27936"/>
    <cellStyle name="Normal 8 2 2 2 2 3 2 4 4" xfId="6120"/>
    <cellStyle name="Normal 8 2 2 2 2 3 2 4 4 2" xfId="14053"/>
    <cellStyle name="Normal 8 2 2 2 2 3 2 4 4 2 2" xfId="37848"/>
    <cellStyle name="Normal 8 2 2 2 2 3 2 4 4 3" xfId="21984"/>
    <cellStyle name="Normal 8 2 2 2 2 3 2 4 4 3 2" xfId="45778"/>
    <cellStyle name="Normal 8 2 2 2 2 3 2 4 4 4" xfId="29918"/>
    <cellStyle name="Normal 8 2 2 2 2 3 2 4 5" xfId="8110"/>
    <cellStyle name="Normal 8 2 2 2 2 3 2 4 5 2" xfId="31905"/>
    <cellStyle name="Normal 8 2 2 2 2 3 2 4 6" xfId="16041"/>
    <cellStyle name="Normal 8 2 2 2 2 3 2 4 6 2" xfId="39835"/>
    <cellStyle name="Normal 8 2 2 2 2 3 2 4 7" xfId="23974"/>
    <cellStyle name="Normal 8 2 2 2 2 3 2 5" xfId="132"/>
    <cellStyle name="Normal 8 2 2 2 2 3 2 5 2" xfId="2116"/>
    <cellStyle name="Normal 8 2 2 2 2 3 2 5 2 2" xfId="10092"/>
    <cellStyle name="Normal 8 2 2 2 2 3 2 5 2 2 2" xfId="33887"/>
    <cellStyle name="Normal 8 2 2 2 2 3 2 5 2 3" xfId="18023"/>
    <cellStyle name="Normal 8 2 2 2 2 3 2 5 2 3 2" xfId="41817"/>
    <cellStyle name="Normal 8 2 2 2 2 3 2 5 2 4" xfId="25956"/>
    <cellStyle name="Normal 8 2 2 2 2 3 2 5 3" xfId="4098"/>
    <cellStyle name="Normal 8 2 2 2 2 3 2 5 3 2" xfId="12073"/>
    <cellStyle name="Normal 8 2 2 2 2 3 2 5 3 2 2" xfId="35868"/>
    <cellStyle name="Normal 8 2 2 2 2 3 2 5 3 3" xfId="20004"/>
    <cellStyle name="Normal 8 2 2 2 2 3 2 5 3 3 2" xfId="43798"/>
    <cellStyle name="Normal 8 2 2 2 2 3 2 5 3 4" xfId="27937"/>
    <cellStyle name="Normal 8 2 2 2 2 3 2 5 4" xfId="6121"/>
    <cellStyle name="Normal 8 2 2 2 2 3 2 5 4 2" xfId="14054"/>
    <cellStyle name="Normal 8 2 2 2 2 3 2 5 4 2 2" xfId="37849"/>
    <cellStyle name="Normal 8 2 2 2 2 3 2 5 4 3" xfId="21985"/>
    <cellStyle name="Normal 8 2 2 2 2 3 2 5 4 3 2" xfId="45779"/>
    <cellStyle name="Normal 8 2 2 2 2 3 2 5 4 4" xfId="29919"/>
    <cellStyle name="Normal 8 2 2 2 2 3 2 5 5" xfId="8111"/>
    <cellStyle name="Normal 8 2 2 2 2 3 2 5 5 2" xfId="31906"/>
    <cellStyle name="Normal 8 2 2 2 2 3 2 5 6" xfId="16042"/>
    <cellStyle name="Normal 8 2 2 2 2 3 2 5 6 2" xfId="39836"/>
    <cellStyle name="Normal 8 2 2 2 2 3 2 5 7" xfId="23975"/>
    <cellStyle name="Normal 8 2 2 2 2 3 2 6" xfId="2112"/>
    <cellStyle name="Normal 8 2 2 2 2 3 2 6 2" xfId="10088"/>
    <cellStyle name="Normal 8 2 2 2 2 3 2 6 2 2" xfId="33883"/>
    <cellStyle name="Normal 8 2 2 2 2 3 2 6 3" xfId="18019"/>
    <cellStyle name="Normal 8 2 2 2 2 3 2 6 3 2" xfId="41813"/>
    <cellStyle name="Normal 8 2 2 2 2 3 2 6 4" xfId="25952"/>
    <cellStyle name="Normal 8 2 2 2 2 3 2 7" xfId="4094"/>
    <cellStyle name="Normal 8 2 2 2 2 3 2 7 2" xfId="12069"/>
    <cellStyle name="Normal 8 2 2 2 2 3 2 7 2 2" xfId="35864"/>
    <cellStyle name="Normal 8 2 2 2 2 3 2 7 3" xfId="20000"/>
    <cellStyle name="Normal 8 2 2 2 2 3 2 7 3 2" xfId="43794"/>
    <cellStyle name="Normal 8 2 2 2 2 3 2 7 4" xfId="27933"/>
    <cellStyle name="Normal 8 2 2 2 2 3 2 8" xfId="6117"/>
    <cellStyle name="Normal 8 2 2 2 2 3 2 8 2" xfId="14050"/>
    <cellStyle name="Normal 8 2 2 2 2 3 2 8 2 2" xfId="37845"/>
    <cellStyle name="Normal 8 2 2 2 2 3 2 8 3" xfId="21981"/>
    <cellStyle name="Normal 8 2 2 2 2 3 2 8 3 2" xfId="45775"/>
    <cellStyle name="Normal 8 2 2 2 2 3 2 8 4" xfId="29915"/>
    <cellStyle name="Normal 8 2 2 2 2 3 2 9" xfId="8107"/>
    <cellStyle name="Normal 8 2 2 2 2 3 2 9 2" xfId="31902"/>
    <cellStyle name="Normal 8 2 2 2 2 3 3" xfId="133"/>
    <cellStyle name="Normal 8 2 2 2 2 3 3 2" xfId="2117"/>
    <cellStyle name="Normal 8 2 2 2 2 3 3 2 2" xfId="10093"/>
    <cellStyle name="Normal 8 2 2 2 2 3 3 2 2 2" xfId="33888"/>
    <cellStyle name="Normal 8 2 2 2 2 3 3 2 3" xfId="18024"/>
    <cellStyle name="Normal 8 2 2 2 2 3 3 2 3 2" xfId="41818"/>
    <cellStyle name="Normal 8 2 2 2 2 3 3 2 4" xfId="25957"/>
    <cellStyle name="Normal 8 2 2 2 2 3 3 3" xfId="4099"/>
    <cellStyle name="Normal 8 2 2 2 2 3 3 3 2" xfId="12074"/>
    <cellStyle name="Normal 8 2 2 2 2 3 3 3 2 2" xfId="35869"/>
    <cellStyle name="Normal 8 2 2 2 2 3 3 3 3" xfId="20005"/>
    <cellStyle name="Normal 8 2 2 2 2 3 3 3 3 2" xfId="43799"/>
    <cellStyle name="Normal 8 2 2 2 2 3 3 3 4" xfId="27938"/>
    <cellStyle name="Normal 8 2 2 2 2 3 3 4" xfId="6122"/>
    <cellStyle name="Normal 8 2 2 2 2 3 3 4 2" xfId="14055"/>
    <cellStyle name="Normal 8 2 2 2 2 3 3 4 2 2" xfId="37850"/>
    <cellStyle name="Normal 8 2 2 2 2 3 3 4 3" xfId="21986"/>
    <cellStyle name="Normal 8 2 2 2 2 3 3 4 3 2" xfId="45780"/>
    <cellStyle name="Normal 8 2 2 2 2 3 3 4 4" xfId="29920"/>
    <cellStyle name="Normal 8 2 2 2 2 3 3 5" xfId="8112"/>
    <cellStyle name="Normal 8 2 2 2 2 3 3 5 2" xfId="31907"/>
    <cellStyle name="Normal 8 2 2 2 2 3 3 6" xfId="16043"/>
    <cellStyle name="Normal 8 2 2 2 2 3 3 6 2" xfId="39837"/>
    <cellStyle name="Normal 8 2 2 2 2 3 3 7" xfId="23976"/>
    <cellStyle name="Normal 8 2 2 2 2 3 4" xfId="134"/>
    <cellStyle name="Normal 8 2 2 2 2 3 4 2" xfId="2118"/>
    <cellStyle name="Normal 8 2 2 2 2 3 4 2 2" xfId="10094"/>
    <cellStyle name="Normal 8 2 2 2 2 3 4 2 2 2" xfId="33889"/>
    <cellStyle name="Normal 8 2 2 2 2 3 4 2 3" xfId="18025"/>
    <cellStyle name="Normal 8 2 2 2 2 3 4 2 3 2" xfId="41819"/>
    <cellStyle name="Normal 8 2 2 2 2 3 4 2 4" xfId="25958"/>
    <cellStyle name="Normal 8 2 2 2 2 3 4 3" xfId="4100"/>
    <cellStyle name="Normal 8 2 2 2 2 3 4 3 2" xfId="12075"/>
    <cellStyle name="Normal 8 2 2 2 2 3 4 3 2 2" xfId="35870"/>
    <cellStyle name="Normal 8 2 2 2 2 3 4 3 3" xfId="20006"/>
    <cellStyle name="Normal 8 2 2 2 2 3 4 3 3 2" xfId="43800"/>
    <cellStyle name="Normal 8 2 2 2 2 3 4 3 4" xfId="27939"/>
    <cellStyle name="Normal 8 2 2 2 2 3 4 4" xfId="6123"/>
    <cellStyle name="Normal 8 2 2 2 2 3 4 4 2" xfId="14056"/>
    <cellStyle name="Normal 8 2 2 2 2 3 4 4 2 2" xfId="37851"/>
    <cellStyle name="Normal 8 2 2 2 2 3 4 4 3" xfId="21987"/>
    <cellStyle name="Normal 8 2 2 2 2 3 4 4 3 2" xfId="45781"/>
    <cellStyle name="Normal 8 2 2 2 2 3 4 4 4" xfId="29921"/>
    <cellStyle name="Normal 8 2 2 2 2 3 4 5" xfId="8113"/>
    <cellStyle name="Normal 8 2 2 2 2 3 4 5 2" xfId="31908"/>
    <cellStyle name="Normal 8 2 2 2 2 3 4 6" xfId="16044"/>
    <cellStyle name="Normal 8 2 2 2 2 3 4 6 2" xfId="39838"/>
    <cellStyle name="Normal 8 2 2 2 2 3 4 7" xfId="23977"/>
    <cellStyle name="Normal 8 2 2 2 2 3 5" xfId="135"/>
    <cellStyle name="Normal 8 2 2 2 2 3 5 2" xfId="2119"/>
    <cellStyle name="Normal 8 2 2 2 2 3 5 2 2" xfId="10095"/>
    <cellStyle name="Normal 8 2 2 2 2 3 5 2 2 2" xfId="33890"/>
    <cellStyle name="Normal 8 2 2 2 2 3 5 2 3" xfId="18026"/>
    <cellStyle name="Normal 8 2 2 2 2 3 5 2 3 2" xfId="41820"/>
    <cellStyle name="Normal 8 2 2 2 2 3 5 2 4" xfId="25959"/>
    <cellStyle name="Normal 8 2 2 2 2 3 5 3" xfId="4101"/>
    <cellStyle name="Normal 8 2 2 2 2 3 5 3 2" xfId="12076"/>
    <cellStyle name="Normal 8 2 2 2 2 3 5 3 2 2" xfId="35871"/>
    <cellStyle name="Normal 8 2 2 2 2 3 5 3 3" xfId="20007"/>
    <cellStyle name="Normal 8 2 2 2 2 3 5 3 3 2" xfId="43801"/>
    <cellStyle name="Normal 8 2 2 2 2 3 5 3 4" xfId="27940"/>
    <cellStyle name="Normal 8 2 2 2 2 3 5 4" xfId="6124"/>
    <cellStyle name="Normal 8 2 2 2 2 3 5 4 2" xfId="14057"/>
    <cellStyle name="Normal 8 2 2 2 2 3 5 4 2 2" xfId="37852"/>
    <cellStyle name="Normal 8 2 2 2 2 3 5 4 3" xfId="21988"/>
    <cellStyle name="Normal 8 2 2 2 2 3 5 4 3 2" xfId="45782"/>
    <cellStyle name="Normal 8 2 2 2 2 3 5 4 4" xfId="29922"/>
    <cellStyle name="Normal 8 2 2 2 2 3 5 5" xfId="8114"/>
    <cellStyle name="Normal 8 2 2 2 2 3 5 5 2" xfId="31909"/>
    <cellStyle name="Normal 8 2 2 2 2 3 5 6" xfId="16045"/>
    <cellStyle name="Normal 8 2 2 2 2 3 5 6 2" xfId="39839"/>
    <cellStyle name="Normal 8 2 2 2 2 3 5 7" xfId="23978"/>
    <cellStyle name="Normal 8 2 2 2 2 3 6" xfId="136"/>
    <cellStyle name="Normal 8 2 2 2 2 3 6 2" xfId="2120"/>
    <cellStyle name="Normal 8 2 2 2 2 3 6 2 2" xfId="10096"/>
    <cellStyle name="Normal 8 2 2 2 2 3 6 2 2 2" xfId="33891"/>
    <cellStyle name="Normal 8 2 2 2 2 3 6 2 3" xfId="18027"/>
    <cellStyle name="Normal 8 2 2 2 2 3 6 2 3 2" xfId="41821"/>
    <cellStyle name="Normal 8 2 2 2 2 3 6 2 4" xfId="25960"/>
    <cellStyle name="Normal 8 2 2 2 2 3 6 3" xfId="4102"/>
    <cellStyle name="Normal 8 2 2 2 2 3 6 3 2" xfId="12077"/>
    <cellStyle name="Normal 8 2 2 2 2 3 6 3 2 2" xfId="35872"/>
    <cellStyle name="Normal 8 2 2 2 2 3 6 3 3" xfId="20008"/>
    <cellStyle name="Normal 8 2 2 2 2 3 6 3 3 2" xfId="43802"/>
    <cellStyle name="Normal 8 2 2 2 2 3 6 3 4" xfId="27941"/>
    <cellStyle name="Normal 8 2 2 2 2 3 6 4" xfId="6125"/>
    <cellStyle name="Normal 8 2 2 2 2 3 6 4 2" xfId="14058"/>
    <cellStyle name="Normal 8 2 2 2 2 3 6 4 2 2" xfId="37853"/>
    <cellStyle name="Normal 8 2 2 2 2 3 6 4 3" xfId="21989"/>
    <cellStyle name="Normal 8 2 2 2 2 3 6 4 3 2" xfId="45783"/>
    <cellStyle name="Normal 8 2 2 2 2 3 6 4 4" xfId="29923"/>
    <cellStyle name="Normal 8 2 2 2 2 3 6 5" xfId="8115"/>
    <cellStyle name="Normal 8 2 2 2 2 3 6 5 2" xfId="31910"/>
    <cellStyle name="Normal 8 2 2 2 2 3 6 6" xfId="16046"/>
    <cellStyle name="Normal 8 2 2 2 2 3 6 6 2" xfId="39840"/>
    <cellStyle name="Normal 8 2 2 2 2 3 6 7" xfId="23979"/>
    <cellStyle name="Normal 8 2 2 2 2 3 7" xfId="2111"/>
    <cellStyle name="Normal 8 2 2 2 2 3 7 2" xfId="10087"/>
    <cellStyle name="Normal 8 2 2 2 2 3 7 2 2" xfId="33882"/>
    <cellStyle name="Normal 8 2 2 2 2 3 7 3" xfId="18018"/>
    <cellStyle name="Normal 8 2 2 2 2 3 7 3 2" xfId="41812"/>
    <cellStyle name="Normal 8 2 2 2 2 3 7 4" xfId="25951"/>
    <cellStyle name="Normal 8 2 2 2 2 3 8" xfId="4093"/>
    <cellStyle name="Normal 8 2 2 2 2 3 8 2" xfId="12068"/>
    <cellStyle name="Normal 8 2 2 2 2 3 8 2 2" xfId="35863"/>
    <cellStyle name="Normal 8 2 2 2 2 3 8 3" xfId="19999"/>
    <cellStyle name="Normal 8 2 2 2 2 3 8 3 2" xfId="43793"/>
    <cellStyle name="Normal 8 2 2 2 2 3 8 4" xfId="27932"/>
    <cellStyle name="Normal 8 2 2 2 2 3 9" xfId="6116"/>
    <cellStyle name="Normal 8 2 2 2 2 3 9 2" xfId="14049"/>
    <cellStyle name="Normal 8 2 2 2 2 3 9 2 2" xfId="37844"/>
    <cellStyle name="Normal 8 2 2 2 2 3 9 3" xfId="21980"/>
    <cellStyle name="Normal 8 2 2 2 2 3 9 3 2" xfId="45774"/>
    <cellStyle name="Normal 8 2 2 2 2 3 9 4" xfId="29914"/>
    <cellStyle name="Normal 8 2 2 2 2 4" xfId="137"/>
    <cellStyle name="Normal 8 2 2 2 2 4 10" xfId="8116"/>
    <cellStyle name="Normal 8 2 2 2 2 4 10 2" xfId="31911"/>
    <cellStyle name="Normal 8 2 2 2 2 4 11" xfId="16047"/>
    <cellStyle name="Normal 8 2 2 2 2 4 11 2" xfId="39841"/>
    <cellStyle name="Normal 8 2 2 2 2 4 12" xfId="23980"/>
    <cellStyle name="Normal 8 2 2 2 2 4 2" xfId="138"/>
    <cellStyle name="Normal 8 2 2 2 2 4 2 10" xfId="16048"/>
    <cellStyle name="Normal 8 2 2 2 2 4 2 10 2" xfId="39842"/>
    <cellStyle name="Normal 8 2 2 2 2 4 2 11" xfId="23981"/>
    <cellStyle name="Normal 8 2 2 2 2 4 2 2" xfId="139"/>
    <cellStyle name="Normal 8 2 2 2 2 4 2 2 2" xfId="2123"/>
    <cellStyle name="Normal 8 2 2 2 2 4 2 2 2 2" xfId="10099"/>
    <cellStyle name="Normal 8 2 2 2 2 4 2 2 2 2 2" xfId="33894"/>
    <cellStyle name="Normal 8 2 2 2 2 4 2 2 2 3" xfId="18030"/>
    <cellStyle name="Normal 8 2 2 2 2 4 2 2 2 3 2" xfId="41824"/>
    <cellStyle name="Normal 8 2 2 2 2 4 2 2 2 4" xfId="25963"/>
    <cellStyle name="Normal 8 2 2 2 2 4 2 2 3" xfId="4105"/>
    <cellStyle name="Normal 8 2 2 2 2 4 2 2 3 2" xfId="12080"/>
    <cellStyle name="Normal 8 2 2 2 2 4 2 2 3 2 2" xfId="35875"/>
    <cellStyle name="Normal 8 2 2 2 2 4 2 2 3 3" xfId="20011"/>
    <cellStyle name="Normal 8 2 2 2 2 4 2 2 3 3 2" xfId="43805"/>
    <cellStyle name="Normal 8 2 2 2 2 4 2 2 3 4" xfId="27944"/>
    <cellStyle name="Normal 8 2 2 2 2 4 2 2 4" xfId="6128"/>
    <cellStyle name="Normal 8 2 2 2 2 4 2 2 4 2" xfId="14061"/>
    <cellStyle name="Normal 8 2 2 2 2 4 2 2 4 2 2" xfId="37856"/>
    <cellStyle name="Normal 8 2 2 2 2 4 2 2 4 3" xfId="21992"/>
    <cellStyle name="Normal 8 2 2 2 2 4 2 2 4 3 2" xfId="45786"/>
    <cellStyle name="Normal 8 2 2 2 2 4 2 2 4 4" xfId="29926"/>
    <cellStyle name="Normal 8 2 2 2 2 4 2 2 5" xfId="8118"/>
    <cellStyle name="Normal 8 2 2 2 2 4 2 2 5 2" xfId="31913"/>
    <cellStyle name="Normal 8 2 2 2 2 4 2 2 6" xfId="16049"/>
    <cellStyle name="Normal 8 2 2 2 2 4 2 2 6 2" xfId="39843"/>
    <cellStyle name="Normal 8 2 2 2 2 4 2 2 7" xfId="23982"/>
    <cellStyle name="Normal 8 2 2 2 2 4 2 3" xfId="140"/>
    <cellStyle name="Normal 8 2 2 2 2 4 2 3 2" xfId="2124"/>
    <cellStyle name="Normal 8 2 2 2 2 4 2 3 2 2" xfId="10100"/>
    <cellStyle name="Normal 8 2 2 2 2 4 2 3 2 2 2" xfId="33895"/>
    <cellStyle name="Normal 8 2 2 2 2 4 2 3 2 3" xfId="18031"/>
    <cellStyle name="Normal 8 2 2 2 2 4 2 3 2 3 2" xfId="41825"/>
    <cellStyle name="Normal 8 2 2 2 2 4 2 3 2 4" xfId="25964"/>
    <cellStyle name="Normal 8 2 2 2 2 4 2 3 3" xfId="4106"/>
    <cellStyle name="Normal 8 2 2 2 2 4 2 3 3 2" xfId="12081"/>
    <cellStyle name="Normal 8 2 2 2 2 4 2 3 3 2 2" xfId="35876"/>
    <cellStyle name="Normal 8 2 2 2 2 4 2 3 3 3" xfId="20012"/>
    <cellStyle name="Normal 8 2 2 2 2 4 2 3 3 3 2" xfId="43806"/>
    <cellStyle name="Normal 8 2 2 2 2 4 2 3 3 4" xfId="27945"/>
    <cellStyle name="Normal 8 2 2 2 2 4 2 3 4" xfId="6129"/>
    <cellStyle name="Normal 8 2 2 2 2 4 2 3 4 2" xfId="14062"/>
    <cellStyle name="Normal 8 2 2 2 2 4 2 3 4 2 2" xfId="37857"/>
    <cellStyle name="Normal 8 2 2 2 2 4 2 3 4 3" xfId="21993"/>
    <cellStyle name="Normal 8 2 2 2 2 4 2 3 4 3 2" xfId="45787"/>
    <cellStyle name="Normal 8 2 2 2 2 4 2 3 4 4" xfId="29927"/>
    <cellStyle name="Normal 8 2 2 2 2 4 2 3 5" xfId="8119"/>
    <cellStyle name="Normal 8 2 2 2 2 4 2 3 5 2" xfId="31914"/>
    <cellStyle name="Normal 8 2 2 2 2 4 2 3 6" xfId="16050"/>
    <cellStyle name="Normal 8 2 2 2 2 4 2 3 6 2" xfId="39844"/>
    <cellStyle name="Normal 8 2 2 2 2 4 2 3 7" xfId="23983"/>
    <cellStyle name="Normal 8 2 2 2 2 4 2 4" xfId="141"/>
    <cellStyle name="Normal 8 2 2 2 2 4 2 4 2" xfId="2125"/>
    <cellStyle name="Normal 8 2 2 2 2 4 2 4 2 2" xfId="10101"/>
    <cellStyle name="Normal 8 2 2 2 2 4 2 4 2 2 2" xfId="33896"/>
    <cellStyle name="Normal 8 2 2 2 2 4 2 4 2 3" xfId="18032"/>
    <cellStyle name="Normal 8 2 2 2 2 4 2 4 2 3 2" xfId="41826"/>
    <cellStyle name="Normal 8 2 2 2 2 4 2 4 2 4" xfId="25965"/>
    <cellStyle name="Normal 8 2 2 2 2 4 2 4 3" xfId="4107"/>
    <cellStyle name="Normal 8 2 2 2 2 4 2 4 3 2" xfId="12082"/>
    <cellStyle name="Normal 8 2 2 2 2 4 2 4 3 2 2" xfId="35877"/>
    <cellStyle name="Normal 8 2 2 2 2 4 2 4 3 3" xfId="20013"/>
    <cellStyle name="Normal 8 2 2 2 2 4 2 4 3 3 2" xfId="43807"/>
    <cellStyle name="Normal 8 2 2 2 2 4 2 4 3 4" xfId="27946"/>
    <cellStyle name="Normal 8 2 2 2 2 4 2 4 4" xfId="6130"/>
    <cellStyle name="Normal 8 2 2 2 2 4 2 4 4 2" xfId="14063"/>
    <cellStyle name="Normal 8 2 2 2 2 4 2 4 4 2 2" xfId="37858"/>
    <cellStyle name="Normal 8 2 2 2 2 4 2 4 4 3" xfId="21994"/>
    <cellStyle name="Normal 8 2 2 2 2 4 2 4 4 3 2" xfId="45788"/>
    <cellStyle name="Normal 8 2 2 2 2 4 2 4 4 4" xfId="29928"/>
    <cellStyle name="Normal 8 2 2 2 2 4 2 4 5" xfId="8120"/>
    <cellStyle name="Normal 8 2 2 2 2 4 2 4 5 2" xfId="31915"/>
    <cellStyle name="Normal 8 2 2 2 2 4 2 4 6" xfId="16051"/>
    <cellStyle name="Normal 8 2 2 2 2 4 2 4 6 2" xfId="39845"/>
    <cellStyle name="Normal 8 2 2 2 2 4 2 4 7" xfId="23984"/>
    <cellStyle name="Normal 8 2 2 2 2 4 2 5" xfId="142"/>
    <cellStyle name="Normal 8 2 2 2 2 4 2 5 2" xfId="2126"/>
    <cellStyle name="Normal 8 2 2 2 2 4 2 5 2 2" xfId="10102"/>
    <cellStyle name="Normal 8 2 2 2 2 4 2 5 2 2 2" xfId="33897"/>
    <cellStyle name="Normal 8 2 2 2 2 4 2 5 2 3" xfId="18033"/>
    <cellStyle name="Normal 8 2 2 2 2 4 2 5 2 3 2" xfId="41827"/>
    <cellStyle name="Normal 8 2 2 2 2 4 2 5 2 4" xfId="25966"/>
    <cellStyle name="Normal 8 2 2 2 2 4 2 5 3" xfId="4108"/>
    <cellStyle name="Normal 8 2 2 2 2 4 2 5 3 2" xfId="12083"/>
    <cellStyle name="Normal 8 2 2 2 2 4 2 5 3 2 2" xfId="35878"/>
    <cellStyle name="Normal 8 2 2 2 2 4 2 5 3 3" xfId="20014"/>
    <cellStyle name="Normal 8 2 2 2 2 4 2 5 3 3 2" xfId="43808"/>
    <cellStyle name="Normal 8 2 2 2 2 4 2 5 3 4" xfId="27947"/>
    <cellStyle name="Normal 8 2 2 2 2 4 2 5 4" xfId="6131"/>
    <cellStyle name="Normal 8 2 2 2 2 4 2 5 4 2" xfId="14064"/>
    <cellStyle name="Normal 8 2 2 2 2 4 2 5 4 2 2" xfId="37859"/>
    <cellStyle name="Normal 8 2 2 2 2 4 2 5 4 3" xfId="21995"/>
    <cellStyle name="Normal 8 2 2 2 2 4 2 5 4 3 2" xfId="45789"/>
    <cellStyle name="Normal 8 2 2 2 2 4 2 5 4 4" xfId="29929"/>
    <cellStyle name="Normal 8 2 2 2 2 4 2 5 5" xfId="8121"/>
    <cellStyle name="Normal 8 2 2 2 2 4 2 5 5 2" xfId="31916"/>
    <cellStyle name="Normal 8 2 2 2 2 4 2 5 6" xfId="16052"/>
    <cellStyle name="Normal 8 2 2 2 2 4 2 5 6 2" xfId="39846"/>
    <cellStyle name="Normal 8 2 2 2 2 4 2 5 7" xfId="23985"/>
    <cellStyle name="Normal 8 2 2 2 2 4 2 6" xfId="2122"/>
    <cellStyle name="Normal 8 2 2 2 2 4 2 6 2" xfId="10098"/>
    <cellStyle name="Normal 8 2 2 2 2 4 2 6 2 2" xfId="33893"/>
    <cellStyle name="Normal 8 2 2 2 2 4 2 6 3" xfId="18029"/>
    <cellStyle name="Normal 8 2 2 2 2 4 2 6 3 2" xfId="41823"/>
    <cellStyle name="Normal 8 2 2 2 2 4 2 6 4" xfId="25962"/>
    <cellStyle name="Normal 8 2 2 2 2 4 2 7" xfId="4104"/>
    <cellStyle name="Normal 8 2 2 2 2 4 2 7 2" xfId="12079"/>
    <cellStyle name="Normal 8 2 2 2 2 4 2 7 2 2" xfId="35874"/>
    <cellStyle name="Normal 8 2 2 2 2 4 2 7 3" xfId="20010"/>
    <cellStyle name="Normal 8 2 2 2 2 4 2 7 3 2" xfId="43804"/>
    <cellStyle name="Normal 8 2 2 2 2 4 2 7 4" xfId="27943"/>
    <cellStyle name="Normal 8 2 2 2 2 4 2 8" xfId="6127"/>
    <cellStyle name="Normal 8 2 2 2 2 4 2 8 2" xfId="14060"/>
    <cellStyle name="Normal 8 2 2 2 2 4 2 8 2 2" xfId="37855"/>
    <cellStyle name="Normal 8 2 2 2 2 4 2 8 3" xfId="21991"/>
    <cellStyle name="Normal 8 2 2 2 2 4 2 8 3 2" xfId="45785"/>
    <cellStyle name="Normal 8 2 2 2 2 4 2 8 4" xfId="29925"/>
    <cellStyle name="Normal 8 2 2 2 2 4 2 9" xfId="8117"/>
    <cellStyle name="Normal 8 2 2 2 2 4 2 9 2" xfId="31912"/>
    <cellStyle name="Normal 8 2 2 2 2 4 3" xfId="143"/>
    <cellStyle name="Normal 8 2 2 2 2 4 3 2" xfId="2127"/>
    <cellStyle name="Normal 8 2 2 2 2 4 3 2 2" xfId="10103"/>
    <cellStyle name="Normal 8 2 2 2 2 4 3 2 2 2" xfId="33898"/>
    <cellStyle name="Normal 8 2 2 2 2 4 3 2 3" xfId="18034"/>
    <cellStyle name="Normal 8 2 2 2 2 4 3 2 3 2" xfId="41828"/>
    <cellStyle name="Normal 8 2 2 2 2 4 3 2 4" xfId="25967"/>
    <cellStyle name="Normal 8 2 2 2 2 4 3 3" xfId="4109"/>
    <cellStyle name="Normal 8 2 2 2 2 4 3 3 2" xfId="12084"/>
    <cellStyle name="Normal 8 2 2 2 2 4 3 3 2 2" xfId="35879"/>
    <cellStyle name="Normal 8 2 2 2 2 4 3 3 3" xfId="20015"/>
    <cellStyle name="Normal 8 2 2 2 2 4 3 3 3 2" xfId="43809"/>
    <cellStyle name="Normal 8 2 2 2 2 4 3 3 4" xfId="27948"/>
    <cellStyle name="Normal 8 2 2 2 2 4 3 4" xfId="6132"/>
    <cellStyle name="Normal 8 2 2 2 2 4 3 4 2" xfId="14065"/>
    <cellStyle name="Normal 8 2 2 2 2 4 3 4 2 2" xfId="37860"/>
    <cellStyle name="Normal 8 2 2 2 2 4 3 4 3" xfId="21996"/>
    <cellStyle name="Normal 8 2 2 2 2 4 3 4 3 2" xfId="45790"/>
    <cellStyle name="Normal 8 2 2 2 2 4 3 4 4" xfId="29930"/>
    <cellStyle name="Normal 8 2 2 2 2 4 3 5" xfId="8122"/>
    <cellStyle name="Normal 8 2 2 2 2 4 3 5 2" xfId="31917"/>
    <cellStyle name="Normal 8 2 2 2 2 4 3 6" xfId="16053"/>
    <cellStyle name="Normal 8 2 2 2 2 4 3 6 2" xfId="39847"/>
    <cellStyle name="Normal 8 2 2 2 2 4 3 7" xfId="23986"/>
    <cellStyle name="Normal 8 2 2 2 2 4 4" xfId="144"/>
    <cellStyle name="Normal 8 2 2 2 2 4 4 2" xfId="2128"/>
    <cellStyle name="Normal 8 2 2 2 2 4 4 2 2" xfId="10104"/>
    <cellStyle name="Normal 8 2 2 2 2 4 4 2 2 2" xfId="33899"/>
    <cellStyle name="Normal 8 2 2 2 2 4 4 2 3" xfId="18035"/>
    <cellStyle name="Normal 8 2 2 2 2 4 4 2 3 2" xfId="41829"/>
    <cellStyle name="Normal 8 2 2 2 2 4 4 2 4" xfId="25968"/>
    <cellStyle name="Normal 8 2 2 2 2 4 4 3" xfId="4110"/>
    <cellStyle name="Normal 8 2 2 2 2 4 4 3 2" xfId="12085"/>
    <cellStyle name="Normal 8 2 2 2 2 4 4 3 2 2" xfId="35880"/>
    <cellStyle name="Normal 8 2 2 2 2 4 4 3 3" xfId="20016"/>
    <cellStyle name="Normal 8 2 2 2 2 4 4 3 3 2" xfId="43810"/>
    <cellStyle name="Normal 8 2 2 2 2 4 4 3 4" xfId="27949"/>
    <cellStyle name="Normal 8 2 2 2 2 4 4 4" xfId="6133"/>
    <cellStyle name="Normal 8 2 2 2 2 4 4 4 2" xfId="14066"/>
    <cellStyle name="Normal 8 2 2 2 2 4 4 4 2 2" xfId="37861"/>
    <cellStyle name="Normal 8 2 2 2 2 4 4 4 3" xfId="21997"/>
    <cellStyle name="Normal 8 2 2 2 2 4 4 4 3 2" xfId="45791"/>
    <cellStyle name="Normal 8 2 2 2 2 4 4 4 4" xfId="29931"/>
    <cellStyle name="Normal 8 2 2 2 2 4 4 5" xfId="8123"/>
    <cellStyle name="Normal 8 2 2 2 2 4 4 5 2" xfId="31918"/>
    <cellStyle name="Normal 8 2 2 2 2 4 4 6" xfId="16054"/>
    <cellStyle name="Normal 8 2 2 2 2 4 4 6 2" xfId="39848"/>
    <cellStyle name="Normal 8 2 2 2 2 4 4 7" xfId="23987"/>
    <cellStyle name="Normal 8 2 2 2 2 4 5" xfId="145"/>
    <cellStyle name="Normal 8 2 2 2 2 4 5 2" xfId="2129"/>
    <cellStyle name="Normal 8 2 2 2 2 4 5 2 2" xfId="10105"/>
    <cellStyle name="Normal 8 2 2 2 2 4 5 2 2 2" xfId="33900"/>
    <cellStyle name="Normal 8 2 2 2 2 4 5 2 3" xfId="18036"/>
    <cellStyle name="Normal 8 2 2 2 2 4 5 2 3 2" xfId="41830"/>
    <cellStyle name="Normal 8 2 2 2 2 4 5 2 4" xfId="25969"/>
    <cellStyle name="Normal 8 2 2 2 2 4 5 3" xfId="4111"/>
    <cellStyle name="Normal 8 2 2 2 2 4 5 3 2" xfId="12086"/>
    <cellStyle name="Normal 8 2 2 2 2 4 5 3 2 2" xfId="35881"/>
    <cellStyle name="Normal 8 2 2 2 2 4 5 3 3" xfId="20017"/>
    <cellStyle name="Normal 8 2 2 2 2 4 5 3 3 2" xfId="43811"/>
    <cellStyle name="Normal 8 2 2 2 2 4 5 3 4" xfId="27950"/>
    <cellStyle name="Normal 8 2 2 2 2 4 5 4" xfId="6134"/>
    <cellStyle name="Normal 8 2 2 2 2 4 5 4 2" xfId="14067"/>
    <cellStyle name="Normal 8 2 2 2 2 4 5 4 2 2" xfId="37862"/>
    <cellStyle name="Normal 8 2 2 2 2 4 5 4 3" xfId="21998"/>
    <cellStyle name="Normal 8 2 2 2 2 4 5 4 3 2" xfId="45792"/>
    <cellStyle name="Normal 8 2 2 2 2 4 5 4 4" xfId="29932"/>
    <cellStyle name="Normal 8 2 2 2 2 4 5 5" xfId="8124"/>
    <cellStyle name="Normal 8 2 2 2 2 4 5 5 2" xfId="31919"/>
    <cellStyle name="Normal 8 2 2 2 2 4 5 6" xfId="16055"/>
    <cellStyle name="Normal 8 2 2 2 2 4 5 6 2" xfId="39849"/>
    <cellStyle name="Normal 8 2 2 2 2 4 5 7" xfId="23988"/>
    <cellStyle name="Normal 8 2 2 2 2 4 6" xfId="146"/>
    <cellStyle name="Normal 8 2 2 2 2 4 6 2" xfId="2130"/>
    <cellStyle name="Normal 8 2 2 2 2 4 6 2 2" xfId="10106"/>
    <cellStyle name="Normal 8 2 2 2 2 4 6 2 2 2" xfId="33901"/>
    <cellStyle name="Normal 8 2 2 2 2 4 6 2 3" xfId="18037"/>
    <cellStyle name="Normal 8 2 2 2 2 4 6 2 3 2" xfId="41831"/>
    <cellStyle name="Normal 8 2 2 2 2 4 6 2 4" xfId="25970"/>
    <cellStyle name="Normal 8 2 2 2 2 4 6 3" xfId="4112"/>
    <cellStyle name="Normal 8 2 2 2 2 4 6 3 2" xfId="12087"/>
    <cellStyle name="Normal 8 2 2 2 2 4 6 3 2 2" xfId="35882"/>
    <cellStyle name="Normal 8 2 2 2 2 4 6 3 3" xfId="20018"/>
    <cellStyle name="Normal 8 2 2 2 2 4 6 3 3 2" xfId="43812"/>
    <cellStyle name="Normal 8 2 2 2 2 4 6 3 4" xfId="27951"/>
    <cellStyle name="Normal 8 2 2 2 2 4 6 4" xfId="6135"/>
    <cellStyle name="Normal 8 2 2 2 2 4 6 4 2" xfId="14068"/>
    <cellStyle name="Normal 8 2 2 2 2 4 6 4 2 2" xfId="37863"/>
    <cellStyle name="Normal 8 2 2 2 2 4 6 4 3" xfId="21999"/>
    <cellStyle name="Normal 8 2 2 2 2 4 6 4 3 2" xfId="45793"/>
    <cellStyle name="Normal 8 2 2 2 2 4 6 4 4" xfId="29933"/>
    <cellStyle name="Normal 8 2 2 2 2 4 6 5" xfId="8125"/>
    <cellStyle name="Normal 8 2 2 2 2 4 6 5 2" xfId="31920"/>
    <cellStyle name="Normal 8 2 2 2 2 4 6 6" xfId="16056"/>
    <cellStyle name="Normal 8 2 2 2 2 4 6 6 2" xfId="39850"/>
    <cellStyle name="Normal 8 2 2 2 2 4 6 7" xfId="23989"/>
    <cellStyle name="Normal 8 2 2 2 2 4 7" xfId="2121"/>
    <cellStyle name="Normal 8 2 2 2 2 4 7 2" xfId="10097"/>
    <cellStyle name="Normal 8 2 2 2 2 4 7 2 2" xfId="33892"/>
    <cellStyle name="Normal 8 2 2 2 2 4 7 3" xfId="18028"/>
    <cellStyle name="Normal 8 2 2 2 2 4 7 3 2" xfId="41822"/>
    <cellStyle name="Normal 8 2 2 2 2 4 7 4" xfId="25961"/>
    <cellStyle name="Normal 8 2 2 2 2 4 8" xfId="4103"/>
    <cellStyle name="Normal 8 2 2 2 2 4 8 2" xfId="12078"/>
    <cellStyle name="Normal 8 2 2 2 2 4 8 2 2" xfId="35873"/>
    <cellStyle name="Normal 8 2 2 2 2 4 8 3" xfId="20009"/>
    <cellStyle name="Normal 8 2 2 2 2 4 8 3 2" xfId="43803"/>
    <cellStyle name="Normal 8 2 2 2 2 4 8 4" xfId="27942"/>
    <cellStyle name="Normal 8 2 2 2 2 4 9" xfId="6126"/>
    <cellStyle name="Normal 8 2 2 2 2 4 9 2" xfId="14059"/>
    <cellStyle name="Normal 8 2 2 2 2 4 9 2 2" xfId="37854"/>
    <cellStyle name="Normal 8 2 2 2 2 4 9 3" xfId="21990"/>
    <cellStyle name="Normal 8 2 2 2 2 4 9 3 2" xfId="45784"/>
    <cellStyle name="Normal 8 2 2 2 2 4 9 4" xfId="29924"/>
    <cellStyle name="Normal 8 2 2 2 2 5" xfId="147"/>
    <cellStyle name="Normal 8 2 2 2 2 5 10" xfId="8126"/>
    <cellStyle name="Normal 8 2 2 2 2 5 10 2" xfId="31921"/>
    <cellStyle name="Normal 8 2 2 2 2 5 11" xfId="16057"/>
    <cellStyle name="Normal 8 2 2 2 2 5 11 2" xfId="39851"/>
    <cellStyle name="Normal 8 2 2 2 2 5 12" xfId="23990"/>
    <cellStyle name="Normal 8 2 2 2 2 5 2" xfId="148"/>
    <cellStyle name="Normal 8 2 2 2 2 5 2 10" xfId="16058"/>
    <cellStyle name="Normal 8 2 2 2 2 5 2 10 2" xfId="39852"/>
    <cellStyle name="Normal 8 2 2 2 2 5 2 11" xfId="23991"/>
    <cellStyle name="Normal 8 2 2 2 2 5 2 2" xfId="149"/>
    <cellStyle name="Normal 8 2 2 2 2 5 2 2 2" xfId="2133"/>
    <cellStyle name="Normal 8 2 2 2 2 5 2 2 2 2" xfId="10109"/>
    <cellStyle name="Normal 8 2 2 2 2 5 2 2 2 2 2" xfId="33904"/>
    <cellStyle name="Normal 8 2 2 2 2 5 2 2 2 3" xfId="18040"/>
    <cellStyle name="Normal 8 2 2 2 2 5 2 2 2 3 2" xfId="41834"/>
    <cellStyle name="Normal 8 2 2 2 2 5 2 2 2 4" xfId="25973"/>
    <cellStyle name="Normal 8 2 2 2 2 5 2 2 3" xfId="4115"/>
    <cellStyle name="Normal 8 2 2 2 2 5 2 2 3 2" xfId="12090"/>
    <cellStyle name="Normal 8 2 2 2 2 5 2 2 3 2 2" xfId="35885"/>
    <cellStyle name="Normal 8 2 2 2 2 5 2 2 3 3" xfId="20021"/>
    <cellStyle name="Normal 8 2 2 2 2 5 2 2 3 3 2" xfId="43815"/>
    <cellStyle name="Normal 8 2 2 2 2 5 2 2 3 4" xfId="27954"/>
    <cellStyle name="Normal 8 2 2 2 2 5 2 2 4" xfId="6138"/>
    <cellStyle name="Normal 8 2 2 2 2 5 2 2 4 2" xfId="14071"/>
    <cellStyle name="Normal 8 2 2 2 2 5 2 2 4 2 2" xfId="37866"/>
    <cellStyle name="Normal 8 2 2 2 2 5 2 2 4 3" xfId="22002"/>
    <cellStyle name="Normal 8 2 2 2 2 5 2 2 4 3 2" xfId="45796"/>
    <cellStyle name="Normal 8 2 2 2 2 5 2 2 4 4" xfId="29936"/>
    <cellStyle name="Normal 8 2 2 2 2 5 2 2 5" xfId="8128"/>
    <cellStyle name="Normal 8 2 2 2 2 5 2 2 5 2" xfId="31923"/>
    <cellStyle name="Normal 8 2 2 2 2 5 2 2 6" xfId="16059"/>
    <cellStyle name="Normal 8 2 2 2 2 5 2 2 6 2" xfId="39853"/>
    <cellStyle name="Normal 8 2 2 2 2 5 2 2 7" xfId="23992"/>
    <cellStyle name="Normal 8 2 2 2 2 5 2 3" xfId="150"/>
    <cellStyle name="Normal 8 2 2 2 2 5 2 3 2" xfId="2134"/>
    <cellStyle name="Normal 8 2 2 2 2 5 2 3 2 2" xfId="10110"/>
    <cellStyle name="Normal 8 2 2 2 2 5 2 3 2 2 2" xfId="33905"/>
    <cellStyle name="Normal 8 2 2 2 2 5 2 3 2 3" xfId="18041"/>
    <cellStyle name="Normal 8 2 2 2 2 5 2 3 2 3 2" xfId="41835"/>
    <cellStyle name="Normal 8 2 2 2 2 5 2 3 2 4" xfId="25974"/>
    <cellStyle name="Normal 8 2 2 2 2 5 2 3 3" xfId="4116"/>
    <cellStyle name="Normal 8 2 2 2 2 5 2 3 3 2" xfId="12091"/>
    <cellStyle name="Normal 8 2 2 2 2 5 2 3 3 2 2" xfId="35886"/>
    <cellStyle name="Normal 8 2 2 2 2 5 2 3 3 3" xfId="20022"/>
    <cellStyle name="Normal 8 2 2 2 2 5 2 3 3 3 2" xfId="43816"/>
    <cellStyle name="Normal 8 2 2 2 2 5 2 3 3 4" xfId="27955"/>
    <cellStyle name="Normal 8 2 2 2 2 5 2 3 4" xfId="6139"/>
    <cellStyle name="Normal 8 2 2 2 2 5 2 3 4 2" xfId="14072"/>
    <cellStyle name="Normal 8 2 2 2 2 5 2 3 4 2 2" xfId="37867"/>
    <cellStyle name="Normal 8 2 2 2 2 5 2 3 4 3" xfId="22003"/>
    <cellStyle name="Normal 8 2 2 2 2 5 2 3 4 3 2" xfId="45797"/>
    <cellStyle name="Normal 8 2 2 2 2 5 2 3 4 4" xfId="29937"/>
    <cellStyle name="Normal 8 2 2 2 2 5 2 3 5" xfId="8129"/>
    <cellStyle name="Normal 8 2 2 2 2 5 2 3 5 2" xfId="31924"/>
    <cellStyle name="Normal 8 2 2 2 2 5 2 3 6" xfId="16060"/>
    <cellStyle name="Normal 8 2 2 2 2 5 2 3 6 2" xfId="39854"/>
    <cellStyle name="Normal 8 2 2 2 2 5 2 3 7" xfId="23993"/>
    <cellStyle name="Normal 8 2 2 2 2 5 2 4" xfId="151"/>
    <cellStyle name="Normal 8 2 2 2 2 5 2 4 2" xfId="2135"/>
    <cellStyle name="Normal 8 2 2 2 2 5 2 4 2 2" xfId="10111"/>
    <cellStyle name="Normal 8 2 2 2 2 5 2 4 2 2 2" xfId="33906"/>
    <cellStyle name="Normal 8 2 2 2 2 5 2 4 2 3" xfId="18042"/>
    <cellStyle name="Normal 8 2 2 2 2 5 2 4 2 3 2" xfId="41836"/>
    <cellStyle name="Normal 8 2 2 2 2 5 2 4 2 4" xfId="25975"/>
    <cellStyle name="Normal 8 2 2 2 2 5 2 4 3" xfId="4117"/>
    <cellStyle name="Normal 8 2 2 2 2 5 2 4 3 2" xfId="12092"/>
    <cellStyle name="Normal 8 2 2 2 2 5 2 4 3 2 2" xfId="35887"/>
    <cellStyle name="Normal 8 2 2 2 2 5 2 4 3 3" xfId="20023"/>
    <cellStyle name="Normal 8 2 2 2 2 5 2 4 3 3 2" xfId="43817"/>
    <cellStyle name="Normal 8 2 2 2 2 5 2 4 3 4" xfId="27956"/>
    <cellStyle name="Normal 8 2 2 2 2 5 2 4 4" xfId="6140"/>
    <cellStyle name="Normal 8 2 2 2 2 5 2 4 4 2" xfId="14073"/>
    <cellStyle name="Normal 8 2 2 2 2 5 2 4 4 2 2" xfId="37868"/>
    <cellStyle name="Normal 8 2 2 2 2 5 2 4 4 3" xfId="22004"/>
    <cellStyle name="Normal 8 2 2 2 2 5 2 4 4 3 2" xfId="45798"/>
    <cellStyle name="Normal 8 2 2 2 2 5 2 4 4 4" xfId="29938"/>
    <cellStyle name="Normal 8 2 2 2 2 5 2 4 5" xfId="8130"/>
    <cellStyle name="Normal 8 2 2 2 2 5 2 4 5 2" xfId="31925"/>
    <cellStyle name="Normal 8 2 2 2 2 5 2 4 6" xfId="16061"/>
    <cellStyle name="Normal 8 2 2 2 2 5 2 4 6 2" xfId="39855"/>
    <cellStyle name="Normal 8 2 2 2 2 5 2 4 7" xfId="23994"/>
    <cellStyle name="Normal 8 2 2 2 2 5 2 5" xfId="152"/>
    <cellStyle name="Normal 8 2 2 2 2 5 2 5 2" xfId="2136"/>
    <cellStyle name="Normal 8 2 2 2 2 5 2 5 2 2" xfId="10112"/>
    <cellStyle name="Normal 8 2 2 2 2 5 2 5 2 2 2" xfId="33907"/>
    <cellStyle name="Normal 8 2 2 2 2 5 2 5 2 3" xfId="18043"/>
    <cellStyle name="Normal 8 2 2 2 2 5 2 5 2 3 2" xfId="41837"/>
    <cellStyle name="Normal 8 2 2 2 2 5 2 5 2 4" xfId="25976"/>
    <cellStyle name="Normal 8 2 2 2 2 5 2 5 3" xfId="4118"/>
    <cellStyle name="Normal 8 2 2 2 2 5 2 5 3 2" xfId="12093"/>
    <cellStyle name="Normal 8 2 2 2 2 5 2 5 3 2 2" xfId="35888"/>
    <cellStyle name="Normal 8 2 2 2 2 5 2 5 3 3" xfId="20024"/>
    <cellStyle name="Normal 8 2 2 2 2 5 2 5 3 3 2" xfId="43818"/>
    <cellStyle name="Normal 8 2 2 2 2 5 2 5 3 4" xfId="27957"/>
    <cellStyle name="Normal 8 2 2 2 2 5 2 5 4" xfId="6141"/>
    <cellStyle name="Normal 8 2 2 2 2 5 2 5 4 2" xfId="14074"/>
    <cellStyle name="Normal 8 2 2 2 2 5 2 5 4 2 2" xfId="37869"/>
    <cellStyle name="Normal 8 2 2 2 2 5 2 5 4 3" xfId="22005"/>
    <cellStyle name="Normal 8 2 2 2 2 5 2 5 4 3 2" xfId="45799"/>
    <cellStyle name="Normal 8 2 2 2 2 5 2 5 4 4" xfId="29939"/>
    <cellStyle name="Normal 8 2 2 2 2 5 2 5 5" xfId="8131"/>
    <cellStyle name="Normal 8 2 2 2 2 5 2 5 5 2" xfId="31926"/>
    <cellStyle name="Normal 8 2 2 2 2 5 2 5 6" xfId="16062"/>
    <cellStyle name="Normal 8 2 2 2 2 5 2 5 6 2" xfId="39856"/>
    <cellStyle name="Normal 8 2 2 2 2 5 2 5 7" xfId="23995"/>
    <cellStyle name="Normal 8 2 2 2 2 5 2 6" xfId="2132"/>
    <cellStyle name="Normal 8 2 2 2 2 5 2 6 2" xfId="10108"/>
    <cellStyle name="Normal 8 2 2 2 2 5 2 6 2 2" xfId="33903"/>
    <cellStyle name="Normal 8 2 2 2 2 5 2 6 3" xfId="18039"/>
    <cellStyle name="Normal 8 2 2 2 2 5 2 6 3 2" xfId="41833"/>
    <cellStyle name="Normal 8 2 2 2 2 5 2 6 4" xfId="25972"/>
    <cellStyle name="Normal 8 2 2 2 2 5 2 7" xfId="4114"/>
    <cellStyle name="Normal 8 2 2 2 2 5 2 7 2" xfId="12089"/>
    <cellStyle name="Normal 8 2 2 2 2 5 2 7 2 2" xfId="35884"/>
    <cellStyle name="Normal 8 2 2 2 2 5 2 7 3" xfId="20020"/>
    <cellStyle name="Normal 8 2 2 2 2 5 2 7 3 2" xfId="43814"/>
    <cellStyle name="Normal 8 2 2 2 2 5 2 7 4" xfId="27953"/>
    <cellStyle name="Normal 8 2 2 2 2 5 2 8" xfId="6137"/>
    <cellStyle name="Normal 8 2 2 2 2 5 2 8 2" xfId="14070"/>
    <cellStyle name="Normal 8 2 2 2 2 5 2 8 2 2" xfId="37865"/>
    <cellStyle name="Normal 8 2 2 2 2 5 2 8 3" xfId="22001"/>
    <cellStyle name="Normal 8 2 2 2 2 5 2 8 3 2" xfId="45795"/>
    <cellStyle name="Normal 8 2 2 2 2 5 2 8 4" xfId="29935"/>
    <cellStyle name="Normal 8 2 2 2 2 5 2 9" xfId="8127"/>
    <cellStyle name="Normal 8 2 2 2 2 5 2 9 2" xfId="31922"/>
    <cellStyle name="Normal 8 2 2 2 2 5 3" xfId="153"/>
    <cellStyle name="Normal 8 2 2 2 2 5 3 2" xfId="2137"/>
    <cellStyle name="Normal 8 2 2 2 2 5 3 2 2" xfId="10113"/>
    <cellStyle name="Normal 8 2 2 2 2 5 3 2 2 2" xfId="33908"/>
    <cellStyle name="Normal 8 2 2 2 2 5 3 2 3" xfId="18044"/>
    <cellStyle name="Normal 8 2 2 2 2 5 3 2 3 2" xfId="41838"/>
    <cellStyle name="Normal 8 2 2 2 2 5 3 2 4" xfId="25977"/>
    <cellStyle name="Normal 8 2 2 2 2 5 3 3" xfId="4119"/>
    <cellStyle name="Normal 8 2 2 2 2 5 3 3 2" xfId="12094"/>
    <cellStyle name="Normal 8 2 2 2 2 5 3 3 2 2" xfId="35889"/>
    <cellStyle name="Normal 8 2 2 2 2 5 3 3 3" xfId="20025"/>
    <cellStyle name="Normal 8 2 2 2 2 5 3 3 3 2" xfId="43819"/>
    <cellStyle name="Normal 8 2 2 2 2 5 3 3 4" xfId="27958"/>
    <cellStyle name="Normal 8 2 2 2 2 5 3 4" xfId="6142"/>
    <cellStyle name="Normal 8 2 2 2 2 5 3 4 2" xfId="14075"/>
    <cellStyle name="Normal 8 2 2 2 2 5 3 4 2 2" xfId="37870"/>
    <cellStyle name="Normal 8 2 2 2 2 5 3 4 3" xfId="22006"/>
    <cellStyle name="Normal 8 2 2 2 2 5 3 4 3 2" xfId="45800"/>
    <cellStyle name="Normal 8 2 2 2 2 5 3 4 4" xfId="29940"/>
    <cellStyle name="Normal 8 2 2 2 2 5 3 5" xfId="8132"/>
    <cellStyle name="Normal 8 2 2 2 2 5 3 5 2" xfId="31927"/>
    <cellStyle name="Normal 8 2 2 2 2 5 3 6" xfId="16063"/>
    <cellStyle name="Normal 8 2 2 2 2 5 3 6 2" xfId="39857"/>
    <cellStyle name="Normal 8 2 2 2 2 5 3 7" xfId="23996"/>
    <cellStyle name="Normal 8 2 2 2 2 5 4" xfId="154"/>
    <cellStyle name="Normal 8 2 2 2 2 5 4 2" xfId="2138"/>
    <cellStyle name="Normal 8 2 2 2 2 5 4 2 2" xfId="10114"/>
    <cellStyle name="Normal 8 2 2 2 2 5 4 2 2 2" xfId="33909"/>
    <cellStyle name="Normal 8 2 2 2 2 5 4 2 3" xfId="18045"/>
    <cellStyle name="Normal 8 2 2 2 2 5 4 2 3 2" xfId="41839"/>
    <cellStyle name="Normal 8 2 2 2 2 5 4 2 4" xfId="25978"/>
    <cellStyle name="Normal 8 2 2 2 2 5 4 3" xfId="4120"/>
    <cellStyle name="Normal 8 2 2 2 2 5 4 3 2" xfId="12095"/>
    <cellStyle name="Normal 8 2 2 2 2 5 4 3 2 2" xfId="35890"/>
    <cellStyle name="Normal 8 2 2 2 2 5 4 3 3" xfId="20026"/>
    <cellStyle name="Normal 8 2 2 2 2 5 4 3 3 2" xfId="43820"/>
    <cellStyle name="Normal 8 2 2 2 2 5 4 3 4" xfId="27959"/>
    <cellStyle name="Normal 8 2 2 2 2 5 4 4" xfId="6143"/>
    <cellStyle name="Normal 8 2 2 2 2 5 4 4 2" xfId="14076"/>
    <cellStyle name="Normal 8 2 2 2 2 5 4 4 2 2" xfId="37871"/>
    <cellStyle name="Normal 8 2 2 2 2 5 4 4 3" xfId="22007"/>
    <cellStyle name="Normal 8 2 2 2 2 5 4 4 3 2" xfId="45801"/>
    <cellStyle name="Normal 8 2 2 2 2 5 4 4 4" xfId="29941"/>
    <cellStyle name="Normal 8 2 2 2 2 5 4 5" xfId="8133"/>
    <cellStyle name="Normal 8 2 2 2 2 5 4 5 2" xfId="31928"/>
    <cellStyle name="Normal 8 2 2 2 2 5 4 6" xfId="16064"/>
    <cellStyle name="Normal 8 2 2 2 2 5 4 6 2" xfId="39858"/>
    <cellStyle name="Normal 8 2 2 2 2 5 4 7" xfId="23997"/>
    <cellStyle name="Normal 8 2 2 2 2 5 5" xfId="155"/>
    <cellStyle name="Normal 8 2 2 2 2 5 5 2" xfId="2139"/>
    <cellStyle name="Normal 8 2 2 2 2 5 5 2 2" xfId="10115"/>
    <cellStyle name="Normal 8 2 2 2 2 5 5 2 2 2" xfId="33910"/>
    <cellStyle name="Normal 8 2 2 2 2 5 5 2 3" xfId="18046"/>
    <cellStyle name="Normal 8 2 2 2 2 5 5 2 3 2" xfId="41840"/>
    <cellStyle name="Normal 8 2 2 2 2 5 5 2 4" xfId="25979"/>
    <cellStyle name="Normal 8 2 2 2 2 5 5 3" xfId="4121"/>
    <cellStyle name="Normal 8 2 2 2 2 5 5 3 2" xfId="12096"/>
    <cellStyle name="Normal 8 2 2 2 2 5 5 3 2 2" xfId="35891"/>
    <cellStyle name="Normal 8 2 2 2 2 5 5 3 3" xfId="20027"/>
    <cellStyle name="Normal 8 2 2 2 2 5 5 3 3 2" xfId="43821"/>
    <cellStyle name="Normal 8 2 2 2 2 5 5 3 4" xfId="27960"/>
    <cellStyle name="Normal 8 2 2 2 2 5 5 4" xfId="6144"/>
    <cellStyle name="Normal 8 2 2 2 2 5 5 4 2" xfId="14077"/>
    <cellStyle name="Normal 8 2 2 2 2 5 5 4 2 2" xfId="37872"/>
    <cellStyle name="Normal 8 2 2 2 2 5 5 4 3" xfId="22008"/>
    <cellStyle name="Normal 8 2 2 2 2 5 5 4 3 2" xfId="45802"/>
    <cellStyle name="Normal 8 2 2 2 2 5 5 4 4" xfId="29942"/>
    <cellStyle name="Normal 8 2 2 2 2 5 5 5" xfId="8134"/>
    <cellStyle name="Normal 8 2 2 2 2 5 5 5 2" xfId="31929"/>
    <cellStyle name="Normal 8 2 2 2 2 5 5 6" xfId="16065"/>
    <cellStyle name="Normal 8 2 2 2 2 5 5 6 2" xfId="39859"/>
    <cellStyle name="Normal 8 2 2 2 2 5 5 7" xfId="23998"/>
    <cellStyle name="Normal 8 2 2 2 2 5 6" xfId="156"/>
    <cellStyle name="Normal 8 2 2 2 2 5 6 2" xfId="2140"/>
    <cellStyle name="Normal 8 2 2 2 2 5 6 2 2" xfId="10116"/>
    <cellStyle name="Normal 8 2 2 2 2 5 6 2 2 2" xfId="33911"/>
    <cellStyle name="Normal 8 2 2 2 2 5 6 2 3" xfId="18047"/>
    <cellStyle name="Normal 8 2 2 2 2 5 6 2 3 2" xfId="41841"/>
    <cellStyle name="Normal 8 2 2 2 2 5 6 2 4" xfId="25980"/>
    <cellStyle name="Normal 8 2 2 2 2 5 6 3" xfId="4122"/>
    <cellStyle name="Normal 8 2 2 2 2 5 6 3 2" xfId="12097"/>
    <cellStyle name="Normal 8 2 2 2 2 5 6 3 2 2" xfId="35892"/>
    <cellStyle name="Normal 8 2 2 2 2 5 6 3 3" xfId="20028"/>
    <cellStyle name="Normal 8 2 2 2 2 5 6 3 3 2" xfId="43822"/>
    <cellStyle name="Normal 8 2 2 2 2 5 6 3 4" xfId="27961"/>
    <cellStyle name="Normal 8 2 2 2 2 5 6 4" xfId="6145"/>
    <cellStyle name="Normal 8 2 2 2 2 5 6 4 2" xfId="14078"/>
    <cellStyle name="Normal 8 2 2 2 2 5 6 4 2 2" xfId="37873"/>
    <cellStyle name="Normal 8 2 2 2 2 5 6 4 3" xfId="22009"/>
    <cellStyle name="Normal 8 2 2 2 2 5 6 4 3 2" xfId="45803"/>
    <cellStyle name="Normal 8 2 2 2 2 5 6 4 4" xfId="29943"/>
    <cellStyle name="Normal 8 2 2 2 2 5 6 5" xfId="8135"/>
    <cellStyle name="Normal 8 2 2 2 2 5 6 5 2" xfId="31930"/>
    <cellStyle name="Normal 8 2 2 2 2 5 6 6" xfId="16066"/>
    <cellStyle name="Normal 8 2 2 2 2 5 6 6 2" xfId="39860"/>
    <cellStyle name="Normal 8 2 2 2 2 5 6 7" xfId="23999"/>
    <cellStyle name="Normal 8 2 2 2 2 5 7" xfId="2131"/>
    <cellStyle name="Normal 8 2 2 2 2 5 7 2" xfId="10107"/>
    <cellStyle name="Normal 8 2 2 2 2 5 7 2 2" xfId="33902"/>
    <cellStyle name="Normal 8 2 2 2 2 5 7 3" xfId="18038"/>
    <cellStyle name="Normal 8 2 2 2 2 5 7 3 2" xfId="41832"/>
    <cellStyle name="Normal 8 2 2 2 2 5 7 4" xfId="25971"/>
    <cellStyle name="Normal 8 2 2 2 2 5 8" xfId="4113"/>
    <cellStyle name="Normal 8 2 2 2 2 5 8 2" xfId="12088"/>
    <cellStyle name="Normal 8 2 2 2 2 5 8 2 2" xfId="35883"/>
    <cellStyle name="Normal 8 2 2 2 2 5 8 3" xfId="20019"/>
    <cellStyle name="Normal 8 2 2 2 2 5 8 3 2" xfId="43813"/>
    <cellStyle name="Normal 8 2 2 2 2 5 8 4" xfId="27952"/>
    <cellStyle name="Normal 8 2 2 2 2 5 9" xfId="6136"/>
    <cellStyle name="Normal 8 2 2 2 2 5 9 2" xfId="14069"/>
    <cellStyle name="Normal 8 2 2 2 2 5 9 2 2" xfId="37864"/>
    <cellStyle name="Normal 8 2 2 2 2 5 9 3" xfId="22000"/>
    <cellStyle name="Normal 8 2 2 2 2 5 9 3 2" xfId="45794"/>
    <cellStyle name="Normal 8 2 2 2 2 5 9 4" xfId="29934"/>
    <cellStyle name="Normal 8 2 2 2 2 6" xfId="157"/>
    <cellStyle name="Normal 8 2 2 2 2 6 10" xfId="16067"/>
    <cellStyle name="Normal 8 2 2 2 2 6 10 2" xfId="39861"/>
    <cellStyle name="Normal 8 2 2 2 2 6 11" xfId="24000"/>
    <cellStyle name="Normal 8 2 2 2 2 6 2" xfId="158"/>
    <cellStyle name="Normal 8 2 2 2 2 6 2 2" xfId="2142"/>
    <cellStyle name="Normal 8 2 2 2 2 6 2 2 2" xfId="10118"/>
    <cellStyle name="Normal 8 2 2 2 2 6 2 2 2 2" xfId="33913"/>
    <cellStyle name="Normal 8 2 2 2 2 6 2 2 3" xfId="18049"/>
    <cellStyle name="Normal 8 2 2 2 2 6 2 2 3 2" xfId="41843"/>
    <cellStyle name="Normal 8 2 2 2 2 6 2 2 4" xfId="25982"/>
    <cellStyle name="Normal 8 2 2 2 2 6 2 3" xfId="4124"/>
    <cellStyle name="Normal 8 2 2 2 2 6 2 3 2" xfId="12099"/>
    <cellStyle name="Normal 8 2 2 2 2 6 2 3 2 2" xfId="35894"/>
    <cellStyle name="Normal 8 2 2 2 2 6 2 3 3" xfId="20030"/>
    <cellStyle name="Normal 8 2 2 2 2 6 2 3 3 2" xfId="43824"/>
    <cellStyle name="Normal 8 2 2 2 2 6 2 3 4" xfId="27963"/>
    <cellStyle name="Normal 8 2 2 2 2 6 2 4" xfId="6147"/>
    <cellStyle name="Normal 8 2 2 2 2 6 2 4 2" xfId="14080"/>
    <cellStyle name="Normal 8 2 2 2 2 6 2 4 2 2" xfId="37875"/>
    <cellStyle name="Normal 8 2 2 2 2 6 2 4 3" xfId="22011"/>
    <cellStyle name="Normal 8 2 2 2 2 6 2 4 3 2" xfId="45805"/>
    <cellStyle name="Normal 8 2 2 2 2 6 2 4 4" xfId="29945"/>
    <cellStyle name="Normal 8 2 2 2 2 6 2 5" xfId="8137"/>
    <cellStyle name="Normal 8 2 2 2 2 6 2 5 2" xfId="31932"/>
    <cellStyle name="Normal 8 2 2 2 2 6 2 6" xfId="16068"/>
    <cellStyle name="Normal 8 2 2 2 2 6 2 6 2" xfId="39862"/>
    <cellStyle name="Normal 8 2 2 2 2 6 2 7" xfId="24001"/>
    <cellStyle name="Normal 8 2 2 2 2 6 3" xfId="159"/>
    <cellStyle name="Normal 8 2 2 2 2 6 3 2" xfId="2143"/>
    <cellStyle name="Normal 8 2 2 2 2 6 3 2 2" xfId="10119"/>
    <cellStyle name="Normal 8 2 2 2 2 6 3 2 2 2" xfId="33914"/>
    <cellStyle name="Normal 8 2 2 2 2 6 3 2 3" xfId="18050"/>
    <cellStyle name="Normal 8 2 2 2 2 6 3 2 3 2" xfId="41844"/>
    <cellStyle name="Normal 8 2 2 2 2 6 3 2 4" xfId="25983"/>
    <cellStyle name="Normal 8 2 2 2 2 6 3 3" xfId="4125"/>
    <cellStyle name="Normal 8 2 2 2 2 6 3 3 2" xfId="12100"/>
    <cellStyle name="Normal 8 2 2 2 2 6 3 3 2 2" xfId="35895"/>
    <cellStyle name="Normal 8 2 2 2 2 6 3 3 3" xfId="20031"/>
    <cellStyle name="Normal 8 2 2 2 2 6 3 3 3 2" xfId="43825"/>
    <cellStyle name="Normal 8 2 2 2 2 6 3 3 4" xfId="27964"/>
    <cellStyle name="Normal 8 2 2 2 2 6 3 4" xfId="6148"/>
    <cellStyle name="Normal 8 2 2 2 2 6 3 4 2" xfId="14081"/>
    <cellStyle name="Normal 8 2 2 2 2 6 3 4 2 2" xfId="37876"/>
    <cellStyle name="Normal 8 2 2 2 2 6 3 4 3" xfId="22012"/>
    <cellStyle name="Normal 8 2 2 2 2 6 3 4 3 2" xfId="45806"/>
    <cellStyle name="Normal 8 2 2 2 2 6 3 4 4" xfId="29946"/>
    <cellStyle name="Normal 8 2 2 2 2 6 3 5" xfId="8138"/>
    <cellStyle name="Normal 8 2 2 2 2 6 3 5 2" xfId="31933"/>
    <cellStyle name="Normal 8 2 2 2 2 6 3 6" xfId="16069"/>
    <cellStyle name="Normal 8 2 2 2 2 6 3 6 2" xfId="39863"/>
    <cellStyle name="Normal 8 2 2 2 2 6 3 7" xfId="24002"/>
    <cellStyle name="Normal 8 2 2 2 2 6 4" xfId="160"/>
    <cellStyle name="Normal 8 2 2 2 2 6 4 2" xfId="2144"/>
    <cellStyle name="Normal 8 2 2 2 2 6 4 2 2" xfId="10120"/>
    <cellStyle name="Normal 8 2 2 2 2 6 4 2 2 2" xfId="33915"/>
    <cellStyle name="Normal 8 2 2 2 2 6 4 2 3" xfId="18051"/>
    <cellStyle name="Normal 8 2 2 2 2 6 4 2 3 2" xfId="41845"/>
    <cellStyle name="Normal 8 2 2 2 2 6 4 2 4" xfId="25984"/>
    <cellStyle name="Normal 8 2 2 2 2 6 4 3" xfId="4126"/>
    <cellStyle name="Normal 8 2 2 2 2 6 4 3 2" xfId="12101"/>
    <cellStyle name="Normal 8 2 2 2 2 6 4 3 2 2" xfId="35896"/>
    <cellStyle name="Normal 8 2 2 2 2 6 4 3 3" xfId="20032"/>
    <cellStyle name="Normal 8 2 2 2 2 6 4 3 3 2" xfId="43826"/>
    <cellStyle name="Normal 8 2 2 2 2 6 4 3 4" xfId="27965"/>
    <cellStyle name="Normal 8 2 2 2 2 6 4 4" xfId="6149"/>
    <cellStyle name="Normal 8 2 2 2 2 6 4 4 2" xfId="14082"/>
    <cellStyle name="Normal 8 2 2 2 2 6 4 4 2 2" xfId="37877"/>
    <cellStyle name="Normal 8 2 2 2 2 6 4 4 3" xfId="22013"/>
    <cellStyle name="Normal 8 2 2 2 2 6 4 4 3 2" xfId="45807"/>
    <cellStyle name="Normal 8 2 2 2 2 6 4 4 4" xfId="29947"/>
    <cellStyle name="Normal 8 2 2 2 2 6 4 5" xfId="8139"/>
    <cellStyle name="Normal 8 2 2 2 2 6 4 5 2" xfId="31934"/>
    <cellStyle name="Normal 8 2 2 2 2 6 4 6" xfId="16070"/>
    <cellStyle name="Normal 8 2 2 2 2 6 4 6 2" xfId="39864"/>
    <cellStyle name="Normal 8 2 2 2 2 6 4 7" xfId="24003"/>
    <cellStyle name="Normal 8 2 2 2 2 6 5" xfId="161"/>
    <cellStyle name="Normal 8 2 2 2 2 6 5 2" xfId="2145"/>
    <cellStyle name="Normal 8 2 2 2 2 6 5 2 2" xfId="10121"/>
    <cellStyle name="Normal 8 2 2 2 2 6 5 2 2 2" xfId="33916"/>
    <cellStyle name="Normal 8 2 2 2 2 6 5 2 3" xfId="18052"/>
    <cellStyle name="Normal 8 2 2 2 2 6 5 2 3 2" xfId="41846"/>
    <cellStyle name="Normal 8 2 2 2 2 6 5 2 4" xfId="25985"/>
    <cellStyle name="Normal 8 2 2 2 2 6 5 3" xfId="4127"/>
    <cellStyle name="Normal 8 2 2 2 2 6 5 3 2" xfId="12102"/>
    <cellStyle name="Normal 8 2 2 2 2 6 5 3 2 2" xfId="35897"/>
    <cellStyle name="Normal 8 2 2 2 2 6 5 3 3" xfId="20033"/>
    <cellStyle name="Normal 8 2 2 2 2 6 5 3 3 2" xfId="43827"/>
    <cellStyle name="Normal 8 2 2 2 2 6 5 3 4" xfId="27966"/>
    <cellStyle name="Normal 8 2 2 2 2 6 5 4" xfId="6150"/>
    <cellStyle name="Normal 8 2 2 2 2 6 5 4 2" xfId="14083"/>
    <cellStyle name="Normal 8 2 2 2 2 6 5 4 2 2" xfId="37878"/>
    <cellStyle name="Normal 8 2 2 2 2 6 5 4 3" xfId="22014"/>
    <cellStyle name="Normal 8 2 2 2 2 6 5 4 3 2" xfId="45808"/>
    <cellStyle name="Normal 8 2 2 2 2 6 5 4 4" xfId="29948"/>
    <cellStyle name="Normal 8 2 2 2 2 6 5 5" xfId="8140"/>
    <cellStyle name="Normal 8 2 2 2 2 6 5 5 2" xfId="31935"/>
    <cellStyle name="Normal 8 2 2 2 2 6 5 6" xfId="16071"/>
    <cellStyle name="Normal 8 2 2 2 2 6 5 6 2" xfId="39865"/>
    <cellStyle name="Normal 8 2 2 2 2 6 5 7" xfId="24004"/>
    <cellStyle name="Normal 8 2 2 2 2 6 6" xfId="2141"/>
    <cellStyle name="Normal 8 2 2 2 2 6 6 2" xfId="10117"/>
    <cellStyle name="Normal 8 2 2 2 2 6 6 2 2" xfId="33912"/>
    <cellStyle name="Normal 8 2 2 2 2 6 6 3" xfId="18048"/>
    <cellStyle name="Normal 8 2 2 2 2 6 6 3 2" xfId="41842"/>
    <cellStyle name="Normal 8 2 2 2 2 6 6 4" xfId="25981"/>
    <cellStyle name="Normal 8 2 2 2 2 6 7" xfId="4123"/>
    <cellStyle name="Normal 8 2 2 2 2 6 7 2" xfId="12098"/>
    <cellStyle name="Normal 8 2 2 2 2 6 7 2 2" xfId="35893"/>
    <cellStyle name="Normal 8 2 2 2 2 6 7 3" xfId="20029"/>
    <cellStyle name="Normal 8 2 2 2 2 6 7 3 2" xfId="43823"/>
    <cellStyle name="Normal 8 2 2 2 2 6 7 4" xfId="27962"/>
    <cellStyle name="Normal 8 2 2 2 2 6 8" xfId="6146"/>
    <cellStyle name="Normal 8 2 2 2 2 6 8 2" xfId="14079"/>
    <cellStyle name="Normal 8 2 2 2 2 6 8 2 2" xfId="37874"/>
    <cellStyle name="Normal 8 2 2 2 2 6 8 3" xfId="22010"/>
    <cellStyle name="Normal 8 2 2 2 2 6 8 3 2" xfId="45804"/>
    <cellStyle name="Normal 8 2 2 2 2 6 8 4" xfId="29944"/>
    <cellStyle name="Normal 8 2 2 2 2 6 9" xfId="8136"/>
    <cellStyle name="Normal 8 2 2 2 2 6 9 2" xfId="31931"/>
    <cellStyle name="Normal 8 2 2 2 2 7" xfId="162"/>
    <cellStyle name="Normal 8 2 2 2 2 7 2" xfId="2146"/>
    <cellStyle name="Normal 8 2 2 2 2 7 2 2" xfId="10122"/>
    <cellStyle name="Normal 8 2 2 2 2 7 2 2 2" xfId="33917"/>
    <cellStyle name="Normal 8 2 2 2 2 7 2 3" xfId="18053"/>
    <cellStyle name="Normal 8 2 2 2 2 7 2 3 2" xfId="41847"/>
    <cellStyle name="Normal 8 2 2 2 2 7 2 4" xfId="25986"/>
    <cellStyle name="Normal 8 2 2 2 2 7 3" xfId="4128"/>
    <cellStyle name="Normal 8 2 2 2 2 7 3 2" xfId="12103"/>
    <cellStyle name="Normal 8 2 2 2 2 7 3 2 2" xfId="35898"/>
    <cellStyle name="Normal 8 2 2 2 2 7 3 3" xfId="20034"/>
    <cellStyle name="Normal 8 2 2 2 2 7 3 3 2" xfId="43828"/>
    <cellStyle name="Normal 8 2 2 2 2 7 3 4" xfId="27967"/>
    <cellStyle name="Normal 8 2 2 2 2 7 4" xfId="6151"/>
    <cellStyle name="Normal 8 2 2 2 2 7 4 2" xfId="14084"/>
    <cellStyle name="Normal 8 2 2 2 2 7 4 2 2" xfId="37879"/>
    <cellStyle name="Normal 8 2 2 2 2 7 4 3" xfId="22015"/>
    <cellStyle name="Normal 8 2 2 2 2 7 4 3 2" xfId="45809"/>
    <cellStyle name="Normal 8 2 2 2 2 7 4 4" xfId="29949"/>
    <cellStyle name="Normal 8 2 2 2 2 7 5" xfId="8141"/>
    <cellStyle name="Normal 8 2 2 2 2 7 5 2" xfId="31936"/>
    <cellStyle name="Normal 8 2 2 2 2 7 6" xfId="16072"/>
    <cellStyle name="Normal 8 2 2 2 2 7 6 2" xfId="39866"/>
    <cellStyle name="Normal 8 2 2 2 2 7 7" xfId="24005"/>
    <cellStyle name="Normal 8 2 2 2 2 8" xfId="163"/>
    <cellStyle name="Normal 8 2 2 2 2 8 2" xfId="2147"/>
    <cellStyle name="Normal 8 2 2 2 2 8 2 2" xfId="10123"/>
    <cellStyle name="Normal 8 2 2 2 2 8 2 2 2" xfId="33918"/>
    <cellStyle name="Normal 8 2 2 2 2 8 2 3" xfId="18054"/>
    <cellStyle name="Normal 8 2 2 2 2 8 2 3 2" xfId="41848"/>
    <cellStyle name="Normal 8 2 2 2 2 8 2 4" xfId="25987"/>
    <cellStyle name="Normal 8 2 2 2 2 8 3" xfId="4129"/>
    <cellStyle name="Normal 8 2 2 2 2 8 3 2" xfId="12104"/>
    <cellStyle name="Normal 8 2 2 2 2 8 3 2 2" xfId="35899"/>
    <cellStyle name="Normal 8 2 2 2 2 8 3 3" xfId="20035"/>
    <cellStyle name="Normal 8 2 2 2 2 8 3 3 2" xfId="43829"/>
    <cellStyle name="Normal 8 2 2 2 2 8 3 4" xfId="27968"/>
    <cellStyle name="Normal 8 2 2 2 2 8 4" xfId="6152"/>
    <cellStyle name="Normal 8 2 2 2 2 8 4 2" xfId="14085"/>
    <cellStyle name="Normal 8 2 2 2 2 8 4 2 2" xfId="37880"/>
    <cellStyle name="Normal 8 2 2 2 2 8 4 3" xfId="22016"/>
    <cellStyle name="Normal 8 2 2 2 2 8 4 3 2" xfId="45810"/>
    <cellStyle name="Normal 8 2 2 2 2 8 4 4" xfId="29950"/>
    <cellStyle name="Normal 8 2 2 2 2 8 5" xfId="8142"/>
    <cellStyle name="Normal 8 2 2 2 2 8 5 2" xfId="31937"/>
    <cellStyle name="Normal 8 2 2 2 2 8 6" xfId="16073"/>
    <cellStyle name="Normal 8 2 2 2 2 8 6 2" xfId="39867"/>
    <cellStyle name="Normal 8 2 2 2 2 8 7" xfId="24006"/>
    <cellStyle name="Normal 8 2 2 2 2 9" xfId="164"/>
    <cellStyle name="Normal 8 2 2 2 2 9 2" xfId="2148"/>
    <cellStyle name="Normal 8 2 2 2 2 9 2 2" xfId="10124"/>
    <cellStyle name="Normal 8 2 2 2 2 9 2 2 2" xfId="33919"/>
    <cellStyle name="Normal 8 2 2 2 2 9 2 3" xfId="18055"/>
    <cellStyle name="Normal 8 2 2 2 2 9 2 3 2" xfId="41849"/>
    <cellStyle name="Normal 8 2 2 2 2 9 2 4" xfId="25988"/>
    <cellStyle name="Normal 8 2 2 2 2 9 3" xfId="4130"/>
    <cellStyle name="Normal 8 2 2 2 2 9 3 2" xfId="12105"/>
    <cellStyle name="Normal 8 2 2 2 2 9 3 2 2" xfId="35900"/>
    <cellStyle name="Normal 8 2 2 2 2 9 3 3" xfId="20036"/>
    <cellStyle name="Normal 8 2 2 2 2 9 3 3 2" xfId="43830"/>
    <cellStyle name="Normal 8 2 2 2 2 9 3 4" xfId="27969"/>
    <cellStyle name="Normal 8 2 2 2 2 9 4" xfId="6153"/>
    <cellStyle name="Normal 8 2 2 2 2 9 4 2" xfId="14086"/>
    <cellStyle name="Normal 8 2 2 2 2 9 4 2 2" xfId="37881"/>
    <cellStyle name="Normal 8 2 2 2 2 9 4 3" xfId="22017"/>
    <cellStyle name="Normal 8 2 2 2 2 9 4 3 2" xfId="45811"/>
    <cellStyle name="Normal 8 2 2 2 2 9 4 4" xfId="29951"/>
    <cellStyle name="Normal 8 2 2 2 2 9 5" xfId="8143"/>
    <cellStyle name="Normal 8 2 2 2 2 9 5 2" xfId="31938"/>
    <cellStyle name="Normal 8 2 2 2 2 9 6" xfId="16074"/>
    <cellStyle name="Normal 8 2 2 2 2 9 6 2" xfId="39868"/>
    <cellStyle name="Normal 8 2 2 2 2 9 7" xfId="24007"/>
    <cellStyle name="Normal 8 2 2 2 3" xfId="165"/>
    <cellStyle name="Normal 8 2 2 2 3 10" xfId="8144"/>
    <cellStyle name="Normal 8 2 2 2 3 10 2" xfId="31939"/>
    <cellStyle name="Normal 8 2 2 2 3 11" xfId="16075"/>
    <cellStyle name="Normal 8 2 2 2 3 11 2" xfId="39869"/>
    <cellStyle name="Normal 8 2 2 2 3 12" xfId="24008"/>
    <cellStyle name="Normal 8 2 2 2 3 2" xfId="166"/>
    <cellStyle name="Normal 8 2 2 2 3 2 10" xfId="16076"/>
    <cellStyle name="Normal 8 2 2 2 3 2 10 2" xfId="39870"/>
    <cellStyle name="Normal 8 2 2 2 3 2 11" xfId="24009"/>
    <cellStyle name="Normal 8 2 2 2 3 2 2" xfId="167"/>
    <cellStyle name="Normal 8 2 2 2 3 2 2 2" xfId="2151"/>
    <cellStyle name="Normal 8 2 2 2 3 2 2 2 2" xfId="10127"/>
    <cellStyle name="Normal 8 2 2 2 3 2 2 2 2 2" xfId="33922"/>
    <cellStyle name="Normal 8 2 2 2 3 2 2 2 3" xfId="18058"/>
    <cellStyle name="Normal 8 2 2 2 3 2 2 2 3 2" xfId="41852"/>
    <cellStyle name="Normal 8 2 2 2 3 2 2 2 4" xfId="25991"/>
    <cellStyle name="Normal 8 2 2 2 3 2 2 3" xfId="4133"/>
    <cellStyle name="Normal 8 2 2 2 3 2 2 3 2" xfId="12108"/>
    <cellStyle name="Normal 8 2 2 2 3 2 2 3 2 2" xfId="35903"/>
    <cellStyle name="Normal 8 2 2 2 3 2 2 3 3" xfId="20039"/>
    <cellStyle name="Normal 8 2 2 2 3 2 2 3 3 2" xfId="43833"/>
    <cellStyle name="Normal 8 2 2 2 3 2 2 3 4" xfId="27972"/>
    <cellStyle name="Normal 8 2 2 2 3 2 2 4" xfId="6156"/>
    <cellStyle name="Normal 8 2 2 2 3 2 2 4 2" xfId="14089"/>
    <cellStyle name="Normal 8 2 2 2 3 2 2 4 2 2" xfId="37884"/>
    <cellStyle name="Normal 8 2 2 2 3 2 2 4 3" xfId="22020"/>
    <cellStyle name="Normal 8 2 2 2 3 2 2 4 3 2" xfId="45814"/>
    <cellStyle name="Normal 8 2 2 2 3 2 2 4 4" xfId="29954"/>
    <cellStyle name="Normal 8 2 2 2 3 2 2 5" xfId="8146"/>
    <cellStyle name="Normal 8 2 2 2 3 2 2 5 2" xfId="31941"/>
    <cellStyle name="Normal 8 2 2 2 3 2 2 6" xfId="16077"/>
    <cellStyle name="Normal 8 2 2 2 3 2 2 6 2" xfId="39871"/>
    <cellStyle name="Normal 8 2 2 2 3 2 2 7" xfId="24010"/>
    <cellStyle name="Normal 8 2 2 2 3 2 3" xfId="168"/>
    <cellStyle name="Normal 8 2 2 2 3 2 3 2" xfId="2152"/>
    <cellStyle name="Normal 8 2 2 2 3 2 3 2 2" xfId="10128"/>
    <cellStyle name="Normal 8 2 2 2 3 2 3 2 2 2" xfId="33923"/>
    <cellStyle name="Normal 8 2 2 2 3 2 3 2 3" xfId="18059"/>
    <cellStyle name="Normal 8 2 2 2 3 2 3 2 3 2" xfId="41853"/>
    <cellStyle name="Normal 8 2 2 2 3 2 3 2 4" xfId="25992"/>
    <cellStyle name="Normal 8 2 2 2 3 2 3 3" xfId="4134"/>
    <cellStyle name="Normal 8 2 2 2 3 2 3 3 2" xfId="12109"/>
    <cellStyle name="Normal 8 2 2 2 3 2 3 3 2 2" xfId="35904"/>
    <cellStyle name="Normal 8 2 2 2 3 2 3 3 3" xfId="20040"/>
    <cellStyle name="Normal 8 2 2 2 3 2 3 3 3 2" xfId="43834"/>
    <cellStyle name="Normal 8 2 2 2 3 2 3 3 4" xfId="27973"/>
    <cellStyle name="Normal 8 2 2 2 3 2 3 4" xfId="6157"/>
    <cellStyle name="Normal 8 2 2 2 3 2 3 4 2" xfId="14090"/>
    <cellStyle name="Normal 8 2 2 2 3 2 3 4 2 2" xfId="37885"/>
    <cellStyle name="Normal 8 2 2 2 3 2 3 4 3" xfId="22021"/>
    <cellStyle name="Normal 8 2 2 2 3 2 3 4 3 2" xfId="45815"/>
    <cellStyle name="Normal 8 2 2 2 3 2 3 4 4" xfId="29955"/>
    <cellStyle name="Normal 8 2 2 2 3 2 3 5" xfId="8147"/>
    <cellStyle name="Normal 8 2 2 2 3 2 3 5 2" xfId="31942"/>
    <cellStyle name="Normal 8 2 2 2 3 2 3 6" xfId="16078"/>
    <cellStyle name="Normal 8 2 2 2 3 2 3 6 2" xfId="39872"/>
    <cellStyle name="Normal 8 2 2 2 3 2 3 7" xfId="24011"/>
    <cellStyle name="Normal 8 2 2 2 3 2 4" xfId="169"/>
    <cellStyle name="Normal 8 2 2 2 3 2 4 2" xfId="2153"/>
    <cellStyle name="Normal 8 2 2 2 3 2 4 2 2" xfId="10129"/>
    <cellStyle name="Normal 8 2 2 2 3 2 4 2 2 2" xfId="33924"/>
    <cellStyle name="Normal 8 2 2 2 3 2 4 2 3" xfId="18060"/>
    <cellStyle name="Normal 8 2 2 2 3 2 4 2 3 2" xfId="41854"/>
    <cellStyle name="Normal 8 2 2 2 3 2 4 2 4" xfId="25993"/>
    <cellStyle name="Normal 8 2 2 2 3 2 4 3" xfId="4135"/>
    <cellStyle name="Normal 8 2 2 2 3 2 4 3 2" xfId="12110"/>
    <cellStyle name="Normal 8 2 2 2 3 2 4 3 2 2" xfId="35905"/>
    <cellStyle name="Normal 8 2 2 2 3 2 4 3 3" xfId="20041"/>
    <cellStyle name="Normal 8 2 2 2 3 2 4 3 3 2" xfId="43835"/>
    <cellStyle name="Normal 8 2 2 2 3 2 4 3 4" xfId="27974"/>
    <cellStyle name="Normal 8 2 2 2 3 2 4 4" xfId="6158"/>
    <cellStyle name="Normal 8 2 2 2 3 2 4 4 2" xfId="14091"/>
    <cellStyle name="Normal 8 2 2 2 3 2 4 4 2 2" xfId="37886"/>
    <cellStyle name="Normal 8 2 2 2 3 2 4 4 3" xfId="22022"/>
    <cellStyle name="Normal 8 2 2 2 3 2 4 4 3 2" xfId="45816"/>
    <cellStyle name="Normal 8 2 2 2 3 2 4 4 4" xfId="29956"/>
    <cellStyle name="Normal 8 2 2 2 3 2 4 5" xfId="8148"/>
    <cellStyle name="Normal 8 2 2 2 3 2 4 5 2" xfId="31943"/>
    <cellStyle name="Normal 8 2 2 2 3 2 4 6" xfId="16079"/>
    <cellStyle name="Normal 8 2 2 2 3 2 4 6 2" xfId="39873"/>
    <cellStyle name="Normal 8 2 2 2 3 2 4 7" xfId="24012"/>
    <cellStyle name="Normal 8 2 2 2 3 2 5" xfId="170"/>
    <cellStyle name="Normal 8 2 2 2 3 2 5 2" xfId="2154"/>
    <cellStyle name="Normal 8 2 2 2 3 2 5 2 2" xfId="10130"/>
    <cellStyle name="Normal 8 2 2 2 3 2 5 2 2 2" xfId="33925"/>
    <cellStyle name="Normal 8 2 2 2 3 2 5 2 3" xfId="18061"/>
    <cellStyle name="Normal 8 2 2 2 3 2 5 2 3 2" xfId="41855"/>
    <cellStyle name="Normal 8 2 2 2 3 2 5 2 4" xfId="25994"/>
    <cellStyle name="Normal 8 2 2 2 3 2 5 3" xfId="4136"/>
    <cellStyle name="Normal 8 2 2 2 3 2 5 3 2" xfId="12111"/>
    <cellStyle name="Normal 8 2 2 2 3 2 5 3 2 2" xfId="35906"/>
    <cellStyle name="Normal 8 2 2 2 3 2 5 3 3" xfId="20042"/>
    <cellStyle name="Normal 8 2 2 2 3 2 5 3 3 2" xfId="43836"/>
    <cellStyle name="Normal 8 2 2 2 3 2 5 3 4" xfId="27975"/>
    <cellStyle name="Normal 8 2 2 2 3 2 5 4" xfId="6159"/>
    <cellStyle name="Normal 8 2 2 2 3 2 5 4 2" xfId="14092"/>
    <cellStyle name="Normal 8 2 2 2 3 2 5 4 2 2" xfId="37887"/>
    <cellStyle name="Normal 8 2 2 2 3 2 5 4 3" xfId="22023"/>
    <cellStyle name="Normal 8 2 2 2 3 2 5 4 3 2" xfId="45817"/>
    <cellStyle name="Normal 8 2 2 2 3 2 5 4 4" xfId="29957"/>
    <cellStyle name="Normal 8 2 2 2 3 2 5 5" xfId="8149"/>
    <cellStyle name="Normal 8 2 2 2 3 2 5 5 2" xfId="31944"/>
    <cellStyle name="Normal 8 2 2 2 3 2 5 6" xfId="16080"/>
    <cellStyle name="Normal 8 2 2 2 3 2 5 6 2" xfId="39874"/>
    <cellStyle name="Normal 8 2 2 2 3 2 5 7" xfId="24013"/>
    <cellStyle name="Normal 8 2 2 2 3 2 6" xfId="2150"/>
    <cellStyle name="Normal 8 2 2 2 3 2 6 2" xfId="10126"/>
    <cellStyle name="Normal 8 2 2 2 3 2 6 2 2" xfId="33921"/>
    <cellStyle name="Normal 8 2 2 2 3 2 6 3" xfId="18057"/>
    <cellStyle name="Normal 8 2 2 2 3 2 6 3 2" xfId="41851"/>
    <cellStyle name="Normal 8 2 2 2 3 2 6 4" xfId="25990"/>
    <cellStyle name="Normal 8 2 2 2 3 2 7" xfId="4132"/>
    <cellStyle name="Normal 8 2 2 2 3 2 7 2" xfId="12107"/>
    <cellStyle name="Normal 8 2 2 2 3 2 7 2 2" xfId="35902"/>
    <cellStyle name="Normal 8 2 2 2 3 2 7 3" xfId="20038"/>
    <cellStyle name="Normal 8 2 2 2 3 2 7 3 2" xfId="43832"/>
    <cellStyle name="Normal 8 2 2 2 3 2 7 4" xfId="27971"/>
    <cellStyle name="Normal 8 2 2 2 3 2 8" xfId="6155"/>
    <cellStyle name="Normal 8 2 2 2 3 2 8 2" xfId="14088"/>
    <cellStyle name="Normal 8 2 2 2 3 2 8 2 2" xfId="37883"/>
    <cellStyle name="Normal 8 2 2 2 3 2 8 3" xfId="22019"/>
    <cellStyle name="Normal 8 2 2 2 3 2 8 3 2" xfId="45813"/>
    <cellStyle name="Normal 8 2 2 2 3 2 8 4" xfId="29953"/>
    <cellStyle name="Normal 8 2 2 2 3 2 9" xfId="8145"/>
    <cellStyle name="Normal 8 2 2 2 3 2 9 2" xfId="31940"/>
    <cellStyle name="Normal 8 2 2 2 3 3" xfId="171"/>
    <cellStyle name="Normal 8 2 2 2 3 3 2" xfId="2155"/>
    <cellStyle name="Normal 8 2 2 2 3 3 2 2" xfId="10131"/>
    <cellStyle name="Normal 8 2 2 2 3 3 2 2 2" xfId="33926"/>
    <cellStyle name="Normal 8 2 2 2 3 3 2 3" xfId="18062"/>
    <cellStyle name="Normal 8 2 2 2 3 3 2 3 2" xfId="41856"/>
    <cellStyle name="Normal 8 2 2 2 3 3 2 4" xfId="25995"/>
    <cellStyle name="Normal 8 2 2 2 3 3 3" xfId="4137"/>
    <cellStyle name="Normal 8 2 2 2 3 3 3 2" xfId="12112"/>
    <cellStyle name="Normal 8 2 2 2 3 3 3 2 2" xfId="35907"/>
    <cellStyle name="Normal 8 2 2 2 3 3 3 3" xfId="20043"/>
    <cellStyle name="Normal 8 2 2 2 3 3 3 3 2" xfId="43837"/>
    <cellStyle name="Normal 8 2 2 2 3 3 3 4" xfId="27976"/>
    <cellStyle name="Normal 8 2 2 2 3 3 4" xfId="6160"/>
    <cellStyle name="Normal 8 2 2 2 3 3 4 2" xfId="14093"/>
    <cellStyle name="Normal 8 2 2 2 3 3 4 2 2" xfId="37888"/>
    <cellStyle name="Normal 8 2 2 2 3 3 4 3" xfId="22024"/>
    <cellStyle name="Normal 8 2 2 2 3 3 4 3 2" xfId="45818"/>
    <cellStyle name="Normal 8 2 2 2 3 3 4 4" xfId="29958"/>
    <cellStyle name="Normal 8 2 2 2 3 3 5" xfId="8150"/>
    <cellStyle name="Normal 8 2 2 2 3 3 5 2" xfId="31945"/>
    <cellStyle name="Normal 8 2 2 2 3 3 6" xfId="16081"/>
    <cellStyle name="Normal 8 2 2 2 3 3 6 2" xfId="39875"/>
    <cellStyle name="Normal 8 2 2 2 3 3 7" xfId="24014"/>
    <cellStyle name="Normal 8 2 2 2 3 4" xfId="172"/>
    <cellStyle name="Normal 8 2 2 2 3 4 2" xfId="2156"/>
    <cellStyle name="Normal 8 2 2 2 3 4 2 2" xfId="10132"/>
    <cellStyle name="Normal 8 2 2 2 3 4 2 2 2" xfId="33927"/>
    <cellStyle name="Normal 8 2 2 2 3 4 2 3" xfId="18063"/>
    <cellStyle name="Normal 8 2 2 2 3 4 2 3 2" xfId="41857"/>
    <cellStyle name="Normal 8 2 2 2 3 4 2 4" xfId="25996"/>
    <cellStyle name="Normal 8 2 2 2 3 4 3" xfId="4138"/>
    <cellStyle name="Normal 8 2 2 2 3 4 3 2" xfId="12113"/>
    <cellStyle name="Normal 8 2 2 2 3 4 3 2 2" xfId="35908"/>
    <cellStyle name="Normal 8 2 2 2 3 4 3 3" xfId="20044"/>
    <cellStyle name="Normal 8 2 2 2 3 4 3 3 2" xfId="43838"/>
    <cellStyle name="Normal 8 2 2 2 3 4 3 4" xfId="27977"/>
    <cellStyle name="Normal 8 2 2 2 3 4 4" xfId="6161"/>
    <cellStyle name="Normal 8 2 2 2 3 4 4 2" xfId="14094"/>
    <cellStyle name="Normal 8 2 2 2 3 4 4 2 2" xfId="37889"/>
    <cellStyle name="Normal 8 2 2 2 3 4 4 3" xfId="22025"/>
    <cellStyle name="Normal 8 2 2 2 3 4 4 3 2" xfId="45819"/>
    <cellStyle name="Normal 8 2 2 2 3 4 4 4" xfId="29959"/>
    <cellStyle name="Normal 8 2 2 2 3 4 5" xfId="8151"/>
    <cellStyle name="Normal 8 2 2 2 3 4 5 2" xfId="31946"/>
    <cellStyle name="Normal 8 2 2 2 3 4 6" xfId="16082"/>
    <cellStyle name="Normal 8 2 2 2 3 4 6 2" xfId="39876"/>
    <cellStyle name="Normal 8 2 2 2 3 4 7" xfId="24015"/>
    <cellStyle name="Normal 8 2 2 2 3 5" xfId="173"/>
    <cellStyle name="Normal 8 2 2 2 3 5 2" xfId="2157"/>
    <cellStyle name="Normal 8 2 2 2 3 5 2 2" xfId="10133"/>
    <cellStyle name="Normal 8 2 2 2 3 5 2 2 2" xfId="33928"/>
    <cellStyle name="Normal 8 2 2 2 3 5 2 3" xfId="18064"/>
    <cellStyle name="Normal 8 2 2 2 3 5 2 3 2" xfId="41858"/>
    <cellStyle name="Normal 8 2 2 2 3 5 2 4" xfId="25997"/>
    <cellStyle name="Normal 8 2 2 2 3 5 3" xfId="4139"/>
    <cellStyle name="Normal 8 2 2 2 3 5 3 2" xfId="12114"/>
    <cellStyle name="Normal 8 2 2 2 3 5 3 2 2" xfId="35909"/>
    <cellStyle name="Normal 8 2 2 2 3 5 3 3" xfId="20045"/>
    <cellStyle name="Normal 8 2 2 2 3 5 3 3 2" xfId="43839"/>
    <cellStyle name="Normal 8 2 2 2 3 5 3 4" xfId="27978"/>
    <cellStyle name="Normal 8 2 2 2 3 5 4" xfId="6162"/>
    <cellStyle name="Normal 8 2 2 2 3 5 4 2" xfId="14095"/>
    <cellStyle name="Normal 8 2 2 2 3 5 4 2 2" xfId="37890"/>
    <cellStyle name="Normal 8 2 2 2 3 5 4 3" xfId="22026"/>
    <cellStyle name="Normal 8 2 2 2 3 5 4 3 2" xfId="45820"/>
    <cellStyle name="Normal 8 2 2 2 3 5 4 4" xfId="29960"/>
    <cellStyle name="Normal 8 2 2 2 3 5 5" xfId="8152"/>
    <cellStyle name="Normal 8 2 2 2 3 5 5 2" xfId="31947"/>
    <cellStyle name="Normal 8 2 2 2 3 5 6" xfId="16083"/>
    <cellStyle name="Normal 8 2 2 2 3 5 6 2" xfId="39877"/>
    <cellStyle name="Normal 8 2 2 2 3 5 7" xfId="24016"/>
    <cellStyle name="Normal 8 2 2 2 3 6" xfId="174"/>
    <cellStyle name="Normal 8 2 2 2 3 6 2" xfId="2158"/>
    <cellStyle name="Normal 8 2 2 2 3 6 2 2" xfId="10134"/>
    <cellStyle name="Normal 8 2 2 2 3 6 2 2 2" xfId="33929"/>
    <cellStyle name="Normal 8 2 2 2 3 6 2 3" xfId="18065"/>
    <cellStyle name="Normal 8 2 2 2 3 6 2 3 2" xfId="41859"/>
    <cellStyle name="Normal 8 2 2 2 3 6 2 4" xfId="25998"/>
    <cellStyle name="Normal 8 2 2 2 3 6 3" xfId="4140"/>
    <cellStyle name="Normal 8 2 2 2 3 6 3 2" xfId="12115"/>
    <cellStyle name="Normal 8 2 2 2 3 6 3 2 2" xfId="35910"/>
    <cellStyle name="Normal 8 2 2 2 3 6 3 3" xfId="20046"/>
    <cellStyle name="Normal 8 2 2 2 3 6 3 3 2" xfId="43840"/>
    <cellStyle name="Normal 8 2 2 2 3 6 3 4" xfId="27979"/>
    <cellStyle name="Normal 8 2 2 2 3 6 4" xfId="6163"/>
    <cellStyle name="Normal 8 2 2 2 3 6 4 2" xfId="14096"/>
    <cellStyle name="Normal 8 2 2 2 3 6 4 2 2" xfId="37891"/>
    <cellStyle name="Normal 8 2 2 2 3 6 4 3" xfId="22027"/>
    <cellStyle name="Normal 8 2 2 2 3 6 4 3 2" xfId="45821"/>
    <cellStyle name="Normal 8 2 2 2 3 6 4 4" xfId="29961"/>
    <cellStyle name="Normal 8 2 2 2 3 6 5" xfId="8153"/>
    <cellStyle name="Normal 8 2 2 2 3 6 5 2" xfId="31948"/>
    <cellStyle name="Normal 8 2 2 2 3 6 6" xfId="16084"/>
    <cellStyle name="Normal 8 2 2 2 3 6 6 2" xfId="39878"/>
    <cellStyle name="Normal 8 2 2 2 3 6 7" xfId="24017"/>
    <cellStyle name="Normal 8 2 2 2 3 7" xfId="2149"/>
    <cellStyle name="Normal 8 2 2 2 3 7 2" xfId="10125"/>
    <cellStyle name="Normal 8 2 2 2 3 7 2 2" xfId="33920"/>
    <cellStyle name="Normal 8 2 2 2 3 7 3" xfId="18056"/>
    <cellStyle name="Normal 8 2 2 2 3 7 3 2" xfId="41850"/>
    <cellStyle name="Normal 8 2 2 2 3 7 4" xfId="25989"/>
    <cellStyle name="Normal 8 2 2 2 3 8" xfId="4131"/>
    <cellStyle name="Normal 8 2 2 2 3 8 2" xfId="12106"/>
    <cellStyle name="Normal 8 2 2 2 3 8 2 2" xfId="35901"/>
    <cellStyle name="Normal 8 2 2 2 3 8 3" xfId="20037"/>
    <cellStyle name="Normal 8 2 2 2 3 8 3 2" xfId="43831"/>
    <cellStyle name="Normal 8 2 2 2 3 8 4" xfId="27970"/>
    <cellStyle name="Normal 8 2 2 2 3 9" xfId="6154"/>
    <cellStyle name="Normal 8 2 2 2 3 9 2" xfId="14087"/>
    <cellStyle name="Normal 8 2 2 2 3 9 2 2" xfId="37882"/>
    <cellStyle name="Normal 8 2 2 2 3 9 3" xfId="22018"/>
    <cellStyle name="Normal 8 2 2 2 3 9 3 2" xfId="45812"/>
    <cellStyle name="Normal 8 2 2 2 3 9 4" xfId="29952"/>
    <cellStyle name="Normal 8 2 2 2 4" xfId="175"/>
    <cellStyle name="Normal 8 2 2 2 4 10" xfId="8154"/>
    <cellStyle name="Normal 8 2 2 2 4 10 2" xfId="31949"/>
    <cellStyle name="Normal 8 2 2 2 4 11" xfId="16085"/>
    <cellStyle name="Normal 8 2 2 2 4 11 2" xfId="39879"/>
    <cellStyle name="Normal 8 2 2 2 4 12" xfId="24018"/>
    <cellStyle name="Normal 8 2 2 2 4 2" xfId="176"/>
    <cellStyle name="Normal 8 2 2 2 4 2 10" xfId="16086"/>
    <cellStyle name="Normal 8 2 2 2 4 2 10 2" xfId="39880"/>
    <cellStyle name="Normal 8 2 2 2 4 2 11" xfId="24019"/>
    <cellStyle name="Normal 8 2 2 2 4 2 2" xfId="177"/>
    <cellStyle name="Normal 8 2 2 2 4 2 2 2" xfId="2161"/>
    <cellStyle name="Normal 8 2 2 2 4 2 2 2 2" xfId="10137"/>
    <cellStyle name="Normal 8 2 2 2 4 2 2 2 2 2" xfId="33932"/>
    <cellStyle name="Normal 8 2 2 2 4 2 2 2 3" xfId="18068"/>
    <cellStyle name="Normal 8 2 2 2 4 2 2 2 3 2" xfId="41862"/>
    <cellStyle name="Normal 8 2 2 2 4 2 2 2 4" xfId="26001"/>
    <cellStyle name="Normal 8 2 2 2 4 2 2 3" xfId="4143"/>
    <cellStyle name="Normal 8 2 2 2 4 2 2 3 2" xfId="12118"/>
    <cellStyle name="Normal 8 2 2 2 4 2 2 3 2 2" xfId="35913"/>
    <cellStyle name="Normal 8 2 2 2 4 2 2 3 3" xfId="20049"/>
    <cellStyle name="Normal 8 2 2 2 4 2 2 3 3 2" xfId="43843"/>
    <cellStyle name="Normal 8 2 2 2 4 2 2 3 4" xfId="27982"/>
    <cellStyle name="Normal 8 2 2 2 4 2 2 4" xfId="6166"/>
    <cellStyle name="Normal 8 2 2 2 4 2 2 4 2" xfId="14099"/>
    <cellStyle name="Normal 8 2 2 2 4 2 2 4 2 2" xfId="37894"/>
    <cellStyle name="Normal 8 2 2 2 4 2 2 4 3" xfId="22030"/>
    <cellStyle name="Normal 8 2 2 2 4 2 2 4 3 2" xfId="45824"/>
    <cellStyle name="Normal 8 2 2 2 4 2 2 4 4" xfId="29964"/>
    <cellStyle name="Normal 8 2 2 2 4 2 2 5" xfId="8156"/>
    <cellStyle name="Normal 8 2 2 2 4 2 2 5 2" xfId="31951"/>
    <cellStyle name="Normal 8 2 2 2 4 2 2 6" xfId="16087"/>
    <cellStyle name="Normal 8 2 2 2 4 2 2 6 2" xfId="39881"/>
    <cellStyle name="Normal 8 2 2 2 4 2 2 7" xfId="24020"/>
    <cellStyle name="Normal 8 2 2 2 4 2 3" xfId="178"/>
    <cellStyle name="Normal 8 2 2 2 4 2 3 2" xfId="2162"/>
    <cellStyle name="Normal 8 2 2 2 4 2 3 2 2" xfId="10138"/>
    <cellStyle name="Normal 8 2 2 2 4 2 3 2 2 2" xfId="33933"/>
    <cellStyle name="Normal 8 2 2 2 4 2 3 2 3" xfId="18069"/>
    <cellStyle name="Normal 8 2 2 2 4 2 3 2 3 2" xfId="41863"/>
    <cellStyle name="Normal 8 2 2 2 4 2 3 2 4" xfId="26002"/>
    <cellStyle name="Normal 8 2 2 2 4 2 3 3" xfId="4144"/>
    <cellStyle name="Normal 8 2 2 2 4 2 3 3 2" xfId="12119"/>
    <cellStyle name="Normal 8 2 2 2 4 2 3 3 2 2" xfId="35914"/>
    <cellStyle name="Normal 8 2 2 2 4 2 3 3 3" xfId="20050"/>
    <cellStyle name="Normal 8 2 2 2 4 2 3 3 3 2" xfId="43844"/>
    <cellStyle name="Normal 8 2 2 2 4 2 3 3 4" xfId="27983"/>
    <cellStyle name="Normal 8 2 2 2 4 2 3 4" xfId="6167"/>
    <cellStyle name="Normal 8 2 2 2 4 2 3 4 2" xfId="14100"/>
    <cellStyle name="Normal 8 2 2 2 4 2 3 4 2 2" xfId="37895"/>
    <cellStyle name="Normal 8 2 2 2 4 2 3 4 3" xfId="22031"/>
    <cellStyle name="Normal 8 2 2 2 4 2 3 4 3 2" xfId="45825"/>
    <cellStyle name="Normal 8 2 2 2 4 2 3 4 4" xfId="29965"/>
    <cellStyle name="Normal 8 2 2 2 4 2 3 5" xfId="8157"/>
    <cellStyle name="Normal 8 2 2 2 4 2 3 5 2" xfId="31952"/>
    <cellStyle name="Normal 8 2 2 2 4 2 3 6" xfId="16088"/>
    <cellStyle name="Normal 8 2 2 2 4 2 3 6 2" xfId="39882"/>
    <cellStyle name="Normal 8 2 2 2 4 2 3 7" xfId="24021"/>
    <cellStyle name="Normal 8 2 2 2 4 2 4" xfId="179"/>
    <cellStyle name="Normal 8 2 2 2 4 2 4 2" xfId="2163"/>
    <cellStyle name="Normal 8 2 2 2 4 2 4 2 2" xfId="10139"/>
    <cellStyle name="Normal 8 2 2 2 4 2 4 2 2 2" xfId="33934"/>
    <cellStyle name="Normal 8 2 2 2 4 2 4 2 3" xfId="18070"/>
    <cellStyle name="Normal 8 2 2 2 4 2 4 2 3 2" xfId="41864"/>
    <cellStyle name="Normal 8 2 2 2 4 2 4 2 4" xfId="26003"/>
    <cellStyle name="Normal 8 2 2 2 4 2 4 3" xfId="4145"/>
    <cellStyle name="Normal 8 2 2 2 4 2 4 3 2" xfId="12120"/>
    <cellStyle name="Normal 8 2 2 2 4 2 4 3 2 2" xfId="35915"/>
    <cellStyle name="Normal 8 2 2 2 4 2 4 3 3" xfId="20051"/>
    <cellStyle name="Normal 8 2 2 2 4 2 4 3 3 2" xfId="43845"/>
    <cellStyle name="Normal 8 2 2 2 4 2 4 3 4" xfId="27984"/>
    <cellStyle name="Normal 8 2 2 2 4 2 4 4" xfId="6168"/>
    <cellStyle name="Normal 8 2 2 2 4 2 4 4 2" xfId="14101"/>
    <cellStyle name="Normal 8 2 2 2 4 2 4 4 2 2" xfId="37896"/>
    <cellStyle name="Normal 8 2 2 2 4 2 4 4 3" xfId="22032"/>
    <cellStyle name="Normal 8 2 2 2 4 2 4 4 3 2" xfId="45826"/>
    <cellStyle name="Normal 8 2 2 2 4 2 4 4 4" xfId="29966"/>
    <cellStyle name="Normal 8 2 2 2 4 2 4 5" xfId="8158"/>
    <cellStyle name="Normal 8 2 2 2 4 2 4 5 2" xfId="31953"/>
    <cellStyle name="Normal 8 2 2 2 4 2 4 6" xfId="16089"/>
    <cellStyle name="Normal 8 2 2 2 4 2 4 6 2" xfId="39883"/>
    <cellStyle name="Normal 8 2 2 2 4 2 4 7" xfId="24022"/>
    <cellStyle name="Normal 8 2 2 2 4 2 5" xfId="180"/>
    <cellStyle name="Normal 8 2 2 2 4 2 5 2" xfId="2164"/>
    <cellStyle name="Normal 8 2 2 2 4 2 5 2 2" xfId="10140"/>
    <cellStyle name="Normal 8 2 2 2 4 2 5 2 2 2" xfId="33935"/>
    <cellStyle name="Normal 8 2 2 2 4 2 5 2 3" xfId="18071"/>
    <cellStyle name="Normal 8 2 2 2 4 2 5 2 3 2" xfId="41865"/>
    <cellStyle name="Normal 8 2 2 2 4 2 5 2 4" xfId="26004"/>
    <cellStyle name="Normal 8 2 2 2 4 2 5 3" xfId="4146"/>
    <cellStyle name="Normal 8 2 2 2 4 2 5 3 2" xfId="12121"/>
    <cellStyle name="Normal 8 2 2 2 4 2 5 3 2 2" xfId="35916"/>
    <cellStyle name="Normal 8 2 2 2 4 2 5 3 3" xfId="20052"/>
    <cellStyle name="Normal 8 2 2 2 4 2 5 3 3 2" xfId="43846"/>
    <cellStyle name="Normal 8 2 2 2 4 2 5 3 4" xfId="27985"/>
    <cellStyle name="Normal 8 2 2 2 4 2 5 4" xfId="6169"/>
    <cellStyle name="Normal 8 2 2 2 4 2 5 4 2" xfId="14102"/>
    <cellStyle name="Normal 8 2 2 2 4 2 5 4 2 2" xfId="37897"/>
    <cellStyle name="Normal 8 2 2 2 4 2 5 4 3" xfId="22033"/>
    <cellStyle name="Normal 8 2 2 2 4 2 5 4 3 2" xfId="45827"/>
    <cellStyle name="Normal 8 2 2 2 4 2 5 4 4" xfId="29967"/>
    <cellStyle name="Normal 8 2 2 2 4 2 5 5" xfId="8159"/>
    <cellStyle name="Normal 8 2 2 2 4 2 5 5 2" xfId="31954"/>
    <cellStyle name="Normal 8 2 2 2 4 2 5 6" xfId="16090"/>
    <cellStyle name="Normal 8 2 2 2 4 2 5 6 2" xfId="39884"/>
    <cellStyle name="Normal 8 2 2 2 4 2 5 7" xfId="24023"/>
    <cellStyle name="Normal 8 2 2 2 4 2 6" xfId="2160"/>
    <cellStyle name="Normal 8 2 2 2 4 2 6 2" xfId="10136"/>
    <cellStyle name="Normal 8 2 2 2 4 2 6 2 2" xfId="33931"/>
    <cellStyle name="Normal 8 2 2 2 4 2 6 3" xfId="18067"/>
    <cellStyle name="Normal 8 2 2 2 4 2 6 3 2" xfId="41861"/>
    <cellStyle name="Normal 8 2 2 2 4 2 6 4" xfId="26000"/>
    <cellStyle name="Normal 8 2 2 2 4 2 7" xfId="4142"/>
    <cellStyle name="Normal 8 2 2 2 4 2 7 2" xfId="12117"/>
    <cellStyle name="Normal 8 2 2 2 4 2 7 2 2" xfId="35912"/>
    <cellStyle name="Normal 8 2 2 2 4 2 7 3" xfId="20048"/>
    <cellStyle name="Normal 8 2 2 2 4 2 7 3 2" xfId="43842"/>
    <cellStyle name="Normal 8 2 2 2 4 2 7 4" xfId="27981"/>
    <cellStyle name="Normal 8 2 2 2 4 2 8" xfId="6165"/>
    <cellStyle name="Normal 8 2 2 2 4 2 8 2" xfId="14098"/>
    <cellStyle name="Normal 8 2 2 2 4 2 8 2 2" xfId="37893"/>
    <cellStyle name="Normal 8 2 2 2 4 2 8 3" xfId="22029"/>
    <cellStyle name="Normal 8 2 2 2 4 2 8 3 2" xfId="45823"/>
    <cellStyle name="Normal 8 2 2 2 4 2 8 4" xfId="29963"/>
    <cellStyle name="Normal 8 2 2 2 4 2 9" xfId="8155"/>
    <cellStyle name="Normal 8 2 2 2 4 2 9 2" xfId="31950"/>
    <cellStyle name="Normal 8 2 2 2 4 3" xfId="181"/>
    <cellStyle name="Normal 8 2 2 2 4 3 2" xfId="2165"/>
    <cellStyle name="Normal 8 2 2 2 4 3 2 2" xfId="10141"/>
    <cellStyle name="Normal 8 2 2 2 4 3 2 2 2" xfId="33936"/>
    <cellStyle name="Normal 8 2 2 2 4 3 2 3" xfId="18072"/>
    <cellStyle name="Normal 8 2 2 2 4 3 2 3 2" xfId="41866"/>
    <cellStyle name="Normal 8 2 2 2 4 3 2 4" xfId="26005"/>
    <cellStyle name="Normal 8 2 2 2 4 3 3" xfId="4147"/>
    <cellStyle name="Normal 8 2 2 2 4 3 3 2" xfId="12122"/>
    <cellStyle name="Normal 8 2 2 2 4 3 3 2 2" xfId="35917"/>
    <cellStyle name="Normal 8 2 2 2 4 3 3 3" xfId="20053"/>
    <cellStyle name="Normal 8 2 2 2 4 3 3 3 2" xfId="43847"/>
    <cellStyle name="Normal 8 2 2 2 4 3 3 4" xfId="27986"/>
    <cellStyle name="Normal 8 2 2 2 4 3 4" xfId="6170"/>
    <cellStyle name="Normal 8 2 2 2 4 3 4 2" xfId="14103"/>
    <cellStyle name="Normal 8 2 2 2 4 3 4 2 2" xfId="37898"/>
    <cellStyle name="Normal 8 2 2 2 4 3 4 3" xfId="22034"/>
    <cellStyle name="Normal 8 2 2 2 4 3 4 3 2" xfId="45828"/>
    <cellStyle name="Normal 8 2 2 2 4 3 4 4" xfId="29968"/>
    <cellStyle name="Normal 8 2 2 2 4 3 5" xfId="8160"/>
    <cellStyle name="Normal 8 2 2 2 4 3 5 2" xfId="31955"/>
    <cellStyle name="Normal 8 2 2 2 4 3 6" xfId="16091"/>
    <cellStyle name="Normal 8 2 2 2 4 3 6 2" xfId="39885"/>
    <cellStyle name="Normal 8 2 2 2 4 3 7" xfId="24024"/>
    <cellStyle name="Normal 8 2 2 2 4 4" xfId="182"/>
    <cellStyle name="Normal 8 2 2 2 4 4 2" xfId="2166"/>
    <cellStyle name="Normal 8 2 2 2 4 4 2 2" xfId="10142"/>
    <cellStyle name="Normal 8 2 2 2 4 4 2 2 2" xfId="33937"/>
    <cellStyle name="Normal 8 2 2 2 4 4 2 3" xfId="18073"/>
    <cellStyle name="Normal 8 2 2 2 4 4 2 3 2" xfId="41867"/>
    <cellStyle name="Normal 8 2 2 2 4 4 2 4" xfId="26006"/>
    <cellStyle name="Normal 8 2 2 2 4 4 3" xfId="4148"/>
    <cellStyle name="Normal 8 2 2 2 4 4 3 2" xfId="12123"/>
    <cellStyle name="Normal 8 2 2 2 4 4 3 2 2" xfId="35918"/>
    <cellStyle name="Normal 8 2 2 2 4 4 3 3" xfId="20054"/>
    <cellStyle name="Normal 8 2 2 2 4 4 3 3 2" xfId="43848"/>
    <cellStyle name="Normal 8 2 2 2 4 4 3 4" xfId="27987"/>
    <cellStyle name="Normal 8 2 2 2 4 4 4" xfId="6171"/>
    <cellStyle name="Normal 8 2 2 2 4 4 4 2" xfId="14104"/>
    <cellStyle name="Normal 8 2 2 2 4 4 4 2 2" xfId="37899"/>
    <cellStyle name="Normal 8 2 2 2 4 4 4 3" xfId="22035"/>
    <cellStyle name="Normal 8 2 2 2 4 4 4 3 2" xfId="45829"/>
    <cellStyle name="Normal 8 2 2 2 4 4 4 4" xfId="29969"/>
    <cellStyle name="Normal 8 2 2 2 4 4 5" xfId="8161"/>
    <cellStyle name="Normal 8 2 2 2 4 4 5 2" xfId="31956"/>
    <cellStyle name="Normal 8 2 2 2 4 4 6" xfId="16092"/>
    <cellStyle name="Normal 8 2 2 2 4 4 6 2" xfId="39886"/>
    <cellStyle name="Normal 8 2 2 2 4 4 7" xfId="24025"/>
    <cellStyle name="Normal 8 2 2 2 4 5" xfId="183"/>
    <cellStyle name="Normal 8 2 2 2 4 5 2" xfId="2167"/>
    <cellStyle name="Normal 8 2 2 2 4 5 2 2" xfId="10143"/>
    <cellStyle name="Normal 8 2 2 2 4 5 2 2 2" xfId="33938"/>
    <cellStyle name="Normal 8 2 2 2 4 5 2 3" xfId="18074"/>
    <cellStyle name="Normal 8 2 2 2 4 5 2 3 2" xfId="41868"/>
    <cellStyle name="Normal 8 2 2 2 4 5 2 4" xfId="26007"/>
    <cellStyle name="Normal 8 2 2 2 4 5 3" xfId="4149"/>
    <cellStyle name="Normal 8 2 2 2 4 5 3 2" xfId="12124"/>
    <cellStyle name="Normal 8 2 2 2 4 5 3 2 2" xfId="35919"/>
    <cellStyle name="Normal 8 2 2 2 4 5 3 3" xfId="20055"/>
    <cellStyle name="Normal 8 2 2 2 4 5 3 3 2" xfId="43849"/>
    <cellStyle name="Normal 8 2 2 2 4 5 3 4" xfId="27988"/>
    <cellStyle name="Normal 8 2 2 2 4 5 4" xfId="6172"/>
    <cellStyle name="Normal 8 2 2 2 4 5 4 2" xfId="14105"/>
    <cellStyle name="Normal 8 2 2 2 4 5 4 2 2" xfId="37900"/>
    <cellStyle name="Normal 8 2 2 2 4 5 4 3" xfId="22036"/>
    <cellStyle name="Normal 8 2 2 2 4 5 4 3 2" xfId="45830"/>
    <cellStyle name="Normal 8 2 2 2 4 5 4 4" xfId="29970"/>
    <cellStyle name="Normal 8 2 2 2 4 5 5" xfId="8162"/>
    <cellStyle name="Normal 8 2 2 2 4 5 5 2" xfId="31957"/>
    <cellStyle name="Normal 8 2 2 2 4 5 6" xfId="16093"/>
    <cellStyle name="Normal 8 2 2 2 4 5 6 2" xfId="39887"/>
    <cellStyle name="Normal 8 2 2 2 4 5 7" xfId="24026"/>
    <cellStyle name="Normal 8 2 2 2 4 6" xfId="184"/>
    <cellStyle name="Normal 8 2 2 2 4 6 2" xfId="2168"/>
    <cellStyle name="Normal 8 2 2 2 4 6 2 2" xfId="10144"/>
    <cellStyle name="Normal 8 2 2 2 4 6 2 2 2" xfId="33939"/>
    <cellStyle name="Normal 8 2 2 2 4 6 2 3" xfId="18075"/>
    <cellStyle name="Normal 8 2 2 2 4 6 2 3 2" xfId="41869"/>
    <cellStyle name="Normal 8 2 2 2 4 6 2 4" xfId="26008"/>
    <cellStyle name="Normal 8 2 2 2 4 6 3" xfId="4150"/>
    <cellStyle name="Normal 8 2 2 2 4 6 3 2" xfId="12125"/>
    <cellStyle name="Normal 8 2 2 2 4 6 3 2 2" xfId="35920"/>
    <cellStyle name="Normal 8 2 2 2 4 6 3 3" xfId="20056"/>
    <cellStyle name="Normal 8 2 2 2 4 6 3 3 2" xfId="43850"/>
    <cellStyle name="Normal 8 2 2 2 4 6 3 4" xfId="27989"/>
    <cellStyle name="Normal 8 2 2 2 4 6 4" xfId="6173"/>
    <cellStyle name="Normal 8 2 2 2 4 6 4 2" xfId="14106"/>
    <cellStyle name="Normal 8 2 2 2 4 6 4 2 2" xfId="37901"/>
    <cellStyle name="Normal 8 2 2 2 4 6 4 3" xfId="22037"/>
    <cellStyle name="Normal 8 2 2 2 4 6 4 3 2" xfId="45831"/>
    <cellStyle name="Normal 8 2 2 2 4 6 4 4" xfId="29971"/>
    <cellStyle name="Normal 8 2 2 2 4 6 5" xfId="8163"/>
    <cellStyle name="Normal 8 2 2 2 4 6 5 2" xfId="31958"/>
    <cellStyle name="Normal 8 2 2 2 4 6 6" xfId="16094"/>
    <cellStyle name="Normal 8 2 2 2 4 6 6 2" xfId="39888"/>
    <cellStyle name="Normal 8 2 2 2 4 6 7" xfId="24027"/>
    <cellStyle name="Normal 8 2 2 2 4 7" xfId="2159"/>
    <cellStyle name="Normal 8 2 2 2 4 7 2" xfId="10135"/>
    <cellStyle name="Normal 8 2 2 2 4 7 2 2" xfId="33930"/>
    <cellStyle name="Normal 8 2 2 2 4 7 3" xfId="18066"/>
    <cellStyle name="Normal 8 2 2 2 4 7 3 2" xfId="41860"/>
    <cellStyle name="Normal 8 2 2 2 4 7 4" xfId="25999"/>
    <cellStyle name="Normal 8 2 2 2 4 8" xfId="4141"/>
    <cellStyle name="Normal 8 2 2 2 4 8 2" xfId="12116"/>
    <cellStyle name="Normal 8 2 2 2 4 8 2 2" xfId="35911"/>
    <cellStyle name="Normal 8 2 2 2 4 8 3" xfId="20047"/>
    <cellStyle name="Normal 8 2 2 2 4 8 3 2" xfId="43841"/>
    <cellStyle name="Normal 8 2 2 2 4 8 4" xfId="27980"/>
    <cellStyle name="Normal 8 2 2 2 4 9" xfId="6164"/>
    <cellStyle name="Normal 8 2 2 2 4 9 2" xfId="14097"/>
    <cellStyle name="Normal 8 2 2 2 4 9 2 2" xfId="37892"/>
    <cellStyle name="Normal 8 2 2 2 4 9 3" xfId="22028"/>
    <cellStyle name="Normal 8 2 2 2 4 9 3 2" xfId="45822"/>
    <cellStyle name="Normal 8 2 2 2 4 9 4" xfId="29962"/>
    <cellStyle name="Normal 8 2 2 2 5" xfId="185"/>
    <cellStyle name="Normal 8 2 2 2 5 10" xfId="8164"/>
    <cellStyle name="Normal 8 2 2 2 5 10 2" xfId="31959"/>
    <cellStyle name="Normal 8 2 2 2 5 11" xfId="16095"/>
    <cellStyle name="Normal 8 2 2 2 5 11 2" xfId="39889"/>
    <cellStyle name="Normal 8 2 2 2 5 12" xfId="24028"/>
    <cellStyle name="Normal 8 2 2 2 5 2" xfId="186"/>
    <cellStyle name="Normal 8 2 2 2 5 2 10" xfId="16096"/>
    <cellStyle name="Normal 8 2 2 2 5 2 10 2" xfId="39890"/>
    <cellStyle name="Normal 8 2 2 2 5 2 11" xfId="24029"/>
    <cellStyle name="Normal 8 2 2 2 5 2 2" xfId="187"/>
    <cellStyle name="Normal 8 2 2 2 5 2 2 2" xfId="2171"/>
    <cellStyle name="Normal 8 2 2 2 5 2 2 2 2" xfId="10147"/>
    <cellStyle name="Normal 8 2 2 2 5 2 2 2 2 2" xfId="33942"/>
    <cellStyle name="Normal 8 2 2 2 5 2 2 2 3" xfId="18078"/>
    <cellStyle name="Normal 8 2 2 2 5 2 2 2 3 2" xfId="41872"/>
    <cellStyle name="Normal 8 2 2 2 5 2 2 2 4" xfId="26011"/>
    <cellStyle name="Normal 8 2 2 2 5 2 2 3" xfId="4153"/>
    <cellStyle name="Normal 8 2 2 2 5 2 2 3 2" xfId="12128"/>
    <cellStyle name="Normal 8 2 2 2 5 2 2 3 2 2" xfId="35923"/>
    <cellStyle name="Normal 8 2 2 2 5 2 2 3 3" xfId="20059"/>
    <cellStyle name="Normal 8 2 2 2 5 2 2 3 3 2" xfId="43853"/>
    <cellStyle name="Normal 8 2 2 2 5 2 2 3 4" xfId="27992"/>
    <cellStyle name="Normal 8 2 2 2 5 2 2 4" xfId="6176"/>
    <cellStyle name="Normal 8 2 2 2 5 2 2 4 2" xfId="14109"/>
    <cellStyle name="Normal 8 2 2 2 5 2 2 4 2 2" xfId="37904"/>
    <cellStyle name="Normal 8 2 2 2 5 2 2 4 3" xfId="22040"/>
    <cellStyle name="Normal 8 2 2 2 5 2 2 4 3 2" xfId="45834"/>
    <cellStyle name="Normal 8 2 2 2 5 2 2 4 4" xfId="29974"/>
    <cellStyle name="Normal 8 2 2 2 5 2 2 5" xfId="8166"/>
    <cellStyle name="Normal 8 2 2 2 5 2 2 5 2" xfId="31961"/>
    <cellStyle name="Normal 8 2 2 2 5 2 2 6" xfId="16097"/>
    <cellStyle name="Normal 8 2 2 2 5 2 2 6 2" xfId="39891"/>
    <cellStyle name="Normal 8 2 2 2 5 2 2 7" xfId="24030"/>
    <cellStyle name="Normal 8 2 2 2 5 2 3" xfId="188"/>
    <cellStyle name="Normal 8 2 2 2 5 2 3 2" xfId="2172"/>
    <cellStyle name="Normal 8 2 2 2 5 2 3 2 2" xfId="10148"/>
    <cellStyle name="Normal 8 2 2 2 5 2 3 2 2 2" xfId="33943"/>
    <cellStyle name="Normal 8 2 2 2 5 2 3 2 3" xfId="18079"/>
    <cellStyle name="Normal 8 2 2 2 5 2 3 2 3 2" xfId="41873"/>
    <cellStyle name="Normal 8 2 2 2 5 2 3 2 4" xfId="26012"/>
    <cellStyle name="Normal 8 2 2 2 5 2 3 3" xfId="4154"/>
    <cellStyle name="Normal 8 2 2 2 5 2 3 3 2" xfId="12129"/>
    <cellStyle name="Normal 8 2 2 2 5 2 3 3 2 2" xfId="35924"/>
    <cellStyle name="Normal 8 2 2 2 5 2 3 3 3" xfId="20060"/>
    <cellStyle name="Normal 8 2 2 2 5 2 3 3 3 2" xfId="43854"/>
    <cellStyle name="Normal 8 2 2 2 5 2 3 3 4" xfId="27993"/>
    <cellStyle name="Normal 8 2 2 2 5 2 3 4" xfId="6177"/>
    <cellStyle name="Normal 8 2 2 2 5 2 3 4 2" xfId="14110"/>
    <cellStyle name="Normal 8 2 2 2 5 2 3 4 2 2" xfId="37905"/>
    <cellStyle name="Normal 8 2 2 2 5 2 3 4 3" xfId="22041"/>
    <cellStyle name="Normal 8 2 2 2 5 2 3 4 3 2" xfId="45835"/>
    <cellStyle name="Normal 8 2 2 2 5 2 3 4 4" xfId="29975"/>
    <cellStyle name="Normal 8 2 2 2 5 2 3 5" xfId="8167"/>
    <cellStyle name="Normal 8 2 2 2 5 2 3 5 2" xfId="31962"/>
    <cellStyle name="Normal 8 2 2 2 5 2 3 6" xfId="16098"/>
    <cellStyle name="Normal 8 2 2 2 5 2 3 6 2" xfId="39892"/>
    <cellStyle name="Normal 8 2 2 2 5 2 3 7" xfId="24031"/>
    <cellStyle name="Normal 8 2 2 2 5 2 4" xfId="189"/>
    <cellStyle name="Normal 8 2 2 2 5 2 4 2" xfId="2173"/>
    <cellStyle name="Normal 8 2 2 2 5 2 4 2 2" xfId="10149"/>
    <cellStyle name="Normal 8 2 2 2 5 2 4 2 2 2" xfId="33944"/>
    <cellStyle name="Normal 8 2 2 2 5 2 4 2 3" xfId="18080"/>
    <cellStyle name="Normal 8 2 2 2 5 2 4 2 3 2" xfId="41874"/>
    <cellStyle name="Normal 8 2 2 2 5 2 4 2 4" xfId="26013"/>
    <cellStyle name="Normal 8 2 2 2 5 2 4 3" xfId="4155"/>
    <cellStyle name="Normal 8 2 2 2 5 2 4 3 2" xfId="12130"/>
    <cellStyle name="Normal 8 2 2 2 5 2 4 3 2 2" xfId="35925"/>
    <cellStyle name="Normal 8 2 2 2 5 2 4 3 3" xfId="20061"/>
    <cellStyle name="Normal 8 2 2 2 5 2 4 3 3 2" xfId="43855"/>
    <cellStyle name="Normal 8 2 2 2 5 2 4 3 4" xfId="27994"/>
    <cellStyle name="Normal 8 2 2 2 5 2 4 4" xfId="6178"/>
    <cellStyle name="Normal 8 2 2 2 5 2 4 4 2" xfId="14111"/>
    <cellStyle name="Normal 8 2 2 2 5 2 4 4 2 2" xfId="37906"/>
    <cellStyle name="Normal 8 2 2 2 5 2 4 4 3" xfId="22042"/>
    <cellStyle name="Normal 8 2 2 2 5 2 4 4 3 2" xfId="45836"/>
    <cellStyle name="Normal 8 2 2 2 5 2 4 4 4" xfId="29976"/>
    <cellStyle name="Normal 8 2 2 2 5 2 4 5" xfId="8168"/>
    <cellStyle name="Normal 8 2 2 2 5 2 4 5 2" xfId="31963"/>
    <cellStyle name="Normal 8 2 2 2 5 2 4 6" xfId="16099"/>
    <cellStyle name="Normal 8 2 2 2 5 2 4 6 2" xfId="39893"/>
    <cellStyle name="Normal 8 2 2 2 5 2 4 7" xfId="24032"/>
    <cellStyle name="Normal 8 2 2 2 5 2 5" xfId="190"/>
    <cellStyle name="Normal 8 2 2 2 5 2 5 2" xfId="2174"/>
    <cellStyle name="Normal 8 2 2 2 5 2 5 2 2" xfId="10150"/>
    <cellStyle name="Normal 8 2 2 2 5 2 5 2 2 2" xfId="33945"/>
    <cellStyle name="Normal 8 2 2 2 5 2 5 2 3" xfId="18081"/>
    <cellStyle name="Normal 8 2 2 2 5 2 5 2 3 2" xfId="41875"/>
    <cellStyle name="Normal 8 2 2 2 5 2 5 2 4" xfId="26014"/>
    <cellStyle name="Normal 8 2 2 2 5 2 5 3" xfId="4156"/>
    <cellStyle name="Normal 8 2 2 2 5 2 5 3 2" xfId="12131"/>
    <cellStyle name="Normal 8 2 2 2 5 2 5 3 2 2" xfId="35926"/>
    <cellStyle name="Normal 8 2 2 2 5 2 5 3 3" xfId="20062"/>
    <cellStyle name="Normal 8 2 2 2 5 2 5 3 3 2" xfId="43856"/>
    <cellStyle name="Normal 8 2 2 2 5 2 5 3 4" xfId="27995"/>
    <cellStyle name="Normal 8 2 2 2 5 2 5 4" xfId="6179"/>
    <cellStyle name="Normal 8 2 2 2 5 2 5 4 2" xfId="14112"/>
    <cellStyle name="Normal 8 2 2 2 5 2 5 4 2 2" xfId="37907"/>
    <cellStyle name="Normal 8 2 2 2 5 2 5 4 3" xfId="22043"/>
    <cellStyle name="Normal 8 2 2 2 5 2 5 4 3 2" xfId="45837"/>
    <cellStyle name="Normal 8 2 2 2 5 2 5 4 4" xfId="29977"/>
    <cellStyle name="Normal 8 2 2 2 5 2 5 5" xfId="8169"/>
    <cellStyle name="Normal 8 2 2 2 5 2 5 5 2" xfId="31964"/>
    <cellStyle name="Normal 8 2 2 2 5 2 5 6" xfId="16100"/>
    <cellStyle name="Normal 8 2 2 2 5 2 5 6 2" xfId="39894"/>
    <cellStyle name="Normal 8 2 2 2 5 2 5 7" xfId="24033"/>
    <cellStyle name="Normal 8 2 2 2 5 2 6" xfId="2170"/>
    <cellStyle name="Normal 8 2 2 2 5 2 6 2" xfId="10146"/>
    <cellStyle name="Normal 8 2 2 2 5 2 6 2 2" xfId="33941"/>
    <cellStyle name="Normal 8 2 2 2 5 2 6 3" xfId="18077"/>
    <cellStyle name="Normal 8 2 2 2 5 2 6 3 2" xfId="41871"/>
    <cellStyle name="Normal 8 2 2 2 5 2 6 4" xfId="26010"/>
    <cellStyle name="Normal 8 2 2 2 5 2 7" xfId="4152"/>
    <cellStyle name="Normal 8 2 2 2 5 2 7 2" xfId="12127"/>
    <cellStyle name="Normal 8 2 2 2 5 2 7 2 2" xfId="35922"/>
    <cellStyle name="Normal 8 2 2 2 5 2 7 3" xfId="20058"/>
    <cellStyle name="Normal 8 2 2 2 5 2 7 3 2" xfId="43852"/>
    <cellStyle name="Normal 8 2 2 2 5 2 7 4" xfId="27991"/>
    <cellStyle name="Normal 8 2 2 2 5 2 8" xfId="6175"/>
    <cellStyle name="Normal 8 2 2 2 5 2 8 2" xfId="14108"/>
    <cellStyle name="Normal 8 2 2 2 5 2 8 2 2" xfId="37903"/>
    <cellStyle name="Normal 8 2 2 2 5 2 8 3" xfId="22039"/>
    <cellStyle name="Normal 8 2 2 2 5 2 8 3 2" xfId="45833"/>
    <cellStyle name="Normal 8 2 2 2 5 2 8 4" xfId="29973"/>
    <cellStyle name="Normal 8 2 2 2 5 2 9" xfId="8165"/>
    <cellStyle name="Normal 8 2 2 2 5 2 9 2" xfId="31960"/>
    <cellStyle name="Normal 8 2 2 2 5 3" xfId="191"/>
    <cellStyle name="Normal 8 2 2 2 5 3 2" xfId="2175"/>
    <cellStyle name="Normal 8 2 2 2 5 3 2 2" xfId="10151"/>
    <cellStyle name="Normal 8 2 2 2 5 3 2 2 2" xfId="33946"/>
    <cellStyle name="Normal 8 2 2 2 5 3 2 3" xfId="18082"/>
    <cellStyle name="Normal 8 2 2 2 5 3 2 3 2" xfId="41876"/>
    <cellStyle name="Normal 8 2 2 2 5 3 2 4" xfId="26015"/>
    <cellStyle name="Normal 8 2 2 2 5 3 3" xfId="4157"/>
    <cellStyle name="Normal 8 2 2 2 5 3 3 2" xfId="12132"/>
    <cellStyle name="Normal 8 2 2 2 5 3 3 2 2" xfId="35927"/>
    <cellStyle name="Normal 8 2 2 2 5 3 3 3" xfId="20063"/>
    <cellStyle name="Normal 8 2 2 2 5 3 3 3 2" xfId="43857"/>
    <cellStyle name="Normal 8 2 2 2 5 3 3 4" xfId="27996"/>
    <cellStyle name="Normal 8 2 2 2 5 3 4" xfId="6180"/>
    <cellStyle name="Normal 8 2 2 2 5 3 4 2" xfId="14113"/>
    <cellStyle name="Normal 8 2 2 2 5 3 4 2 2" xfId="37908"/>
    <cellStyle name="Normal 8 2 2 2 5 3 4 3" xfId="22044"/>
    <cellStyle name="Normal 8 2 2 2 5 3 4 3 2" xfId="45838"/>
    <cellStyle name="Normal 8 2 2 2 5 3 4 4" xfId="29978"/>
    <cellStyle name="Normal 8 2 2 2 5 3 5" xfId="8170"/>
    <cellStyle name="Normal 8 2 2 2 5 3 5 2" xfId="31965"/>
    <cellStyle name="Normal 8 2 2 2 5 3 6" xfId="16101"/>
    <cellStyle name="Normal 8 2 2 2 5 3 6 2" xfId="39895"/>
    <cellStyle name="Normal 8 2 2 2 5 3 7" xfId="24034"/>
    <cellStyle name="Normal 8 2 2 2 5 4" xfId="192"/>
    <cellStyle name="Normal 8 2 2 2 5 4 2" xfId="2176"/>
    <cellStyle name="Normal 8 2 2 2 5 4 2 2" xfId="10152"/>
    <cellStyle name="Normal 8 2 2 2 5 4 2 2 2" xfId="33947"/>
    <cellStyle name="Normal 8 2 2 2 5 4 2 3" xfId="18083"/>
    <cellStyle name="Normal 8 2 2 2 5 4 2 3 2" xfId="41877"/>
    <cellStyle name="Normal 8 2 2 2 5 4 2 4" xfId="26016"/>
    <cellStyle name="Normal 8 2 2 2 5 4 3" xfId="4158"/>
    <cellStyle name="Normal 8 2 2 2 5 4 3 2" xfId="12133"/>
    <cellStyle name="Normal 8 2 2 2 5 4 3 2 2" xfId="35928"/>
    <cellStyle name="Normal 8 2 2 2 5 4 3 3" xfId="20064"/>
    <cellStyle name="Normal 8 2 2 2 5 4 3 3 2" xfId="43858"/>
    <cellStyle name="Normal 8 2 2 2 5 4 3 4" xfId="27997"/>
    <cellStyle name="Normal 8 2 2 2 5 4 4" xfId="6181"/>
    <cellStyle name="Normal 8 2 2 2 5 4 4 2" xfId="14114"/>
    <cellStyle name="Normal 8 2 2 2 5 4 4 2 2" xfId="37909"/>
    <cellStyle name="Normal 8 2 2 2 5 4 4 3" xfId="22045"/>
    <cellStyle name="Normal 8 2 2 2 5 4 4 3 2" xfId="45839"/>
    <cellStyle name="Normal 8 2 2 2 5 4 4 4" xfId="29979"/>
    <cellStyle name="Normal 8 2 2 2 5 4 5" xfId="8171"/>
    <cellStyle name="Normal 8 2 2 2 5 4 5 2" xfId="31966"/>
    <cellStyle name="Normal 8 2 2 2 5 4 6" xfId="16102"/>
    <cellStyle name="Normal 8 2 2 2 5 4 6 2" xfId="39896"/>
    <cellStyle name="Normal 8 2 2 2 5 4 7" xfId="24035"/>
    <cellStyle name="Normal 8 2 2 2 5 5" xfId="193"/>
    <cellStyle name="Normal 8 2 2 2 5 5 2" xfId="2177"/>
    <cellStyle name="Normal 8 2 2 2 5 5 2 2" xfId="10153"/>
    <cellStyle name="Normal 8 2 2 2 5 5 2 2 2" xfId="33948"/>
    <cellStyle name="Normal 8 2 2 2 5 5 2 3" xfId="18084"/>
    <cellStyle name="Normal 8 2 2 2 5 5 2 3 2" xfId="41878"/>
    <cellStyle name="Normal 8 2 2 2 5 5 2 4" xfId="26017"/>
    <cellStyle name="Normal 8 2 2 2 5 5 3" xfId="4159"/>
    <cellStyle name="Normal 8 2 2 2 5 5 3 2" xfId="12134"/>
    <cellStyle name="Normal 8 2 2 2 5 5 3 2 2" xfId="35929"/>
    <cellStyle name="Normal 8 2 2 2 5 5 3 3" xfId="20065"/>
    <cellStyle name="Normal 8 2 2 2 5 5 3 3 2" xfId="43859"/>
    <cellStyle name="Normal 8 2 2 2 5 5 3 4" xfId="27998"/>
    <cellStyle name="Normal 8 2 2 2 5 5 4" xfId="6182"/>
    <cellStyle name="Normal 8 2 2 2 5 5 4 2" xfId="14115"/>
    <cellStyle name="Normal 8 2 2 2 5 5 4 2 2" xfId="37910"/>
    <cellStyle name="Normal 8 2 2 2 5 5 4 3" xfId="22046"/>
    <cellStyle name="Normal 8 2 2 2 5 5 4 3 2" xfId="45840"/>
    <cellStyle name="Normal 8 2 2 2 5 5 4 4" xfId="29980"/>
    <cellStyle name="Normal 8 2 2 2 5 5 5" xfId="8172"/>
    <cellStyle name="Normal 8 2 2 2 5 5 5 2" xfId="31967"/>
    <cellStyle name="Normal 8 2 2 2 5 5 6" xfId="16103"/>
    <cellStyle name="Normal 8 2 2 2 5 5 6 2" xfId="39897"/>
    <cellStyle name="Normal 8 2 2 2 5 5 7" xfId="24036"/>
    <cellStyle name="Normal 8 2 2 2 5 6" xfId="194"/>
    <cellStyle name="Normal 8 2 2 2 5 6 2" xfId="2178"/>
    <cellStyle name="Normal 8 2 2 2 5 6 2 2" xfId="10154"/>
    <cellStyle name="Normal 8 2 2 2 5 6 2 2 2" xfId="33949"/>
    <cellStyle name="Normal 8 2 2 2 5 6 2 3" xfId="18085"/>
    <cellStyle name="Normal 8 2 2 2 5 6 2 3 2" xfId="41879"/>
    <cellStyle name="Normal 8 2 2 2 5 6 2 4" xfId="26018"/>
    <cellStyle name="Normal 8 2 2 2 5 6 3" xfId="4160"/>
    <cellStyle name="Normal 8 2 2 2 5 6 3 2" xfId="12135"/>
    <cellStyle name="Normal 8 2 2 2 5 6 3 2 2" xfId="35930"/>
    <cellStyle name="Normal 8 2 2 2 5 6 3 3" xfId="20066"/>
    <cellStyle name="Normal 8 2 2 2 5 6 3 3 2" xfId="43860"/>
    <cellStyle name="Normal 8 2 2 2 5 6 3 4" xfId="27999"/>
    <cellStyle name="Normal 8 2 2 2 5 6 4" xfId="6183"/>
    <cellStyle name="Normal 8 2 2 2 5 6 4 2" xfId="14116"/>
    <cellStyle name="Normal 8 2 2 2 5 6 4 2 2" xfId="37911"/>
    <cellStyle name="Normal 8 2 2 2 5 6 4 3" xfId="22047"/>
    <cellStyle name="Normal 8 2 2 2 5 6 4 3 2" xfId="45841"/>
    <cellStyle name="Normal 8 2 2 2 5 6 4 4" xfId="29981"/>
    <cellStyle name="Normal 8 2 2 2 5 6 5" xfId="8173"/>
    <cellStyle name="Normal 8 2 2 2 5 6 5 2" xfId="31968"/>
    <cellStyle name="Normal 8 2 2 2 5 6 6" xfId="16104"/>
    <cellStyle name="Normal 8 2 2 2 5 6 6 2" xfId="39898"/>
    <cellStyle name="Normal 8 2 2 2 5 6 7" xfId="24037"/>
    <cellStyle name="Normal 8 2 2 2 5 7" xfId="2169"/>
    <cellStyle name="Normal 8 2 2 2 5 7 2" xfId="10145"/>
    <cellStyle name="Normal 8 2 2 2 5 7 2 2" xfId="33940"/>
    <cellStyle name="Normal 8 2 2 2 5 7 3" xfId="18076"/>
    <cellStyle name="Normal 8 2 2 2 5 7 3 2" xfId="41870"/>
    <cellStyle name="Normal 8 2 2 2 5 7 4" xfId="26009"/>
    <cellStyle name="Normal 8 2 2 2 5 8" xfId="4151"/>
    <cellStyle name="Normal 8 2 2 2 5 8 2" xfId="12126"/>
    <cellStyle name="Normal 8 2 2 2 5 8 2 2" xfId="35921"/>
    <cellStyle name="Normal 8 2 2 2 5 8 3" xfId="20057"/>
    <cellStyle name="Normal 8 2 2 2 5 8 3 2" xfId="43851"/>
    <cellStyle name="Normal 8 2 2 2 5 8 4" xfId="27990"/>
    <cellStyle name="Normal 8 2 2 2 5 9" xfId="6174"/>
    <cellStyle name="Normal 8 2 2 2 5 9 2" xfId="14107"/>
    <cellStyle name="Normal 8 2 2 2 5 9 2 2" xfId="37902"/>
    <cellStyle name="Normal 8 2 2 2 5 9 3" xfId="22038"/>
    <cellStyle name="Normal 8 2 2 2 5 9 3 2" xfId="45832"/>
    <cellStyle name="Normal 8 2 2 2 5 9 4" xfId="29972"/>
    <cellStyle name="Normal 8 2 2 2 6" xfId="195"/>
    <cellStyle name="Normal 8 2 2 2 6 10" xfId="8174"/>
    <cellStyle name="Normal 8 2 2 2 6 10 2" xfId="31969"/>
    <cellStyle name="Normal 8 2 2 2 6 11" xfId="16105"/>
    <cellStyle name="Normal 8 2 2 2 6 11 2" xfId="39899"/>
    <cellStyle name="Normal 8 2 2 2 6 12" xfId="24038"/>
    <cellStyle name="Normal 8 2 2 2 6 2" xfId="196"/>
    <cellStyle name="Normal 8 2 2 2 6 2 10" xfId="16106"/>
    <cellStyle name="Normal 8 2 2 2 6 2 10 2" xfId="39900"/>
    <cellStyle name="Normal 8 2 2 2 6 2 11" xfId="24039"/>
    <cellStyle name="Normal 8 2 2 2 6 2 2" xfId="197"/>
    <cellStyle name="Normal 8 2 2 2 6 2 2 2" xfId="2181"/>
    <cellStyle name="Normal 8 2 2 2 6 2 2 2 2" xfId="10157"/>
    <cellStyle name="Normal 8 2 2 2 6 2 2 2 2 2" xfId="33952"/>
    <cellStyle name="Normal 8 2 2 2 6 2 2 2 3" xfId="18088"/>
    <cellStyle name="Normal 8 2 2 2 6 2 2 2 3 2" xfId="41882"/>
    <cellStyle name="Normal 8 2 2 2 6 2 2 2 4" xfId="26021"/>
    <cellStyle name="Normal 8 2 2 2 6 2 2 3" xfId="4163"/>
    <cellStyle name="Normal 8 2 2 2 6 2 2 3 2" xfId="12138"/>
    <cellStyle name="Normal 8 2 2 2 6 2 2 3 2 2" xfId="35933"/>
    <cellStyle name="Normal 8 2 2 2 6 2 2 3 3" xfId="20069"/>
    <cellStyle name="Normal 8 2 2 2 6 2 2 3 3 2" xfId="43863"/>
    <cellStyle name="Normal 8 2 2 2 6 2 2 3 4" xfId="28002"/>
    <cellStyle name="Normal 8 2 2 2 6 2 2 4" xfId="6186"/>
    <cellStyle name="Normal 8 2 2 2 6 2 2 4 2" xfId="14119"/>
    <cellStyle name="Normal 8 2 2 2 6 2 2 4 2 2" xfId="37914"/>
    <cellStyle name="Normal 8 2 2 2 6 2 2 4 3" xfId="22050"/>
    <cellStyle name="Normal 8 2 2 2 6 2 2 4 3 2" xfId="45844"/>
    <cellStyle name="Normal 8 2 2 2 6 2 2 4 4" xfId="29984"/>
    <cellStyle name="Normal 8 2 2 2 6 2 2 5" xfId="8176"/>
    <cellStyle name="Normal 8 2 2 2 6 2 2 5 2" xfId="31971"/>
    <cellStyle name="Normal 8 2 2 2 6 2 2 6" xfId="16107"/>
    <cellStyle name="Normal 8 2 2 2 6 2 2 6 2" xfId="39901"/>
    <cellStyle name="Normal 8 2 2 2 6 2 2 7" xfId="24040"/>
    <cellStyle name="Normal 8 2 2 2 6 2 3" xfId="198"/>
    <cellStyle name="Normal 8 2 2 2 6 2 3 2" xfId="2182"/>
    <cellStyle name="Normal 8 2 2 2 6 2 3 2 2" xfId="10158"/>
    <cellStyle name="Normal 8 2 2 2 6 2 3 2 2 2" xfId="33953"/>
    <cellStyle name="Normal 8 2 2 2 6 2 3 2 3" xfId="18089"/>
    <cellStyle name="Normal 8 2 2 2 6 2 3 2 3 2" xfId="41883"/>
    <cellStyle name="Normal 8 2 2 2 6 2 3 2 4" xfId="26022"/>
    <cellStyle name="Normal 8 2 2 2 6 2 3 3" xfId="4164"/>
    <cellStyle name="Normal 8 2 2 2 6 2 3 3 2" xfId="12139"/>
    <cellStyle name="Normal 8 2 2 2 6 2 3 3 2 2" xfId="35934"/>
    <cellStyle name="Normal 8 2 2 2 6 2 3 3 3" xfId="20070"/>
    <cellStyle name="Normal 8 2 2 2 6 2 3 3 3 2" xfId="43864"/>
    <cellStyle name="Normal 8 2 2 2 6 2 3 3 4" xfId="28003"/>
    <cellStyle name="Normal 8 2 2 2 6 2 3 4" xfId="6187"/>
    <cellStyle name="Normal 8 2 2 2 6 2 3 4 2" xfId="14120"/>
    <cellStyle name="Normal 8 2 2 2 6 2 3 4 2 2" xfId="37915"/>
    <cellStyle name="Normal 8 2 2 2 6 2 3 4 3" xfId="22051"/>
    <cellStyle name="Normal 8 2 2 2 6 2 3 4 3 2" xfId="45845"/>
    <cellStyle name="Normal 8 2 2 2 6 2 3 4 4" xfId="29985"/>
    <cellStyle name="Normal 8 2 2 2 6 2 3 5" xfId="8177"/>
    <cellStyle name="Normal 8 2 2 2 6 2 3 5 2" xfId="31972"/>
    <cellStyle name="Normal 8 2 2 2 6 2 3 6" xfId="16108"/>
    <cellStyle name="Normal 8 2 2 2 6 2 3 6 2" xfId="39902"/>
    <cellStyle name="Normal 8 2 2 2 6 2 3 7" xfId="24041"/>
    <cellStyle name="Normal 8 2 2 2 6 2 4" xfId="199"/>
    <cellStyle name="Normal 8 2 2 2 6 2 4 2" xfId="2183"/>
    <cellStyle name="Normal 8 2 2 2 6 2 4 2 2" xfId="10159"/>
    <cellStyle name="Normal 8 2 2 2 6 2 4 2 2 2" xfId="33954"/>
    <cellStyle name="Normal 8 2 2 2 6 2 4 2 3" xfId="18090"/>
    <cellStyle name="Normal 8 2 2 2 6 2 4 2 3 2" xfId="41884"/>
    <cellStyle name="Normal 8 2 2 2 6 2 4 2 4" xfId="26023"/>
    <cellStyle name="Normal 8 2 2 2 6 2 4 3" xfId="4165"/>
    <cellStyle name="Normal 8 2 2 2 6 2 4 3 2" xfId="12140"/>
    <cellStyle name="Normal 8 2 2 2 6 2 4 3 2 2" xfId="35935"/>
    <cellStyle name="Normal 8 2 2 2 6 2 4 3 3" xfId="20071"/>
    <cellStyle name="Normal 8 2 2 2 6 2 4 3 3 2" xfId="43865"/>
    <cellStyle name="Normal 8 2 2 2 6 2 4 3 4" xfId="28004"/>
    <cellStyle name="Normal 8 2 2 2 6 2 4 4" xfId="6188"/>
    <cellStyle name="Normal 8 2 2 2 6 2 4 4 2" xfId="14121"/>
    <cellStyle name="Normal 8 2 2 2 6 2 4 4 2 2" xfId="37916"/>
    <cellStyle name="Normal 8 2 2 2 6 2 4 4 3" xfId="22052"/>
    <cellStyle name="Normal 8 2 2 2 6 2 4 4 3 2" xfId="45846"/>
    <cellStyle name="Normal 8 2 2 2 6 2 4 4 4" xfId="29986"/>
    <cellStyle name="Normal 8 2 2 2 6 2 4 5" xfId="8178"/>
    <cellStyle name="Normal 8 2 2 2 6 2 4 5 2" xfId="31973"/>
    <cellStyle name="Normal 8 2 2 2 6 2 4 6" xfId="16109"/>
    <cellStyle name="Normal 8 2 2 2 6 2 4 6 2" xfId="39903"/>
    <cellStyle name="Normal 8 2 2 2 6 2 4 7" xfId="24042"/>
    <cellStyle name="Normal 8 2 2 2 6 2 5" xfId="200"/>
    <cellStyle name="Normal 8 2 2 2 6 2 5 2" xfId="2184"/>
    <cellStyle name="Normal 8 2 2 2 6 2 5 2 2" xfId="10160"/>
    <cellStyle name="Normal 8 2 2 2 6 2 5 2 2 2" xfId="33955"/>
    <cellStyle name="Normal 8 2 2 2 6 2 5 2 3" xfId="18091"/>
    <cellStyle name="Normal 8 2 2 2 6 2 5 2 3 2" xfId="41885"/>
    <cellStyle name="Normal 8 2 2 2 6 2 5 2 4" xfId="26024"/>
    <cellStyle name="Normal 8 2 2 2 6 2 5 3" xfId="4166"/>
    <cellStyle name="Normal 8 2 2 2 6 2 5 3 2" xfId="12141"/>
    <cellStyle name="Normal 8 2 2 2 6 2 5 3 2 2" xfId="35936"/>
    <cellStyle name="Normal 8 2 2 2 6 2 5 3 3" xfId="20072"/>
    <cellStyle name="Normal 8 2 2 2 6 2 5 3 3 2" xfId="43866"/>
    <cellStyle name="Normal 8 2 2 2 6 2 5 3 4" xfId="28005"/>
    <cellStyle name="Normal 8 2 2 2 6 2 5 4" xfId="6189"/>
    <cellStyle name="Normal 8 2 2 2 6 2 5 4 2" xfId="14122"/>
    <cellStyle name="Normal 8 2 2 2 6 2 5 4 2 2" xfId="37917"/>
    <cellStyle name="Normal 8 2 2 2 6 2 5 4 3" xfId="22053"/>
    <cellStyle name="Normal 8 2 2 2 6 2 5 4 3 2" xfId="45847"/>
    <cellStyle name="Normal 8 2 2 2 6 2 5 4 4" xfId="29987"/>
    <cellStyle name="Normal 8 2 2 2 6 2 5 5" xfId="8179"/>
    <cellStyle name="Normal 8 2 2 2 6 2 5 5 2" xfId="31974"/>
    <cellStyle name="Normal 8 2 2 2 6 2 5 6" xfId="16110"/>
    <cellStyle name="Normal 8 2 2 2 6 2 5 6 2" xfId="39904"/>
    <cellStyle name="Normal 8 2 2 2 6 2 5 7" xfId="24043"/>
    <cellStyle name="Normal 8 2 2 2 6 2 6" xfId="2180"/>
    <cellStyle name="Normal 8 2 2 2 6 2 6 2" xfId="10156"/>
    <cellStyle name="Normal 8 2 2 2 6 2 6 2 2" xfId="33951"/>
    <cellStyle name="Normal 8 2 2 2 6 2 6 3" xfId="18087"/>
    <cellStyle name="Normal 8 2 2 2 6 2 6 3 2" xfId="41881"/>
    <cellStyle name="Normal 8 2 2 2 6 2 6 4" xfId="26020"/>
    <cellStyle name="Normal 8 2 2 2 6 2 7" xfId="4162"/>
    <cellStyle name="Normal 8 2 2 2 6 2 7 2" xfId="12137"/>
    <cellStyle name="Normal 8 2 2 2 6 2 7 2 2" xfId="35932"/>
    <cellStyle name="Normal 8 2 2 2 6 2 7 3" xfId="20068"/>
    <cellStyle name="Normal 8 2 2 2 6 2 7 3 2" xfId="43862"/>
    <cellStyle name="Normal 8 2 2 2 6 2 7 4" xfId="28001"/>
    <cellStyle name="Normal 8 2 2 2 6 2 8" xfId="6185"/>
    <cellStyle name="Normal 8 2 2 2 6 2 8 2" xfId="14118"/>
    <cellStyle name="Normal 8 2 2 2 6 2 8 2 2" xfId="37913"/>
    <cellStyle name="Normal 8 2 2 2 6 2 8 3" xfId="22049"/>
    <cellStyle name="Normal 8 2 2 2 6 2 8 3 2" xfId="45843"/>
    <cellStyle name="Normal 8 2 2 2 6 2 8 4" xfId="29983"/>
    <cellStyle name="Normal 8 2 2 2 6 2 9" xfId="8175"/>
    <cellStyle name="Normal 8 2 2 2 6 2 9 2" xfId="31970"/>
    <cellStyle name="Normal 8 2 2 2 6 3" xfId="201"/>
    <cellStyle name="Normal 8 2 2 2 6 3 2" xfId="2185"/>
    <cellStyle name="Normal 8 2 2 2 6 3 2 2" xfId="10161"/>
    <cellStyle name="Normal 8 2 2 2 6 3 2 2 2" xfId="33956"/>
    <cellStyle name="Normal 8 2 2 2 6 3 2 3" xfId="18092"/>
    <cellStyle name="Normal 8 2 2 2 6 3 2 3 2" xfId="41886"/>
    <cellStyle name="Normal 8 2 2 2 6 3 2 4" xfId="26025"/>
    <cellStyle name="Normal 8 2 2 2 6 3 3" xfId="4167"/>
    <cellStyle name="Normal 8 2 2 2 6 3 3 2" xfId="12142"/>
    <cellStyle name="Normal 8 2 2 2 6 3 3 2 2" xfId="35937"/>
    <cellStyle name="Normal 8 2 2 2 6 3 3 3" xfId="20073"/>
    <cellStyle name="Normal 8 2 2 2 6 3 3 3 2" xfId="43867"/>
    <cellStyle name="Normal 8 2 2 2 6 3 3 4" xfId="28006"/>
    <cellStyle name="Normal 8 2 2 2 6 3 4" xfId="6190"/>
    <cellStyle name="Normal 8 2 2 2 6 3 4 2" xfId="14123"/>
    <cellStyle name="Normal 8 2 2 2 6 3 4 2 2" xfId="37918"/>
    <cellStyle name="Normal 8 2 2 2 6 3 4 3" xfId="22054"/>
    <cellStyle name="Normal 8 2 2 2 6 3 4 3 2" xfId="45848"/>
    <cellStyle name="Normal 8 2 2 2 6 3 4 4" xfId="29988"/>
    <cellStyle name="Normal 8 2 2 2 6 3 5" xfId="8180"/>
    <cellStyle name="Normal 8 2 2 2 6 3 5 2" xfId="31975"/>
    <cellStyle name="Normal 8 2 2 2 6 3 6" xfId="16111"/>
    <cellStyle name="Normal 8 2 2 2 6 3 6 2" xfId="39905"/>
    <cellStyle name="Normal 8 2 2 2 6 3 7" xfId="24044"/>
    <cellStyle name="Normal 8 2 2 2 6 4" xfId="202"/>
    <cellStyle name="Normal 8 2 2 2 6 4 2" xfId="2186"/>
    <cellStyle name="Normal 8 2 2 2 6 4 2 2" xfId="10162"/>
    <cellStyle name="Normal 8 2 2 2 6 4 2 2 2" xfId="33957"/>
    <cellStyle name="Normal 8 2 2 2 6 4 2 3" xfId="18093"/>
    <cellStyle name="Normal 8 2 2 2 6 4 2 3 2" xfId="41887"/>
    <cellStyle name="Normal 8 2 2 2 6 4 2 4" xfId="26026"/>
    <cellStyle name="Normal 8 2 2 2 6 4 3" xfId="4168"/>
    <cellStyle name="Normal 8 2 2 2 6 4 3 2" xfId="12143"/>
    <cellStyle name="Normal 8 2 2 2 6 4 3 2 2" xfId="35938"/>
    <cellStyle name="Normal 8 2 2 2 6 4 3 3" xfId="20074"/>
    <cellStyle name="Normal 8 2 2 2 6 4 3 3 2" xfId="43868"/>
    <cellStyle name="Normal 8 2 2 2 6 4 3 4" xfId="28007"/>
    <cellStyle name="Normal 8 2 2 2 6 4 4" xfId="6191"/>
    <cellStyle name="Normal 8 2 2 2 6 4 4 2" xfId="14124"/>
    <cellStyle name="Normal 8 2 2 2 6 4 4 2 2" xfId="37919"/>
    <cellStyle name="Normal 8 2 2 2 6 4 4 3" xfId="22055"/>
    <cellStyle name="Normal 8 2 2 2 6 4 4 3 2" xfId="45849"/>
    <cellStyle name="Normal 8 2 2 2 6 4 4 4" xfId="29989"/>
    <cellStyle name="Normal 8 2 2 2 6 4 5" xfId="8181"/>
    <cellStyle name="Normal 8 2 2 2 6 4 5 2" xfId="31976"/>
    <cellStyle name="Normal 8 2 2 2 6 4 6" xfId="16112"/>
    <cellStyle name="Normal 8 2 2 2 6 4 6 2" xfId="39906"/>
    <cellStyle name="Normal 8 2 2 2 6 4 7" xfId="24045"/>
    <cellStyle name="Normal 8 2 2 2 6 5" xfId="203"/>
    <cellStyle name="Normal 8 2 2 2 6 5 2" xfId="2187"/>
    <cellStyle name="Normal 8 2 2 2 6 5 2 2" xfId="10163"/>
    <cellStyle name="Normal 8 2 2 2 6 5 2 2 2" xfId="33958"/>
    <cellStyle name="Normal 8 2 2 2 6 5 2 3" xfId="18094"/>
    <cellStyle name="Normal 8 2 2 2 6 5 2 3 2" xfId="41888"/>
    <cellStyle name="Normal 8 2 2 2 6 5 2 4" xfId="26027"/>
    <cellStyle name="Normal 8 2 2 2 6 5 3" xfId="4169"/>
    <cellStyle name="Normal 8 2 2 2 6 5 3 2" xfId="12144"/>
    <cellStyle name="Normal 8 2 2 2 6 5 3 2 2" xfId="35939"/>
    <cellStyle name="Normal 8 2 2 2 6 5 3 3" xfId="20075"/>
    <cellStyle name="Normal 8 2 2 2 6 5 3 3 2" xfId="43869"/>
    <cellStyle name="Normal 8 2 2 2 6 5 3 4" xfId="28008"/>
    <cellStyle name="Normal 8 2 2 2 6 5 4" xfId="6192"/>
    <cellStyle name="Normal 8 2 2 2 6 5 4 2" xfId="14125"/>
    <cellStyle name="Normal 8 2 2 2 6 5 4 2 2" xfId="37920"/>
    <cellStyle name="Normal 8 2 2 2 6 5 4 3" xfId="22056"/>
    <cellStyle name="Normal 8 2 2 2 6 5 4 3 2" xfId="45850"/>
    <cellStyle name="Normal 8 2 2 2 6 5 4 4" xfId="29990"/>
    <cellStyle name="Normal 8 2 2 2 6 5 5" xfId="8182"/>
    <cellStyle name="Normal 8 2 2 2 6 5 5 2" xfId="31977"/>
    <cellStyle name="Normal 8 2 2 2 6 5 6" xfId="16113"/>
    <cellStyle name="Normal 8 2 2 2 6 5 6 2" xfId="39907"/>
    <cellStyle name="Normal 8 2 2 2 6 5 7" xfId="24046"/>
    <cellStyle name="Normal 8 2 2 2 6 6" xfId="204"/>
    <cellStyle name="Normal 8 2 2 2 6 6 2" xfId="2188"/>
    <cellStyle name="Normal 8 2 2 2 6 6 2 2" xfId="10164"/>
    <cellStyle name="Normal 8 2 2 2 6 6 2 2 2" xfId="33959"/>
    <cellStyle name="Normal 8 2 2 2 6 6 2 3" xfId="18095"/>
    <cellStyle name="Normal 8 2 2 2 6 6 2 3 2" xfId="41889"/>
    <cellStyle name="Normal 8 2 2 2 6 6 2 4" xfId="26028"/>
    <cellStyle name="Normal 8 2 2 2 6 6 3" xfId="4170"/>
    <cellStyle name="Normal 8 2 2 2 6 6 3 2" xfId="12145"/>
    <cellStyle name="Normal 8 2 2 2 6 6 3 2 2" xfId="35940"/>
    <cellStyle name="Normal 8 2 2 2 6 6 3 3" xfId="20076"/>
    <cellStyle name="Normal 8 2 2 2 6 6 3 3 2" xfId="43870"/>
    <cellStyle name="Normal 8 2 2 2 6 6 3 4" xfId="28009"/>
    <cellStyle name="Normal 8 2 2 2 6 6 4" xfId="6193"/>
    <cellStyle name="Normal 8 2 2 2 6 6 4 2" xfId="14126"/>
    <cellStyle name="Normal 8 2 2 2 6 6 4 2 2" xfId="37921"/>
    <cellStyle name="Normal 8 2 2 2 6 6 4 3" xfId="22057"/>
    <cellStyle name="Normal 8 2 2 2 6 6 4 3 2" xfId="45851"/>
    <cellStyle name="Normal 8 2 2 2 6 6 4 4" xfId="29991"/>
    <cellStyle name="Normal 8 2 2 2 6 6 5" xfId="8183"/>
    <cellStyle name="Normal 8 2 2 2 6 6 5 2" xfId="31978"/>
    <cellStyle name="Normal 8 2 2 2 6 6 6" xfId="16114"/>
    <cellStyle name="Normal 8 2 2 2 6 6 6 2" xfId="39908"/>
    <cellStyle name="Normal 8 2 2 2 6 6 7" xfId="24047"/>
    <cellStyle name="Normal 8 2 2 2 6 7" xfId="2179"/>
    <cellStyle name="Normal 8 2 2 2 6 7 2" xfId="10155"/>
    <cellStyle name="Normal 8 2 2 2 6 7 2 2" xfId="33950"/>
    <cellStyle name="Normal 8 2 2 2 6 7 3" xfId="18086"/>
    <cellStyle name="Normal 8 2 2 2 6 7 3 2" xfId="41880"/>
    <cellStyle name="Normal 8 2 2 2 6 7 4" xfId="26019"/>
    <cellStyle name="Normal 8 2 2 2 6 8" xfId="4161"/>
    <cellStyle name="Normal 8 2 2 2 6 8 2" xfId="12136"/>
    <cellStyle name="Normal 8 2 2 2 6 8 2 2" xfId="35931"/>
    <cellStyle name="Normal 8 2 2 2 6 8 3" xfId="20067"/>
    <cellStyle name="Normal 8 2 2 2 6 8 3 2" xfId="43861"/>
    <cellStyle name="Normal 8 2 2 2 6 8 4" xfId="28000"/>
    <cellStyle name="Normal 8 2 2 2 6 9" xfId="6184"/>
    <cellStyle name="Normal 8 2 2 2 6 9 2" xfId="14117"/>
    <cellStyle name="Normal 8 2 2 2 6 9 2 2" xfId="37912"/>
    <cellStyle name="Normal 8 2 2 2 6 9 3" xfId="22048"/>
    <cellStyle name="Normal 8 2 2 2 6 9 3 2" xfId="45842"/>
    <cellStyle name="Normal 8 2 2 2 6 9 4" xfId="29982"/>
    <cellStyle name="Normal 8 2 2 2 7" xfId="205"/>
    <cellStyle name="Normal 8 2 2 2 7 10" xfId="16115"/>
    <cellStyle name="Normal 8 2 2 2 7 10 2" xfId="39909"/>
    <cellStyle name="Normal 8 2 2 2 7 11" xfId="24048"/>
    <cellStyle name="Normal 8 2 2 2 7 2" xfId="206"/>
    <cellStyle name="Normal 8 2 2 2 7 2 2" xfId="2190"/>
    <cellStyle name="Normal 8 2 2 2 7 2 2 2" xfId="10166"/>
    <cellStyle name="Normal 8 2 2 2 7 2 2 2 2" xfId="33961"/>
    <cellStyle name="Normal 8 2 2 2 7 2 2 3" xfId="18097"/>
    <cellStyle name="Normal 8 2 2 2 7 2 2 3 2" xfId="41891"/>
    <cellStyle name="Normal 8 2 2 2 7 2 2 4" xfId="26030"/>
    <cellStyle name="Normal 8 2 2 2 7 2 3" xfId="4172"/>
    <cellStyle name="Normal 8 2 2 2 7 2 3 2" xfId="12147"/>
    <cellStyle name="Normal 8 2 2 2 7 2 3 2 2" xfId="35942"/>
    <cellStyle name="Normal 8 2 2 2 7 2 3 3" xfId="20078"/>
    <cellStyle name="Normal 8 2 2 2 7 2 3 3 2" xfId="43872"/>
    <cellStyle name="Normal 8 2 2 2 7 2 3 4" xfId="28011"/>
    <cellStyle name="Normal 8 2 2 2 7 2 4" xfId="6195"/>
    <cellStyle name="Normal 8 2 2 2 7 2 4 2" xfId="14128"/>
    <cellStyle name="Normal 8 2 2 2 7 2 4 2 2" xfId="37923"/>
    <cellStyle name="Normal 8 2 2 2 7 2 4 3" xfId="22059"/>
    <cellStyle name="Normal 8 2 2 2 7 2 4 3 2" xfId="45853"/>
    <cellStyle name="Normal 8 2 2 2 7 2 4 4" xfId="29993"/>
    <cellStyle name="Normal 8 2 2 2 7 2 5" xfId="8185"/>
    <cellStyle name="Normal 8 2 2 2 7 2 5 2" xfId="31980"/>
    <cellStyle name="Normal 8 2 2 2 7 2 6" xfId="16116"/>
    <cellStyle name="Normal 8 2 2 2 7 2 6 2" xfId="39910"/>
    <cellStyle name="Normal 8 2 2 2 7 2 7" xfId="24049"/>
    <cellStyle name="Normal 8 2 2 2 7 3" xfId="207"/>
    <cellStyle name="Normal 8 2 2 2 7 3 2" xfId="2191"/>
    <cellStyle name="Normal 8 2 2 2 7 3 2 2" xfId="10167"/>
    <cellStyle name="Normal 8 2 2 2 7 3 2 2 2" xfId="33962"/>
    <cellStyle name="Normal 8 2 2 2 7 3 2 3" xfId="18098"/>
    <cellStyle name="Normal 8 2 2 2 7 3 2 3 2" xfId="41892"/>
    <cellStyle name="Normal 8 2 2 2 7 3 2 4" xfId="26031"/>
    <cellStyle name="Normal 8 2 2 2 7 3 3" xfId="4173"/>
    <cellStyle name="Normal 8 2 2 2 7 3 3 2" xfId="12148"/>
    <cellStyle name="Normal 8 2 2 2 7 3 3 2 2" xfId="35943"/>
    <cellStyle name="Normal 8 2 2 2 7 3 3 3" xfId="20079"/>
    <cellStyle name="Normal 8 2 2 2 7 3 3 3 2" xfId="43873"/>
    <cellStyle name="Normal 8 2 2 2 7 3 3 4" xfId="28012"/>
    <cellStyle name="Normal 8 2 2 2 7 3 4" xfId="6196"/>
    <cellStyle name="Normal 8 2 2 2 7 3 4 2" xfId="14129"/>
    <cellStyle name="Normal 8 2 2 2 7 3 4 2 2" xfId="37924"/>
    <cellStyle name="Normal 8 2 2 2 7 3 4 3" xfId="22060"/>
    <cellStyle name="Normal 8 2 2 2 7 3 4 3 2" xfId="45854"/>
    <cellStyle name="Normal 8 2 2 2 7 3 4 4" xfId="29994"/>
    <cellStyle name="Normal 8 2 2 2 7 3 5" xfId="8186"/>
    <cellStyle name="Normal 8 2 2 2 7 3 5 2" xfId="31981"/>
    <cellStyle name="Normal 8 2 2 2 7 3 6" xfId="16117"/>
    <cellStyle name="Normal 8 2 2 2 7 3 6 2" xfId="39911"/>
    <cellStyle name="Normal 8 2 2 2 7 3 7" xfId="24050"/>
    <cellStyle name="Normal 8 2 2 2 7 4" xfId="208"/>
    <cellStyle name="Normal 8 2 2 2 7 4 2" xfId="2192"/>
    <cellStyle name="Normal 8 2 2 2 7 4 2 2" xfId="10168"/>
    <cellStyle name="Normal 8 2 2 2 7 4 2 2 2" xfId="33963"/>
    <cellStyle name="Normal 8 2 2 2 7 4 2 3" xfId="18099"/>
    <cellStyle name="Normal 8 2 2 2 7 4 2 3 2" xfId="41893"/>
    <cellStyle name="Normal 8 2 2 2 7 4 2 4" xfId="26032"/>
    <cellStyle name="Normal 8 2 2 2 7 4 3" xfId="4174"/>
    <cellStyle name="Normal 8 2 2 2 7 4 3 2" xfId="12149"/>
    <cellStyle name="Normal 8 2 2 2 7 4 3 2 2" xfId="35944"/>
    <cellStyle name="Normal 8 2 2 2 7 4 3 3" xfId="20080"/>
    <cellStyle name="Normal 8 2 2 2 7 4 3 3 2" xfId="43874"/>
    <cellStyle name="Normal 8 2 2 2 7 4 3 4" xfId="28013"/>
    <cellStyle name="Normal 8 2 2 2 7 4 4" xfId="6197"/>
    <cellStyle name="Normal 8 2 2 2 7 4 4 2" xfId="14130"/>
    <cellStyle name="Normal 8 2 2 2 7 4 4 2 2" xfId="37925"/>
    <cellStyle name="Normal 8 2 2 2 7 4 4 3" xfId="22061"/>
    <cellStyle name="Normal 8 2 2 2 7 4 4 3 2" xfId="45855"/>
    <cellStyle name="Normal 8 2 2 2 7 4 4 4" xfId="29995"/>
    <cellStyle name="Normal 8 2 2 2 7 4 5" xfId="8187"/>
    <cellStyle name="Normal 8 2 2 2 7 4 5 2" xfId="31982"/>
    <cellStyle name="Normal 8 2 2 2 7 4 6" xfId="16118"/>
    <cellStyle name="Normal 8 2 2 2 7 4 6 2" xfId="39912"/>
    <cellStyle name="Normal 8 2 2 2 7 4 7" xfId="24051"/>
    <cellStyle name="Normal 8 2 2 2 7 5" xfId="209"/>
    <cellStyle name="Normal 8 2 2 2 7 5 2" xfId="2193"/>
    <cellStyle name="Normal 8 2 2 2 7 5 2 2" xfId="10169"/>
    <cellStyle name="Normal 8 2 2 2 7 5 2 2 2" xfId="33964"/>
    <cellStyle name="Normal 8 2 2 2 7 5 2 3" xfId="18100"/>
    <cellStyle name="Normal 8 2 2 2 7 5 2 3 2" xfId="41894"/>
    <cellStyle name="Normal 8 2 2 2 7 5 2 4" xfId="26033"/>
    <cellStyle name="Normal 8 2 2 2 7 5 3" xfId="4175"/>
    <cellStyle name="Normal 8 2 2 2 7 5 3 2" xfId="12150"/>
    <cellStyle name="Normal 8 2 2 2 7 5 3 2 2" xfId="35945"/>
    <cellStyle name="Normal 8 2 2 2 7 5 3 3" xfId="20081"/>
    <cellStyle name="Normal 8 2 2 2 7 5 3 3 2" xfId="43875"/>
    <cellStyle name="Normal 8 2 2 2 7 5 3 4" xfId="28014"/>
    <cellStyle name="Normal 8 2 2 2 7 5 4" xfId="6198"/>
    <cellStyle name="Normal 8 2 2 2 7 5 4 2" xfId="14131"/>
    <cellStyle name="Normal 8 2 2 2 7 5 4 2 2" xfId="37926"/>
    <cellStyle name="Normal 8 2 2 2 7 5 4 3" xfId="22062"/>
    <cellStyle name="Normal 8 2 2 2 7 5 4 3 2" xfId="45856"/>
    <cellStyle name="Normal 8 2 2 2 7 5 4 4" xfId="29996"/>
    <cellStyle name="Normal 8 2 2 2 7 5 5" xfId="8188"/>
    <cellStyle name="Normal 8 2 2 2 7 5 5 2" xfId="31983"/>
    <cellStyle name="Normal 8 2 2 2 7 5 6" xfId="16119"/>
    <cellStyle name="Normal 8 2 2 2 7 5 6 2" xfId="39913"/>
    <cellStyle name="Normal 8 2 2 2 7 5 7" xfId="24052"/>
    <cellStyle name="Normal 8 2 2 2 7 6" xfId="2189"/>
    <cellStyle name="Normal 8 2 2 2 7 6 2" xfId="10165"/>
    <cellStyle name="Normal 8 2 2 2 7 6 2 2" xfId="33960"/>
    <cellStyle name="Normal 8 2 2 2 7 6 3" xfId="18096"/>
    <cellStyle name="Normal 8 2 2 2 7 6 3 2" xfId="41890"/>
    <cellStyle name="Normal 8 2 2 2 7 6 4" xfId="26029"/>
    <cellStyle name="Normal 8 2 2 2 7 7" xfId="4171"/>
    <cellStyle name="Normal 8 2 2 2 7 7 2" xfId="12146"/>
    <cellStyle name="Normal 8 2 2 2 7 7 2 2" xfId="35941"/>
    <cellStyle name="Normal 8 2 2 2 7 7 3" xfId="20077"/>
    <cellStyle name="Normal 8 2 2 2 7 7 3 2" xfId="43871"/>
    <cellStyle name="Normal 8 2 2 2 7 7 4" xfId="28010"/>
    <cellStyle name="Normal 8 2 2 2 7 8" xfId="6194"/>
    <cellStyle name="Normal 8 2 2 2 7 8 2" xfId="14127"/>
    <cellStyle name="Normal 8 2 2 2 7 8 2 2" xfId="37922"/>
    <cellStyle name="Normal 8 2 2 2 7 8 3" xfId="22058"/>
    <cellStyle name="Normal 8 2 2 2 7 8 3 2" xfId="45852"/>
    <cellStyle name="Normal 8 2 2 2 7 8 4" xfId="29992"/>
    <cellStyle name="Normal 8 2 2 2 7 9" xfId="8184"/>
    <cellStyle name="Normal 8 2 2 2 7 9 2" xfId="31979"/>
    <cellStyle name="Normal 8 2 2 2 8" xfId="210"/>
    <cellStyle name="Normal 8 2 2 2 8 2" xfId="2194"/>
    <cellStyle name="Normal 8 2 2 2 8 2 2" xfId="10170"/>
    <cellStyle name="Normal 8 2 2 2 8 2 2 2" xfId="33965"/>
    <cellStyle name="Normal 8 2 2 2 8 2 3" xfId="18101"/>
    <cellStyle name="Normal 8 2 2 2 8 2 3 2" xfId="41895"/>
    <cellStyle name="Normal 8 2 2 2 8 2 4" xfId="26034"/>
    <cellStyle name="Normal 8 2 2 2 8 3" xfId="4176"/>
    <cellStyle name="Normal 8 2 2 2 8 3 2" xfId="12151"/>
    <cellStyle name="Normal 8 2 2 2 8 3 2 2" xfId="35946"/>
    <cellStyle name="Normal 8 2 2 2 8 3 3" xfId="20082"/>
    <cellStyle name="Normal 8 2 2 2 8 3 3 2" xfId="43876"/>
    <cellStyle name="Normal 8 2 2 2 8 3 4" xfId="28015"/>
    <cellStyle name="Normal 8 2 2 2 8 4" xfId="6199"/>
    <cellStyle name="Normal 8 2 2 2 8 4 2" xfId="14132"/>
    <cellStyle name="Normal 8 2 2 2 8 4 2 2" xfId="37927"/>
    <cellStyle name="Normal 8 2 2 2 8 4 3" xfId="22063"/>
    <cellStyle name="Normal 8 2 2 2 8 4 3 2" xfId="45857"/>
    <cellStyle name="Normal 8 2 2 2 8 4 4" xfId="29997"/>
    <cellStyle name="Normal 8 2 2 2 8 5" xfId="8189"/>
    <cellStyle name="Normal 8 2 2 2 8 5 2" xfId="31984"/>
    <cellStyle name="Normal 8 2 2 2 8 6" xfId="16120"/>
    <cellStyle name="Normal 8 2 2 2 8 6 2" xfId="39914"/>
    <cellStyle name="Normal 8 2 2 2 8 7" xfId="24053"/>
    <cellStyle name="Normal 8 2 2 2 9" xfId="211"/>
    <cellStyle name="Normal 8 2 2 2 9 2" xfId="2195"/>
    <cellStyle name="Normal 8 2 2 2 9 2 2" xfId="10171"/>
    <cellStyle name="Normal 8 2 2 2 9 2 2 2" xfId="33966"/>
    <cellStyle name="Normal 8 2 2 2 9 2 3" xfId="18102"/>
    <cellStyle name="Normal 8 2 2 2 9 2 3 2" xfId="41896"/>
    <cellStyle name="Normal 8 2 2 2 9 2 4" xfId="26035"/>
    <cellStyle name="Normal 8 2 2 2 9 3" xfId="4177"/>
    <cellStyle name="Normal 8 2 2 2 9 3 2" xfId="12152"/>
    <cellStyle name="Normal 8 2 2 2 9 3 2 2" xfId="35947"/>
    <cellStyle name="Normal 8 2 2 2 9 3 3" xfId="20083"/>
    <cellStyle name="Normal 8 2 2 2 9 3 3 2" xfId="43877"/>
    <cellStyle name="Normal 8 2 2 2 9 3 4" xfId="28016"/>
    <cellStyle name="Normal 8 2 2 2 9 4" xfId="6200"/>
    <cellStyle name="Normal 8 2 2 2 9 4 2" xfId="14133"/>
    <cellStyle name="Normal 8 2 2 2 9 4 2 2" xfId="37928"/>
    <cellStyle name="Normal 8 2 2 2 9 4 3" xfId="22064"/>
    <cellStyle name="Normal 8 2 2 2 9 4 3 2" xfId="45858"/>
    <cellStyle name="Normal 8 2 2 2 9 4 4" xfId="29998"/>
    <cellStyle name="Normal 8 2 2 2 9 5" xfId="8190"/>
    <cellStyle name="Normal 8 2 2 2 9 5 2" xfId="31985"/>
    <cellStyle name="Normal 8 2 2 2 9 6" xfId="16121"/>
    <cellStyle name="Normal 8 2 2 2 9 6 2" xfId="39915"/>
    <cellStyle name="Normal 8 2 2 2 9 7" xfId="24054"/>
    <cellStyle name="Normal 8 2 2 20" xfId="23945"/>
    <cellStyle name="Normal 8 2 2 3" xfId="212"/>
    <cellStyle name="Normal 8 2 2 3 10" xfId="213"/>
    <cellStyle name="Normal 8 2 2 3 10 2" xfId="2197"/>
    <cellStyle name="Normal 8 2 2 3 10 2 2" xfId="10173"/>
    <cellStyle name="Normal 8 2 2 3 10 2 2 2" xfId="33968"/>
    <cellStyle name="Normal 8 2 2 3 10 2 3" xfId="18104"/>
    <cellStyle name="Normal 8 2 2 3 10 2 3 2" xfId="41898"/>
    <cellStyle name="Normal 8 2 2 3 10 2 4" xfId="26037"/>
    <cellStyle name="Normal 8 2 2 3 10 3" xfId="4179"/>
    <cellStyle name="Normal 8 2 2 3 10 3 2" xfId="12154"/>
    <cellStyle name="Normal 8 2 2 3 10 3 2 2" xfId="35949"/>
    <cellStyle name="Normal 8 2 2 3 10 3 3" xfId="20085"/>
    <cellStyle name="Normal 8 2 2 3 10 3 3 2" xfId="43879"/>
    <cellStyle name="Normal 8 2 2 3 10 3 4" xfId="28018"/>
    <cellStyle name="Normal 8 2 2 3 10 4" xfId="6202"/>
    <cellStyle name="Normal 8 2 2 3 10 4 2" xfId="14135"/>
    <cellStyle name="Normal 8 2 2 3 10 4 2 2" xfId="37930"/>
    <cellStyle name="Normal 8 2 2 3 10 4 3" xfId="22066"/>
    <cellStyle name="Normal 8 2 2 3 10 4 3 2" xfId="45860"/>
    <cellStyle name="Normal 8 2 2 3 10 4 4" xfId="30000"/>
    <cellStyle name="Normal 8 2 2 3 10 5" xfId="8192"/>
    <cellStyle name="Normal 8 2 2 3 10 5 2" xfId="31987"/>
    <cellStyle name="Normal 8 2 2 3 10 6" xfId="16123"/>
    <cellStyle name="Normal 8 2 2 3 10 6 2" xfId="39917"/>
    <cellStyle name="Normal 8 2 2 3 10 7" xfId="24056"/>
    <cellStyle name="Normal 8 2 2 3 11" xfId="214"/>
    <cellStyle name="Normal 8 2 2 3 11 2" xfId="2198"/>
    <cellStyle name="Normal 8 2 2 3 11 2 2" xfId="10174"/>
    <cellStyle name="Normal 8 2 2 3 11 2 2 2" xfId="33969"/>
    <cellStyle name="Normal 8 2 2 3 11 2 3" xfId="18105"/>
    <cellStyle name="Normal 8 2 2 3 11 2 3 2" xfId="41899"/>
    <cellStyle name="Normal 8 2 2 3 11 2 4" xfId="26038"/>
    <cellStyle name="Normal 8 2 2 3 11 3" xfId="4180"/>
    <cellStyle name="Normal 8 2 2 3 11 3 2" xfId="12155"/>
    <cellStyle name="Normal 8 2 2 3 11 3 2 2" xfId="35950"/>
    <cellStyle name="Normal 8 2 2 3 11 3 3" xfId="20086"/>
    <cellStyle name="Normal 8 2 2 3 11 3 3 2" xfId="43880"/>
    <cellStyle name="Normal 8 2 2 3 11 3 4" xfId="28019"/>
    <cellStyle name="Normal 8 2 2 3 11 4" xfId="6203"/>
    <cellStyle name="Normal 8 2 2 3 11 4 2" xfId="14136"/>
    <cellStyle name="Normal 8 2 2 3 11 4 2 2" xfId="37931"/>
    <cellStyle name="Normal 8 2 2 3 11 4 3" xfId="22067"/>
    <cellStyle name="Normal 8 2 2 3 11 4 3 2" xfId="45861"/>
    <cellStyle name="Normal 8 2 2 3 11 4 4" xfId="30001"/>
    <cellStyle name="Normal 8 2 2 3 11 5" xfId="8193"/>
    <cellStyle name="Normal 8 2 2 3 11 5 2" xfId="31988"/>
    <cellStyle name="Normal 8 2 2 3 11 6" xfId="16124"/>
    <cellStyle name="Normal 8 2 2 3 11 6 2" xfId="39918"/>
    <cellStyle name="Normal 8 2 2 3 11 7" xfId="24057"/>
    <cellStyle name="Normal 8 2 2 3 12" xfId="2196"/>
    <cellStyle name="Normal 8 2 2 3 12 2" xfId="10172"/>
    <cellStyle name="Normal 8 2 2 3 12 2 2" xfId="33967"/>
    <cellStyle name="Normal 8 2 2 3 12 3" xfId="18103"/>
    <cellStyle name="Normal 8 2 2 3 12 3 2" xfId="41897"/>
    <cellStyle name="Normal 8 2 2 3 12 4" xfId="26036"/>
    <cellStyle name="Normal 8 2 2 3 13" xfId="4178"/>
    <cellStyle name="Normal 8 2 2 3 13 2" xfId="12153"/>
    <cellStyle name="Normal 8 2 2 3 13 2 2" xfId="35948"/>
    <cellStyle name="Normal 8 2 2 3 13 3" xfId="20084"/>
    <cellStyle name="Normal 8 2 2 3 13 3 2" xfId="43878"/>
    <cellStyle name="Normal 8 2 2 3 13 4" xfId="28017"/>
    <cellStyle name="Normal 8 2 2 3 14" xfId="6201"/>
    <cellStyle name="Normal 8 2 2 3 14 2" xfId="14134"/>
    <cellStyle name="Normal 8 2 2 3 14 2 2" xfId="37929"/>
    <cellStyle name="Normal 8 2 2 3 14 3" xfId="22065"/>
    <cellStyle name="Normal 8 2 2 3 14 3 2" xfId="45859"/>
    <cellStyle name="Normal 8 2 2 3 14 4" xfId="29999"/>
    <cellStyle name="Normal 8 2 2 3 15" xfId="8191"/>
    <cellStyle name="Normal 8 2 2 3 15 2" xfId="31986"/>
    <cellStyle name="Normal 8 2 2 3 16" xfId="16122"/>
    <cellStyle name="Normal 8 2 2 3 16 2" xfId="39916"/>
    <cellStyle name="Normal 8 2 2 3 17" xfId="24055"/>
    <cellStyle name="Normal 8 2 2 3 2" xfId="215"/>
    <cellStyle name="Normal 8 2 2 3 2 10" xfId="216"/>
    <cellStyle name="Normal 8 2 2 3 2 10 2" xfId="2200"/>
    <cellStyle name="Normal 8 2 2 3 2 10 2 2" xfId="10176"/>
    <cellStyle name="Normal 8 2 2 3 2 10 2 2 2" xfId="33971"/>
    <cellStyle name="Normal 8 2 2 3 2 10 2 3" xfId="18107"/>
    <cellStyle name="Normal 8 2 2 3 2 10 2 3 2" xfId="41901"/>
    <cellStyle name="Normal 8 2 2 3 2 10 2 4" xfId="26040"/>
    <cellStyle name="Normal 8 2 2 3 2 10 3" xfId="4182"/>
    <cellStyle name="Normal 8 2 2 3 2 10 3 2" xfId="12157"/>
    <cellStyle name="Normal 8 2 2 3 2 10 3 2 2" xfId="35952"/>
    <cellStyle name="Normal 8 2 2 3 2 10 3 3" xfId="20088"/>
    <cellStyle name="Normal 8 2 2 3 2 10 3 3 2" xfId="43882"/>
    <cellStyle name="Normal 8 2 2 3 2 10 3 4" xfId="28021"/>
    <cellStyle name="Normal 8 2 2 3 2 10 4" xfId="6205"/>
    <cellStyle name="Normal 8 2 2 3 2 10 4 2" xfId="14138"/>
    <cellStyle name="Normal 8 2 2 3 2 10 4 2 2" xfId="37933"/>
    <cellStyle name="Normal 8 2 2 3 2 10 4 3" xfId="22069"/>
    <cellStyle name="Normal 8 2 2 3 2 10 4 3 2" xfId="45863"/>
    <cellStyle name="Normal 8 2 2 3 2 10 4 4" xfId="30003"/>
    <cellStyle name="Normal 8 2 2 3 2 10 5" xfId="8195"/>
    <cellStyle name="Normal 8 2 2 3 2 10 5 2" xfId="31990"/>
    <cellStyle name="Normal 8 2 2 3 2 10 6" xfId="16126"/>
    <cellStyle name="Normal 8 2 2 3 2 10 6 2" xfId="39920"/>
    <cellStyle name="Normal 8 2 2 3 2 10 7" xfId="24059"/>
    <cellStyle name="Normal 8 2 2 3 2 11" xfId="2199"/>
    <cellStyle name="Normal 8 2 2 3 2 11 2" xfId="10175"/>
    <cellStyle name="Normal 8 2 2 3 2 11 2 2" xfId="33970"/>
    <cellStyle name="Normal 8 2 2 3 2 11 3" xfId="18106"/>
    <cellStyle name="Normal 8 2 2 3 2 11 3 2" xfId="41900"/>
    <cellStyle name="Normal 8 2 2 3 2 11 4" xfId="26039"/>
    <cellStyle name="Normal 8 2 2 3 2 12" xfId="4181"/>
    <cellStyle name="Normal 8 2 2 3 2 12 2" xfId="12156"/>
    <cellStyle name="Normal 8 2 2 3 2 12 2 2" xfId="35951"/>
    <cellStyle name="Normal 8 2 2 3 2 12 3" xfId="20087"/>
    <cellStyle name="Normal 8 2 2 3 2 12 3 2" xfId="43881"/>
    <cellStyle name="Normal 8 2 2 3 2 12 4" xfId="28020"/>
    <cellStyle name="Normal 8 2 2 3 2 13" xfId="6204"/>
    <cellStyle name="Normal 8 2 2 3 2 13 2" xfId="14137"/>
    <cellStyle name="Normal 8 2 2 3 2 13 2 2" xfId="37932"/>
    <cellStyle name="Normal 8 2 2 3 2 13 3" xfId="22068"/>
    <cellStyle name="Normal 8 2 2 3 2 13 3 2" xfId="45862"/>
    <cellStyle name="Normal 8 2 2 3 2 13 4" xfId="30002"/>
    <cellStyle name="Normal 8 2 2 3 2 14" xfId="8194"/>
    <cellStyle name="Normal 8 2 2 3 2 14 2" xfId="31989"/>
    <cellStyle name="Normal 8 2 2 3 2 15" xfId="16125"/>
    <cellStyle name="Normal 8 2 2 3 2 15 2" xfId="39919"/>
    <cellStyle name="Normal 8 2 2 3 2 16" xfId="24058"/>
    <cellStyle name="Normal 8 2 2 3 2 2" xfId="217"/>
    <cellStyle name="Normal 8 2 2 3 2 2 10" xfId="8196"/>
    <cellStyle name="Normal 8 2 2 3 2 2 10 2" xfId="31991"/>
    <cellStyle name="Normal 8 2 2 3 2 2 11" xfId="16127"/>
    <cellStyle name="Normal 8 2 2 3 2 2 11 2" xfId="39921"/>
    <cellStyle name="Normal 8 2 2 3 2 2 12" xfId="24060"/>
    <cellStyle name="Normal 8 2 2 3 2 2 2" xfId="218"/>
    <cellStyle name="Normal 8 2 2 3 2 2 2 10" xfId="16128"/>
    <cellStyle name="Normal 8 2 2 3 2 2 2 10 2" xfId="39922"/>
    <cellStyle name="Normal 8 2 2 3 2 2 2 11" xfId="24061"/>
    <cellStyle name="Normal 8 2 2 3 2 2 2 2" xfId="219"/>
    <cellStyle name="Normal 8 2 2 3 2 2 2 2 2" xfId="2203"/>
    <cellStyle name="Normal 8 2 2 3 2 2 2 2 2 2" xfId="10179"/>
    <cellStyle name="Normal 8 2 2 3 2 2 2 2 2 2 2" xfId="33974"/>
    <cellStyle name="Normal 8 2 2 3 2 2 2 2 2 3" xfId="18110"/>
    <cellStyle name="Normal 8 2 2 3 2 2 2 2 2 3 2" xfId="41904"/>
    <cellStyle name="Normal 8 2 2 3 2 2 2 2 2 4" xfId="26043"/>
    <cellStyle name="Normal 8 2 2 3 2 2 2 2 3" xfId="4185"/>
    <cellStyle name="Normal 8 2 2 3 2 2 2 2 3 2" xfId="12160"/>
    <cellStyle name="Normal 8 2 2 3 2 2 2 2 3 2 2" xfId="35955"/>
    <cellStyle name="Normal 8 2 2 3 2 2 2 2 3 3" xfId="20091"/>
    <cellStyle name="Normal 8 2 2 3 2 2 2 2 3 3 2" xfId="43885"/>
    <cellStyle name="Normal 8 2 2 3 2 2 2 2 3 4" xfId="28024"/>
    <cellStyle name="Normal 8 2 2 3 2 2 2 2 4" xfId="6208"/>
    <cellStyle name="Normal 8 2 2 3 2 2 2 2 4 2" xfId="14141"/>
    <cellStyle name="Normal 8 2 2 3 2 2 2 2 4 2 2" xfId="37936"/>
    <cellStyle name="Normal 8 2 2 3 2 2 2 2 4 3" xfId="22072"/>
    <cellStyle name="Normal 8 2 2 3 2 2 2 2 4 3 2" xfId="45866"/>
    <cellStyle name="Normal 8 2 2 3 2 2 2 2 4 4" xfId="30006"/>
    <cellStyle name="Normal 8 2 2 3 2 2 2 2 5" xfId="8198"/>
    <cellStyle name="Normal 8 2 2 3 2 2 2 2 5 2" xfId="31993"/>
    <cellStyle name="Normal 8 2 2 3 2 2 2 2 6" xfId="16129"/>
    <cellStyle name="Normal 8 2 2 3 2 2 2 2 6 2" xfId="39923"/>
    <cellStyle name="Normal 8 2 2 3 2 2 2 2 7" xfId="24062"/>
    <cellStyle name="Normal 8 2 2 3 2 2 2 3" xfId="220"/>
    <cellStyle name="Normal 8 2 2 3 2 2 2 3 2" xfId="2204"/>
    <cellStyle name="Normal 8 2 2 3 2 2 2 3 2 2" xfId="10180"/>
    <cellStyle name="Normal 8 2 2 3 2 2 2 3 2 2 2" xfId="33975"/>
    <cellStyle name="Normal 8 2 2 3 2 2 2 3 2 3" xfId="18111"/>
    <cellStyle name="Normal 8 2 2 3 2 2 2 3 2 3 2" xfId="41905"/>
    <cellStyle name="Normal 8 2 2 3 2 2 2 3 2 4" xfId="26044"/>
    <cellStyle name="Normal 8 2 2 3 2 2 2 3 3" xfId="4186"/>
    <cellStyle name="Normal 8 2 2 3 2 2 2 3 3 2" xfId="12161"/>
    <cellStyle name="Normal 8 2 2 3 2 2 2 3 3 2 2" xfId="35956"/>
    <cellStyle name="Normal 8 2 2 3 2 2 2 3 3 3" xfId="20092"/>
    <cellStyle name="Normal 8 2 2 3 2 2 2 3 3 3 2" xfId="43886"/>
    <cellStyle name="Normal 8 2 2 3 2 2 2 3 3 4" xfId="28025"/>
    <cellStyle name="Normal 8 2 2 3 2 2 2 3 4" xfId="6209"/>
    <cellStyle name="Normal 8 2 2 3 2 2 2 3 4 2" xfId="14142"/>
    <cellStyle name="Normal 8 2 2 3 2 2 2 3 4 2 2" xfId="37937"/>
    <cellStyle name="Normal 8 2 2 3 2 2 2 3 4 3" xfId="22073"/>
    <cellStyle name="Normal 8 2 2 3 2 2 2 3 4 3 2" xfId="45867"/>
    <cellStyle name="Normal 8 2 2 3 2 2 2 3 4 4" xfId="30007"/>
    <cellStyle name="Normal 8 2 2 3 2 2 2 3 5" xfId="8199"/>
    <cellStyle name="Normal 8 2 2 3 2 2 2 3 5 2" xfId="31994"/>
    <cellStyle name="Normal 8 2 2 3 2 2 2 3 6" xfId="16130"/>
    <cellStyle name="Normal 8 2 2 3 2 2 2 3 6 2" xfId="39924"/>
    <cellStyle name="Normal 8 2 2 3 2 2 2 3 7" xfId="24063"/>
    <cellStyle name="Normal 8 2 2 3 2 2 2 4" xfId="221"/>
    <cellStyle name="Normal 8 2 2 3 2 2 2 4 2" xfId="2205"/>
    <cellStyle name="Normal 8 2 2 3 2 2 2 4 2 2" xfId="10181"/>
    <cellStyle name="Normal 8 2 2 3 2 2 2 4 2 2 2" xfId="33976"/>
    <cellStyle name="Normal 8 2 2 3 2 2 2 4 2 3" xfId="18112"/>
    <cellStyle name="Normal 8 2 2 3 2 2 2 4 2 3 2" xfId="41906"/>
    <cellStyle name="Normal 8 2 2 3 2 2 2 4 2 4" xfId="26045"/>
    <cellStyle name="Normal 8 2 2 3 2 2 2 4 3" xfId="4187"/>
    <cellStyle name="Normal 8 2 2 3 2 2 2 4 3 2" xfId="12162"/>
    <cellStyle name="Normal 8 2 2 3 2 2 2 4 3 2 2" xfId="35957"/>
    <cellStyle name="Normal 8 2 2 3 2 2 2 4 3 3" xfId="20093"/>
    <cellStyle name="Normal 8 2 2 3 2 2 2 4 3 3 2" xfId="43887"/>
    <cellStyle name="Normal 8 2 2 3 2 2 2 4 3 4" xfId="28026"/>
    <cellStyle name="Normal 8 2 2 3 2 2 2 4 4" xfId="6210"/>
    <cellStyle name="Normal 8 2 2 3 2 2 2 4 4 2" xfId="14143"/>
    <cellStyle name="Normal 8 2 2 3 2 2 2 4 4 2 2" xfId="37938"/>
    <cellStyle name="Normal 8 2 2 3 2 2 2 4 4 3" xfId="22074"/>
    <cellStyle name="Normal 8 2 2 3 2 2 2 4 4 3 2" xfId="45868"/>
    <cellStyle name="Normal 8 2 2 3 2 2 2 4 4 4" xfId="30008"/>
    <cellStyle name="Normal 8 2 2 3 2 2 2 4 5" xfId="8200"/>
    <cellStyle name="Normal 8 2 2 3 2 2 2 4 5 2" xfId="31995"/>
    <cellStyle name="Normal 8 2 2 3 2 2 2 4 6" xfId="16131"/>
    <cellStyle name="Normal 8 2 2 3 2 2 2 4 6 2" xfId="39925"/>
    <cellStyle name="Normal 8 2 2 3 2 2 2 4 7" xfId="24064"/>
    <cellStyle name="Normal 8 2 2 3 2 2 2 5" xfId="222"/>
    <cellStyle name="Normal 8 2 2 3 2 2 2 5 2" xfId="2206"/>
    <cellStyle name="Normal 8 2 2 3 2 2 2 5 2 2" xfId="10182"/>
    <cellStyle name="Normal 8 2 2 3 2 2 2 5 2 2 2" xfId="33977"/>
    <cellStyle name="Normal 8 2 2 3 2 2 2 5 2 3" xfId="18113"/>
    <cellStyle name="Normal 8 2 2 3 2 2 2 5 2 3 2" xfId="41907"/>
    <cellStyle name="Normal 8 2 2 3 2 2 2 5 2 4" xfId="26046"/>
    <cellStyle name="Normal 8 2 2 3 2 2 2 5 3" xfId="4188"/>
    <cellStyle name="Normal 8 2 2 3 2 2 2 5 3 2" xfId="12163"/>
    <cellStyle name="Normal 8 2 2 3 2 2 2 5 3 2 2" xfId="35958"/>
    <cellStyle name="Normal 8 2 2 3 2 2 2 5 3 3" xfId="20094"/>
    <cellStyle name="Normal 8 2 2 3 2 2 2 5 3 3 2" xfId="43888"/>
    <cellStyle name="Normal 8 2 2 3 2 2 2 5 3 4" xfId="28027"/>
    <cellStyle name="Normal 8 2 2 3 2 2 2 5 4" xfId="6211"/>
    <cellStyle name="Normal 8 2 2 3 2 2 2 5 4 2" xfId="14144"/>
    <cellStyle name="Normal 8 2 2 3 2 2 2 5 4 2 2" xfId="37939"/>
    <cellStyle name="Normal 8 2 2 3 2 2 2 5 4 3" xfId="22075"/>
    <cellStyle name="Normal 8 2 2 3 2 2 2 5 4 3 2" xfId="45869"/>
    <cellStyle name="Normal 8 2 2 3 2 2 2 5 4 4" xfId="30009"/>
    <cellStyle name="Normal 8 2 2 3 2 2 2 5 5" xfId="8201"/>
    <cellStyle name="Normal 8 2 2 3 2 2 2 5 5 2" xfId="31996"/>
    <cellStyle name="Normal 8 2 2 3 2 2 2 5 6" xfId="16132"/>
    <cellStyle name="Normal 8 2 2 3 2 2 2 5 6 2" xfId="39926"/>
    <cellStyle name="Normal 8 2 2 3 2 2 2 5 7" xfId="24065"/>
    <cellStyle name="Normal 8 2 2 3 2 2 2 6" xfId="2202"/>
    <cellStyle name="Normal 8 2 2 3 2 2 2 6 2" xfId="10178"/>
    <cellStyle name="Normal 8 2 2 3 2 2 2 6 2 2" xfId="33973"/>
    <cellStyle name="Normal 8 2 2 3 2 2 2 6 3" xfId="18109"/>
    <cellStyle name="Normal 8 2 2 3 2 2 2 6 3 2" xfId="41903"/>
    <cellStyle name="Normal 8 2 2 3 2 2 2 6 4" xfId="26042"/>
    <cellStyle name="Normal 8 2 2 3 2 2 2 7" xfId="4184"/>
    <cellStyle name="Normal 8 2 2 3 2 2 2 7 2" xfId="12159"/>
    <cellStyle name="Normal 8 2 2 3 2 2 2 7 2 2" xfId="35954"/>
    <cellStyle name="Normal 8 2 2 3 2 2 2 7 3" xfId="20090"/>
    <cellStyle name="Normal 8 2 2 3 2 2 2 7 3 2" xfId="43884"/>
    <cellStyle name="Normal 8 2 2 3 2 2 2 7 4" xfId="28023"/>
    <cellStyle name="Normal 8 2 2 3 2 2 2 8" xfId="6207"/>
    <cellStyle name="Normal 8 2 2 3 2 2 2 8 2" xfId="14140"/>
    <cellStyle name="Normal 8 2 2 3 2 2 2 8 2 2" xfId="37935"/>
    <cellStyle name="Normal 8 2 2 3 2 2 2 8 3" xfId="22071"/>
    <cellStyle name="Normal 8 2 2 3 2 2 2 8 3 2" xfId="45865"/>
    <cellStyle name="Normal 8 2 2 3 2 2 2 8 4" xfId="30005"/>
    <cellStyle name="Normal 8 2 2 3 2 2 2 9" xfId="8197"/>
    <cellStyle name="Normal 8 2 2 3 2 2 2 9 2" xfId="31992"/>
    <cellStyle name="Normal 8 2 2 3 2 2 3" xfId="223"/>
    <cellStyle name="Normal 8 2 2 3 2 2 3 2" xfId="2207"/>
    <cellStyle name="Normal 8 2 2 3 2 2 3 2 2" xfId="10183"/>
    <cellStyle name="Normal 8 2 2 3 2 2 3 2 2 2" xfId="33978"/>
    <cellStyle name="Normal 8 2 2 3 2 2 3 2 3" xfId="18114"/>
    <cellStyle name="Normal 8 2 2 3 2 2 3 2 3 2" xfId="41908"/>
    <cellStyle name="Normal 8 2 2 3 2 2 3 2 4" xfId="26047"/>
    <cellStyle name="Normal 8 2 2 3 2 2 3 3" xfId="4189"/>
    <cellStyle name="Normal 8 2 2 3 2 2 3 3 2" xfId="12164"/>
    <cellStyle name="Normal 8 2 2 3 2 2 3 3 2 2" xfId="35959"/>
    <cellStyle name="Normal 8 2 2 3 2 2 3 3 3" xfId="20095"/>
    <cellStyle name="Normal 8 2 2 3 2 2 3 3 3 2" xfId="43889"/>
    <cellStyle name="Normal 8 2 2 3 2 2 3 3 4" xfId="28028"/>
    <cellStyle name="Normal 8 2 2 3 2 2 3 4" xfId="6212"/>
    <cellStyle name="Normal 8 2 2 3 2 2 3 4 2" xfId="14145"/>
    <cellStyle name="Normal 8 2 2 3 2 2 3 4 2 2" xfId="37940"/>
    <cellStyle name="Normal 8 2 2 3 2 2 3 4 3" xfId="22076"/>
    <cellStyle name="Normal 8 2 2 3 2 2 3 4 3 2" xfId="45870"/>
    <cellStyle name="Normal 8 2 2 3 2 2 3 4 4" xfId="30010"/>
    <cellStyle name="Normal 8 2 2 3 2 2 3 5" xfId="8202"/>
    <cellStyle name="Normal 8 2 2 3 2 2 3 5 2" xfId="31997"/>
    <cellStyle name="Normal 8 2 2 3 2 2 3 6" xfId="16133"/>
    <cellStyle name="Normal 8 2 2 3 2 2 3 6 2" xfId="39927"/>
    <cellStyle name="Normal 8 2 2 3 2 2 3 7" xfId="24066"/>
    <cellStyle name="Normal 8 2 2 3 2 2 4" xfId="224"/>
    <cellStyle name="Normal 8 2 2 3 2 2 4 2" xfId="2208"/>
    <cellStyle name="Normal 8 2 2 3 2 2 4 2 2" xfId="10184"/>
    <cellStyle name="Normal 8 2 2 3 2 2 4 2 2 2" xfId="33979"/>
    <cellStyle name="Normal 8 2 2 3 2 2 4 2 3" xfId="18115"/>
    <cellStyle name="Normal 8 2 2 3 2 2 4 2 3 2" xfId="41909"/>
    <cellStyle name="Normal 8 2 2 3 2 2 4 2 4" xfId="26048"/>
    <cellStyle name="Normal 8 2 2 3 2 2 4 3" xfId="4190"/>
    <cellStyle name="Normal 8 2 2 3 2 2 4 3 2" xfId="12165"/>
    <cellStyle name="Normal 8 2 2 3 2 2 4 3 2 2" xfId="35960"/>
    <cellStyle name="Normal 8 2 2 3 2 2 4 3 3" xfId="20096"/>
    <cellStyle name="Normal 8 2 2 3 2 2 4 3 3 2" xfId="43890"/>
    <cellStyle name="Normal 8 2 2 3 2 2 4 3 4" xfId="28029"/>
    <cellStyle name="Normal 8 2 2 3 2 2 4 4" xfId="6213"/>
    <cellStyle name="Normal 8 2 2 3 2 2 4 4 2" xfId="14146"/>
    <cellStyle name="Normal 8 2 2 3 2 2 4 4 2 2" xfId="37941"/>
    <cellStyle name="Normal 8 2 2 3 2 2 4 4 3" xfId="22077"/>
    <cellStyle name="Normal 8 2 2 3 2 2 4 4 3 2" xfId="45871"/>
    <cellStyle name="Normal 8 2 2 3 2 2 4 4 4" xfId="30011"/>
    <cellStyle name="Normal 8 2 2 3 2 2 4 5" xfId="8203"/>
    <cellStyle name="Normal 8 2 2 3 2 2 4 5 2" xfId="31998"/>
    <cellStyle name="Normal 8 2 2 3 2 2 4 6" xfId="16134"/>
    <cellStyle name="Normal 8 2 2 3 2 2 4 6 2" xfId="39928"/>
    <cellStyle name="Normal 8 2 2 3 2 2 4 7" xfId="24067"/>
    <cellStyle name="Normal 8 2 2 3 2 2 5" xfId="225"/>
    <cellStyle name="Normal 8 2 2 3 2 2 5 2" xfId="2209"/>
    <cellStyle name="Normal 8 2 2 3 2 2 5 2 2" xfId="10185"/>
    <cellStyle name="Normal 8 2 2 3 2 2 5 2 2 2" xfId="33980"/>
    <cellStyle name="Normal 8 2 2 3 2 2 5 2 3" xfId="18116"/>
    <cellStyle name="Normal 8 2 2 3 2 2 5 2 3 2" xfId="41910"/>
    <cellStyle name="Normal 8 2 2 3 2 2 5 2 4" xfId="26049"/>
    <cellStyle name="Normal 8 2 2 3 2 2 5 3" xfId="4191"/>
    <cellStyle name="Normal 8 2 2 3 2 2 5 3 2" xfId="12166"/>
    <cellStyle name="Normal 8 2 2 3 2 2 5 3 2 2" xfId="35961"/>
    <cellStyle name="Normal 8 2 2 3 2 2 5 3 3" xfId="20097"/>
    <cellStyle name="Normal 8 2 2 3 2 2 5 3 3 2" xfId="43891"/>
    <cellStyle name="Normal 8 2 2 3 2 2 5 3 4" xfId="28030"/>
    <cellStyle name="Normal 8 2 2 3 2 2 5 4" xfId="6214"/>
    <cellStyle name="Normal 8 2 2 3 2 2 5 4 2" xfId="14147"/>
    <cellStyle name="Normal 8 2 2 3 2 2 5 4 2 2" xfId="37942"/>
    <cellStyle name="Normal 8 2 2 3 2 2 5 4 3" xfId="22078"/>
    <cellStyle name="Normal 8 2 2 3 2 2 5 4 3 2" xfId="45872"/>
    <cellStyle name="Normal 8 2 2 3 2 2 5 4 4" xfId="30012"/>
    <cellStyle name="Normal 8 2 2 3 2 2 5 5" xfId="8204"/>
    <cellStyle name="Normal 8 2 2 3 2 2 5 5 2" xfId="31999"/>
    <cellStyle name="Normal 8 2 2 3 2 2 5 6" xfId="16135"/>
    <cellStyle name="Normal 8 2 2 3 2 2 5 6 2" xfId="39929"/>
    <cellStyle name="Normal 8 2 2 3 2 2 5 7" xfId="24068"/>
    <cellStyle name="Normal 8 2 2 3 2 2 6" xfId="226"/>
    <cellStyle name="Normal 8 2 2 3 2 2 6 2" xfId="2210"/>
    <cellStyle name="Normal 8 2 2 3 2 2 6 2 2" xfId="10186"/>
    <cellStyle name="Normal 8 2 2 3 2 2 6 2 2 2" xfId="33981"/>
    <cellStyle name="Normal 8 2 2 3 2 2 6 2 3" xfId="18117"/>
    <cellStyle name="Normal 8 2 2 3 2 2 6 2 3 2" xfId="41911"/>
    <cellStyle name="Normal 8 2 2 3 2 2 6 2 4" xfId="26050"/>
    <cellStyle name="Normal 8 2 2 3 2 2 6 3" xfId="4192"/>
    <cellStyle name="Normal 8 2 2 3 2 2 6 3 2" xfId="12167"/>
    <cellStyle name="Normal 8 2 2 3 2 2 6 3 2 2" xfId="35962"/>
    <cellStyle name="Normal 8 2 2 3 2 2 6 3 3" xfId="20098"/>
    <cellStyle name="Normal 8 2 2 3 2 2 6 3 3 2" xfId="43892"/>
    <cellStyle name="Normal 8 2 2 3 2 2 6 3 4" xfId="28031"/>
    <cellStyle name="Normal 8 2 2 3 2 2 6 4" xfId="6215"/>
    <cellStyle name="Normal 8 2 2 3 2 2 6 4 2" xfId="14148"/>
    <cellStyle name="Normal 8 2 2 3 2 2 6 4 2 2" xfId="37943"/>
    <cellStyle name="Normal 8 2 2 3 2 2 6 4 3" xfId="22079"/>
    <cellStyle name="Normal 8 2 2 3 2 2 6 4 3 2" xfId="45873"/>
    <cellStyle name="Normal 8 2 2 3 2 2 6 4 4" xfId="30013"/>
    <cellStyle name="Normal 8 2 2 3 2 2 6 5" xfId="8205"/>
    <cellStyle name="Normal 8 2 2 3 2 2 6 5 2" xfId="32000"/>
    <cellStyle name="Normal 8 2 2 3 2 2 6 6" xfId="16136"/>
    <cellStyle name="Normal 8 2 2 3 2 2 6 6 2" xfId="39930"/>
    <cellStyle name="Normal 8 2 2 3 2 2 6 7" xfId="24069"/>
    <cellStyle name="Normal 8 2 2 3 2 2 7" xfId="2201"/>
    <cellStyle name="Normal 8 2 2 3 2 2 7 2" xfId="10177"/>
    <cellStyle name="Normal 8 2 2 3 2 2 7 2 2" xfId="33972"/>
    <cellStyle name="Normal 8 2 2 3 2 2 7 3" xfId="18108"/>
    <cellStyle name="Normal 8 2 2 3 2 2 7 3 2" xfId="41902"/>
    <cellStyle name="Normal 8 2 2 3 2 2 7 4" xfId="26041"/>
    <cellStyle name="Normal 8 2 2 3 2 2 8" xfId="4183"/>
    <cellStyle name="Normal 8 2 2 3 2 2 8 2" xfId="12158"/>
    <cellStyle name="Normal 8 2 2 3 2 2 8 2 2" xfId="35953"/>
    <cellStyle name="Normal 8 2 2 3 2 2 8 3" xfId="20089"/>
    <cellStyle name="Normal 8 2 2 3 2 2 8 3 2" xfId="43883"/>
    <cellStyle name="Normal 8 2 2 3 2 2 8 4" xfId="28022"/>
    <cellStyle name="Normal 8 2 2 3 2 2 9" xfId="6206"/>
    <cellStyle name="Normal 8 2 2 3 2 2 9 2" xfId="14139"/>
    <cellStyle name="Normal 8 2 2 3 2 2 9 2 2" xfId="37934"/>
    <cellStyle name="Normal 8 2 2 3 2 2 9 3" xfId="22070"/>
    <cellStyle name="Normal 8 2 2 3 2 2 9 3 2" xfId="45864"/>
    <cellStyle name="Normal 8 2 2 3 2 2 9 4" xfId="30004"/>
    <cellStyle name="Normal 8 2 2 3 2 3" xfId="227"/>
    <cellStyle name="Normal 8 2 2 3 2 3 10" xfId="8206"/>
    <cellStyle name="Normal 8 2 2 3 2 3 10 2" xfId="32001"/>
    <cellStyle name="Normal 8 2 2 3 2 3 11" xfId="16137"/>
    <cellStyle name="Normal 8 2 2 3 2 3 11 2" xfId="39931"/>
    <cellStyle name="Normal 8 2 2 3 2 3 12" xfId="24070"/>
    <cellStyle name="Normal 8 2 2 3 2 3 2" xfId="228"/>
    <cellStyle name="Normal 8 2 2 3 2 3 2 10" xfId="16138"/>
    <cellStyle name="Normal 8 2 2 3 2 3 2 10 2" xfId="39932"/>
    <cellStyle name="Normal 8 2 2 3 2 3 2 11" xfId="24071"/>
    <cellStyle name="Normal 8 2 2 3 2 3 2 2" xfId="229"/>
    <cellStyle name="Normal 8 2 2 3 2 3 2 2 2" xfId="2213"/>
    <cellStyle name="Normal 8 2 2 3 2 3 2 2 2 2" xfId="10189"/>
    <cellStyle name="Normal 8 2 2 3 2 3 2 2 2 2 2" xfId="33984"/>
    <cellStyle name="Normal 8 2 2 3 2 3 2 2 2 3" xfId="18120"/>
    <cellStyle name="Normal 8 2 2 3 2 3 2 2 2 3 2" xfId="41914"/>
    <cellStyle name="Normal 8 2 2 3 2 3 2 2 2 4" xfId="26053"/>
    <cellStyle name="Normal 8 2 2 3 2 3 2 2 3" xfId="4195"/>
    <cellStyle name="Normal 8 2 2 3 2 3 2 2 3 2" xfId="12170"/>
    <cellStyle name="Normal 8 2 2 3 2 3 2 2 3 2 2" xfId="35965"/>
    <cellStyle name="Normal 8 2 2 3 2 3 2 2 3 3" xfId="20101"/>
    <cellStyle name="Normal 8 2 2 3 2 3 2 2 3 3 2" xfId="43895"/>
    <cellStyle name="Normal 8 2 2 3 2 3 2 2 3 4" xfId="28034"/>
    <cellStyle name="Normal 8 2 2 3 2 3 2 2 4" xfId="6218"/>
    <cellStyle name="Normal 8 2 2 3 2 3 2 2 4 2" xfId="14151"/>
    <cellStyle name="Normal 8 2 2 3 2 3 2 2 4 2 2" xfId="37946"/>
    <cellStyle name="Normal 8 2 2 3 2 3 2 2 4 3" xfId="22082"/>
    <cellStyle name="Normal 8 2 2 3 2 3 2 2 4 3 2" xfId="45876"/>
    <cellStyle name="Normal 8 2 2 3 2 3 2 2 4 4" xfId="30016"/>
    <cellStyle name="Normal 8 2 2 3 2 3 2 2 5" xfId="8208"/>
    <cellStyle name="Normal 8 2 2 3 2 3 2 2 5 2" xfId="32003"/>
    <cellStyle name="Normal 8 2 2 3 2 3 2 2 6" xfId="16139"/>
    <cellStyle name="Normal 8 2 2 3 2 3 2 2 6 2" xfId="39933"/>
    <cellStyle name="Normal 8 2 2 3 2 3 2 2 7" xfId="24072"/>
    <cellStyle name="Normal 8 2 2 3 2 3 2 3" xfId="230"/>
    <cellStyle name="Normal 8 2 2 3 2 3 2 3 2" xfId="2214"/>
    <cellStyle name="Normal 8 2 2 3 2 3 2 3 2 2" xfId="10190"/>
    <cellStyle name="Normal 8 2 2 3 2 3 2 3 2 2 2" xfId="33985"/>
    <cellStyle name="Normal 8 2 2 3 2 3 2 3 2 3" xfId="18121"/>
    <cellStyle name="Normal 8 2 2 3 2 3 2 3 2 3 2" xfId="41915"/>
    <cellStyle name="Normal 8 2 2 3 2 3 2 3 2 4" xfId="26054"/>
    <cellStyle name="Normal 8 2 2 3 2 3 2 3 3" xfId="4196"/>
    <cellStyle name="Normal 8 2 2 3 2 3 2 3 3 2" xfId="12171"/>
    <cellStyle name="Normal 8 2 2 3 2 3 2 3 3 2 2" xfId="35966"/>
    <cellStyle name="Normal 8 2 2 3 2 3 2 3 3 3" xfId="20102"/>
    <cellStyle name="Normal 8 2 2 3 2 3 2 3 3 3 2" xfId="43896"/>
    <cellStyle name="Normal 8 2 2 3 2 3 2 3 3 4" xfId="28035"/>
    <cellStyle name="Normal 8 2 2 3 2 3 2 3 4" xfId="6219"/>
    <cellStyle name="Normal 8 2 2 3 2 3 2 3 4 2" xfId="14152"/>
    <cellStyle name="Normal 8 2 2 3 2 3 2 3 4 2 2" xfId="37947"/>
    <cellStyle name="Normal 8 2 2 3 2 3 2 3 4 3" xfId="22083"/>
    <cellStyle name="Normal 8 2 2 3 2 3 2 3 4 3 2" xfId="45877"/>
    <cellStyle name="Normal 8 2 2 3 2 3 2 3 4 4" xfId="30017"/>
    <cellStyle name="Normal 8 2 2 3 2 3 2 3 5" xfId="8209"/>
    <cellStyle name="Normal 8 2 2 3 2 3 2 3 5 2" xfId="32004"/>
    <cellStyle name="Normal 8 2 2 3 2 3 2 3 6" xfId="16140"/>
    <cellStyle name="Normal 8 2 2 3 2 3 2 3 6 2" xfId="39934"/>
    <cellStyle name="Normal 8 2 2 3 2 3 2 3 7" xfId="24073"/>
    <cellStyle name="Normal 8 2 2 3 2 3 2 4" xfId="231"/>
    <cellStyle name="Normal 8 2 2 3 2 3 2 4 2" xfId="2215"/>
    <cellStyle name="Normal 8 2 2 3 2 3 2 4 2 2" xfId="10191"/>
    <cellStyle name="Normal 8 2 2 3 2 3 2 4 2 2 2" xfId="33986"/>
    <cellStyle name="Normal 8 2 2 3 2 3 2 4 2 3" xfId="18122"/>
    <cellStyle name="Normal 8 2 2 3 2 3 2 4 2 3 2" xfId="41916"/>
    <cellStyle name="Normal 8 2 2 3 2 3 2 4 2 4" xfId="26055"/>
    <cellStyle name="Normal 8 2 2 3 2 3 2 4 3" xfId="4197"/>
    <cellStyle name="Normal 8 2 2 3 2 3 2 4 3 2" xfId="12172"/>
    <cellStyle name="Normal 8 2 2 3 2 3 2 4 3 2 2" xfId="35967"/>
    <cellStyle name="Normal 8 2 2 3 2 3 2 4 3 3" xfId="20103"/>
    <cellStyle name="Normal 8 2 2 3 2 3 2 4 3 3 2" xfId="43897"/>
    <cellStyle name="Normal 8 2 2 3 2 3 2 4 3 4" xfId="28036"/>
    <cellStyle name="Normal 8 2 2 3 2 3 2 4 4" xfId="6220"/>
    <cellStyle name="Normal 8 2 2 3 2 3 2 4 4 2" xfId="14153"/>
    <cellStyle name="Normal 8 2 2 3 2 3 2 4 4 2 2" xfId="37948"/>
    <cellStyle name="Normal 8 2 2 3 2 3 2 4 4 3" xfId="22084"/>
    <cellStyle name="Normal 8 2 2 3 2 3 2 4 4 3 2" xfId="45878"/>
    <cellStyle name="Normal 8 2 2 3 2 3 2 4 4 4" xfId="30018"/>
    <cellStyle name="Normal 8 2 2 3 2 3 2 4 5" xfId="8210"/>
    <cellStyle name="Normal 8 2 2 3 2 3 2 4 5 2" xfId="32005"/>
    <cellStyle name="Normal 8 2 2 3 2 3 2 4 6" xfId="16141"/>
    <cellStyle name="Normal 8 2 2 3 2 3 2 4 6 2" xfId="39935"/>
    <cellStyle name="Normal 8 2 2 3 2 3 2 4 7" xfId="24074"/>
    <cellStyle name="Normal 8 2 2 3 2 3 2 5" xfId="232"/>
    <cellStyle name="Normal 8 2 2 3 2 3 2 5 2" xfId="2216"/>
    <cellStyle name="Normal 8 2 2 3 2 3 2 5 2 2" xfId="10192"/>
    <cellStyle name="Normal 8 2 2 3 2 3 2 5 2 2 2" xfId="33987"/>
    <cellStyle name="Normal 8 2 2 3 2 3 2 5 2 3" xfId="18123"/>
    <cellStyle name="Normal 8 2 2 3 2 3 2 5 2 3 2" xfId="41917"/>
    <cellStyle name="Normal 8 2 2 3 2 3 2 5 2 4" xfId="26056"/>
    <cellStyle name="Normal 8 2 2 3 2 3 2 5 3" xfId="4198"/>
    <cellStyle name="Normal 8 2 2 3 2 3 2 5 3 2" xfId="12173"/>
    <cellStyle name="Normal 8 2 2 3 2 3 2 5 3 2 2" xfId="35968"/>
    <cellStyle name="Normal 8 2 2 3 2 3 2 5 3 3" xfId="20104"/>
    <cellStyle name="Normal 8 2 2 3 2 3 2 5 3 3 2" xfId="43898"/>
    <cellStyle name="Normal 8 2 2 3 2 3 2 5 3 4" xfId="28037"/>
    <cellStyle name="Normal 8 2 2 3 2 3 2 5 4" xfId="6221"/>
    <cellStyle name="Normal 8 2 2 3 2 3 2 5 4 2" xfId="14154"/>
    <cellStyle name="Normal 8 2 2 3 2 3 2 5 4 2 2" xfId="37949"/>
    <cellStyle name="Normal 8 2 2 3 2 3 2 5 4 3" xfId="22085"/>
    <cellStyle name="Normal 8 2 2 3 2 3 2 5 4 3 2" xfId="45879"/>
    <cellStyle name="Normal 8 2 2 3 2 3 2 5 4 4" xfId="30019"/>
    <cellStyle name="Normal 8 2 2 3 2 3 2 5 5" xfId="8211"/>
    <cellStyle name="Normal 8 2 2 3 2 3 2 5 5 2" xfId="32006"/>
    <cellStyle name="Normal 8 2 2 3 2 3 2 5 6" xfId="16142"/>
    <cellStyle name="Normal 8 2 2 3 2 3 2 5 6 2" xfId="39936"/>
    <cellStyle name="Normal 8 2 2 3 2 3 2 5 7" xfId="24075"/>
    <cellStyle name="Normal 8 2 2 3 2 3 2 6" xfId="2212"/>
    <cellStyle name="Normal 8 2 2 3 2 3 2 6 2" xfId="10188"/>
    <cellStyle name="Normal 8 2 2 3 2 3 2 6 2 2" xfId="33983"/>
    <cellStyle name="Normal 8 2 2 3 2 3 2 6 3" xfId="18119"/>
    <cellStyle name="Normal 8 2 2 3 2 3 2 6 3 2" xfId="41913"/>
    <cellStyle name="Normal 8 2 2 3 2 3 2 6 4" xfId="26052"/>
    <cellStyle name="Normal 8 2 2 3 2 3 2 7" xfId="4194"/>
    <cellStyle name="Normal 8 2 2 3 2 3 2 7 2" xfId="12169"/>
    <cellStyle name="Normal 8 2 2 3 2 3 2 7 2 2" xfId="35964"/>
    <cellStyle name="Normal 8 2 2 3 2 3 2 7 3" xfId="20100"/>
    <cellStyle name="Normal 8 2 2 3 2 3 2 7 3 2" xfId="43894"/>
    <cellStyle name="Normal 8 2 2 3 2 3 2 7 4" xfId="28033"/>
    <cellStyle name="Normal 8 2 2 3 2 3 2 8" xfId="6217"/>
    <cellStyle name="Normal 8 2 2 3 2 3 2 8 2" xfId="14150"/>
    <cellStyle name="Normal 8 2 2 3 2 3 2 8 2 2" xfId="37945"/>
    <cellStyle name="Normal 8 2 2 3 2 3 2 8 3" xfId="22081"/>
    <cellStyle name="Normal 8 2 2 3 2 3 2 8 3 2" xfId="45875"/>
    <cellStyle name="Normal 8 2 2 3 2 3 2 8 4" xfId="30015"/>
    <cellStyle name="Normal 8 2 2 3 2 3 2 9" xfId="8207"/>
    <cellStyle name="Normal 8 2 2 3 2 3 2 9 2" xfId="32002"/>
    <cellStyle name="Normal 8 2 2 3 2 3 3" xfId="233"/>
    <cellStyle name="Normal 8 2 2 3 2 3 3 2" xfId="2217"/>
    <cellStyle name="Normal 8 2 2 3 2 3 3 2 2" xfId="10193"/>
    <cellStyle name="Normal 8 2 2 3 2 3 3 2 2 2" xfId="33988"/>
    <cellStyle name="Normal 8 2 2 3 2 3 3 2 3" xfId="18124"/>
    <cellStyle name="Normal 8 2 2 3 2 3 3 2 3 2" xfId="41918"/>
    <cellStyle name="Normal 8 2 2 3 2 3 3 2 4" xfId="26057"/>
    <cellStyle name="Normal 8 2 2 3 2 3 3 3" xfId="4199"/>
    <cellStyle name="Normal 8 2 2 3 2 3 3 3 2" xfId="12174"/>
    <cellStyle name="Normal 8 2 2 3 2 3 3 3 2 2" xfId="35969"/>
    <cellStyle name="Normal 8 2 2 3 2 3 3 3 3" xfId="20105"/>
    <cellStyle name="Normal 8 2 2 3 2 3 3 3 3 2" xfId="43899"/>
    <cellStyle name="Normal 8 2 2 3 2 3 3 3 4" xfId="28038"/>
    <cellStyle name="Normal 8 2 2 3 2 3 3 4" xfId="6222"/>
    <cellStyle name="Normal 8 2 2 3 2 3 3 4 2" xfId="14155"/>
    <cellStyle name="Normal 8 2 2 3 2 3 3 4 2 2" xfId="37950"/>
    <cellStyle name="Normal 8 2 2 3 2 3 3 4 3" xfId="22086"/>
    <cellStyle name="Normal 8 2 2 3 2 3 3 4 3 2" xfId="45880"/>
    <cellStyle name="Normal 8 2 2 3 2 3 3 4 4" xfId="30020"/>
    <cellStyle name="Normal 8 2 2 3 2 3 3 5" xfId="8212"/>
    <cellStyle name="Normal 8 2 2 3 2 3 3 5 2" xfId="32007"/>
    <cellStyle name="Normal 8 2 2 3 2 3 3 6" xfId="16143"/>
    <cellStyle name="Normal 8 2 2 3 2 3 3 6 2" xfId="39937"/>
    <cellStyle name="Normal 8 2 2 3 2 3 3 7" xfId="24076"/>
    <cellStyle name="Normal 8 2 2 3 2 3 4" xfId="234"/>
    <cellStyle name="Normal 8 2 2 3 2 3 4 2" xfId="2218"/>
    <cellStyle name="Normal 8 2 2 3 2 3 4 2 2" xfId="10194"/>
    <cellStyle name="Normal 8 2 2 3 2 3 4 2 2 2" xfId="33989"/>
    <cellStyle name="Normal 8 2 2 3 2 3 4 2 3" xfId="18125"/>
    <cellStyle name="Normal 8 2 2 3 2 3 4 2 3 2" xfId="41919"/>
    <cellStyle name="Normal 8 2 2 3 2 3 4 2 4" xfId="26058"/>
    <cellStyle name="Normal 8 2 2 3 2 3 4 3" xfId="4200"/>
    <cellStyle name="Normal 8 2 2 3 2 3 4 3 2" xfId="12175"/>
    <cellStyle name="Normal 8 2 2 3 2 3 4 3 2 2" xfId="35970"/>
    <cellStyle name="Normal 8 2 2 3 2 3 4 3 3" xfId="20106"/>
    <cellStyle name="Normal 8 2 2 3 2 3 4 3 3 2" xfId="43900"/>
    <cellStyle name="Normal 8 2 2 3 2 3 4 3 4" xfId="28039"/>
    <cellStyle name="Normal 8 2 2 3 2 3 4 4" xfId="6223"/>
    <cellStyle name="Normal 8 2 2 3 2 3 4 4 2" xfId="14156"/>
    <cellStyle name="Normal 8 2 2 3 2 3 4 4 2 2" xfId="37951"/>
    <cellStyle name="Normal 8 2 2 3 2 3 4 4 3" xfId="22087"/>
    <cellStyle name="Normal 8 2 2 3 2 3 4 4 3 2" xfId="45881"/>
    <cellStyle name="Normal 8 2 2 3 2 3 4 4 4" xfId="30021"/>
    <cellStyle name="Normal 8 2 2 3 2 3 4 5" xfId="8213"/>
    <cellStyle name="Normal 8 2 2 3 2 3 4 5 2" xfId="32008"/>
    <cellStyle name="Normal 8 2 2 3 2 3 4 6" xfId="16144"/>
    <cellStyle name="Normal 8 2 2 3 2 3 4 6 2" xfId="39938"/>
    <cellStyle name="Normal 8 2 2 3 2 3 4 7" xfId="24077"/>
    <cellStyle name="Normal 8 2 2 3 2 3 5" xfId="235"/>
    <cellStyle name="Normal 8 2 2 3 2 3 5 2" xfId="2219"/>
    <cellStyle name="Normal 8 2 2 3 2 3 5 2 2" xfId="10195"/>
    <cellStyle name="Normal 8 2 2 3 2 3 5 2 2 2" xfId="33990"/>
    <cellStyle name="Normal 8 2 2 3 2 3 5 2 3" xfId="18126"/>
    <cellStyle name="Normal 8 2 2 3 2 3 5 2 3 2" xfId="41920"/>
    <cellStyle name="Normal 8 2 2 3 2 3 5 2 4" xfId="26059"/>
    <cellStyle name="Normal 8 2 2 3 2 3 5 3" xfId="4201"/>
    <cellStyle name="Normal 8 2 2 3 2 3 5 3 2" xfId="12176"/>
    <cellStyle name="Normal 8 2 2 3 2 3 5 3 2 2" xfId="35971"/>
    <cellStyle name="Normal 8 2 2 3 2 3 5 3 3" xfId="20107"/>
    <cellStyle name="Normal 8 2 2 3 2 3 5 3 3 2" xfId="43901"/>
    <cellStyle name="Normal 8 2 2 3 2 3 5 3 4" xfId="28040"/>
    <cellStyle name="Normal 8 2 2 3 2 3 5 4" xfId="6224"/>
    <cellStyle name="Normal 8 2 2 3 2 3 5 4 2" xfId="14157"/>
    <cellStyle name="Normal 8 2 2 3 2 3 5 4 2 2" xfId="37952"/>
    <cellStyle name="Normal 8 2 2 3 2 3 5 4 3" xfId="22088"/>
    <cellStyle name="Normal 8 2 2 3 2 3 5 4 3 2" xfId="45882"/>
    <cellStyle name="Normal 8 2 2 3 2 3 5 4 4" xfId="30022"/>
    <cellStyle name="Normal 8 2 2 3 2 3 5 5" xfId="8214"/>
    <cellStyle name="Normal 8 2 2 3 2 3 5 5 2" xfId="32009"/>
    <cellStyle name="Normal 8 2 2 3 2 3 5 6" xfId="16145"/>
    <cellStyle name="Normal 8 2 2 3 2 3 5 6 2" xfId="39939"/>
    <cellStyle name="Normal 8 2 2 3 2 3 5 7" xfId="24078"/>
    <cellStyle name="Normal 8 2 2 3 2 3 6" xfId="236"/>
    <cellStyle name="Normal 8 2 2 3 2 3 6 2" xfId="2220"/>
    <cellStyle name="Normal 8 2 2 3 2 3 6 2 2" xfId="10196"/>
    <cellStyle name="Normal 8 2 2 3 2 3 6 2 2 2" xfId="33991"/>
    <cellStyle name="Normal 8 2 2 3 2 3 6 2 3" xfId="18127"/>
    <cellStyle name="Normal 8 2 2 3 2 3 6 2 3 2" xfId="41921"/>
    <cellStyle name="Normal 8 2 2 3 2 3 6 2 4" xfId="26060"/>
    <cellStyle name="Normal 8 2 2 3 2 3 6 3" xfId="4202"/>
    <cellStyle name="Normal 8 2 2 3 2 3 6 3 2" xfId="12177"/>
    <cellStyle name="Normal 8 2 2 3 2 3 6 3 2 2" xfId="35972"/>
    <cellStyle name="Normal 8 2 2 3 2 3 6 3 3" xfId="20108"/>
    <cellStyle name="Normal 8 2 2 3 2 3 6 3 3 2" xfId="43902"/>
    <cellStyle name="Normal 8 2 2 3 2 3 6 3 4" xfId="28041"/>
    <cellStyle name="Normal 8 2 2 3 2 3 6 4" xfId="6225"/>
    <cellStyle name="Normal 8 2 2 3 2 3 6 4 2" xfId="14158"/>
    <cellStyle name="Normal 8 2 2 3 2 3 6 4 2 2" xfId="37953"/>
    <cellStyle name="Normal 8 2 2 3 2 3 6 4 3" xfId="22089"/>
    <cellStyle name="Normal 8 2 2 3 2 3 6 4 3 2" xfId="45883"/>
    <cellStyle name="Normal 8 2 2 3 2 3 6 4 4" xfId="30023"/>
    <cellStyle name="Normal 8 2 2 3 2 3 6 5" xfId="8215"/>
    <cellStyle name="Normal 8 2 2 3 2 3 6 5 2" xfId="32010"/>
    <cellStyle name="Normal 8 2 2 3 2 3 6 6" xfId="16146"/>
    <cellStyle name="Normal 8 2 2 3 2 3 6 6 2" xfId="39940"/>
    <cellStyle name="Normal 8 2 2 3 2 3 6 7" xfId="24079"/>
    <cellStyle name="Normal 8 2 2 3 2 3 7" xfId="2211"/>
    <cellStyle name="Normal 8 2 2 3 2 3 7 2" xfId="10187"/>
    <cellStyle name="Normal 8 2 2 3 2 3 7 2 2" xfId="33982"/>
    <cellStyle name="Normal 8 2 2 3 2 3 7 3" xfId="18118"/>
    <cellStyle name="Normal 8 2 2 3 2 3 7 3 2" xfId="41912"/>
    <cellStyle name="Normal 8 2 2 3 2 3 7 4" xfId="26051"/>
    <cellStyle name="Normal 8 2 2 3 2 3 8" xfId="4193"/>
    <cellStyle name="Normal 8 2 2 3 2 3 8 2" xfId="12168"/>
    <cellStyle name="Normal 8 2 2 3 2 3 8 2 2" xfId="35963"/>
    <cellStyle name="Normal 8 2 2 3 2 3 8 3" xfId="20099"/>
    <cellStyle name="Normal 8 2 2 3 2 3 8 3 2" xfId="43893"/>
    <cellStyle name="Normal 8 2 2 3 2 3 8 4" xfId="28032"/>
    <cellStyle name="Normal 8 2 2 3 2 3 9" xfId="6216"/>
    <cellStyle name="Normal 8 2 2 3 2 3 9 2" xfId="14149"/>
    <cellStyle name="Normal 8 2 2 3 2 3 9 2 2" xfId="37944"/>
    <cellStyle name="Normal 8 2 2 3 2 3 9 3" xfId="22080"/>
    <cellStyle name="Normal 8 2 2 3 2 3 9 3 2" xfId="45874"/>
    <cellStyle name="Normal 8 2 2 3 2 3 9 4" xfId="30014"/>
    <cellStyle name="Normal 8 2 2 3 2 4" xfId="237"/>
    <cellStyle name="Normal 8 2 2 3 2 4 10" xfId="8216"/>
    <cellStyle name="Normal 8 2 2 3 2 4 10 2" xfId="32011"/>
    <cellStyle name="Normal 8 2 2 3 2 4 11" xfId="16147"/>
    <cellStyle name="Normal 8 2 2 3 2 4 11 2" xfId="39941"/>
    <cellStyle name="Normal 8 2 2 3 2 4 12" xfId="24080"/>
    <cellStyle name="Normal 8 2 2 3 2 4 2" xfId="238"/>
    <cellStyle name="Normal 8 2 2 3 2 4 2 10" xfId="16148"/>
    <cellStyle name="Normal 8 2 2 3 2 4 2 10 2" xfId="39942"/>
    <cellStyle name="Normal 8 2 2 3 2 4 2 11" xfId="24081"/>
    <cellStyle name="Normal 8 2 2 3 2 4 2 2" xfId="239"/>
    <cellStyle name="Normal 8 2 2 3 2 4 2 2 2" xfId="2223"/>
    <cellStyle name="Normal 8 2 2 3 2 4 2 2 2 2" xfId="10199"/>
    <cellStyle name="Normal 8 2 2 3 2 4 2 2 2 2 2" xfId="33994"/>
    <cellStyle name="Normal 8 2 2 3 2 4 2 2 2 3" xfId="18130"/>
    <cellStyle name="Normal 8 2 2 3 2 4 2 2 2 3 2" xfId="41924"/>
    <cellStyle name="Normal 8 2 2 3 2 4 2 2 2 4" xfId="26063"/>
    <cellStyle name="Normal 8 2 2 3 2 4 2 2 3" xfId="4205"/>
    <cellStyle name="Normal 8 2 2 3 2 4 2 2 3 2" xfId="12180"/>
    <cellStyle name="Normal 8 2 2 3 2 4 2 2 3 2 2" xfId="35975"/>
    <cellStyle name="Normal 8 2 2 3 2 4 2 2 3 3" xfId="20111"/>
    <cellStyle name="Normal 8 2 2 3 2 4 2 2 3 3 2" xfId="43905"/>
    <cellStyle name="Normal 8 2 2 3 2 4 2 2 3 4" xfId="28044"/>
    <cellStyle name="Normal 8 2 2 3 2 4 2 2 4" xfId="6228"/>
    <cellStyle name="Normal 8 2 2 3 2 4 2 2 4 2" xfId="14161"/>
    <cellStyle name="Normal 8 2 2 3 2 4 2 2 4 2 2" xfId="37956"/>
    <cellStyle name="Normal 8 2 2 3 2 4 2 2 4 3" xfId="22092"/>
    <cellStyle name="Normal 8 2 2 3 2 4 2 2 4 3 2" xfId="45886"/>
    <cellStyle name="Normal 8 2 2 3 2 4 2 2 4 4" xfId="30026"/>
    <cellStyle name="Normal 8 2 2 3 2 4 2 2 5" xfId="8218"/>
    <cellStyle name="Normal 8 2 2 3 2 4 2 2 5 2" xfId="32013"/>
    <cellStyle name="Normal 8 2 2 3 2 4 2 2 6" xfId="16149"/>
    <cellStyle name="Normal 8 2 2 3 2 4 2 2 6 2" xfId="39943"/>
    <cellStyle name="Normal 8 2 2 3 2 4 2 2 7" xfId="24082"/>
    <cellStyle name="Normal 8 2 2 3 2 4 2 3" xfId="240"/>
    <cellStyle name="Normal 8 2 2 3 2 4 2 3 2" xfId="2224"/>
    <cellStyle name="Normal 8 2 2 3 2 4 2 3 2 2" xfId="10200"/>
    <cellStyle name="Normal 8 2 2 3 2 4 2 3 2 2 2" xfId="33995"/>
    <cellStyle name="Normal 8 2 2 3 2 4 2 3 2 3" xfId="18131"/>
    <cellStyle name="Normal 8 2 2 3 2 4 2 3 2 3 2" xfId="41925"/>
    <cellStyle name="Normal 8 2 2 3 2 4 2 3 2 4" xfId="26064"/>
    <cellStyle name="Normal 8 2 2 3 2 4 2 3 3" xfId="4206"/>
    <cellStyle name="Normal 8 2 2 3 2 4 2 3 3 2" xfId="12181"/>
    <cellStyle name="Normal 8 2 2 3 2 4 2 3 3 2 2" xfId="35976"/>
    <cellStyle name="Normal 8 2 2 3 2 4 2 3 3 3" xfId="20112"/>
    <cellStyle name="Normal 8 2 2 3 2 4 2 3 3 3 2" xfId="43906"/>
    <cellStyle name="Normal 8 2 2 3 2 4 2 3 3 4" xfId="28045"/>
    <cellStyle name="Normal 8 2 2 3 2 4 2 3 4" xfId="6229"/>
    <cellStyle name="Normal 8 2 2 3 2 4 2 3 4 2" xfId="14162"/>
    <cellStyle name="Normal 8 2 2 3 2 4 2 3 4 2 2" xfId="37957"/>
    <cellStyle name="Normal 8 2 2 3 2 4 2 3 4 3" xfId="22093"/>
    <cellStyle name="Normal 8 2 2 3 2 4 2 3 4 3 2" xfId="45887"/>
    <cellStyle name="Normal 8 2 2 3 2 4 2 3 4 4" xfId="30027"/>
    <cellStyle name="Normal 8 2 2 3 2 4 2 3 5" xfId="8219"/>
    <cellStyle name="Normal 8 2 2 3 2 4 2 3 5 2" xfId="32014"/>
    <cellStyle name="Normal 8 2 2 3 2 4 2 3 6" xfId="16150"/>
    <cellStyle name="Normal 8 2 2 3 2 4 2 3 6 2" xfId="39944"/>
    <cellStyle name="Normal 8 2 2 3 2 4 2 3 7" xfId="24083"/>
    <cellStyle name="Normal 8 2 2 3 2 4 2 4" xfId="241"/>
    <cellStyle name="Normal 8 2 2 3 2 4 2 4 2" xfId="2225"/>
    <cellStyle name="Normal 8 2 2 3 2 4 2 4 2 2" xfId="10201"/>
    <cellStyle name="Normal 8 2 2 3 2 4 2 4 2 2 2" xfId="33996"/>
    <cellStyle name="Normal 8 2 2 3 2 4 2 4 2 3" xfId="18132"/>
    <cellStyle name="Normal 8 2 2 3 2 4 2 4 2 3 2" xfId="41926"/>
    <cellStyle name="Normal 8 2 2 3 2 4 2 4 2 4" xfId="26065"/>
    <cellStyle name="Normal 8 2 2 3 2 4 2 4 3" xfId="4207"/>
    <cellStyle name="Normal 8 2 2 3 2 4 2 4 3 2" xfId="12182"/>
    <cellStyle name="Normal 8 2 2 3 2 4 2 4 3 2 2" xfId="35977"/>
    <cellStyle name="Normal 8 2 2 3 2 4 2 4 3 3" xfId="20113"/>
    <cellStyle name="Normal 8 2 2 3 2 4 2 4 3 3 2" xfId="43907"/>
    <cellStyle name="Normal 8 2 2 3 2 4 2 4 3 4" xfId="28046"/>
    <cellStyle name="Normal 8 2 2 3 2 4 2 4 4" xfId="6230"/>
    <cellStyle name="Normal 8 2 2 3 2 4 2 4 4 2" xfId="14163"/>
    <cellStyle name="Normal 8 2 2 3 2 4 2 4 4 2 2" xfId="37958"/>
    <cellStyle name="Normal 8 2 2 3 2 4 2 4 4 3" xfId="22094"/>
    <cellStyle name="Normal 8 2 2 3 2 4 2 4 4 3 2" xfId="45888"/>
    <cellStyle name="Normal 8 2 2 3 2 4 2 4 4 4" xfId="30028"/>
    <cellStyle name="Normal 8 2 2 3 2 4 2 4 5" xfId="8220"/>
    <cellStyle name="Normal 8 2 2 3 2 4 2 4 5 2" xfId="32015"/>
    <cellStyle name="Normal 8 2 2 3 2 4 2 4 6" xfId="16151"/>
    <cellStyle name="Normal 8 2 2 3 2 4 2 4 6 2" xfId="39945"/>
    <cellStyle name="Normal 8 2 2 3 2 4 2 4 7" xfId="24084"/>
    <cellStyle name="Normal 8 2 2 3 2 4 2 5" xfId="242"/>
    <cellStyle name="Normal 8 2 2 3 2 4 2 5 2" xfId="2226"/>
    <cellStyle name="Normal 8 2 2 3 2 4 2 5 2 2" xfId="10202"/>
    <cellStyle name="Normal 8 2 2 3 2 4 2 5 2 2 2" xfId="33997"/>
    <cellStyle name="Normal 8 2 2 3 2 4 2 5 2 3" xfId="18133"/>
    <cellStyle name="Normal 8 2 2 3 2 4 2 5 2 3 2" xfId="41927"/>
    <cellStyle name="Normal 8 2 2 3 2 4 2 5 2 4" xfId="26066"/>
    <cellStyle name="Normal 8 2 2 3 2 4 2 5 3" xfId="4208"/>
    <cellStyle name="Normal 8 2 2 3 2 4 2 5 3 2" xfId="12183"/>
    <cellStyle name="Normal 8 2 2 3 2 4 2 5 3 2 2" xfId="35978"/>
    <cellStyle name="Normal 8 2 2 3 2 4 2 5 3 3" xfId="20114"/>
    <cellStyle name="Normal 8 2 2 3 2 4 2 5 3 3 2" xfId="43908"/>
    <cellStyle name="Normal 8 2 2 3 2 4 2 5 3 4" xfId="28047"/>
    <cellStyle name="Normal 8 2 2 3 2 4 2 5 4" xfId="6231"/>
    <cellStyle name="Normal 8 2 2 3 2 4 2 5 4 2" xfId="14164"/>
    <cellStyle name="Normal 8 2 2 3 2 4 2 5 4 2 2" xfId="37959"/>
    <cellStyle name="Normal 8 2 2 3 2 4 2 5 4 3" xfId="22095"/>
    <cellStyle name="Normal 8 2 2 3 2 4 2 5 4 3 2" xfId="45889"/>
    <cellStyle name="Normal 8 2 2 3 2 4 2 5 4 4" xfId="30029"/>
    <cellStyle name="Normal 8 2 2 3 2 4 2 5 5" xfId="8221"/>
    <cellStyle name="Normal 8 2 2 3 2 4 2 5 5 2" xfId="32016"/>
    <cellStyle name="Normal 8 2 2 3 2 4 2 5 6" xfId="16152"/>
    <cellStyle name="Normal 8 2 2 3 2 4 2 5 6 2" xfId="39946"/>
    <cellStyle name="Normal 8 2 2 3 2 4 2 5 7" xfId="24085"/>
    <cellStyle name="Normal 8 2 2 3 2 4 2 6" xfId="2222"/>
    <cellStyle name="Normal 8 2 2 3 2 4 2 6 2" xfId="10198"/>
    <cellStyle name="Normal 8 2 2 3 2 4 2 6 2 2" xfId="33993"/>
    <cellStyle name="Normal 8 2 2 3 2 4 2 6 3" xfId="18129"/>
    <cellStyle name="Normal 8 2 2 3 2 4 2 6 3 2" xfId="41923"/>
    <cellStyle name="Normal 8 2 2 3 2 4 2 6 4" xfId="26062"/>
    <cellStyle name="Normal 8 2 2 3 2 4 2 7" xfId="4204"/>
    <cellStyle name="Normal 8 2 2 3 2 4 2 7 2" xfId="12179"/>
    <cellStyle name="Normal 8 2 2 3 2 4 2 7 2 2" xfId="35974"/>
    <cellStyle name="Normal 8 2 2 3 2 4 2 7 3" xfId="20110"/>
    <cellStyle name="Normal 8 2 2 3 2 4 2 7 3 2" xfId="43904"/>
    <cellStyle name="Normal 8 2 2 3 2 4 2 7 4" xfId="28043"/>
    <cellStyle name="Normal 8 2 2 3 2 4 2 8" xfId="6227"/>
    <cellStyle name="Normal 8 2 2 3 2 4 2 8 2" xfId="14160"/>
    <cellStyle name="Normal 8 2 2 3 2 4 2 8 2 2" xfId="37955"/>
    <cellStyle name="Normal 8 2 2 3 2 4 2 8 3" xfId="22091"/>
    <cellStyle name="Normal 8 2 2 3 2 4 2 8 3 2" xfId="45885"/>
    <cellStyle name="Normal 8 2 2 3 2 4 2 8 4" xfId="30025"/>
    <cellStyle name="Normal 8 2 2 3 2 4 2 9" xfId="8217"/>
    <cellStyle name="Normal 8 2 2 3 2 4 2 9 2" xfId="32012"/>
    <cellStyle name="Normal 8 2 2 3 2 4 3" xfId="243"/>
    <cellStyle name="Normal 8 2 2 3 2 4 3 2" xfId="2227"/>
    <cellStyle name="Normal 8 2 2 3 2 4 3 2 2" xfId="10203"/>
    <cellStyle name="Normal 8 2 2 3 2 4 3 2 2 2" xfId="33998"/>
    <cellStyle name="Normal 8 2 2 3 2 4 3 2 3" xfId="18134"/>
    <cellStyle name="Normal 8 2 2 3 2 4 3 2 3 2" xfId="41928"/>
    <cellStyle name="Normal 8 2 2 3 2 4 3 2 4" xfId="26067"/>
    <cellStyle name="Normal 8 2 2 3 2 4 3 3" xfId="4209"/>
    <cellStyle name="Normal 8 2 2 3 2 4 3 3 2" xfId="12184"/>
    <cellStyle name="Normal 8 2 2 3 2 4 3 3 2 2" xfId="35979"/>
    <cellStyle name="Normal 8 2 2 3 2 4 3 3 3" xfId="20115"/>
    <cellStyle name="Normal 8 2 2 3 2 4 3 3 3 2" xfId="43909"/>
    <cellStyle name="Normal 8 2 2 3 2 4 3 3 4" xfId="28048"/>
    <cellStyle name="Normal 8 2 2 3 2 4 3 4" xfId="6232"/>
    <cellStyle name="Normal 8 2 2 3 2 4 3 4 2" xfId="14165"/>
    <cellStyle name="Normal 8 2 2 3 2 4 3 4 2 2" xfId="37960"/>
    <cellStyle name="Normal 8 2 2 3 2 4 3 4 3" xfId="22096"/>
    <cellStyle name="Normal 8 2 2 3 2 4 3 4 3 2" xfId="45890"/>
    <cellStyle name="Normal 8 2 2 3 2 4 3 4 4" xfId="30030"/>
    <cellStyle name="Normal 8 2 2 3 2 4 3 5" xfId="8222"/>
    <cellStyle name="Normal 8 2 2 3 2 4 3 5 2" xfId="32017"/>
    <cellStyle name="Normal 8 2 2 3 2 4 3 6" xfId="16153"/>
    <cellStyle name="Normal 8 2 2 3 2 4 3 6 2" xfId="39947"/>
    <cellStyle name="Normal 8 2 2 3 2 4 3 7" xfId="24086"/>
    <cellStyle name="Normal 8 2 2 3 2 4 4" xfId="244"/>
    <cellStyle name="Normal 8 2 2 3 2 4 4 2" xfId="2228"/>
    <cellStyle name="Normal 8 2 2 3 2 4 4 2 2" xfId="10204"/>
    <cellStyle name="Normal 8 2 2 3 2 4 4 2 2 2" xfId="33999"/>
    <cellStyle name="Normal 8 2 2 3 2 4 4 2 3" xfId="18135"/>
    <cellStyle name="Normal 8 2 2 3 2 4 4 2 3 2" xfId="41929"/>
    <cellStyle name="Normal 8 2 2 3 2 4 4 2 4" xfId="26068"/>
    <cellStyle name="Normal 8 2 2 3 2 4 4 3" xfId="4210"/>
    <cellStyle name="Normal 8 2 2 3 2 4 4 3 2" xfId="12185"/>
    <cellStyle name="Normal 8 2 2 3 2 4 4 3 2 2" xfId="35980"/>
    <cellStyle name="Normal 8 2 2 3 2 4 4 3 3" xfId="20116"/>
    <cellStyle name="Normal 8 2 2 3 2 4 4 3 3 2" xfId="43910"/>
    <cellStyle name="Normal 8 2 2 3 2 4 4 3 4" xfId="28049"/>
    <cellStyle name="Normal 8 2 2 3 2 4 4 4" xfId="6233"/>
    <cellStyle name="Normal 8 2 2 3 2 4 4 4 2" xfId="14166"/>
    <cellStyle name="Normal 8 2 2 3 2 4 4 4 2 2" xfId="37961"/>
    <cellStyle name="Normal 8 2 2 3 2 4 4 4 3" xfId="22097"/>
    <cellStyle name="Normal 8 2 2 3 2 4 4 4 3 2" xfId="45891"/>
    <cellStyle name="Normal 8 2 2 3 2 4 4 4 4" xfId="30031"/>
    <cellStyle name="Normal 8 2 2 3 2 4 4 5" xfId="8223"/>
    <cellStyle name="Normal 8 2 2 3 2 4 4 5 2" xfId="32018"/>
    <cellStyle name="Normal 8 2 2 3 2 4 4 6" xfId="16154"/>
    <cellStyle name="Normal 8 2 2 3 2 4 4 6 2" xfId="39948"/>
    <cellStyle name="Normal 8 2 2 3 2 4 4 7" xfId="24087"/>
    <cellStyle name="Normal 8 2 2 3 2 4 5" xfId="245"/>
    <cellStyle name="Normal 8 2 2 3 2 4 5 2" xfId="2229"/>
    <cellStyle name="Normal 8 2 2 3 2 4 5 2 2" xfId="10205"/>
    <cellStyle name="Normal 8 2 2 3 2 4 5 2 2 2" xfId="34000"/>
    <cellStyle name="Normal 8 2 2 3 2 4 5 2 3" xfId="18136"/>
    <cellStyle name="Normal 8 2 2 3 2 4 5 2 3 2" xfId="41930"/>
    <cellStyle name="Normal 8 2 2 3 2 4 5 2 4" xfId="26069"/>
    <cellStyle name="Normal 8 2 2 3 2 4 5 3" xfId="4211"/>
    <cellStyle name="Normal 8 2 2 3 2 4 5 3 2" xfId="12186"/>
    <cellStyle name="Normal 8 2 2 3 2 4 5 3 2 2" xfId="35981"/>
    <cellStyle name="Normal 8 2 2 3 2 4 5 3 3" xfId="20117"/>
    <cellStyle name="Normal 8 2 2 3 2 4 5 3 3 2" xfId="43911"/>
    <cellStyle name="Normal 8 2 2 3 2 4 5 3 4" xfId="28050"/>
    <cellStyle name="Normal 8 2 2 3 2 4 5 4" xfId="6234"/>
    <cellStyle name="Normal 8 2 2 3 2 4 5 4 2" xfId="14167"/>
    <cellStyle name="Normal 8 2 2 3 2 4 5 4 2 2" xfId="37962"/>
    <cellStyle name="Normal 8 2 2 3 2 4 5 4 3" xfId="22098"/>
    <cellStyle name="Normal 8 2 2 3 2 4 5 4 3 2" xfId="45892"/>
    <cellStyle name="Normal 8 2 2 3 2 4 5 4 4" xfId="30032"/>
    <cellStyle name="Normal 8 2 2 3 2 4 5 5" xfId="8224"/>
    <cellStyle name="Normal 8 2 2 3 2 4 5 5 2" xfId="32019"/>
    <cellStyle name="Normal 8 2 2 3 2 4 5 6" xfId="16155"/>
    <cellStyle name="Normal 8 2 2 3 2 4 5 6 2" xfId="39949"/>
    <cellStyle name="Normal 8 2 2 3 2 4 5 7" xfId="24088"/>
    <cellStyle name="Normal 8 2 2 3 2 4 6" xfId="246"/>
    <cellStyle name="Normal 8 2 2 3 2 4 6 2" xfId="2230"/>
    <cellStyle name="Normal 8 2 2 3 2 4 6 2 2" xfId="10206"/>
    <cellStyle name="Normal 8 2 2 3 2 4 6 2 2 2" xfId="34001"/>
    <cellStyle name="Normal 8 2 2 3 2 4 6 2 3" xfId="18137"/>
    <cellStyle name="Normal 8 2 2 3 2 4 6 2 3 2" xfId="41931"/>
    <cellStyle name="Normal 8 2 2 3 2 4 6 2 4" xfId="26070"/>
    <cellStyle name="Normal 8 2 2 3 2 4 6 3" xfId="4212"/>
    <cellStyle name="Normal 8 2 2 3 2 4 6 3 2" xfId="12187"/>
    <cellStyle name="Normal 8 2 2 3 2 4 6 3 2 2" xfId="35982"/>
    <cellStyle name="Normal 8 2 2 3 2 4 6 3 3" xfId="20118"/>
    <cellStyle name="Normal 8 2 2 3 2 4 6 3 3 2" xfId="43912"/>
    <cellStyle name="Normal 8 2 2 3 2 4 6 3 4" xfId="28051"/>
    <cellStyle name="Normal 8 2 2 3 2 4 6 4" xfId="6235"/>
    <cellStyle name="Normal 8 2 2 3 2 4 6 4 2" xfId="14168"/>
    <cellStyle name="Normal 8 2 2 3 2 4 6 4 2 2" xfId="37963"/>
    <cellStyle name="Normal 8 2 2 3 2 4 6 4 3" xfId="22099"/>
    <cellStyle name="Normal 8 2 2 3 2 4 6 4 3 2" xfId="45893"/>
    <cellStyle name="Normal 8 2 2 3 2 4 6 4 4" xfId="30033"/>
    <cellStyle name="Normal 8 2 2 3 2 4 6 5" xfId="8225"/>
    <cellStyle name="Normal 8 2 2 3 2 4 6 5 2" xfId="32020"/>
    <cellStyle name="Normal 8 2 2 3 2 4 6 6" xfId="16156"/>
    <cellStyle name="Normal 8 2 2 3 2 4 6 6 2" xfId="39950"/>
    <cellStyle name="Normal 8 2 2 3 2 4 6 7" xfId="24089"/>
    <cellStyle name="Normal 8 2 2 3 2 4 7" xfId="2221"/>
    <cellStyle name="Normal 8 2 2 3 2 4 7 2" xfId="10197"/>
    <cellStyle name="Normal 8 2 2 3 2 4 7 2 2" xfId="33992"/>
    <cellStyle name="Normal 8 2 2 3 2 4 7 3" xfId="18128"/>
    <cellStyle name="Normal 8 2 2 3 2 4 7 3 2" xfId="41922"/>
    <cellStyle name="Normal 8 2 2 3 2 4 7 4" xfId="26061"/>
    <cellStyle name="Normal 8 2 2 3 2 4 8" xfId="4203"/>
    <cellStyle name="Normal 8 2 2 3 2 4 8 2" xfId="12178"/>
    <cellStyle name="Normal 8 2 2 3 2 4 8 2 2" xfId="35973"/>
    <cellStyle name="Normal 8 2 2 3 2 4 8 3" xfId="20109"/>
    <cellStyle name="Normal 8 2 2 3 2 4 8 3 2" xfId="43903"/>
    <cellStyle name="Normal 8 2 2 3 2 4 8 4" xfId="28042"/>
    <cellStyle name="Normal 8 2 2 3 2 4 9" xfId="6226"/>
    <cellStyle name="Normal 8 2 2 3 2 4 9 2" xfId="14159"/>
    <cellStyle name="Normal 8 2 2 3 2 4 9 2 2" xfId="37954"/>
    <cellStyle name="Normal 8 2 2 3 2 4 9 3" xfId="22090"/>
    <cellStyle name="Normal 8 2 2 3 2 4 9 3 2" xfId="45884"/>
    <cellStyle name="Normal 8 2 2 3 2 4 9 4" xfId="30024"/>
    <cellStyle name="Normal 8 2 2 3 2 5" xfId="247"/>
    <cellStyle name="Normal 8 2 2 3 2 5 10" xfId="8226"/>
    <cellStyle name="Normal 8 2 2 3 2 5 10 2" xfId="32021"/>
    <cellStyle name="Normal 8 2 2 3 2 5 11" xfId="16157"/>
    <cellStyle name="Normal 8 2 2 3 2 5 11 2" xfId="39951"/>
    <cellStyle name="Normal 8 2 2 3 2 5 12" xfId="24090"/>
    <cellStyle name="Normal 8 2 2 3 2 5 2" xfId="248"/>
    <cellStyle name="Normal 8 2 2 3 2 5 2 10" xfId="16158"/>
    <cellStyle name="Normal 8 2 2 3 2 5 2 10 2" xfId="39952"/>
    <cellStyle name="Normal 8 2 2 3 2 5 2 11" xfId="24091"/>
    <cellStyle name="Normal 8 2 2 3 2 5 2 2" xfId="249"/>
    <cellStyle name="Normal 8 2 2 3 2 5 2 2 2" xfId="2233"/>
    <cellStyle name="Normal 8 2 2 3 2 5 2 2 2 2" xfId="10209"/>
    <cellStyle name="Normal 8 2 2 3 2 5 2 2 2 2 2" xfId="34004"/>
    <cellStyle name="Normal 8 2 2 3 2 5 2 2 2 3" xfId="18140"/>
    <cellStyle name="Normal 8 2 2 3 2 5 2 2 2 3 2" xfId="41934"/>
    <cellStyle name="Normal 8 2 2 3 2 5 2 2 2 4" xfId="26073"/>
    <cellStyle name="Normal 8 2 2 3 2 5 2 2 3" xfId="4215"/>
    <cellStyle name="Normal 8 2 2 3 2 5 2 2 3 2" xfId="12190"/>
    <cellStyle name="Normal 8 2 2 3 2 5 2 2 3 2 2" xfId="35985"/>
    <cellStyle name="Normal 8 2 2 3 2 5 2 2 3 3" xfId="20121"/>
    <cellStyle name="Normal 8 2 2 3 2 5 2 2 3 3 2" xfId="43915"/>
    <cellStyle name="Normal 8 2 2 3 2 5 2 2 3 4" xfId="28054"/>
    <cellStyle name="Normal 8 2 2 3 2 5 2 2 4" xfId="6238"/>
    <cellStyle name="Normal 8 2 2 3 2 5 2 2 4 2" xfId="14171"/>
    <cellStyle name="Normal 8 2 2 3 2 5 2 2 4 2 2" xfId="37966"/>
    <cellStyle name="Normal 8 2 2 3 2 5 2 2 4 3" xfId="22102"/>
    <cellStyle name="Normal 8 2 2 3 2 5 2 2 4 3 2" xfId="45896"/>
    <cellStyle name="Normal 8 2 2 3 2 5 2 2 4 4" xfId="30036"/>
    <cellStyle name="Normal 8 2 2 3 2 5 2 2 5" xfId="8228"/>
    <cellStyle name="Normal 8 2 2 3 2 5 2 2 5 2" xfId="32023"/>
    <cellStyle name="Normal 8 2 2 3 2 5 2 2 6" xfId="16159"/>
    <cellStyle name="Normal 8 2 2 3 2 5 2 2 6 2" xfId="39953"/>
    <cellStyle name="Normal 8 2 2 3 2 5 2 2 7" xfId="24092"/>
    <cellStyle name="Normal 8 2 2 3 2 5 2 3" xfId="250"/>
    <cellStyle name="Normal 8 2 2 3 2 5 2 3 2" xfId="2234"/>
    <cellStyle name="Normal 8 2 2 3 2 5 2 3 2 2" xfId="10210"/>
    <cellStyle name="Normal 8 2 2 3 2 5 2 3 2 2 2" xfId="34005"/>
    <cellStyle name="Normal 8 2 2 3 2 5 2 3 2 3" xfId="18141"/>
    <cellStyle name="Normal 8 2 2 3 2 5 2 3 2 3 2" xfId="41935"/>
    <cellStyle name="Normal 8 2 2 3 2 5 2 3 2 4" xfId="26074"/>
    <cellStyle name="Normal 8 2 2 3 2 5 2 3 3" xfId="4216"/>
    <cellStyle name="Normal 8 2 2 3 2 5 2 3 3 2" xfId="12191"/>
    <cellStyle name="Normal 8 2 2 3 2 5 2 3 3 2 2" xfId="35986"/>
    <cellStyle name="Normal 8 2 2 3 2 5 2 3 3 3" xfId="20122"/>
    <cellStyle name="Normal 8 2 2 3 2 5 2 3 3 3 2" xfId="43916"/>
    <cellStyle name="Normal 8 2 2 3 2 5 2 3 3 4" xfId="28055"/>
    <cellStyle name="Normal 8 2 2 3 2 5 2 3 4" xfId="6239"/>
    <cellStyle name="Normal 8 2 2 3 2 5 2 3 4 2" xfId="14172"/>
    <cellStyle name="Normal 8 2 2 3 2 5 2 3 4 2 2" xfId="37967"/>
    <cellStyle name="Normal 8 2 2 3 2 5 2 3 4 3" xfId="22103"/>
    <cellStyle name="Normal 8 2 2 3 2 5 2 3 4 3 2" xfId="45897"/>
    <cellStyle name="Normal 8 2 2 3 2 5 2 3 4 4" xfId="30037"/>
    <cellStyle name="Normal 8 2 2 3 2 5 2 3 5" xfId="8229"/>
    <cellStyle name="Normal 8 2 2 3 2 5 2 3 5 2" xfId="32024"/>
    <cellStyle name="Normal 8 2 2 3 2 5 2 3 6" xfId="16160"/>
    <cellStyle name="Normal 8 2 2 3 2 5 2 3 6 2" xfId="39954"/>
    <cellStyle name="Normal 8 2 2 3 2 5 2 3 7" xfId="24093"/>
    <cellStyle name="Normal 8 2 2 3 2 5 2 4" xfId="251"/>
    <cellStyle name="Normal 8 2 2 3 2 5 2 4 2" xfId="2235"/>
    <cellStyle name="Normal 8 2 2 3 2 5 2 4 2 2" xfId="10211"/>
    <cellStyle name="Normal 8 2 2 3 2 5 2 4 2 2 2" xfId="34006"/>
    <cellStyle name="Normal 8 2 2 3 2 5 2 4 2 3" xfId="18142"/>
    <cellStyle name="Normal 8 2 2 3 2 5 2 4 2 3 2" xfId="41936"/>
    <cellStyle name="Normal 8 2 2 3 2 5 2 4 2 4" xfId="26075"/>
    <cellStyle name="Normal 8 2 2 3 2 5 2 4 3" xfId="4217"/>
    <cellStyle name="Normal 8 2 2 3 2 5 2 4 3 2" xfId="12192"/>
    <cellStyle name="Normal 8 2 2 3 2 5 2 4 3 2 2" xfId="35987"/>
    <cellStyle name="Normal 8 2 2 3 2 5 2 4 3 3" xfId="20123"/>
    <cellStyle name="Normal 8 2 2 3 2 5 2 4 3 3 2" xfId="43917"/>
    <cellStyle name="Normal 8 2 2 3 2 5 2 4 3 4" xfId="28056"/>
    <cellStyle name="Normal 8 2 2 3 2 5 2 4 4" xfId="6240"/>
    <cellStyle name="Normal 8 2 2 3 2 5 2 4 4 2" xfId="14173"/>
    <cellStyle name="Normal 8 2 2 3 2 5 2 4 4 2 2" xfId="37968"/>
    <cellStyle name="Normal 8 2 2 3 2 5 2 4 4 3" xfId="22104"/>
    <cellStyle name="Normal 8 2 2 3 2 5 2 4 4 3 2" xfId="45898"/>
    <cellStyle name="Normal 8 2 2 3 2 5 2 4 4 4" xfId="30038"/>
    <cellStyle name="Normal 8 2 2 3 2 5 2 4 5" xfId="8230"/>
    <cellStyle name="Normal 8 2 2 3 2 5 2 4 5 2" xfId="32025"/>
    <cellStyle name="Normal 8 2 2 3 2 5 2 4 6" xfId="16161"/>
    <cellStyle name="Normal 8 2 2 3 2 5 2 4 6 2" xfId="39955"/>
    <cellStyle name="Normal 8 2 2 3 2 5 2 4 7" xfId="24094"/>
    <cellStyle name="Normal 8 2 2 3 2 5 2 5" xfId="252"/>
    <cellStyle name="Normal 8 2 2 3 2 5 2 5 2" xfId="2236"/>
    <cellStyle name="Normal 8 2 2 3 2 5 2 5 2 2" xfId="10212"/>
    <cellStyle name="Normal 8 2 2 3 2 5 2 5 2 2 2" xfId="34007"/>
    <cellStyle name="Normal 8 2 2 3 2 5 2 5 2 3" xfId="18143"/>
    <cellStyle name="Normal 8 2 2 3 2 5 2 5 2 3 2" xfId="41937"/>
    <cellStyle name="Normal 8 2 2 3 2 5 2 5 2 4" xfId="26076"/>
    <cellStyle name="Normal 8 2 2 3 2 5 2 5 3" xfId="4218"/>
    <cellStyle name="Normal 8 2 2 3 2 5 2 5 3 2" xfId="12193"/>
    <cellStyle name="Normal 8 2 2 3 2 5 2 5 3 2 2" xfId="35988"/>
    <cellStyle name="Normal 8 2 2 3 2 5 2 5 3 3" xfId="20124"/>
    <cellStyle name="Normal 8 2 2 3 2 5 2 5 3 3 2" xfId="43918"/>
    <cellStyle name="Normal 8 2 2 3 2 5 2 5 3 4" xfId="28057"/>
    <cellStyle name="Normal 8 2 2 3 2 5 2 5 4" xfId="6241"/>
    <cellStyle name="Normal 8 2 2 3 2 5 2 5 4 2" xfId="14174"/>
    <cellStyle name="Normal 8 2 2 3 2 5 2 5 4 2 2" xfId="37969"/>
    <cellStyle name="Normal 8 2 2 3 2 5 2 5 4 3" xfId="22105"/>
    <cellStyle name="Normal 8 2 2 3 2 5 2 5 4 3 2" xfId="45899"/>
    <cellStyle name="Normal 8 2 2 3 2 5 2 5 4 4" xfId="30039"/>
    <cellStyle name="Normal 8 2 2 3 2 5 2 5 5" xfId="8231"/>
    <cellStyle name="Normal 8 2 2 3 2 5 2 5 5 2" xfId="32026"/>
    <cellStyle name="Normal 8 2 2 3 2 5 2 5 6" xfId="16162"/>
    <cellStyle name="Normal 8 2 2 3 2 5 2 5 6 2" xfId="39956"/>
    <cellStyle name="Normal 8 2 2 3 2 5 2 5 7" xfId="24095"/>
    <cellStyle name="Normal 8 2 2 3 2 5 2 6" xfId="2232"/>
    <cellStyle name="Normal 8 2 2 3 2 5 2 6 2" xfId="10208"/>
    <cellStyle name="Normal 8 2 2 3 2 5 2 6 2 2" xfId="34003"/>
    <cellStyle name="Normal 8 2 2 3 2 5 2 6 3" xfId="18139"/>
    <cellStyle name="Normal 8 2 2 3 2 5 2 6 3 2" xfId="41933"/>
    <cellStyle name="Normal 8 2 2 3 2 5 2 6 4" xfId="26072"/>
    <cellStyle name="Normal 8 2 2 3 2 5 2 7" xfId="4214"/>
    <cellStyle name="Normal 8 2 2 3 2 5 2 7 2" xfId="12189"/>
    <cellStyle name="Normal 8 2 2 3 2 5 2 7 2 2" xfId="35984"/>
    <cellStyle name="Normal 8 2 2 3 2 5 2 7 3" xfId="20120"/>
    <cellStyle name="Normal 8 2 2 3 2 5 2 7 3 2" xfId="43914"/>
    <cellStyle name="Normal 8 2 2 3 2 5 2 7 4" xfId="28053"/>
    <cellStyle name="Normal 8 2 2 3 2 5 2 8" xfId="6237"/>
    <cellStyle name="Normal 8 2 2 3 2 5 2 8 2" xfId="14170"/>
    <cellStyle name="Normal 8 2 2 3 2 5 2 8 2 2" xfId="37965"/>
    <cellStyle name="Normal 8 2 2 3 2 5 2 8 3" xfId="22101"/>
    <cellStyle name="Normal 8 2 2 3 2 5 2 8 3 2" xfId="45895"/>
    <cellStyle name="Normal 8 2 2 3 2 5 2 8 4" xfId="30035"/>
    <cellStyle name="Normal 8 2 2 3 2 5 2 9" xfId="8227"/>
    <cellStyle name="Normal 8 2 2 3 2 5 2 9 2" xfId="32022"/>
    <cellStyle name="Normal 8 2 2 3 2 5 3" xfId="253"/>
    <cellStyle name="Normal 8 2 2 3 2 5 3 2" xfId="2237"/>
    <cellStyle name="Normal 8 2 2 3 2 5 3 2 2" xfId="10213"/>
    <cellStyle name="Normal 8 2 2 3 2 5 3 2 2 2" xfId="34008"/>
    <cellStyle name="Normal 8 2 2 3 2 5 3 2 3" xfId="18144"/>
    <cellStyle name="Normal 8 2 2 3 2 5 3 2 3 2" xfId="41938"/>
    <cellStyle name="Normal 8 2 2 3 2 5 3 2 4" xfId="26077"/>
    <cellStyle name="Normal 8 2 2 3 2 5 3 3" xfId="4219"/>
    <cellStyle name="Normal 8 2 2 3 2 5 3 3 2" xfId="12194"/>
    <cellStyle name="Normal 8 2 2 3 2 5 3 3 2 2" xfId="35989"/>
    <cellStyle name="Normal 8 2 2 3 2 5 3 3 3" xfId="20125"/>
    <cellStyle name="Normal 8 2 2 3 2 5 3 3 3 2" xfId="43919"/>
    <cellStyle name="Normal 8 2 2 3 2 5 3 3 4" xfId="28058"/>
    <cellStyle name="Normal 8 2 2 3 2 5 3 4" xfId="6242"/>
    <cellStyle name="Normal 8 2 2 3 2 5 3 4 2" xfId="14175"/>
    <cellStyle name="Normal 8 2 2 3 2 5 3 4 2 2" xfId="37970"/>
    <cellStyle name="Normal 8 2 2 3 2 5 3 4 3" xfId="22106"/>
    <cellStyle name="Normal 8 2 2 3 2 5 3 4 3 2" xfId="45900"/>
    <cellStyle name="Normal 8 2 2 3 2 5 3 4 4" xfId="30040"/>
    <cellStyle name="Normal 8 2 2 3 2 5 3 5" xfId="8232"/>
    <cellStyle name="Normal 8 2 2 3 2 5 3 5 2" xfId="32027"/>
    <cellStyle name="Normal 8 2 2 3 2 5 3 6" xfId="16163"/>
    <cellStyle name="Normal 8 2 2 3 2 5 3 6 2" xfId="39957"/>
    <cellStyle name="Normal 8 2 2 3 2 5 3 7" xfId="24096"/>
    <cellStyle name="Normal 8 2 2 3 2 5 4" xfId="254"/>
    <cellStyle name="Normal 8 2 2 3 2 5 4 2" xfId="2238"/>
    <cellStyle name="Normal 8 2 2 3 2 5 4 2 2" xfId="10214"/>
    <cellStyle name="Normal 8 2 2 3 2 5 4 2 2 2" xfId="34009"/>
    <cellStyle name="Normal 8 2 2 3 2 5 4 2 3" xfId="18145"/>
    <cellStyle name="Normal 8 2 2 3 2 5 4 2 3 2" xfId="41939"/>
    <cellStyle name="Normal 8 2 2 3 2 5 4 2 4" xfId="26078"/>
    <cellStyle name="Normal 8 2 2 3 2 5 4 3" xfId="4220"/>
    <cellStyle name="Normal 8 2 2 3 2 5 4 3 2" xfId="12195"/>
    <cellStyle name="Normal 8 2 2 3 2 5 4 3 2 2" xfId="35990"/>
    <cellStyle name="Normal 8 2 2 3 2 5 4 3 3" xfId="20126"/>
    <cellStyle name="Normal 8 2 2 3 2 5 4 3 3 2" xfId="43920"/>
    <cellStyle name="Normal 8 2 2 3 2 5 4 3 4" xfId="28059"/>
    <cellStyle name="Normal 8 2 2 3 2 5 4 4" xfId="6243"/>
    <cellStyle name="Normal 8 2 2 3 2 5 4 4 2" xfId="14176"/>
    <cellStyle name="Normal 8 2 2 3 2 5 4 4 2 2" xfId="37971"/>
    <cellStyle name="Normal 8 2 2 3 2 5 4 4 3" xfId="22107"/>
    <cellStyle name="Normal 8 2 2 3 2 5 4 4 3 2" xfId="45901"/>
    <cellStyle name="Normal 8 2 2 3 2 5 4 4 4" xfId="30041"/>
    <cellStyle name="Normal 8 2 2 3 2 5 4 5" xfId="8233"/>
    <cellStyle name="Normal 8 2 2 3 2 5 4 5 2" xfId="32028"/>
    <cellStyle name="Normal 8 2 2 3 2 5 4 6" xfId="16164"/>
    <cellStyle name="Normal 8 2 2 3 2 5 4 6 2" xfId="39958"/>
    <cellStyle name="Normal 8 2 2 3 2 5 4 7" xfId="24097"/>
    <cellStyle name="Normal 8 2 2 3 2 5 5" xfId="255"/>
    <cellStyle name="Normal 8 2 2 3 2 5 5 2" xfId="2239"/>
    <cellStyle name="Normal 8 2 2 3 2 5 5 2 2" xfId="10215"/>
    <cellStyle name="Normal 8 2 2 3 2 5 5 2 2 2" xfId="34010"/>
    <cellStyle name="Normal 8 2 2 3 2 5 5 2 3" xfId="18146"/>
    <cellStyle name="Normal 8 2 2 3 2 5 5 2 3 2" xfId="41940"/>
    <cellStyle name="Normal 8 2 2 3 2 5 5 2 4" xfId="26079"/>
    <cellStyle name="Normal 8 2 2 3 2 5 5 3" xfId="4221"/>
    <cellStyle name="Normal 8 2 2 3 2 5 5 3 2" xfId="12196"/>
    <cellStyle name="Normal 8 2 2 3 2 5 5 3 2 2" xfId="35991"/>
    <cellStyle name="Normal 8 2 2 3 2 5 5 3 3" xfId="20127"/>
    <cellStyle name="Normal 8 2 2 3 2 5 5 3 3 2" xfId="43921"/>
    <cellStyle name="Normal 8 2 2 3 2 5 5 3 4" xfId="28060"/>
    <cellStyle name="Normal 8 2 2 3 2 5 5 4" xfId="6244"/>
    <cellStyle name="Normal 8 2 2 3 2 5 5 4 2" xfId="14177"/>
    <cellStyle name="Normal 8 2 2 3 2 5 5 4 2 2" xfId="37972"/>
    <cellStyle name="Normal 8 2 2 3 2 5 5 4 3" xfId="22108"/>
    <cellStyle name="Normal 8 2 2 3 2 5 5 4 3 2" xfId="45902"/>
    <cellStyle name="Normal 8 2 2 3 2 5 5 4 4" xfId="30042"/>
    <cellStyle name="Normal 8 2 2 3 2 5 5 5" xfId="8234"/>
    <cellStyle name="Normal 8 2 2 3 2 5 5 5 2" xfId="32029"/>
    <cellStyle name="Normal 8 2 2 3 2 5 5 6" xfId="16165"/>
    <cellStyle name="Normal 8 2 2 3 2 5 5 6 2" xfId="39959"/>
    <cellStyle name="Normal 8 2 2 3 2 5 5 7" xfId="24098"/>
    <cellStyle name="Normal 8 2 2 3 2 5 6" xfId="256"/>
    <cellStyle name="Normal 8 2 2 3 2 5 6 2" xfId="2240"/>
    <cellStyle name="Normal 8 2 2 3 2 5 6 2 2" xfId="10216"/>
    <cellStyle name="Normal 8 2 2 3 2 5 6 2 2 2" xfId="34011"/>
    <cellStyle name="Normal 8 2 2 3 2 5 6 2 3" xfId="18147"/>
    <cellStyle name="Normal 8 2 2 3 2 5 6 2 3 2" xfId="41941"/>
    <cellStyle name="Normal 8 2 2 3 2 5 6 2 4" xfId="26080"/>
    <cellStyle name="Normal 8 2 2 3 2 5 6 3" xfId="4222"/>
    <cellStyle name="Normal 8 2 2 3 2 5 6 3 2" xfId="12197"/>
    <cellStyle name="Normal 8 2 2 3 2 5 6 3 2 2" xfId="35992"/>
    <cellStyle name="Normal 8 2 2 3 2 5 6 3 3" xfId="20128"/>
    <cellStyle name="Normal 8 2 2 3 2 5 6 3 3 2" xfId="43922"/>
    <cellStyle name="Normal 8 2 2 3 2 5 6 3 4" xfId="28061"/>
    <cellStyle name="Normal 8 2 2 3 2 5 6 4" xfId="6245"/>
    <cellStyle name="Normal 8 2 2 3 2 5 6 4 2" xfId="14178"/>
    <cellStyle name="Normal 8 2 2 3 2 5 6 4 2 2" xfId="37973"/>
    <cellStyle name="Normal 8 2 2 3 2 5 6 4 3" xfId="22109"/>
    <cellStyle name="Normal 8 2 2 3 2 5 6 4 3 2" xfId="45903"/>
    <cellStyle name="Normal 8 2 2 3 2 5 6 4 4" xfId="30043"/>
    <cellStyle name="Normal 8 2 2 3 2 5 6 5" xfId="8235"/>
    <cellStyle name="Normal 8 2 2 3 2 5 6 5 2" xfId="32030"/>
    <cellStyle name="Normal 8 2 2 3 2 5 6 6" xfId="16166"/>
    <cellStyle name="Normal 8 2 2 3 2 5 6 6 2" xfId="39960"/>
    <cellStyle name="Normal 8 2 2 3 2 5 6 7" xfId="24099"/>
    <cellStyle name="Normal 8 2 2 3 2 5 7" xfId="2231"/>
    <cellStyle name="Normal 8 2 2 3 2 5 7 2" xfId="10207"/>
    <cellStyle name="Normal 8 2 2 3 2 5 7 2 2" xfId="34002"/>
    <cellStyle name="Normal 8 2 2 3 2 5 7 3" xfId="18138"/>
    <cellStyle name="Normal 8 2 2 3 2 5 7 3 2" xfId="41932"/>
    <cellStyle name="Normal 8 2 2 3 2 5 7 4" xfId="26071"/>
    <cellStyle name="Normal 8 2 2 3 2 5 8" xfId="4213"/>
    <cellStyle name="Normal 8 2 2 3 2 5 8 2" xfId="12188"/>
    <cellStyle name="Normal 8 2 2 3 2 5 8 2 2" xfId="35983"/>
    <cellStyle name="Normal 8 2 2 3 2 5 8 3" xfId="20119"/>
    <cellStyle name="Normal 8 2 2 3 2 5 8 3 2" xfId="43913"/>
    <cellStyle name="Normal 8 2 2 3 2 5 8 4" xfId="28052"/>
    <cellStyle name="Normal 8 2 2 3 2 5 9" xfId="6236"/>
    <cellStyle name="Normal 8 2 2 3 2 5 9 2" xfId="14169"/>
    <cellStyle name="Normal 8 2 2 3 2 5 9 2 2" xfId="37964"/>
    <cellStyle name="Normal 8 2 2 3 2 5 9 3" xfId="22100"/>
    <cellStyle name="Normal 8 2 2 3 2 5 9 3 2" xfId="45894"/>
    <cellStyle name="Normal 8 2 2 3 2 5 9 4" xfId="30034"/>
    <cellStyle name="Normal 8 2 2 3 2 6" xfId="257"/>
    <cellStyle name="Normal 8 2 2 3 2 6 10" xfId="16167"/>
    <cellStyle name="Normal 8 2 2 3 2 6 10 2" xfId="39961"/>
    <cellStyle name="Normal 8 2 2 3 2 6 11" xfId="24100"/>
    <cellStyle name="Normal 8 2 2 3 2 6 2" xfId="258"/>
    <cellStyle name="Normal 8 2 2 3 2 6 2 2" xfId="2242"/>
    <cellStyle name="Normal 8 2 2 3 2 6 2 2 2" xfId="10218"/>
    <cellStyle name="Normal 8 2 2 3 2 6 2 2 2 2" xfId="34013"/>
    <cellStyle name="Normal 8 2 2 3 2 6 2 2 3" xfId="18149"/>
    <cellStyle name="Normal 8 2 2 3 2 6 2 2 3 2" xfId="41943"/>
    <cellStyle name="Normal 8 2 2 3 2 6 2 2 4" xfId="26082"/>
    <cellStyle name="Normal 8 2 2 3 2 6 2 3" xfId="4224"/>
    <cellStyle name="Normal 8 2 2 3 2 6 2 3 2" xfId="12199"/>
    <cellStyle name="Normal 8 2 2 3 2 6 2 3 2 2" xfId="35994"/>
    <cellStyle name="Normal 8 2 2 3 2 6 2 3 3" xfId="20130"/>
    <cellStyle name="Normal 8 2 2 3 2 6 2 3 3 2" xfId="43924"/>
    <cellStyle name="Normal 8 2 2 3 2 6 2 3 4" xfId="28063"/>
    <cellStyle name="Normal 8 2 2 3 2 6 2 4" xfId="6247"/>
    <cellStyle name="Normal 8 2 2 3 2 6 2 4 2" xfId="14180"/>
    <cellStyle name="Normal 8 2 2 3 2 6 2 4 2 2" xfId="37975"/>
    <cellStyle name="Normal 8 2 2 3 2 6 2 4 3" xfId="22111"/>
    <cellStyle name="Normal 8 2 2 3 2 6 2 4 3 2" xfId="45905"/>
    <cellStyle name="Normal 8 2 2 3 2 6 2 4 4" xfId="30045"/>
    <cellStyle name="Normal 8 2 2 3 2 6 2 5" xfId="8237"/>
    <cellStyle name="Normal 8 2 2 3 2 6 2 5 2" xfId="32032"/>
    <cellStyle name="Normal 8 2 2 3 2 6 2 6" xfId="16168"/>
    <cellStyle name="Normal 8 2 2 3 2 6 2 6 2" xfId="39962"/>
    <cellStyle name="Normal 8 2 2 3 2 6 2 7" xfId="24101"/>
    <cellStyle name="Normal 8 2 2 3 2 6 3" xfId="259"/>
    <cellStyle name="Normal 8 2 2 3 2 6 3 2" xfId="2243"/>
    <cellStyle name="Normal 8 2 2 3 2 6 3 2 2" xfId="10219"/>
    <cellStyle name="Normal 8 2 2 3 2 6 3 2 2 2" xfId="34014"/>
    <cellStyle name="Normal 8 2 2 3 2 6 3 2 3" xfId="18150"/>
    <cellStyle name="Normal 8 2 2 3 2 6 3 2 3 2" xfId="41944"/>
    <cellStyle name="Normal 8 2 2 3 2 6 3 2 4" xfId="26083"/>
    <cellStyle name="Normal 8 2 2 3 2 6 3 3" xfId="4225"/>
    <cellStyle name="Normal 8 2 2 3 2 6 3 3 2" xfId="12200"/>
    <cellStyle name="Normal 8 2 2 3 2 6 3 3 2 2" xfId="35995"/>
    <cellStyle name="Normal 8 2 2 3 2 6 3 3 3" xfId="20131"/>
    <cellStyle name="Normal 8 2 2 3 2 6 3 3 3 2" xfId="43925"/>
    <cellStyle name="Normal 8 2 2 3 2 6 3 3 4" xfId="28064"/>
    <cellStyle name="Normal 8 2 2 3 2 6 3 4" xfId="6248"/>
    <cellStyle name="Normal 8 2 2 3 2 6 3 4 2" xfId="14181"/>
    <cellStyle name="Normal 8 2 2 3 2 6 3 4 2 2" xfId="37976"/>
    <cellStyle name="Normal 8 2 2 3 2 6 3 4 3" xfId="22112"/>
    <cellStyle name="Normal 8 2 2 3 2 6 3 4 3 2" xfId="45906"/>
    <cellStyle name="Normal 8 2 2 3 2 6 3 4 4" xfId="30046"/>
    <cellStyle name="Normal 8 2 2 3 2 6 3 5" xfId="8238"/>
    <cellStyle name="Normal 8 2 2 3 2 6 3 5 2" xfId="32033"/>
    <cellStyle name="Normal 8 2 2 3 2 6 3 6" xfId="16169"/>
    <cellStyle name="Normal 8 2 2 3 2 6 3 6 2" xfId="39963"/>
    <cellStyle name="Normal 8 2 2 3 2 6 3 7" xfId="24102"/>
    <cellStyle name="Normal 8 2 2 3 2 6 4" xfId="260"/>
    <cellStyle name="Normal 8 2 2 3 2 6 4 2" xfId="2244"/>
    <cellStyle name="Normal 8 2 2 3 2 6 4 2 2" xfId="10220"/>
    <cellStyle name="Normal 8 2 2 3 2 6 4 2 2 2" xfId="34015"/>
    <cellStyle name="Normal 8 2 2 3 2 6 4 2 3" xfId="18151"/>
    <cellStyle name="Normal 8 2 2 3 2 6 4 2 3 2" xfId="41945"/>
    <cellStyle name="Normal 8 2 2 3 2 6 4 2 4" xfId="26084"/>
    <cellStyle name="Normal 8 2 2 3 2 6 4 3" xfId="4226"/>
    <cellStyle name="Normal 8 2 2 3 2 6 4 3 2" xfId="12201"/>
    <cellStyle name="Normal 8 2 2 3 2 6 4 3 2 2" xfId="35996"/>
    <cellStyle name="Normal 8 2 2 3 2 6 4 3 3" xfId="20132"/>
    <cellStyle name="Normal 8 2 2 3 2 6 4 3 3 2" xfId="43926"/>
    <cellStyle name="Normal 8 2 2 3 2 6 4 3 4" xfId="28065"/>
    <cellStyle name="Normal 8 2 2 3 2 6 4 4" xfId="6249"/>
    <cellStyle name="Normal 8 2 2 3 2 6 4 4 2" xfId="14182"/>
    <cellStyle name="Normal 8 2 2 3 2 6 4 4 2 2" xfId="37977"/>
    <cellStyle name="Normal 8 2 2 3 2 6 4 4 3" xfId="22113"/>
    <cellStyle name="Normal 8 2 2 3 2 6 4 4 3 2" xfId="45907"/>
    <cellStyle name="Normal 8 2 2 3 2 6 4 4 4" xfId="30047"/>
    <cellStyle name="Normal 8 2 2 3 2 6 4 5" xfId="8239"/>
    <cellStyle name="Normal 8 2 2 3 2 6 4 5 2" xfId="32034"/>
    <cellStyle name="Normal 8 2 2 3 2 6 4 6" xfId="16170"/>
    <cellStyle name="Normal 8 2 2 3 2 6 4 6 2" xfId="39964"/>
    <cellStyle name="Normal 8 2 2 3 2 6 4 7" xfId="24103"/>
    <cellStyle name="Normal 8 2 2 3 2 6 5" xfId="261"/>
    <cellStyle name="Normal 8 2 2 3 2 6 5 2" xfId="2245"/>
    <cellStyle name="Normal 8 2 2 3 2 6 5 2 2" xfId="10221"/>
    <cellStyle name="Normal 8 2 2 3 2 6 5 2 2 2" xfId="34016"/>
    <cellStyle name="Normal 8 2 2 3 2 6 5 2 3" xfId="18152"/>
    <cellStyle name="Normal 8 2 2 3 2 6 5 2 3 2" xfId="41946"/>
    <cellStyle name="Normal 8 2 2 3 2 6 5 2 4" xfId="26085"/>
    <cellStyle name="Normal 8 2 2 3 2 6 5 3" xfId="4227"/>
    <cellStyle name="Normal 8 2 2 3 2 6 5 3 2" xfId="12202"/>
    <cellStyle name="Normal 8 2 2 3 2 6 5 3 2 2" xfId="35997"/>
    <cellStyle name="Normal 8 2 2 3 2 6 5 3 3" xfId="20133"/>
    <cellStyle name="Normal 8 2 2 3 2 6 5 3 3 2" xfId="43927"/>
    <cellStyle name="Normal 8 2 2 3 2 6 5 3 4" xfId="28066"/>
    <cellStyle name="Normal 8 2 2 3 2 6 5 4" xfId="6250"/>
    <cellStyle name="Normal 8 2 2 3 2 6 5 4 2" xfId="14183"/>
    <cellStyle name="Normal 8 2 2 3 2 6 5 4 2 2" xfId="37978"/>
    <cellStyle name="Normal 8 2 2 3 2 6 5 4 3" xfId="22114"/>
    <cellStyle name="Normal 8 2 2 3 2 6 5 4 3 2" xfId="45908"/>
    <cellStyle name="Normal 8 2 2 3 2 6 5 4 4" xfId="30048"/>
    <cellStyle name="Normal 8 2 2 3 2 6 5 5" xfId="8240"/>
    <cellStyle name="Normal 8 2 2 3 2 6 5 5 2" xfId="32035"/>
    <cellStyle name="Normal 8 2 2 3 2 6 5 6" xfId="16171"/>
    <cellStyle name="Normal 8 2 2 3 2 6 5 6 2" xfId="39965"/>
    <cellStyle name="Normal 8 2 2 3 2 6 5 7" xfId="24104"/>
    <cellStyle name="Normal 8 2 2 3 2 6 6" xfId="2241"/>
    <cellStyle name="Normal 8 2 2 3 2 6 6 2" xfId="10217"/>
    <cellStyle name="Normal 8 2 2 3 2 6 6 2 2" xfId="34012"/>
    <cellStyle name="Normal 8 2 2 3 2 6 6 3" xfId="18148"/>
    <cellStyle name="Normal 8 2 2 3 2 6 6 3 2" xfId="41942"/>
    <cellStyle name="Normal 8 2 2 3 2 6 6 4" xfId="26081"/>
    <cellStyle name="Normal 8 2 2 3 2 6 7" xfId="4223"/>
    <cellStyle name="Normal 8 2 2 3 2 6 7 2" xfId="12198"/>
    <cellStyle name="Normal 8 2 2 3 2 6 7 2 2" xfId="35993"/>
    <cellStyle name="Normal 8 2 2 3 2 6 7 3" xfId="20129"/>
    <cellStyle name="Normal 8 2 2 3 2 6 7 3 2" xfId="43923"/>
    <cellStyle name="Normal 8 2 2 3 2 6 7 4" xfId="28062"/>
    <cellStyle name="Normal 8 2 2 3 2 6 8" xfId="6246"/>
    <cellStyle name="Normal 8 2 2 3 2 6 8 2" xfId="14179"/>
    <cellStyle name="Normal 8 2 2 3 2 6 8 2 2" xfId="37974"/>
    <cellStyle name="Normal 8 2 2 3 2 6 8 3" xfId="22110"/>
    <cellStyle name="Normal 8 2 2 3 2 6 8 3 2" xfId="45904"/>
    <cellStyle name="Normal 8 2 2 3 2 6 8 4" xfId="30044"/>
    <cellStyle name="Normal 8 2 2 3 2 6 9" xfId="8236"/>
    <cellStyle name="Normal 8 2 2 3 2 6 9 2" xfId="32031"/>
    <cellStyle name="Normal 8 2 2 3 2 7" xfId="262"/>
    <cellStyle name="Normal 8 2 2 3 2 7 2" xfId="2246"/>
    <cellStyle name="Normal 8 2 2 3 2 7 2 2" xfId="10222"/>
    <cellStyle name="Normal 8 2 2 3 2 7 2 2 2" xfId="34017"/>
    <cellStyle name="Normal 8 2 2 3 2 7 2 3" xfId="18153"/>
    <cellStyle name="Normal 8 2 2 3 2 7 2 3 2" xfId="41947"/>
    <cellStyle name="Normal 8 2 2 3 2 7 2 4" xfId="26086"/>
    <cellStyle name="Normal 8 2 2 3 2 7 3" xfId="4228"/>
    <cellStyle name="Normal 8 2 2 3 2 7 3 2" xfId="12203"/>
    <cellStyle name="Normal 8 2 2 3 2 7 3 2 2" xfId="35998"/>
    <cellStyle name="Normal 8 2 2 3 2 7 3 3" xfId="20134"/>
    <cellStyle name="Normal 8 2 2 3 2 7 3 3 2" xfId="43928"/>
    <cellStyle name="Normal 8 2 2 3 2 7 3 4" xfId="28067"/>
    <cellStyle name="Normal 8 2 2 3 2 7 4" xfId="6251"/>
    <cellStyle name="Normal 8 2 2 3 2 7 4 2" xfId="14184"/>
    <cellStyle name="Normal 8 2 2 3 2 7 4 2 2" xfId="37979"/>
    <cellStyle name="Normal 8 2 2 3 2 7 4 3" xfId="22115"/>
    <cellStyle name="Normal 8 2 2 3 2 7 4 3 2" xfId="45909"/>
    <cellStyle name="Normal 8 2 2 3 2 7 4 4" xfId="30049"/>
    <cellStyle name="Normal 8 2 2 3 2 7 5" xfId="8241"/>
    <cellStyle name="Normal 8 2 2 3 2 7 5 2" xfId="32036"/>
    <cellStyle name="Normal 8 2 2 3 2 7 6" xfId="16172"/>
    <cellStyle name="Normal 8 2 2 3 2 7 6 2" xfId="39966"/>
    <cellStyle name="Normal 8 2 2 3 2 7 7" xfId="24105"/>
    <cellStyle name="Normal 8 2 2 3 2 8" xfId="263"/>
    <cellStyle name="Normal 8 2 2 3 2 8 2" xfId="2247"/>
    <cellStyle name="Normal 8 2 2 3 2 8 2 2" xfId="10223"/>
    <cellStyle name="Normal 8 2 2 3 2 8 2 2 2" xfId="34018"/>
    <cellStyle name="Normal 8 2 2 3 2 8 2 3" xfId="18154"/>
    <cellStyle name="Normal 8 2 2 3 2 8 2 3 2" xfId="41948"/>
    <cellStyle name="Normal 8 2 2 3 2 8 2 4" xfId="26087"/>
    <cellStyle name="Normal 8 2 2 3 2 8 3" xfId="4229"/>
    <cellStyle name="Normal 8 2 2 3 2 8 3 2" xfId="12204"/>
    <cellStyle name="Normal 8 2 2 3 2 8 3 2 2" xfId="35999"/>
    <cellStyle name="Normal 8 2 2 3 2 8 3 3" xfId="20135"/>
    <cellStyle name="Normal 8 2 2 3 2 8 3 3 2" xfId="43929"/>
    <cellStyle name="Normal 8 2 2 3 2 8 3 4" xfId="28068"/>
    <cellStyle name="Normal 8 2 2 3 2 8 4" xfId="6252"/>
    <cellStyle name="Normal 8 2 2 3 2 8 4 2" xfId="14185"/>
    <cellStyle name="Normal 8 2 2 3 2 8 4 2 2" xfId="37980"/>
    <cellStyle name="Normal 8 2 2 3 2 8 4 3" xfId="22116"/>
    <cellStyle name="Normal 8 2 2 3 2 8 4 3 2" xfId="45910"/>
    <cellStyle name="Normal 8 2 2 3 2 8 4 4" xfId="30050"/>
    <cellStyle name="Normal 8 2 2 3 2 8 5" xfId="8242"/>
    <cellStyle name="Normal 8 2 2 3 2 8 5 2" xfId="32037"/>
    <cellStyle name="Normal 8 2 2 3 2 8 6" xfId="16173"/>
    <cellStyle name="Normal 8 2 2 3 2 8 6 2" xfId="39967"/>
    <cellStyle name="Normal 8 2 2 3 2 8 7" xfId="24106"/>
    <cellStyle name="Normal 8 2 2 3 2 9" xfId="264"/>
    <cellStyle name="Normal 8 2 2 3 2 9 2" xfId="2248"/>
    <cellStyle name="Normal 8 2 2 3 2 9 2 2" xfId="10224"/>
    <cellStyle name="Normal 8 2 2 3 2 9 2 2 2" xfId="34019"/>
    <cellStyle name="Normal 8 2 2 3 2 9 2 3" xfId="18155"/>
    <cellStyle name="Normal 8 2 2 3 2 9 2 3 2" xfId="41949"/>
    <cellStyle name="Normal 8 2 2 3 2 9 2 4" xfId="26088"/>
    <cellStyle name="Normal 8 2 2 3 2 9 3" xfId="4230"/>
    <cellStyle name="Normal 8 2 2 3 2 9 3 2" xfId="12205"/>
    <cellStyle name="Normal 8 2 2 3 2 9 3 2 2" xfId="36000"/>
    <cellStyle name="Normal 8 2 2 3 2 9 3 3" xfId="20136"/>
    <cellStyle name="Normal 8 2 2 3 2 9 3 3 2" xfId="43930"/>
    <cellStyle name="Normal 8 2 2 3 2 9 3 4" xfId="28069"/>
    <cellStyle name="Normal 8 2 2 3 2 9 4" xfId="6253"/>
    <cellStyle name="Normal 8 2 2 3 2 9 4 2" xfId="14186"/>
    <cellStyle name="Normal 8 2 2 3 2 9 4 2 2" xfId="37981"/>
    <cellStyle name="Normal 8 2 2 3 2 9 4 3" xfId="22117"/>
    <cellStyle name="Normal 8 2 2 3 2 9 4 3 2" xfId="45911"/>
    <cellStyle name="Normal 8 2 2 3 2 9 4 4" xfId="30051"/>
    <cellStyle name="Normal 8 2 2 3 2 9 5" xfId="8243"/>
    <cellStyle name="Normal 8 2 2 3 2 9 5 2" xfId="32038"/>
    <cellStyle name="Normal 8 2 2 3 2 9 6" xfId="16174"/>
    <cellStyle name="Normal 8 2 2 3 2 9 6 2" xfId="39968"/>
    <cellStyle name="Normal 8 2 2 3 2 9 7" xfId="24107"/>
    <cellStyle name="Normal 8 2 2 3 3" xfId="265"/>
    <cellStyle name="Normal 8 2 2 3 3 10" xfId="8244"/>
    <cellStyle name="Normal 8 2 2 3 3 10 2" xfId="32039"/>
    <cellStyle name="Normal 8 2 2 3 3 11" xfId="16175"/>
    <cellStyle name="Normal 8 2 2 3 3 11 2" xfId="39969"/>
    <cellStyle name="Normal 8 2 2 3 3 12" xfId="24108"/>
    <cellStyle name="Normal 8 2 2 3 3 2" xfId="266"/>
    <cellStyle name="Normal 8 2 2 3 3 2 10" xfId="16176"/>
    <cellStyle name="Normal 8 2 2 3 3 2 10 2" xfId="39970"/>
    <cellStyle name="Normal 8 2 2 3 3 2 11" xfId="24109"/>
    <cellStyle name="Normal 8 2 2 3 3 2 2" xfId="267"/>
    <cellStyle name="Normal 8 2 2 3 3 2 2 2" xfId="2251"/>
    <cellStyle name="Normal 8 2 2 3 3 2 2 2 2" xfId="10227"/>
    <cellStyle name="Normal 8 2 2 3 3 2 2 2 2 2" xfId="34022"/>
    <cellStyle name="Normal 8 2 2 3 3 2 2 2 3" xfId="18158"/>
    <cellStyle name="Normal 8 2 2 3 3 2 2 2 3 2" xfId="41952"/>
    <cellStyle name="Normal 8 2 2 3 3 2 2 2 4" xfId="26091"/>
    <cellStyle name="Normal 8 2 2 3 3 2 2 3" xfId="4233"/>
    <cellStyle name="Normal 8 2 2 3 3 2 2 3 2" xfId="12208"/>
    <cellStyle name="Normal 8 2 2 3 3 2 2 3 2 2" xfId="36003"/>
    <cellStyle name="Normal 8 2 2 3 3 2 2 3 3" xfId="20139"/>
    <cellStyle name="Normal 8 2 2 3 3 2 2 3 3 2" xfId="43933"/>
    <cellStyle name="Normal 8 2 2 3 3 2 2 3 4" xfId="28072"/>
    <cellStyle name="Normal 8 2 2 3 3 2 2 4" xfId="6256"/>
    <cellStyle name="Normal 8 2 2 3 3 2 2 4 2" xfId="14189"/>
    <cellStyle name="Normal 8 2 2 3 3 2 2 4 2 2" xfId="37984"/>
    <cellStyle name="Normal 8 2 2 3 3 2 2 4 3" xfId="22120"/>
    <cellStyle name="Normal 8 2 2 3 3 2 2 4 3 2" xfId="45914"/>
    <cellStyle name="Normal 8 2 2 3 3 2 2 4 4" xfId="30054"/>
    <cellStyle name="Normal 8 2 2 3 3 2 2 5" xfId="8246"/>
    <cellStyle name="Normal 8 2 2 3 3 2 2 5 2" xfId="32041"/>
    <cellStyle name="Normal 8 2 2 3 3 2 2 6" xfId="16177"/>
    <cellStyle name="Normal 8 2 2 3 3 2 2 6 2" xfId="39971"/>
    <cellStyle name="Normal 8 2 2 3 3 2 2 7" xfId="24110"/>
    <cellStyle name="Normal 8 2 2 3 3 2 3" xfId="268"/>
    <cellStyle name="Normal 8 2 2 3 3 2 3 2" xfId="2252"/>
    <cellStyle name="Normal 8 2 2 3 3 2 3 2 2" xfId="10228"/>
    <cellStyle name="Normal 8 2 2 3 3 2 3 2 2 2" xfId="34023"/>
    <cellStyle name="Normal 8 2 2 3 3 2 3 2 3" xfId="18159"/>
    <cellStyle name="Normal 8 2 2 3 3 2 3 2 3 2" xfId="41953"/>
    <cellStyle name="Normal 8 2 2 3 3 2 3 2 4" xfId="26092"/>
    <cellStyle name="Normal 8 2 2 3 3 2 3 3" xfId="4234"/>
    <cellStyle name="Normal 8 2 2 3 3 2 3 3 2" xfId="12209"/>
    <cellStyle name="Normal 8 2 2 3 3 2 3 3 2 2" xfId="36004"/>
    <cellStyle name="Normal 8 2 2 3 3 2 3 3 3" xfId="20140"/>
    <cellStyle name="Normal 8 2 2 3 3 2 3 3 3 2" xfId="43934"/>
    <cellStyle name="Normal 8 2 2 3 3 2 3 3 4" xfId="28073"/>
    <cellStyle name="Normal 8 2 2 3 3 2 3 4" xfId="6257"/>
    <cellStyle name="Normal 8 2 2 3 3 2 3 4 2" xfId="14190"/>
    <cellStyle name="Normal 8 2 2 3 3 2 3 4 2 2" xfId="37985"/>
    <cellStyle name="Normal 8 2 2 3 3 2 3 4 3" xfId="22121"/>
    <cellStyle name="Normal 8 2 2 3 3 2 3 4 3 2" xfId="45915"/>
    <cellStyle name="Normal 8 2 2 3 3 2 3 4 4" xfId="30055"/>
    <cellStyle name="Normal 8 2 2 3 3 2 3 5" xfId="8247"/>
    <cellStyle name="Normal 8 2 2 3 3 2 3 5 2" xfId="32042"/>
    <cellStyle name="Normal 8 2 2 3 3 2 3 6" xfId="16178"/>
    <cellStyle name="Normal 8 2 2 3 3 2 3 6 2" xfId="39972"/>
    <cellStyle name="Normal 8 2 2 3 3 2 3 7" xfId="24111"/>
    <cellStyle name="Normal 8 2 2 3 3 2 4" xfId="269"/>
    <cellStyle name="Normal 8 2 2 3 3 2 4 2" xfId="2253"/>
    <cellStyle name="Normal 8 2 2 3 3 2 4 2 2" xfId="10229"/>
    <cellStyle name="Normal 8 2 2 3 3 2 4 2 2 2" xfId="34024"/>
    <cellStyle name="Normal 8 2 2 3 3 2 4 2 3" xfId="18160"/>
    <cellStyle name="Normal 8 2 2 3 3 2 4 2 3 2" xfId="41954"/>
    <cellStyle name="Normal 8 2 2 3 3 2 4 2 4" xfId="26093"/>
    <cellStyle name="Normal 8 2 2 3 3 2 4 3" xfId="4235"/>
    <cellStyle name="Normal 8 2 2 3 3 2 4 3 2" xfId="12210"/>
    <cellStyle name="Normal 8 2 2 3 3 2 4 3 2 2" xfId="36005"/>
    <cellStyle name="Normal 8 2 2 3 3 2 4 3 3" xfId="20141"/>
    <cellStyle name="Normal 8 2 2 3 3 2 4 3 3 2" xfId="43935"/>
    <cellStyle name="Normal 8 2 2 3 3 2 4 3 4" xfId="28074"/>
    <cellStyle name="Normal 8 2 2 3 3 2 4 4" xfId="6258"/>
    <cellStyle name="Normal 8 2 2 3 3 2 4 4 2" xfId="14191"/>
    <cellStyle name="Normal 8 2 2 3 3 2 4 4 2 2" xfId="37986"/>
    <cellStyle name="Normal 8 2 2 3 3 2 4 4 3" xfId="22122"/>
    <cellStyle name="Normal 8 2 2 3 3 2 4 4 3 2" xfId="45916"/>
    <cellStyle name="Normal 8 2 2 3 3 2 4 4 4" xfId="30056"/>
    <cellStyle name="Normal 8 2 2 3 3 2 4 5" xfId="8248"/>
    <cellStyle name="Normal 8 2 2 3 3 2 4 5 2" xfId="32043"/>
    <cellStyle name="Normal 8 2 2 3 3 2 4 6" xfId="16179"/>
    <cellStyle name="Normal 8 2 2 3 3 2 4 6 2" xfId="39973"/>
    <cellStyle name="Normal 8 2 2 3 3 2 4 7" xfId="24112"/>
    <cellStyle name="Normal 8 2 2 3 3 2 5" xfId="270"/>
    <cellStyle name="Normal 8 2 2 3 3 2 5 2" xfId="2254"/>
    <cellStyle name="Normal 8 2 2 3 3 2 5 2 2" xfId="10230"/>
    <cellStyle name="Normal 8 2 2 3 3 2 5 2 2 2" xfId="34025"/>
    <cellStyle name="Normal 8 2 2 3 3 2 5 2 3" xfId="18161"/>
    <cellStyle name="Normal 8 2 2 3 3 2 5 2 3 2" xfId="41955"/>
    <cellStyle name="Normal 8 2 2 3 3 2 5 2 4" xfId="26094"/>
    <cellStyle name="Normal 8 2 2 3 3 2 5 3" xfId="4236"/>
    <cellStyle name="Normal 8 2 2 3 3 2 5 3 2" xfId="12211"/>
    <cellStyle name="Normal 8 2 2 3 3 2 5 3 2 2" xfId="36006"/>
    <cellStyle name="Normal 8 2 2 3 3 2 5 3 3" xfId="20142"/>
    <cellStyle name="Normal 8 2 2 3 3 2 5 3 3 2" xfId="43936"/>
    <cellStyle name="Normal 8 2 2 3 3 2 5 3 4" xfId="28075"/>
    <cellStyle name="Normal 8 2 2 3 3 2 5 4" xfId="6259"/>
    <cellStyle name="Normal 8 2 2 3 3 2 5 4 2" xfId="14192"/>
    <cellStyle name="Normal 8 2 2 3 3 2 5 4 2 2" xfId="37987"/>
    <cellStyle name="Normal 8 2 2 3 3 2 5 4 3" xfId="22123"/>
    <cellStyle name="Normal 8 2 2 3 3 2 5 4 3 2" xfId="45917"/>
    <cellStyle name="Normal 8 2 2 3 3 2 5 4 4" xfId="30057"/>
    <cellStyle name="Normal 8 2 2 3 3 2 5 5" xfId="8249"/>
    <cellStyle name="Normal 8 2 2 3 3 2 5 5 2" xfId="32044"/>
    <cellStyle name="Normal 8 2 2 3 3 2 5 6" xfId="16180"/>
    <cellStyle name="Normal 8 2 2 3 3 2 5 6 2" xfId="39974"/>
    <cellStyle name="Normal 8 2 2 3 3 2 5 7" xfId="24113"/>
    <cellStyle name="Normal 8 2 2 3 3 2 6" xfId="2250"/>
    <cellStyle name="Normal 8 2 2 3 3 2 6 2" xfId="10226"/>
    <cellStyle name="Normal 8 2 2 3 3 2 6 2 2" xfId="34021"/>
    <cellStyle name="Normal 8 2 2 3 3 2 6 3" xfId="18157"/>
    <cellStyle name="Normal 8 2 2 3 3 2 6 3 2" xfId="41951"/>
    <cellStyle name="Normal 8 2 2 3 3 2 6 4" xfId="26090"/>
    <cellStyle name="Normal 8 2 2 3 3 2 7" xfId="4232"/>
    <cellStyle name="Normal 8 2 2 3 3 2 7 2" xfId="12207"/>
    <cellStyle name="Normal 8 2 2 3 3 2 7 2 2" xfId="36002"/>
    <cellStyle name="Normal 8 2 2 3 3 2 7 3" xfId="20138"/>
    <cellStyle name="Normal 8 2 2 3 3 2 7 3 2" xfId="43932"/>
    <cellStyle name="Normal 8 2 2 3 3 2 7 4" xfId="28071"/>
    <cellStyle name="Normal 8 2 2 3 3 2 8" xfId="6255"/>
    <cellStyle name="Normal 8 2 2 3 3 2 8 2" xfId="14188"/>
    <cellStyle name="Normal 8 2 2 3 3 2 8 2 2" xfId="37983"/>
    <cellStyle name="Normal 8 2 2 3 3 2 8 3" xfId="22119"/>
    <cellStyle name="Normal 8 2 2 3 3 2 8 3 2" xfId="45913"/>
    <cellStyle name="Normal 8 2 2 3 3 2 8 4" xfId="30053"/>
    <cellStyle name="Normal 8 2 2 3 3 2 9" xfId="8245"/>
    <cellStyle name="Normal 8 2 2 3 3 2 9 2" xfId="32040"/>
    <cellStyle name="Normal 8 2 2 3 3 3" xfId="271"/>
    <cellStyle name="Normal 8 2 2 3 3 3 2" xfId="2255"/>
    <cellStyle name="Normal 8 2 2 3 3 3 2 2" xfId="10231"/>
    <cellStyle name="Normal 8 2 2 3 3 3 2 2 2" xfId="34026"/>
    <cellStyle name="Normal 8 2 2 3 3 3 2 3" xfId="18162"/>
    <cellStyle name="Normal 8 2 2 3 3 3 2 3 2" xfId="41956"/>
    <cellStyle name="Normal 8 2 2 3 3 3 2 4" xfId="26095"/>
    <cellStyle name="Normal 8 2 2 3 3 3 3" xfId="4237"/>
    <cellStyle name="Normal 8 2 2 3 3 3 3 2" xfId="12212"/>
    <cellStyle name="Normal 8 2 2 3 3 3 3 2 2" xfId="36007"/>
    <cellStyle name="Normal 8 2 2 3 3 3 3 3" xfId="20143"/>
    <cellStyle name="Normal 8 2 2 3 3 3 3 3 2" xfId="43937"/>
    <cellStyle name="Normal 8 2 2 3 3 3 3 4" xfId="28076"/>
    <cellStyle name="Normal 8 2 2 3 3 3 4" xfId="6260"/>
    <cellStyle name="Normal 8 2 2 3 3 3 4 2" xfId="14193"/>
    <cellStyle name="Normal 8 2 2 3 3 3 4 2 2" xfId="37988"/>
    <cellStyle name="Normal 8 2 2 3 3 3 4 3" xfId="22124"/>
    <cellStyle name="Normal 8 2 2 3 3 3 4 3 2" xfId="45918"/>
    <cellStyle name="Normal 8 2 2 3 3 3 4 4" xfId="30058"/>
    <cellStyle name="Normal 8 2 2 3 3 3 5" xfId="8250"/>
    <cellStyle name="Normal 8 2 2 3 3 3 5 2" xfId="32045"/>
    <cellStyle name="Normal 8 2 2 3 3 3 6" xfId="16181"/>
    <cellStyle name="Normal 8 2 2 3 3 3 6 2" xfId="39975"/>
    <cellStyle name="Normal 8 2 2 3 3 3 7" xfId="24114"/>
    <cellStyle name="Normal 8 2 2 3 3 4" xfId="272"/>
    <cellStyle name="Normal 8 2 2 3 3 4 2" xfId="2256"/>
    <cellStyle name="Normal 8 2 2 3 3 4 2 2" xfId="10232"/>
    <cellStyle name="Normal 8 2 2 3 3 4 2 2 2" xfId="34027"/>
    <cellStyle name="Normal 8 2 2 3 3 4 2 3" xfId="18163"/>
    <cellStyle name="Normal 8 2 2 3 3 4 2 3 2" xfId="41957"/>
    <cellStyle name="Normal 8 2 2 3 3 4 2 4" xfId="26096"/>
    <cellStyle name="Normal 8 2 2 3 3 4 3" xfId="4238"/>
    <cellStyle name="Normal 8 2 2 3 3 4 3 2" xfId="12213"/>
    <cellStyle name="Normal 8 2 2 3 3 4 3 2 2" xfId="36008"/>
    <cellStyle name="Normal 8 2 2 3 3 4 3 3" xfId="20144"/>
    <cellStyle name="Normal 8 2 2 3 3 4 3 3 2" xfId="43938"/>
    <cellStyle name="Normal 8 2 2 3 3 4 3 4" xfId="28077"/>
    <cellStyle name="Normal 8 2 2 3 3 4 4" xfId="6261"/>
    <cellStyle name="Normal 8 2 2 3 3 4 4 2" xfId="14194"/>
    <cellStyle name="Normal 8 2 2 3 3 4 4 2 2" xfId="37989"/>
    <cellStyle name="Normal 8 2 2 3 3 4 4 3" xfId="22125"/>
    <cellStyle name="Normal 8 2 2 3 3 4 4 3 2" xfId="45919"/>
    <cellStyle name="Normal 8 2 2 3 3 4 4 4" xfId="30059"/>
    <cellStyle name="Normal 8 2 2 3 3 4 5" xfId="8251"/>
    <cellStyle name="Normal 8 2 2 3 3 4 5 2" xfId="32046"/>
    <cellStyle name="Normal 8 2 2 3 3 4 6" xfId="16182"/>
    <cellStyle name="Normal 8 2 2 3 3 4 6 2" xfId="39976"/>
    <cellStyle name="Normal 8 2 2 3 3 4 7" xfId="24115"/>
    <cellStyle name="Normal 8 2 2 3 3 5" xfId="273"/>
    <cellStyle name="Normal 8 2 2 3 3 5 2" xfId="2257"/>
    <cellStyle name="Normal 8 2 2 3 3 5 2 2" xfId="10233"/>
    <cellStyle name="Normal 8 2 2 3 3 5 2 2 2" xfId="34028"/>
    <cellStyle name="Normal 8 2 2 3 3 5 2 3" xfId="18164"/>
    <cellStyle name="Normal 8 2 2 3 3 5 2 3 2" xfId="41958"/>
    <cellStyle name="Normal 8 2 2 3 3 5 2 4" xfId="26097"/>
    <cellStyle name="Normal 8 2 2 3 3 5 3" xfId="4239"/>
    <cellStyle name="Normal 8 2 2 3 3 5 3 2" xfId="12214"/>
    <cellStyle name="Normal 8 2 2 3 3 5 3 2 2" xfId="36009"/>
    <cellStyle name="Normal 8 2 2 3 3 5 3 3" xfId="20145"/>
    <cellStyle name="Normal 8 2 2 3 3 5 3 3 2" xfId="43939"/>
    <cellStyle name="Normal 8 2 2 3 3 5 3 4" xfId="28078"/>
    <cellStyle name="Normal 8 2 2 3 3 5 4" xfId="6262"/>
    <cellStyle name="Normal 8 2 2 3 3 5 4 2" xfId="14195"/>
    <cellStyle name="Normal 8 2 2 3 3 5 4 2 2" xfId="37990"/>
    <cellStyle name="Normal 8 2 2 3 3 5 4 3" xfId="22126"/>
    <cellStyle name="Normal 8 2 2 3 3 5 4 3 2" xfId="45920"/>
    <cellStyle name="Normal 8 2 2 3 3 5 4 4" xfId="30060"/>
    <cellStyle name="Normal 8 2 2 3 3 5 5" xfId="8252"/>
    <cellStyle name="Normal 8 2 2 3 3 5 5 2" xfId="32047"/>
    <cellStyle name="Normal 8 2 2 3 3 5 6" xfId="16183"/>
    <cellStyle name="Normal 8 2 2 3 3 5 6 2" xfId="39977"/>
    <cellStyle name="Normal 8 2 2 3 3 5 7" xfId="24116"/>
    <cellStyle name="Normal 8 2 2 3 3 6" xfId="274"/>
    <cellStyle name="Normal 8 2 2 3 3 6 2" xfId="2258"/>
    <cellStyle name="Normal 8 2 2 3 3 6 2 2" xfId="10234"/>
    <cellStyle name="Normal 8 2 2 3 3 6 2 2 2" xfId="34029"/>
    <cellStyle name="Normal 8 2 2 3 3 6 2 3" xfId="18165"/>
    <cellStyle name="Normal 8 2 2 3 3 6 2 3 2" xfId="41959"/>
    <cellStyle name="Normal 8 2 2 3 3 6 2 4" xfId="26098"/>
    <cellStyle name="Normal 8 2 2 3 3 6 3" xfId="4240"/>
    <cellStyle name="Normal 8 2 2 3 3 6 3 2" xfId="12215"/>
    <cellStyle name="Normal 8 2 2 3 3 6 3 2 2" xfId="36010"/>
    <cellStyle name="Normal 8 2 2 3 3 6 3 3" xfId="20146"/>
    <cellStyle name="Normal 8 2 2 3 3 6 3 3 2" xfId="43940"/>
    <cellStyle name="Normal 8 2 2 3 3 6 3 4" xfId="28079"/>
    <cellStyle name="Normal 8 2 2 3 3 6 4" xfId="6263"/>
    <cellStyle name="Normal 8 2 2 3 3 6 4 2" xfId="14196"/>
    <cellStyle name="Normal 8 2 2 3 3 6 4 2 2" xfId="37991"/>
    <cellStyle name="Normal 8 2 2 3 3 6 4 3" xfId="22127"/>
    <cellStyle name="Normal 8 2 2 3 3 6 4 3 2" xfId="45921"/>
    <cellStyle name="Normal 8 2 2 3 3 6 4 4" xfId="30061"/>
    <cellStyle name="Normal 8 2 2 3 3 6 5" xfId="8253"/>
    <cellStyle name="Normal 8 2 2 3 3 6 5 2" xfId="32048"/>
    <cellStyle name="Normal 8 2 2 3 3 6 6" xfId="16184"/>
    <cellStyle name="Normal 8 2 2 3 3 6 6 2" xfId="39978"/>
    <cellStyle name="Normal 8 2 2 3 3 6 7" xfId="24117"/>
    <cellStyle name="Normal 8 2 2 3 3 7" xfId="2249"/>
    <cellStyle name="Normal 8 2 2 3 3 7 2" xfId="10225"/>
    <cellStyle name="Normal 8 2 2 3 3 7 2 2" xfId="34020"/>
    <cellStyle name="Normal 8 2 2 3 3 7 3" xfId="18156"/>
    <cellStyle name="Normal 8 2 2 3 3 7 3 2" xfId="41950"/>
    <cellStyle name="Normal 8 2 2 3 3 7 4" xfId="26089"/>
    <cellStyle name="Normal 8 2 2 3 3 8" xfId="4231"/>
    <cellStyle name="Normal 8 2 2 3 3 8 2" xfId="12206"/>
    <cellStyle name="Normal 8 2 2 3 3 8 2 2" xfId="36001"/>
    <cellStyle name="Normal 8 2 2 3 3 8 3" xfId="20137"/>
    <cellStyle name="Normal 8 2 2 3 3 8 3 2" xfId="43931"/>
    <cellStyle name="Normal 8 2 2 3 3 8 4" xfId="28070"/>
    <cellStyle name="Normal 8 2 2 3 3 9" xfId="6254"/>
    <cellStyle name="Normal 8 2 2 3 3 9 2" xfId="14187"/>
    <cellStyle name="Normal 8 2 2 3 3 9 2 2" xfId="37982"/>
    <cellStyle name="Normal 8 2 2 3 3 9 3" xfId="22118"/>
    <cellStyle name="Normal 8 2 2 3 3 9 3 2" xfId="45912"/>
    <cellStyle name="Normal 8 2 2 3 3 9 4" xfId="30052"/>
    <cellStyle name="Normal 8 2 2 3 4" xfId="275"/>
    <cellStyle name="Normal 8 2 2 3 4 10" xfId="8254"/>
    <cellStyle name="Normal 8 2 2 3 4 10 2" xfId="32049"/>
    <cellStyle name="Normal 8 2 2 3 4 11" xfId="16185"/>
    <cellStyle name="Normal 8 2 2 3 4 11 2" xfId="39979"/>
    <cellStyle name="Normal 8 2 2 3 4 12" xfId="24118"/>
    <cellStyle name="Normal 8 2 2 3 4 2" xfId="276"/>
    <cellStyle name="Normal 8 2 2 3 4 2 10" xfId="16186"/>
    <cellStyle name="Normal 8 2 2 3 4 2 10 2" xfId="39980"/>
    <cellStyle name="Normal 8 2 2 3 4 2 11" xfId="24119"/>
    <cellStyle name="Normal 8 2 2 3 4 2 2" xfId="277"/>
    <cellStyle name="Normal 8 2 2 3 4 2 2 2" xfId="2261"/>
    <cellStyle name="Normal 8 2 2 3 4 2 2 2 2" xfId="10237"/>
    <cellStyle name="Normal 8 2 2 3 4 2 2 2 2 2" xfId="34032"/>
    <cellStyle name="Normal 8 2 2 3 4 2 2 2 3" xfId="18168"/>
    <cellStyle name="Normal 8 2 2 3 4 2 2 2 3 2" xfId="41962"/>
    <cellStyle name="Normal 8 2 2 3 4 2 2 2 4" xfId="26101"/>
    <cellStyle name="Normal 8 2 2 3 4 2 2 3" xfId="4243"/>
    <cellStyle name="Normal 8 2 2 3 4 2 2 3 2" xfId="12218"/>
    <cellStyle name="Normal 8 2 2 3 4 2 2 3 2 2" xfId="36013"/>
    <cellStyle name="Normal 8 2 2 3 4 2 2 3 3" xfId="20149"/>
    <cellStyle name="Normal 8 2 2 3 4 2 2 3 3 2" xfId="43943"/>
    <cellStyle name="Normal 8 2 2 3 4 2 2 3 4" xfId="28082"/>
    <cellStyle name="Normal 8 2 2 3 4 2 2 4" xfId="6266"/>
    <cellStyle name="Normal 8 2 2 3 4 2 2 4 2" xfId="14199"/>
    <cellStyle name="Normal 8 2 2 3 4 2 2 4 2 2" xfId="37994"/>
    <cellStyle name="Normal 8 2 2 3 4 2 2 4 3" xfId="22130"/>
    <cellStyle name="Normal 8 2 2 3 4 2 2 4 3 2" xfId="45924"/>
    <cellStyle name="Normal 8 2 2 3 4 2 2 4 4" xfId="30064"/>
    <cellStyle name="Normal 8 2 2 3 4 2 2 5" xfId="8256"/>
    <cellStyle name="Normal 8 2 2 3 4 2 2 5 2" xfId="32051"/>
    <cellStyle name="Normal 8 2 2 3 4 2 2 6" xfId="16187"/>
    <cellStyle name="Normal 8 2 2 3 4 2 2 6 2" xfId="39981"/>
    <cellStyle name="Normal 8 2 2 3 4 2 2 7" xfId="24120"/>
    <cellStyle name="Normal 8 2 2 3 4 2 3" xfId="278"/>
    <cellStyle name="Normal 8 2 2 3 4 2 3 2" xfId="2262"/>
    <cellStyle name="Normal 8 2 2 3 4 2 3 2 2" xfId="10238"/>
    <cellStyle name="Normal 8 2 2 3 4 2 3 2 2 2" xfId="34033"/>
    <cellStyle name="Normal 8 2 2 3 4 2 3 2 3" xfId="18169"/>
    <cellStyle name="Normal 8 2 2 3 4 2 3 2 3 2" xfId="41963"/>
    <cellStyle name="Normal 8 2 2 3 4 2 3 2 4" xfId="26102"/>
    <cellStyle name="Normal 8 2 2 3 4 2 3 3" xfId="4244"/>
    <cellStyle name="Normal 8 2 2 3 4 2 3 3 2" xfId="12219"/>
    <cellStyle name="Normal 8 2 2 3 4 2 3 3 2 2" xfId="36014"/>
    <cellStyle name="Normal 8 2 2 3 4 2 3 3 3" xfId="20150"/>
    <cellStyle name="Normal 8 2 2 3 4 2 3 3 3 2" xfId="43944"/>
    <cellStyle name="Normal 8 2 2 3 4 2 3 3 4" xfId="28083"/>
    <cellStyle name="Normal 8 2 2 3 4 2 3 4" xfId="6267"/>
    <cellStyle name="Normal 8 2 2 3 4 2 3 4 2" xfId="14200"/>
    <cellStyle name="Normal 8 2 2 3 4 2 3 4 2 2" xfId="37995"/>
    <cellStyle name="Normal 8 2 2 3 4 2 3 4 3" xfId="22131"/>
    <cellStyle name="Normal 8 2 2 3 4 2 3 4 3 2" xfId="45925"/>
    <cellStyle name="Normal 8 2 2 3 4 2 3 4 4" xfId="30065"/>
    <cellStyle name="Normal 8 2 2 3 4 2 3 5" xfId="8257"/>
    <cellStyle name="Normal 8 2 2 3 4 2 3 5 2" xfId="32052"/>
    <cellStyle name="Normal 8 2 2 3 4 2 3 6" xfId="16188"/>
    <cellStyle name="Normal 8 2 2 3 4 2 3 6 2" xfId="39982"/>
    <cellStyle name="Normal 8 2 2 3 4 2 3 7" xfId="24121"/>
    <cellStyle name="Normal 8 2 2 3 4 2 4" xfId="279"/>
    <cellStyle name="Normal 8 2 2 3 4 2 4 2" xfId="2263"/>
    <cellStyle name="Normal 8 2 2 3 4 2 4 2 2" xfId="10239"/>
    <cellStyle name="Normal 8 2 2 3 4 2 4 2 2 2" xfId="34034"/>
    <cellStyle name="Normal 8 2 2 3 4 2 4 2 3" xfId="18170"/>
    <cellStyle name="Normal 8 2 2 3 4 2 4 2 3 2" xfId="41964"/>
    <cellStyle name="Normal 8 2 2 3 4 2 4 2 4" xfId="26103"/>
    <cellStyle name="Normal 8 2 2 3 4 2 4 3" xfId="4245"/>
    <cellStyle name="Normal 8 2 2 3 4 2 4 3 2" xfId="12220"/>
    <cellStyle name="Normal 8 2 2 3 4 2 4 3 2 2" xfId="36015"/>
    <cellStyle name="Normal 8 2 2 3 4 2 4 3 3" xfId="20151"/>
    <cellStyle name="Normal 8 2 2 3 4 2 4 3 3 2" xfId="43945"/>
    <cellStyle name="Normal 8 2 2 3 4 2 4 3 4" xfId="28084"/>
    <cellStyle name="Normal 8 2 2 3 4 2 4 4" xfId="6268"/>
    <cellStyle name="Normal 8 2 2 3 4 2 4 4 2" xfId="14201"/>
    <cellStyle name="Normal 8 2 2 3 4 2 4 4 2 2" xfId="37996"/>
    <cellStyle name="Normal 8 2 2 3 4 2 4 4 3" xfId="22132"/>
    <cellStyle name="Normal 8 2 2 3 4 2 4 4 3 2" xfId="45926"/>
    <cellStyle name="Normal 8 2 2 3 4 2 4 4 4" xfId="30066"/>
    <cellStyle name="Normal 8 2 2 3 4 2 4 5" xfId="8258"/>
    <cellStyle name="Normal 8 2 2 3 4 2 4 5 2" xfId="32053"/>
    <cellStyle name="Normal 8 2 2 3 4 2 4 6" xfId="16189"/>
    <cellStyle name="Normal 8 2 2 3 4 2 4 6 2" xfId="39983"/>
    <cellStyle name="Normal 8 2 2 3 4 2 4 7" xfId="24122"/>
    <cellStyle name="Normal 8 2 2 3 4 2 5" xfId="280"/>
    <cellStyle name="Normal 8 2 2 3 4 2 5 2" xfId="2264"/>
    <cellStyle name="Normal 8 2 2 3 4 2 5 2 2" xfId="10240"/>
    <cellStyle name="Normal 8 2 2 3 4 2 5 2 2 2" xfId="34035"/>
    <cellStyle name="Normal 8 2 2 3 4 2 5 2 3" xfId="18171"/>
    <cellStyle name="Normal 8 2 2 3 4 2 5 2 3 2" xfId="41965"/>
    <cellStyle name="Normal 8 2 2 3 4 2 5 2 4" xfId="26104"/>
    <cellStyle name="Normal 8 2 2 3 4 2 5 3" xfId="4246"/>
    <cellStyle name="Normal 8 2 2 3 4 2 5 3 2" xfId="12221"/>
    <cellStyle name="Normal 8 2 2 3 4 2 5 3 2 2" xfId="36016"/>
    <cellStyle name="Normal 8 2 2 3 4 2 5 3 3" xfId="20152"/>
    <cellStyle name="Normal 8 2 2 3 4 2 5 3 3 2" xfId="43946"/>
    <cellStyle name="Normal 8 2 2 3 4 2 5 3 4" xfId="28085"/>
    <cellStyle name="Normal 8 2 2 3 4 2 5 4" xfId="6269"/>
    <cellStyle name="Normal 8 2 2 3 4 2 5 4 2" xfId="14202"/>
    <cellStyle name="Normal 8 2 2 3 4 2 5 4 2 2" xfId="37997"/>
    <cellStyle name="Normal 8 2 2 3 4 2 5 4 3" xfId="22133"/>
    <cellStyle name="Normal 8 2 2 3 4 2 5 4 3 2" xfId="45927"/>
    <cellStyle name="Normal 8 2 2 3 4 2 5 4 4" xfId="30067"/>
    <cellStyle name="Normal 8 2 2 3 4 2 5 5" xfId="8259"/>
    <cellStyle name="Normal 8 2 2 3 4 2 5 5 2" xfId="32054"/>
    <cellStyle name="Normal 8 2 2 3 4 2 5 6" xfId="16190"/>
    <cellStyle name="Normal 8 2 2 3 4 2 5 6 2" xfId="39984"/>
    <cellStyle name="Normal 8 2 2 3 4 2 5 7" xfId="24123"/>
    <cellStyle name="Normal 8 2 2 3 4 2 6" xfId="2260"/>
    <cellStyle name="Normal 8 2 2 3 4 2 6 2" xfId="10236"/>
    <cellStyle name="Normal 8 2 2 3 4 2 6 2 2" xfId="34031"/>
    <cellStyle name="Normal 8 2 2 3 4 2 6 3" xfId="18167"/>
    <cellStyle name="Normal 8 2 2 3 4 2 6 3 2" xfId="41961"/>
    <cellStyle name="Normal 8 2 2 3 4 2 6 4" xfId="26100"/>
    <cellStyle name="Normal 8 2 2 3 4 2 7" xfId="4242"/>
    <cellStyle name="Normal 8 2 2 3 4 2 7 2" xfId="12217"/>
    <cellStyle name="Normal 8 2 2 3 4 2 7 2 2" xfId="36012"/>
    <cellStyle name="Normal 8 2 2 3 4 2 7 3" xfId="20148"/>
    <cellStyle name="Normal 8 2 2 3 4 2 7 3 2" xfId="43942"/>
    <cellStyle name="Normal 8 2 2 3 4 2 7 4" xfId="28081"/>
    <cellStyle name="Normal 8 2 2 3 4 2 8" xfId="6265"/>
    <cellStyle name="Normal 8 2 2 3 4 2 8 2" xfId="14198"/>
    <cellStyle name="Normal 8 2 2 3 4 2 8 2 2" xfId="37993"/>
    <cellStyle name="Normal 8 2 2 3 4 2 8 3" xfId="22129"/>
    <cellStyle name="Normal 8 2 2 3 4 2 8 3 2" xfId="45923"/>
    <cellStyle name="Normal 8 2 2 3 4 2 8 4" xfId="30063"/>
    <cellStyle name="Normal 8 2 2 3 4 2 9" xfId="8255"/>
    <cellStyle name="Normal 8 2 2 3 4 2 9 2" xfId="32050"/>
    <cellStyle name="Normal 8 2 2 3 4 3" xfId="281"/>
    <cellStyle name="Normal 8 2 2 3 4 3 2" xfId="2265"/>
    <cellStyle name="Normal 8 2 2 3 4 3 2 2" xfId="10241"/>
    <cellStyle name="Normal 8 2 2 3 4 3 2 2 2" xfId="34036"/>
    <cellStyle name="Normal 8 2 2 3 4 3 2 3" xfId="18172"/>
    <cellStyle name="Normal 8 2 2 3 4 3 2 3 2" xfId="41966"/>
    <cellStyle name="Normal 8 2 2 3 4 3 2 4" xfId="26105"/>
    <cellStyle name="Normal 8 2 2 3 4 3 3" xfId="4247"/>
    <cellStyle name="Normal 8 2 2 3 4 3 3 2" xfId="12222"/>
    <cellStyle name="Normal 8 2 2 3 4 3 3 2 2" xfId="36017"/>
    <cellStyle name="Normal 8 2 2 3 4 3 3 3" xfId="20153"/>
    <cellStyle name="Normal 8 2 2 3 4 3 3 3 2" xfId="43947"/>
    <cellStyle name="Normal 8 2 2 3 4 3 3 4" xfId="28086"/>
    <cellStyle name="Normal 8 2 2 3 4 3 4" xfId="6270"/>
    <cellStyle name="Normal 8 2 2 3 4 3 4 2" xfId="14203"/>
    <cellStyle name="Normal 8 2 2 3 4 3 4 2 2" xfId="37998"/>
    <cellStyle name="Normal 8 2 2 3 4 3 4 3" xfId="22134"/>
    <cellStyle name="Normal 8 2 2 3 4 3 4 3 2" xfId="45928"/>
    <cellStyle name="Normal 8 2 2 3 4 3 4 4" xfId="30068"/>
    <cellStyle name="Normal 8 2 2 3 4 3 5" xfId="8260"/>
    <cellStyle name="Normal 8 2 2 3 4 3 5 2" xfId="32055"/>
    <cellStyle name="Normal 8 2 2 3 4 3 6" xfId="16191"/>
    <cellStyle name="Normal 8 2 2 3 4 3 6 2" xfId="39985"/>
    <cellStyle name="Normal 8 2 2 3 4 3 7" xfId="24124"/>
    <cellStyle name="Normal 8 2 2 3 4 4" xfId="282"/>
    <cellStyle name="Normal 8 2 2 3 4 4 2" xfId="2266"/>
    <cellStyle name="Normal 8 2 2 3 4 4 2 2" xfId="10242"/>
    <cellStyle name="Normal 8 2 2 3 4 4 2 2 2" xfId="34037"/>
    <cellStyle name="Normal 8 2 2 3 4 4 2 3" xfId="18173"/>
    <cellStyle name="Normal 8 2 2 3 4 4 2 3 2" xfId="41967"/>
    <cellStyle name="Normal 8 2 2 3 4 4 2 4" xfId="26106"/>
    <cellStyle name="Normal 8 2 2 3 4 4 3" xfId="4248"/>
    <cellStyle name="Normal 8 2 2 3 4 4 3 2" xfId="12223"/>
    <cellStyle name="Normal 8 2 2 3 4 4 3 2 2" xfId="36018"/>
    <cellStyle name="Normal 8 2 2 3 4 4 3 3" xfId="20154"/>
    <cellStyle name="Normal 8 2 2 3 4 4 3 3 2" xfId="43948"/>
    <cellStyle name="Normal 8 2 2 3 4 4 3 4" xfId="28087"/>
    <cellStyle name="Normal 8 2 2 3 4 4 4" xfId="6271"/>
    <cellStyle name="Normal 8 2 2 3 4 4 4 2" xfId="14204"/>
    <cellStyle name="Normal 8 2 2 3 4 4 4 2 2" xfId="37999"/>
    <cellStyle name="Normal 8 2 2 3 4 4 4 3" xfId="22135"/>
    <cellStyle name="Normal 8 2 2 3 4 4 4 3 2" xfId="45929"/>
    <cellStyle name="Normal 8 2 2 3 4 4 4 4" xfId="30069"/>
    <cellStyle name="Normal 8 2 2 3 4 4 5" xfId="8261"/>
    <cellStyle name="Normal 8 2 2 3 4 4 5 2" xfId="32056"/>
    <cellStyle name="Normal 8 2 2 3 4 4 6" xfId="16192"/>
    <cellStyle name="Normal 8 2 2 3 4 4 6 2" xfId="39986"/>
    <cellStyle name="Normal 8 2 2 3 4 4 7" xfId="24125"/>
    <cellStyle name="Normal 8 2 2 3 4 5" xfId="283"/>
    <cellStyle name="Normal 8 2 2 3 4 5 2" xfId="2267"/>
    <cellStyle name="Normal 8 2 2 3 4 5 2 2" xfId="10243"/>
    <cellStyle name="Normal 8 2 2 3 4 5 2 2 2" xfId="34038"/>
    <cellStyle name="Normal 8 2 2 3 4 5 2 3" xfId="18174"/>
    <cellStyle name="Normal 8 2 2 3 4 5 2 3 2" xfId="41968"/>
    <cellStyle name="Normal 8 2 2 3 4 5 2 4" xfId="26107"/>
    <cellStyle name="Normal 8 2 2 3 4 5 3" xfId="4249"/>
    <cellStyle name="Normal 8 2 2 3 4 5 3 2" xfId="12224"/>
    <cellStyle name="Normal 8 2 2 3 4 5 3 2 2" xfId="36019"/>
    <cellStyle name="Normal 8 2 2 3 4 5 3 3" xfId="20155"/>
    <cellStyle name="Normal 8 2 2 3 4 5 3 3 2" xfId="43949"/>
    <cellStyle name="Normal 8 2 2 3 4 5 3 4" xfId="28088"/>
    <cellStyle name="Normal 8 2 2 3 4 5 4" xfId="6272"/>
    <cellStyle name="Normal 8 2 2 3 4 5 4 2" xfId="14205"/>
    <cellStyle name="Normal 8 2 2 3 4 5 4 2 2" xfId="38000"/>
    <cellStyle name="Normal 8 2 2 3 4 5 4 3" xfId="22136"/>
    <cellStyle name="Normal 8 2 2 3 4 5 4 3 2" xfId="45930"/>
    <cellStyle name="Normal 8 2 2 3 4 5 4 4" xfId="30070"/>
    <cellStyle name="Normal 8 2 2 3 4 5 5" xfId="8262"/>
    <cellStyle name="Normal 8 2 2 3 4 5 5 2" xfId="32057"/>
    <cellStyle name="Normal 8 2 2 3 4 5 6" xfId="16193"/>
    <cellStyle name="Normal 8 2 2 3 4 5 6 2" xfId="39987"/>
    <cellStyle name="Normal 8 2 2 3 4 5 7" xfId="24126"/>
    <cellStyle name="Normal 8 2 2 3 4 6" xfId="284"/>
    <cellStyle name="Normal 8 2 2 3 4 6 2" xfId="2268"/>
    <cellStyle name="Normal 8 2 2 3 4 6 2 2" xfId="10244"/>
    <cellStyle name="Normal 8 2 2 3 4 6 2 2 2" xfId="34039"/>
    <cellStyle name="Normal 8 2 2 3 4 6 2 3" xfId="18175"/>
    <cellStyle name="Normal 8 2 2 3 4 6 2 3 2" xfId="41969"/>
    <cellStyle name="Normal 8 2 2 3 4 6 2 4" xfId="26108"/>
    <cellStyle name="Normal 8 2 2 3 4 6 3" xfId="4250"/>
    <cellStyle name="Normal 8 2 2 3 4 6 3 2" xfId="12225"/>
    <cellStyle name="Normal 8 2 2 3 4 6 3 2 2" xfId="36020"/>
    <cellStyle name="Normal 8 2 2 3 4 6 3 3" xfId="20156"/>
    <cellStyle name="Normal 8 2 2 3 4 6 3 3 2" xfId="43950"/>
    <cellStyle name="Normal 8 2 2 3 4 6 3 4" xfId="28089"/>
    <cellStyle name="Normal 8 2 2 3 4 6 4" xfId="6273"/>
    <cellStyle name="Normal 8 2 2 3 4 6 4 2" xfId="14206"/>
    <cellStyle name="Normal 8 2 2 3 4 6 4 2 2" xfId="38001"/>
    <cellStyle name="Normal 8 2 2 3 4 6 4 3" xfId="22137"/>
    <cellStyle name="Normal 8 2 2 3 4 6 4 3 2" xfId="45931"/>
    <cellStyle name="Normal 8 2 2 3 4 6 4 4" xfId="30071"/>
    <cellStyle name="Normal 8 2 2 3 4 6 5" xfId="8263"/>
    <cellStyle name="Normal 8 2 2 3 4 6 5 2" xfId="32058"/>
    <cellStyle name="Normal 8 2 2 3 4 6 6" xfId="16194"/>
    <cellStyle name="Normal 8 2 2 3 4 6 6 2" xfId="39988"/>
    <cellStyle name="Normal 8 2 2 3 4 6 7" xfId="24127"/>
    <cellStyle name="Normal 8 2 2 3 4 7" xfId="2259"/>
    <cellStyle name="Normal 8 2 2 3 4 7 2" xfId="10235"/>
    <cellStyle name="Normal 8 2 2 3 4 7 2 2" xfId="34030"/>
    <cellStyle name="Normal 8 2 2 3 4 7 3" xfId="18166"/>
    <cellStyle name="Normal 8 2 2 3 4 7 3 2" xfId="41960"/>
    <cellStyle name="Normal 8 2 2 3 4 7 4" xfId="26099"/>
    <cellStyle name="Normal 8 2 2 3 4 8" xfId="4241"/>
    <cellStyle name="Normal 8 2 2 3 4 8 2" xfId="12216"/>
    <cellStyle name="Normal 8 2 2 3 4 8 2 2" xfId="36011"/>
    <cellStyle name="Normal 8 2 2 3 4 8 3" xfId="20147"/>
    <cellStyle name="Normal 8 2 2 3 4 8 3 2" xfId="43941"/>
    <cellStyle name="Normal 8 2 2 3 4 8 4" xfId="28080"/>
    <cellStyle name="Normal 8 2 2 3 4 9" xfId="6264"/>
    <cellStyle name="Normal 8 2 2 3 4 9 2" xfId="14197"/>
    <cellStyle name="Normal 8 2 2 3 4 9 2 2" xfId="37992"/>
    <cellStyle name="Normal 8 2 2 3 4 9 3" xfId="22128"/>
    <cellStyle name="Normal 8 2 2 3 4 9 3 2" xfId="45922"/>
    <cellStyle name="Normal 8 2 2 3 4 9 4" xfId="30062"/>
    <cellStyle name="Normal 8 2 2 3 5" xfId="285"/>
    <cellStyle name="Normal 8 2 2 3 5 10" xfId="8264"/>
    <cellStyle name="Normal 8 2 2 3 5 10 2" xfId="32059"/>
    <cellStyle name="Normal 8 2 2 3 5 11" xfId="16195"/>
    <cellStyle name="Normal 8 2 2 3 5 11 2" xfId="39989"/>
    <cellStyle name="Normal 8 2 2 3 5 12" xfId="24128"/>
    <cellStyle name="Normal 8 2 2 3 5 2" xfId="286"/>
    <cellStyle name="Normal 8 2 2 3 5 2 10" xfId="16196"/>
    <cellStyle name="Normal 8 2 2 3 5 2 10 2" xfId="39990"/>
    <cellStyle name="Normal 8 2 2 3 5 2 11" xfId="24129"/>
    <cellStyle name="Normal 8 2 2 3 5 2 2" xfId="287"/>
    <cellStyle name="Normal 8 2 2 3 5 2 2 2" xfId="2271"/>
    <cellStyle name="Normal 8 2 2 3 5 2 2 2 2" xfId="10247"/>
    <cellStyle name="Normal 8 2 2 3 5 2 2 2 2 2" xfId="34042"/>
    <cellStyle name="Normal 8 2 2 3 5 2 2 2 3" xfId="18178"/>
    <cellStyle name="Normal 8 2 2 3 5 2 2 2 3 2" xfId="41972"/>
    <cellStyle name="Normal 8 2 2 3 5 2 2 2 4" xfId="26111"/>
    <cellStyle name="Normal 8 2 2 3 5 2 2 3" xfId="4253"/>
    <cellStyle name="Normal 8 2 2 3 5 2 2 3 2" xfId="12228"/>
    <cellStyle name="Normal 8 2 2 3 5 2 2 3 2 2" xfId="36023"/>
    <cellStyle name="Normal 8 2 2 3 5 2 2 3 3" xfId="20159"/>
    <cellStyle name="Normal 8 2 2 3 5 2 2 3 3 2" xfId="43953"/>
    <cellStyle name="Normal 8 2 2 3 5 2 2 3 4" xfId="28092"/>
    <cellStyle name="Normal 8 2 2 3 5 2 2 4" xfId="6276"/>
    <cellStyle name="Normal 8 2 2 3 5 2 2 4 2" xfId="14209"/>
    <cellStyle name="Normal 8 2 2 3 5 2 2 4 2 2" xfId="38004"/>
    <cellStyle name="Normal 8 2 2 3 5 2 2 4 3" xfId="22140"/>
    <cellStyle name="Normal 8 2 2 3 5 2 2 4 3 2" xfId="45934"/>
    <cellStyle name="Normal 8 2 2 3 5 2 2 4 4" xfId="30074"/>
    <cellStyle name="Normal 8 2 2 3 5 2 2 5" xfId="8266"/>
    <cellStyle name="Normal 8 2 2 3 5 2 2 5 2" xfId="32061"/>
    <cellStyle name="Normal 8 2 2 3 5 2 2 6" xfId="16197"/>
    <cellStyle name="Normal 8 2 2 3 5 2 2 6 2" xfId="39991"/>
    <cellStyle name="Normal 8 2 2 3 5 2 2 7" xfId="24130"/>
    <cellStyle name="Normal 8 2 2 3 5 2 3" xfId="288"/>
    <cellStyle name="Normal 8 2 2 3 5 2 3 2" xfId="2272"/>
    <cellStyle name="Normal 8 2 2 3 5 2 3 2 2" xfId="10248"/>
    <cellStyle name="Normal 8 2 2 3 5 2 3 2 2 2" xfId="34043"/>
    <cellStyle name="Normal 8 2 2 3 5 2 3 2 3" xfId="18179"/>
    <cellStyle name="Normal 8 2 2 3 5 2 3 2 3 2" xfId="41973"/>
    <cellStyle name="Normal 8 2 2 3 5 2 3 2 4" xfId="26112"/>
    <cellStyle name="Normal 8 2 2 3 5 2 3 3" xfId="4254"/>
    <cellStyle name="Normal 8 2 2 3 5 2 3 3 2" xfId="12229"/>
    <cellStyle name="Normal 8 2 2 3 5 2 3 3 2 2" xfId="36024"/>
    <cellStyle name="Normal 8 2 2 3 5 2 3 3 3" xfId="20160"/>
    <cellStyle name="Normal 8 2 2 3 5 2 3 3 3 2" xfId="43954"/>
    <cellStyle name="Normal 8 2 2 3 5 2 3 3 4" xfId="28093"/>
    <cellStyle name="Normal 8 2 2 3 5 2 3 4" xfId="6277"/>
    <cellStyle name="Normal 8 2 2 3 5 2 3 4 2" xfId="14210"/>
    <cellStyle name="Normal 8 2 2 3 5 2 3 4 2 2" xfId="38005"/>
    <cellStyle name="Normal 8 2 2 3 5 2 3 4 3" xfId="22141"/>
    <cellStyle name="Normal 8 2 2 3 5 2 3 4 3 2" xfId="45935"/>
    <cellStyle name="Normal 8 2 2 3 5 2 3 4 4" xfId="30075"/>
    <cellStyle name="Normal 8 2 2 3 5 2 3 5" xfId="8267"/>
    <cellStyle name="Normal 8 2 2 3 5 2 3 5 2" xfId="32062"/>
    <cellStyle name="Normal 8 2 2 3 5 2 3 6" xfId="16198"/>
    <cellStyle name="Normal 8 2 2 3 5 2 3 6 2" xfId="39992"/>
    <cellStyle name="Normal 8 2 2 3 5 2 3 7" xfId="24131"/>
    <cellStyle name="Normal 8 2 2 3 5 2 4" xfId="289"/>
    <cellStyle name="Normal 8 2 2 3 5 2 4 2" xfId="2273"/>
    <cellStyle name="Normal 8 2 2 3 5 2 4 2 2" xfId="10249"/>
    <cellStyle name="Normal 8 2 2 3 5 2 4 2 2 2" xfId="34044"/>
    <cellStyle name="Normal 8 2 2 3 5 2 4 2 3" xfId="18180"/>
    <cellStyle name="Normal 8 2 2 3 5 2 4 2 3 2" xfId="41974"/>
    <cellStyle name="Normal 8 2 2 3 5 2 4 2 4" xfId="26113"/>
    <cellStyle name="Normal 8 2 2 3 5 2 4 3" xfId="4255"/>
    <cellStyle name="Normal 8 2 2 3 5 2 4 3 2" xfId="12230"/>
    <cellStyle name="Normal 8 2 2 3 5 2 4 3 2 2" xfId="36025"/>
    <cellStyle name="Normal 8 2 2 3 5 2 4 3 3" xfId="20161"/>
    <cellStyle name="Normal 8 2 2 3 5 2 4 3 3 2" xfId="43955"/>
    <cellStyle name="Normal 8 2 2 3 5 2 4 3 4" xfId="28094"/>
    <cellStyle name="Normal 8 2 2 3 5 2 4 4" xfId="6278"/>
    <cellStyle name="Normal 8 2 2 3 5 2 4 4 2" xfId="14211"/>
    <cellStyle name="Normal 8 2 2 3 5 2 4 4 2 2" xfId="38006"/>
    <cellStyle name="Normal 8 2 2 3 5 2 4 4 3" xfId="22142"/>
    <cellStyle name="Normal 8 2 2 3 5 2 4 4 3 2" xfId="45936"/>
    <cellStyle name="Normal 8 2 2 3 5 2 4 4 4" xfId="30076"/>
    <cellStyle name="Normal 8 2 2 3 5 2 4 5" xfId="8268"/>
    <cellStyle name="Normal 8 2 2 3 5 2 4 5 2" xfId="32063"/>
    <cellStyle name="Normal 8 2 2 3 5 2 4 6" xfId="16199"/>
    <cellStyle name="Normal 8 2 2 3 5 2 4 6 2" xfId="39993"/>
    <cellStyle name="Normal 8 2 2 3 5 2 4 7" xfId="24132"/>
    <cellStyle name="Normal 8 2 2 3 5 2 5" xfId="290"/>
    <cellStyle name="Normal 8 2 2 3 5 2 5 2" xfId="2274"/>
    <cellStyle name="Normal 8 2 2 3 5 2 5 2 2" xfId="10250"/>
    <cellStyle name="Normal 8 2 2 3 5 2 5 2 2 2" xfId="34045"/>
    <cellStyle name="Normal 8 2 2 3 5 2 5 2 3" xfId="18181"/>
    <cellStyle name="Normal 8 2 2 3 5 2 5 2 3 2" xfId="41975"/>
    <cellStyle name="Normal 8 2 2 3 5 2 5 2 4" xfId="26114"/>
    <cellStyle name="Normal 8 2 2 3 5 2 5 3" xfId="4256"/>
    <cellStyle name="Normal 8 2 2 3 5 2 5 3 2" xfId="12231"/>
    <cellStyle name="Normal 8 2 2 3 5 2 5 3 2 2" xfId="36026"/>
    <cellStyle name="Normal 8 2 2 3 5 2 5 3 3" xfId="20162"/>
    <cellStyle name="Normal 8 2 2 3 5 2 5 3 3 2" xfId="43956"/>
    <cellStyle name="Normal 8 2 2 3 5 2 5 3 4" xfId="28095"/>
    <cellStyle name="Normal 8 2 2 3 5 2 5 4" xfId="6279"/>
    <cellStyle name="Normal 8 2 2 3 5 2 5 4 2" xfId="14212"/>
    <cellStyle name="Normal 8 2 2 3 5 2 5 4 2 2" xfId="38007"/>
    <cellStyle name="Normal 8 2 2 3 5 2 5 4 3" xfId="22143"/>
    <cellStyle name="Normal 8 2 2 3 5 2 5 4 3 2" xfId="45937"/>
    <cellStyle name="Normal 8 2 2 3 5 2 5 4 4" xfId="30077"/>
    <cellStyle name="Normal 8 2 2 3 5 2 5 5" xfId="8269"/>
    <cellStyle name="Normal 8 2 2 3 5 2 5 5 2" xfId="32064"/>
    <cellStyle name="Normal 8 2 2 3 5 2 5 6" xfId="16200"/>
    <cellStyle name="Normal 8 2 2 3 5 2 5 6 2" xfId="39994"/>
    <cellStyle name="Normal 8 2 2 3 5 2 5 7" xfId="24133"/>
    <cellStyle name="Normal 8 2 2 3 5 2 6" xfId="2270"/>
    <cellStyle name="Normal 8 2 2 3 5 2 6 2" xfId="10246"/>
    <cellStyle name="Normal 8 2 2 3 5 2 6 2 2" xfId="34041"/>
    <cellStyle name="Normal 8 2 2 3 5 2 6 3" xfId="18177"/>
    <cellStyle name="Normal 8 2 2 3 5 2 6 3 2" xfId="41971"/>
    <cellStyle name="Normal 8 2 2 3 5 2 6 4" xfId="26110"/>
    <cellStyle name="Normal 8 2 2 3 5 2 7" xfId="4252"/>
    <cellStyle name="Normal 8 2 2 3 5 2 7 2" xfId="12227"/>
    <cellStyle name="Normal 8 2 2 3 5 2 7 2 2" xfId="36022"/>
    <cellStyle name="Normal 8 2 2 3 5 2 7 3" xfId="20158"/>
    <cellStyle name="Normal 8 2 2 3 5 2 7 3 2" xfId="43952"/>
    <cellStyle name="Normal 8 2 2 3 5 2 7 4" xfId="28091"/>
    <cellStyle name="Normal 8 2 2 3 5 2 8" xfId="6275"/>
    <cellStyle name="Normal 8 2 2 3 5 2 8 2" xfId="14208"/>
    <cellStyle name="Normal 8 2 2 3 5 2 8 2 2" xfId="38003"/>
    <cellStyle name="Normal 8 2 2 3 5 2 8 3" xfId="22139"/>
    <cellStyle name="Normal 8 2 2 3 5 2 8 3 2" xfId="45933"/>
    <cellStyle name="Normal 8 2 2 3 5 2 8 4" xfId="30073"/>
    <cellStyle name="Normal 8 2 2 3 5 2 9" xfId="8265"/>
    <cellStyle name="Normal 8 2 2 3 5 2 9 2" xfId="32060"/>
    <cellStyle name="Normal 8 2 2 3 5 3" xfId="291"/>
    <cellStyle name="Normal 8 2 2 3 5 3 2" xfId="2275"/>
    <cellStyle name="Normal 8 2 2 3 5 3 2 2" xfId="10251"/>
    <cellStyle name="Normal 8 2 2 3 5 3 2 2 2" xfId="34046"/>
    <cellStyle name="Normal 8 2 2 3 5 3 2 3" xfId="18182"/>
    <cellStyle name="Normal 8 2 2 3 5 3 2 3 2" xfId="41976"/>
    <cellStyle name="Normal 8 2 2 3 5 3 2 4" xfId="26115"/>
    <cellStyle name="Normal 8 2 2 3 5 3 3" xfId="4257"/>
    <cellStyle name="Normal 8 2 2 3 5 3 3 2" xfId="12232"/>
    <cellStyle name="Normal 8 2 2 3 5 3 3 2 2" xfId="36027"/>
    <cellStyle name="Normal 8 2 2 3 5 3 3 3" xfId="20163"/>
    <cellStyle name="Normal 8 2 2 3 5 3 3 3 2" xfId="43957"/>
    <cellStyle name="Normal 8 2 2 3 5 3 3 4" xfId="28096"/>
    <cellStyle name="Normal 8 2 2 3 5 3 4" xfId="6280"/>
    <cellStyle name="Normal 8 2 2 3 5 3 4 2" xfId="14213"/>
    <cellStyle name="Normal 8 2 2 3 5 3 4 2 2" xfId="38008"/>
    <cellStyle name="Normal 8 2 2 3 5 3 4 3" xfId="22144"/>
    <cellStyle name="Normal 8 2 2 3 5 3 4 3 2" xfId="45938"/>
    <cellStyle name="Normal 8 2 2 3 5 3 4 4" xfId="30078"/>
    <cellStyle name="Normal 8 2 2 3 5 3 5" xfId="8270"/>
    <cellStyle name="Normal 8 2 2 3 5 3 5 2" xfId="32065"/>
    <cellStyle name="Normal 8 2 2 3 5 3 6" xfId="16201"/>
    <cellStyle name="Normal 8 2 2 3 5 3 6 2" xfId="39995"/>
    <cellStyle name="Normal 8 2 2 3 5 3 7" xfId="24134"/>
    <cellStyle name="Normal 8 2 2 3 5 4" xfId="292"/>
    <cellStyle name="Normal 8 2 2 3 5 4 2" xfId="2276"/>
    <cellStyle name="Normal 8 2 2 3 5 4 2 2" xfId="10252"/>
    <cellStyle name="Normal 8 2 2 3 5 4 2 2 2" xfId="34047"/>
    <cellStyle name="Normal 8 2 2 3 5 4 2 3" xfId="18183"/>
    <cellStyle name="Normal 8 2 2 3 5 4 2 3 2" xfId="41977"/>
    <cellStyle name="Normal 8 2 2 3 5 4 2 4" xfId="26116"/>
    <cellStyle name="Normal 8 2 2 3 5 4 3" xfId="4258"/>
    <cellStyle name="Normal 8 2 2 3 5 4 3 2" xfId="12233"/>
    <cellStyle name="Normal 8 2 2 3 5 4 3 2 2" xfId="36028"/>
    <cellStyle name="Normal 8 2 2 3 5 4 3 3" xfId="20164"/>
    <cellStyle name="Normal 8 2 2 3 5 4 3 3 2" xfId="43958"/>
    <cellStyle name="Normal 8 2 2 3 5 4 3 4" xfId="28097"/>
    <cellStyle name="Normal 8 2 2 3 5 4 4" xfId="6281"/>
    <cellStyle name="Normal 8 2 2 3 5 4 4 2" xfId="14214"/>
    <cellStyle name="Normal 8 2 2 3 5 4 4 2 2" xfId="38009"/>
    <cellStyle name="Normal 8 2 2 3 5 4 4 3" xfId="22145"/>
    <cellStyle name="Normal 8 2 2 3 5 4 4 3 2" xfId="45939"/>
    <cellStyle name="Normal 8 2 2 3 5 4 4 4" xfId="30079"/>
    <cellStyle name="Normal 8 2 2 3 5 4 5" xfId="8271"/>
    <cellStyle name="Normal 8 2 2 3 5 4 5 2" xfId="32066"/>
    <cellStyle name="Normal 8 2 2 3 5 4 6" xfId="16202"/>
    <cellStyle name="Normal 8 2 2 3 5 4 6 2" xfId="39996"/>
    <cellStyle name="Normal 8 2 2 3 5 4 7" xfId="24135"/>
    <cellStyle name="Normal 8 2 2 3 5 5" xfId="293"/>
    <cellStyle name="Normal 8 2 2 3 5 5 2" xfId="2277"/>
    <cellStyle name="Normal 8 2 2 3 5 5 2 2" xfId="10253"/>
    <cellStyle name="Normal 8 2 2 3 5 5 2 2 2" xfId="34048"/>
    <cellStyle name="Normal 8 2 2 3 5 5 2 3" xfId="18184"/>
    <cellStyle name="Normal 8 2 2 3 5 5 2 3 2" xfId="41978"/>
    <cellStyle name="Normal 8 2 2 3 5 5 2 4" xfId="26117"/>
    <cellStyle name="Normal 8 2 2 3 5 5 3" xfId="4259"/>
    <cellStyle name="Normal 8 2 2 3 5 5 3 2" xfId="12234"/>
    <cellStyle name="Normal 8 2 2 3 5 5 3 2 2" xfId="36029"/>
    <cellStyle name="Normal 8 2 2 3 5 5 3 3" xfId="20165"/>
    <cellStyle name="Normal 8 2 2 3 5 5 3 3 2" xfId="43959"/>
    <cellStyle name="Normal 8 2 2 3 5 5 3 4" xfId="28098"/>
    <cellStyle name="Normal 8 2 2 3 5 5 4" xfId="6282"/>
    <cellStyle name="Normal 8 2 2 3 5 5 4 2" xfId="14215"/>
    <cellStyle name="Normal 8 2 2 3 5 5 4 2 2" xfId="38010"/>
    <cellStyle name="Normal 8 2 2 3 5 5 4 3" xfId="22146"/>
    <cellStyle name="Normal 8 2 2 3 5 5 4 3 2" xfId="45940"/>
    <cellStyle name="Normal 8 2 2 3 5 5 4 4" xfId="30080"/>
    <cellStyle name="Normal 8 2 2 3 5 5 5" xfId="8272"/>
    <cellStyle name="Normal 8 2 2 3 5 5 5 2" xfId="32067"/>
    <cellStyle name="Normal 8 2 2 3 5 5 6" xfId="16203"/>
    <cellStyle name="Normal 8 2 2 3 5 5 6 2" xfId="39997"/>
    <cellStyle name="Normal 8 2 2 3 5 5 7" xfId="24136"/>
    <cellStyle name="Normal 8 2 2 3 5 6" xfId="294"/>
    <cellStyle name="Normal 8 2 2 3 5 6 2" xfId="2278"/>
    <cellStyle name="Normal 8 2 2 3 5 6 2 2" xfId="10254"/>
    <cellStyle name="Normal 8 2 2 3 5 6 2 2 2" xfId="34049"/>
    <cellStyle name="Normal 8 2 2 3 5 6 2 3" xfId="18185"/>
    <cellStyle name="Normal 8 2 2 3 5 6 2 3 2" xfId="41979"/>
    <cellStyle name="Normal 8 2 2 3 5 6 2 4" xfId="26118"/>
    <cellStyle name="Normal 8 2 2 3 5 6 3" xfId="4260"/>
    <cellStyle name="Normal 8 2 2 3 5 6 3 2" xfId="12235"/>
    <cellStyle name="Normal 8 2 2 3 5 6 3 2 2" xfId="36030"/>
    <cellStyle name="Normal 8 2 2 3 5 6 3 3" xfId="20166"/>
    <cellStyle name="Normal 8 2 2 3 5 6 3 3 2" xfId="43960"/>
    <cellStyle name="Normal 8 2 2 3 5 6 3 4" xfId="28099"/>
    <cellStyle name="Normal 8 2 2 3 5 6 4" xfId="6283"/>
    <cellStyle name="Normal 8 2 2 3 5 6 4 2" xfId="14216"/>
    <cellStyle name="Normal 8 2 2 3 5 6 4 2 2" xfId="38011"/>
    <cellStyle name="Normal 8 2 2 3 5 6 4 3" xfId="22147"/>
    <cellStyle name="Normal 8 2 2 3 5 6 4 3 2" xfId="45941"/>
    <cellStyle name="Normal 8 2 2 3 5 6 4 4" xfId="30081"/>
    <cellStyle name="Normal 8 2 2 3 5 6 5" xfId="8273"/>
    <cellStyle name="Normal 8 2 2 3 5 6 5 2" xfId="32068"/>
    <cellStyle name="Normal 8 2 2 3 5 6 6" xfId="16204"/>
    <cellStyle name="Normal 8 2 2 3 5 6 6 2" xfId="39998"/>
    <cellStyle name="Normal 8 2 2 3 5 6 7" xfId="24137"/>
    <cellStyle name="Normal 8 2 2 3 5 7" xfId="2269"/>
    <cellStyle name="Normal 8 2 2 3 5 7 2" xfId="10245"/>
    <cellStyle name="Normal 8 2 2 3 5 7 2 2" xfId="34040"/>
    <cellStyle name="Normal 8 2 2 3 5 7 3" xfId="18176"/>
    <cellStyle name="Normal 8 2 2 3 5 7 3 2" xfId="41970"/>
    <cellStyle name="Normal 8 2 2 3 5 7 4" xfId="26109"/>
    <cellStyle name="Normal 8 2 2 3 5 8" xfId="4251"/>
    <cellStyle name="Normal 8 2 2 3 5 8 2" xfId="12226"/>
    <cellStyle name="Normal 8 2 2 3 5 8 2 2" xfId="36021"/>
    <cellStyle name="Normal 8 2 2 3 5 8 3" xfId="20157"/>
    <cellStyle name="Normal 8 2 2 3 5 8 3 2" xfId="43951"/>
    <cellStyle name="Normal 8 2 2 3 5 8 4" xfId="28090"/>
    <cellStyle name="Normal 8 2 2 3 5 9" xfId="6274"/>
    <cellStyle name="Normal 8 2 2 3 5 9 2" xfId="14207"/>
    <cellStyle name="Normal 8 2 2 3 5 9 2 2" xfId="38002"/>
    <cellStyle name="Normal 8 2 2 3 5 9 3" xfId="22138"/>
    <cellStyle name="Normal 8 2 2 3 5 9 3 2" xfId="45932"/>
    <cellStyle name="Normal 8 2 2 3 5 9 4" xfId="30072"/>
    <cellStyle name="Normal 8 2 2 3 6" xfId="295"/>
    <cellStyle name="Normal 8 2 2 3 6 10" xfId="8274"/>
    <cellStyle name="Normal 8 2 2 3 6 10 2" xfId="32069"/>
    <cellStyle name="Normal 8 2 2 3 6 11" xfId="16205"/>
    <cellStyle name="Normal 8 2 2 3 6 11 2" xfId="39999"/>
    <cellStyle name="Normal 8 2 2 3 6 12" xfId="24138"/>
    <cellStyle name="Normal 8 2 2 3 6 2" xfId="296"/>
    <cellStyle name="Normal 8 2 2 3 6 2 10" xfId="16206"/>
    <cellStyle name="Normal 8 2 2 3 6 2 10 2" xfId="40000"/>
    <cellStyle name="Normal 8 2 2 3 6 2 11" xfId="24139"/>
    <cellStyle name="Normal 8 2 2 3 6 2 2" xfId="297"/>
    <cellStyle name="Normal 8 2 2 3 6 2 2 2" xfId="2281"/>
    <cellStyle name="Normal 8 2 2 3 6 2 2 2 2" xfId="10257"/>
    <cellStyle name="Normal 8 2 2 3 6 2 2 2 2 2" xfId="34052"/>
    <cellStyle name="Normal 8 2 2 3 6 2 2 2 3" xfId="18188"/>
    <cellStyle name="Normal 8 2 2 3 6 2 2 2 3 2" xfId="41982"/>
    <cellStyle name="Normal 8 2 2 3 6 2 2 2 4" xfId="26121"/>
    <cellStyle name="Normal 8 2 2 3 6 2 2 3" xfId="4263"/>
    <cellStyle name="Normal 8 2 2 3 6 2 2 3 2" xfId="12238"/>
    <cellStyle name="Normal 8 2 2 3 6 2 2 3 2 2" xfId="36033"/>
    <cellStyle name="Normal 8 2 2 3 6 2 2 3 3" xfId="20169"/>
    <cellStyle name="Normal 8 2 2 3 6 2 2 3 3 2" xfId="43963"/>
    <cellStyle name="Normal 8 2 2 3 6 2 2 3 4" xfId="28102"/>
    <cellStyle name="Normal 8 2 2 3 6 2 2 4" xfId="6286"/>
    <cellStyle name="Normal 8 2 2 3 6 2 2 4 2" xfId="14219"/>
    <cellStyle name="Normal 8 2 2 3 6 2 2 4 2 2" xfId="38014"/>
    <cellStyle name="Normal 8 2 2 3 6 2 2 4 3" xfId="22150"/>
    <cellStyle name="Normal 8 2 2 3 6 2 2 4 3 2" xfId="45944"/>
    <cellStyle name="Normal 8 2 2 3 6 2 2 4 4" xfId="30084"/>
    <cellStyle name="Normal 8 2 2 3 6 2 2 5" xfId="8276"/>
    <cellStyle name="Normal 8 2 2 3 6 2 2 5 2" xfId="32071"/>
    <cellStyle name="Normal 8 2 2 3 6 2 2 6" xfId="16207"/>
    <cellStyle name="Normal 8 2 2 3 6 2 2 6 2" xfId="40001"/>
    <cellStyle name="Normal 8 2 2 3 6 2 2 7" xfId="24140"/>
    <cellStyle name="Normal 8 2 2 3 6 2 3" xfId="298"/>
    <cellStyle name="Normal 8 2 2 3 6 2 3 2" xfId="2282"/>
    <cellStyle name="Normal 8 2 2 3 6 2 3 2 2" xfId="10258"/>
    <cellStyle name="Normal 8 2 2 3 6 2 3 2 2 2" xfId="34053"/>
    <cellStyle name="Normal 8 2 2 3 6 2 3 2 3" xfId="18189"/>
    <cellStyle name="Normal 8 2 2 3 6 2 3 2 3 2" xfId="41983"/>
    <cellStyle name="Normal 8 2 2 3 6 2 3 2 4" xfId="26122"/>
    <cellStyle name="Normal 8 2 2 3 6 2 3 3" xfId="4264"/>
    <cellStyle name="Normal 8 2 2 3 6 2 3 3 2" xfId="12239"/>
    <cellStyle name="Normal 8 2 2 3 6 2 3 3 2 2" xfId="36034"/>
    <cellStyle name="Normal 8 2 2 3 6 2 3 3 3" xfId="20170"/>
    <cellStyle name="Normal 8 2 2 3 6 2 3 3 3 2" xfId="43964"/>
    <cellStyle name="Normal 8 2 2 3 6 2 3 3 4" xfId="28103"/>
    <cellStyle name="Normal 8 2 2 3 6 2 3 4" xfId="6287"/>
    <cellStyle name="Normal 8 2 2 3 6 2 3 4 2" xfId="14220"/>
    <cellStyle name="Normal 8 2 2 3 6 2 3 4 2 2" xfId="38015"/>
    <cellStyle name="Normal 8 2 2 3 6 2 3 4 3" xfId="22151"/>
    <cellStyle name="Normal 8 2 2 3 6 2 3 4 3 2" xfId="45945"/>
    <cellStyle name="Normal 8 2 2 3 6 2 3 4 4" xfId="30085"/>
    <cellStyle name="Normal 8 2 2 3 6 2 3 5" xfId="8277"/>
    <cellStyle name="Normal 8 2 2 3 6 2 3 5 2" xfId="32072"/>
    <cellStyle name="Normal 8 2 2 3 6 2 3 6" xfId="16208"/>
    <cellStyle name="Normal 8 2 2 3 6 2 3 6 2" xfId="40002"/>
    <cellStyle name="Normal 8 2 2 3 6 2 3 7" xfId="24141"/>
    <cellStyle name="Normal 8 2 2 3 6 2 4" xfId="299"/>
    <cellStyle name="Normal 8 2 2 3 6 2 4 2" xfId="2283"/>
    <cellStyle name="Normal 8 2 2 3 6 2 4 2 2" xfId="10259"/>
    <cellStyle name="Normal 8 2 2 3 6 2 4 2 2 2" xfId="34054"/>
    <cellStyle name="Normal 8 2 2 3 6 2 4 2 3" xfId="18190"/>
    <cellStyle name="Normal 8 2 2 3 6 2 4 2 3 2" xfId="41984"/>
    <cellStyle name="Normal 8 2 2 3 6 2 4 2 4" xfId="26123"/>
    <cellStyle name="Normal 8 2 2 3 6 2 4 3" xfId="4265"/>
    <cellStyle name="Normal 8 2 2 3 6 2 4 3 2" xfId="12240"/>
    <cellStyle name="Normal 8 2 2 3 6 2 4 3 2 2" xfId="36035"/>
    <cellStyle name="Normal 8 2 2 3 6 2 4 3 3" xfId="20171"/>
    <cellStyle name="Normal 8 2 2 3 6 2 4 3 3 2" xfId="43965"/>
    <cellStyle name="Normal 8 2 2 3 6 2 4 3 4" xfId="28104"/>
    <cellStyle name="Normal 8 2 2 3 6 2 4 4" xfId="6288"/>
    <cellStyle name="Normal 8 2 2 3 6 2 4 4 2" xfId="14221"/>
    <cellStyle name="Normal 8 2 2 3 6 2 4 4 2 2" xfId="38016"/>
    <cellStyle name="Normal 8 2 2 3 6 2 4 4 3" xfId="22152"/>
    <cellStyle name="Normal 8 2 2 3 6 2 4 4 3 2" xfId="45946"/>
    <cellStyle name="Normal 8 2 2 3 6 2 4 4 4" xfId="30086"/>
    <cellStyle name="Normal 8 2 2 3 6 2 4 5" xfId="8278"/>
    <cellStyle name="Normal 8 2 2 3 6 2 4 5 2" xfId="32073"/>
    <cellStyle name="Normal 8 2 2 3 6 2 4 6" xfId="16209"/>
    <cellStyle name="Normal 8 2 2 3 6 2 4 6 2" xfId="40003"/>
    <cellStyle name="Normal 8 2 2 3 6 2 4 7" xfId="24142"/>
    <cellStyle name="Normal 8 2 2 3 6 2 5" xfId="300"/>
    <cellStyle name="Normal 8 2 2 3 6 2 5 2" xfId="2284"/>
    <cellStyle name="Normal 8 2 2 3 6 2 5 2 2" xfId="10260"/>
    <cellStyle name="Normal 8 2 2 3 6 2 5 2 2 2" xfId="34055"/>
    <cellStyle name="Normal 8 2 2 3 6 2 5 2 3" xfId="18191"/>
    <cellStyle name="Normal 8 2 2 3 6 2 5 2 3 2" xfId="41985"/>
    <cellStyle name="Normal 8 2 2 3 6 2 5 2 4" xfId="26124"/>
    <cellStyle name="Normal 8 2 2 3 6 2 5 3" xfId="4266"/>
    <cellStyle name="Normal 8 2 2 3 6 2 5 3 2" xfId="12241"/>
    <cellStyle name="Normal 8 2 2 3 6 2 5 3 2 2" xfId="36036"/>
    <cellStyle name="Normal 8 2 2 3 6 2 5 3 3" xfId="20172"/>
    <cellStyle name="Normal 8 2 2 3 6 2 5 3 3 2" xfId="43966"/>
    <cellStyle name="Normal 8 2 2 3 6 2 5 3 4" xfId="28105"/>
    <cellStyle name="Normal 8 2 2 3 6 2 5 4" xfId="6289"/>
    <cellStyle name="Normal 8 2 2 3 6 2 5 4 2" xfId="14222"/>
    <cellStyle name="Normal 8 2 2 3 6 2 5 4 2 2" xfId="38017"/>
    <cellStyle name="Normal 8 2 2 3 6 2 5 4 3" xfId="22153"/>
    <cellStyle name="Normal 8 2 2 3 6 2 5 4 3 2" xfId="45947"/>
    <cellStyle name="Normal 8 2 2 3 6 2 5 4 4" xfId="30087"/>
    <cellStyle name="Normal 8 2 2 3 6 2 5 5" xfId="8279"/>
    <cellStyle name="Normal 8 2 2 3 6 2 5 5 2" xfId="32074"/>
    <cellStyle name="Normal 8 2 2 3 6 2 5 6" xfId="16210"/>
    <cellStyle name="Normal 8 2 2 3 6 2 5 6 2" xfId="40004"/>
    <cellStyle name="Normal 8 2 2 3 6 2 5 7" xfId="24143"/>
    <cellStyle name="Normal 8 2 2 3 6 2 6" xfId="2280"/>
    <cellStyle name="Normal 8 2 2 3 6 2 6 2" xfId="10256"/>
    <cellStyle name="Normal 8 2 2 3 6 2 6 2 2" xfId="34051"/>
    <cellStyle name="Normal 8 2 2 3 6 2 6 3" xfId="18187"/>
    <cellStyle name="Normal 8 2 2 3 6 2 6 3 2" xfId="41981"/>
    <cellStyle name="Normal 8 2 2 3 6 2 6 4" xfId="26120"/>
    <cellStyle name="Normal 8 2 2 3 6 2 7" xfId="4262"/>
    <cellStyle name="Normal 8 2 2 3 6 2 7 2" xfId="12237"/>
    <cellStyle name="Normal 8 2 2 3 6 2 7 2 2" xfId="36032"/>
    <cellStyle name="Normal 8 2 2 3 6 2 7 3" xfId="20168"/>
    <cellStyle name="Normal 8 2 2 3 6 2 7 3 2" xfId="43962"/>
    <cellStyle name="Normal 8 2 2 3 6 2 7 4" xfId="28101"/>
    <cellStyle name="Normal 8 2 2 3 6 2 8" xfId="6285"/>
    <cellStyle name="Normal 8 2 2 3 6 2 8 2" xfId="14218"/>
    <cellStyle name="Normal 8 2 2 3 6 2 8 2 2" xfId="38013"/>
    <cellStyle name="Normal 8 2 2 3 6 2 8 3" xfId="22149"/>
    <cellStyle name="Normal 8 2 2 3 6 2 8 3 2" xfId="45943"/>
    <cellStyle name="Normal 8 2 2 3 6 2 8 4" xfId="30083"/>
    <cellStyle name="Normal 8 2 2 3 6 2 9" xfId="8275"/>
    <cellStyle name="Normal 8 2 2 3 6 2 9 2" xfId="32070"/>
    <cellStyle name="Normal 8 2 2 3 6 3" xfId="301"/>
    <cellStyle name="Normal 8 2 2 3 6 3 2" xfId="2285"/>
    <cellStyle name="Normal 8 2 2 3 6 3 2 2" xfId="10261"/>
    <cellStyle name="Normal 8 2 2 3 6 3 2 2 2" xfId="34056"/>
    <cellStyle name="Normal 8 2 2 3 6 3 2 3" xfId="18192"/>
    <cellStyle name="Normal 8 2 2 3 6 3 2 3 2" xfId="41986"/>
    <cellStyle name="Normal 8 2 2 3 6 3 2 4" xfId="26125"/>
    <cellStyle name="Normal 8 2 2 3 6 3 3" xfId="4267"/>
    <cellStyle name="Normal 8 2 2 3 6 3 3 2" xfId="12242"/>
    <cellStyle name="Normal 8 2 2 3 6 3 3 2 2" xfId="36037"/>
    <cellStyle name="Normal 8 2 2 3 6 3 3 3" xfId="20173"/>
    <cellStyle name="Normal 8 2 2 3 6 3 3 3 2" xfId="43967"/>
    <cellStyle name="Normal 8 2 2 3 6 3 3 4" xfId="28106"/>
    <cellStyle name="Normal 8 2 2 3 6 3 4" xfId="6290"/>
    <cellStyle name="Normal 8 2 2 3 6 3 4 2" xfId="14223"/>
    <cellStyle name="Normal 8 2 2 3 6 3 4 2 2" xfId="38018"/>
    <cellStyle name="Normal 8 2 2 3 6 3 4 3" xfId="22154"/>
    <cellStyle name="Normal 8 2 2 3 6 3 4 3 2" xfId="45948"/>
    <cellStyle name="Normal 8 2 2 3 6 3 4 4" xfId="30088"/>
    <cellStyle name="Normal 8 2 2 3 6 3 5" xfId="8280"/>
    <cellStyle name="Normal 8 2 2 3 6 3 5 2" xfId="32075"/>
    <cellStyle name="Normal 8 2 2 3 6 3 6" xfId="16211"/>
    <cellStyle name="Normal 8 2 2 3 6 3 6 2" xfId="40005"/>
    <cellStyle name="Normal 8 2 2 3 6 3 7" xfId="24144"/>
    <cellStyle name="Normal 8 2 2 3 6 4" xfId="302"/>
    <cellStyle name="Normal 8 2 2 3 6 4 2" xfId="2286"/>
    <cellStyle name="Normal 8 2 2 3 6 4 2 2" xfId="10262"/>
    <cellStyle name="Normal 8 2 2 3 6 4 2 2 2" xfId="34057"/>
    <cellStyle name="Normal 8 2 2 3 6 4 2 3" xfId="18193"/>
    <cellStyle name="Normal 8 2 2 3 6 4 2 3 2" xfId="41987"/>
    <cellStyle name="Normal 8 2 2 3 6 4 2 4" xfId="26126"/>
    <cellStyle name="Normal 8 2 2 3 6 4 3" xfId="4268"/>
    <cellStyle name="Normal 8 2 2 3 6 4 3 2" xfId="12243"/>
    <cellStyle name="Normal 8 2 2 3 6 4 3 2 2" xfId="36038"/>
    <cellStyle name="Normal 8 2 2 3 6 4 3 3" xfId="20174"/>
    <cellStyle name="Normal 8 2 2 3 6 4 3 3 2" xfId="43968"/>
    <cellStyle name="Normal 8 2 2 3 6 4 3 4" xfId="28107"/>
    <cellStyle name="Normal 8 2 2 3 6 4 4" xfId="6291"/>
    <cellStyle name="Normal 8 2 2 3 6 4 4 2" xfId="14224"/>
    <cellStyle name="Normal 8 2 2 3 6 4 4 2 2" xfId="38019"/>
    <cellStyle name="Normal 8 2 2 3 6 4 4 3" xfId="22155"/>
    <cellStyle name="Normal 8 2 2 3 6 4 4 3 2" xfId="45949"/>
    <cellStyle name="Normal 8 2 2 3 6 4 4 4" xfId="30089"/>
    <cellStyle name="Normal 8 2 2 3 6 4 5" xfId="8281"/>
    <cellStyle name="Normal 8 2 2 3 6 4 5 2" xfId="32076"/>
    <cellStyle name="Normal 8 2 2 3 6 4 6" xfId="16212"/>
    <cellStyle name="Normal 8 2 2 3 6 4 6 2" xfId="40006"/>
    <cellStyle name="Normal 8 2 2 3 6 4 7" xfId="24145"/>
    <cellStyle name="Normal 8 2 2 3 6 5" xfId="303"/>
    <cellStyle name="Normal 8 2 2 3 6 5 2" xfId="2287"/>
    <cellStyle name="Normal 8 2 2 3 6 5 2 2" xfId="10263"/>
    <cellStyle name="Normal 8 2 2 3 6 5 2 2 2" xfId="34058"/>
    <cellStyle name="Normal 8 2 2 3 6 5 2 3" xfId="18194"/>
    <cellStyle name="Normal 8 2 2 3 6 5 2 3 2" xfId="41988"/>
    <cellStyle name="Normal 8 2 2 3 6 5 2 4" xfId="26127"/>
    <cellStyle name="Normal 8 2 2 3 6 5 3" xfId="4269"/>
    <cellStyle name="Normal 8 2 2 3 6 5 3 2" xfId="12244"/>
    <cellStyle name="Normal 8 2 2 3 6 5 3 2 2" xfId="36039"/>
    <cellStyle name="Normal 8 2 2 3 6 5 3 3" xfId="20175"/>
    <cellStyle name="Normal 8 2 2 3 6 5 3 3 2" xfId="43969"/>
    <cellStyle name="Normal 8 2 2 3 6 5 3 4" xfId="28108"/>
    <cellStyle name="Normal 8 2 2 3 6 5 4" xfId="6292"/>
    <cellStyle name="Normal 8 2 2 3 6 5 4 2" xfId="14225"/>
    <cellStyle name="Normal 8 2 2 3 6 5 4 2 2" xfId="38020"/>
    <cellStyle name="Normal 8 2 2 3 6 5 4 3" xfId="22156"/>
    <cellStyle name="Normal 8 2 2 3 6 5 4 3 2" xfId="45950"/>
    <cellStyle name="Normal 8 2 2 3 6 5 4 4" xfId="30090"/>
    <cellStyle name="Normal 8 2 2 3 6 5 5" xfId="8282"/>
    <cellStyle name="Normal 8 2 2 3 6 5 5 2" xfId="32077"/>
    <cellStyle name="Normal 8 2 2 3 6 5 6" xfId="16213"/>
    <cellStyle name="Normal 8 2 2 3 6 5 6 2" xfId="40007"/>
    <cellStyle name="Normal 8 2 2 3 6 5 7" xfId="24146"/>
    <cellStyle name="Normal 8 2 2 3 6 6" xfId="304"/>
    <cellStyle name="Normal 8 2 2 3 6 6 2" xfId="2288"/>
    <cellStyle name="Normal 8 2 2 3 6 6 2 2" xfId="10264"/>
    <cellStyle name="Normal 8 2 2 3 6 6 2 2 2" xfId="34059"/>
    <cellStyle name="Normal 8 2 2 3 6 6 2 3" xfId="18195"/>
    <cellStyle name="Normal 8 2 2 3 6 6 2 3 2" xfId="41989"/>
    <cellStyle name="Normal 8 2 2 3 6 6 2 4" xfId="26128"/>
    <cellStyle name="Normal 8 2 2 3 6 6 3" xfId="4270"/>
    <cellStyle name="Normal 8 2 2 3 6 6 3 2" xfId="12245"/>
    <cellStyle name="Normal 8 2 2 3 6 6 3 2 2" xfId="36040"/>
    <cellStyle name="Normal 8 2 2 3 6 6 3 3" xfId="20176"/>
    <cellStyle name="Normal 8 2 2 3 6 6 3 3 2" xfId="43970"/>
    <cellStyle name="Normal 8 2 2 3 6 6 3 4" xfId="28109"/>
    <cellStyle name="Normal 8 2 2 3 6 6 4" xfId="6293"/>
    <cellStyle name="Normal 8 2 2 3 6 6 4 2" xfId="14226"/>
    <cellStyle name="Normal 8 2 2 3 6 6 4 2 2" xfId="38021"/>
    <cellStyle name="Normal 8 2 2 3 6 6 4 3" xfId="22157"/>
    <cellStyle name="Normal 8 2 2 3 6 6 4 3 2" xfId="45951"/>
    <cellStyle name="Normal 8 2 2 3 6 6 4 4" xfId="30091"/>
    <cellStyle name="Normal 8 2 2 3 6 6 5" xfId="8283"/>
    <cellStyle name="Normal 8 2 2 3 6 6 5 2" xfId="32078"/>
    <cellStyle name="Normal 8 2 2 3 6 6 6" xfId="16214"/>
    <cellStyle name="Normal 8 2 2 3 6 6 6 2" xfId="40008"/>
    <cellStyle name="Normal 8 2 2 3 6 6 7" xfId="24147"/>
    <cellStyle name="Normal 8 2 2 3 6 7" xfId="2279"/>
    <cellStyle name="Normal 8 2 2 3 6 7 2" xfId="10255"/>
    <cellStyle name="Normal 8 2 2 3 6 7 2 2" xfId="34050"/>
    <cellStyle name="Normal 8 2 2 3 6 7 3" xfId="18186"/>
    <cellStyle name="Normal 8 2 2 3 6 7 3 2" xfId="41980"/>
    <cellStyle name="Normal 8 2 2 3 6 7 4" xfId="26119"/>
    <cellStyle name="Normal 8 2 2 3 6 8" xfId="4261"/>
    <cellStyle name="Normal 8 2 2 3 6 8 2" xfId="12236"/>
    <cellStyle name="Normal 8 2 2 3 6 8 2 2" xfId="36031"/>
    <cellStyle name="Normal 8 2 2 3 6 8 3" xfId="20167"/>
    <cellStyle name="Normal 8 2 2 3 6 8 3 2" xfId="43961"/>
    <cellStyle name="Normal 8 2 2 3 6 8 4" xfId="28100"/>
    <cellStyle name="Normal 8 2 2 3 6 9" xfId="6284"/>
    <cellStyle name="Normal 8 2 2 3 6 9 2" xfId="14217"/>
    <cellStyle name="Normal 8 2 2 3 6 9 2 2" xfId="38012"/>
    <cellStyle name="Normal 8 2 2 3 6 9 3" xfId="22148"/>
    <cellStyle name="Normal 8 2 2 3 6 9 3 2" xfId="45942"/>
    <cellStyle name="Normal 8 2 2 3 6 9 4" xfId="30082"/>
    <cellStyle name="Normal 8 2 2 3 7" xfId="305"/>
    <cellStyle name="Normal 8 2 2 3 7 10" xfId="16215"/>
    <cellStyle name="Normal 8 2 2 3 7 10 2" xfId="40009"/>
    <cellStyle name="Normal 8 2 2 3 7 11" xfId="24148"/>
    <cellStyle name="Normal 8 2 2 3 7 2" xfId="306"/>
    <cellStyle name="Normal 8 2 2 3 7 2 2" xfId="2290"/>
    <cellStyle name="Normal 8 2 2 3 7 2 2 2" xfId="10266"/>
    <cellStyle name="Normal 8 2 2 3 7 2 2 2 2" xfId="34061"/>
    <cellStyle name="Normal 8 2 2 3 7 2 2 3" xfId="18197"/>
    <cellStyle name="Normal 8 2 2 3 7 2 2 3 2" xfId="41991"/>
    <cellStyle name="Normal 8 2 2 3 7 2 2 4" xfId="26130"/>
    <cellStyle name="Normal 8 2 2 3 7 2 3" xfId="4272"/>
    <cellStyle name="Normal 8 2 2 3 7 2 3 2" xfId="12247"/>
    <cellStyle name="Normal 8 2 2 3 7 2 3 2 2" xfId="36042"/>
    <cellStyle name="Normal 8 2 2 3 7 2 3 3" xfId="20178"/>
    <cellStyle name="Normal 8 2 2 3 7 2 3 3 2" xfId="43972"/>
    <cellStyle name="Normal 8 2 2 3 7 2 3 4" xfId="28111"/>
    <cellStyle name="Normal 8 2 2 3 7 2 4" xfId="6295"/>
    <cellStyle name="Normal 8 2 2 3 7 2 4 2" xfId="14228"/>
    <cellStyle name="Normal 8 2 2 3 7 2 4 2 2" xfId="38023"/>
    <cellStyle name="Normal 8 2 2 3 7 2 4 3" xfId="22159"/>
    <cellStyle name="Normal 8 2 2 3 7 2 4 3 2" xfId="45953"/>
    <cellStyle name="Normal 8 2 2 3 7 2 4 4" xfId="30093"/>
    <cellStyle name="Normal 8 2 2 3 7 2 5" xfId="8285"/>
    <cellStyle name="Normal 8 2 2 3 7 2 5 2" xfId="32080"/>
    <cellStyle name="Normal 8 2 2 3 7 2 6" xfId="16216"/>
    <cellStyle name="Normal 8 2 2 3 7 2 6 2" xfId="40010"/>
    <cellStyle name="Normal 8 2 2 3 7 2 7" xfId="24149"/>
    <cellStyle name="Normal 8 2 2 3 7 3" xfId="307"/>
    <cellStyle name="Normal 8 2 2 3 7 3 2" xfId="2291"/>
    <cellStyle name="Normal 8 2 2 3 7 3 2 2" xfId="10267"/>
    <cellStyle name="Normal 8 2 2 3 7 3 2 2 2" xfId="34062"/>
    <cellStyle name="Normal 8 2 2 3 7 3 2 3" xfId="18198"/>
    <cellStyle name="Normal 8 2 2 3 7 3 2 3 2" xfId="41992"/>
    <cellStyle name="Normal 8 2 2 3 7 3 2 4" xfId="26131"/>
    <cellStyle name="Normal 8 2 2 3 7 3 3" xfId="4273"/>
    <cellStyle name="Normal 8 2 2 3 7 3 3 2" xfId="12248"/>
    <cellStyle name="Normal 8 2 2 3 7 3 3 2 2" xfId="36043"/>
    <cellStyle name="Normal 8 2 2 3 7 3 3 3" xfId="20179"/>
    <cellStyle name="Normal 8 2 2 3 7 3 3 3 2" xfId="43973"/>
    <cellStyle name="Normal 8 2 2 3 7 3 3 4" xfId="28112"/>
    <cellStyle name="Normal 8 2 2 3 7 3 4" xfId="6296"/>
    <cellStyle name="Normal 8 2 2 3 7 3 4 2" xfId="14229"/>
    <cellStyle name="Normal 8 2 2 3 7 3 4 2 2" xfId="38024"/>
    <cellStyle name="Normal 8 2 2 3 7 3 4 3" xfId="22160"/>
    <cellStyle name="Normal 8 2 2 3 7 3 4 3 2" xfId="45954"/>
    <cellStyle name="Normal 8 2 2 3 7 3 4 4" xfId="30094"/>
    <cellStyle name="Normal 8 2 2 3 7 3 5" xfId="8286"/>
    <cellStyle name="Normal 8 2 2 3 7 3 5 2" xfId="32081"/>
    <cellStyle name="Normal 8 2 2 3 7 3 6" xfId="16217"/>
    <cellStyle name="Normal 8 2 2 3 7 3 6 2" xfId="40011"/>
    <cellStyle name="Normal 8 2 2 3 7 3 7" xfId="24150"/>
    <cellStyle name="Normal 8 2 2 3 7 4" xfId="308"/>
    <cellStyle name="Normal 8 2 2 3 7 4 2" xfId="2292"/>
    <cellStyle name="Normal 8 2 2 3 7 4 2 2" xfId="10268"/>
    <cellStyle name="Normal 8 2 2 3 7 4 2 2 2" xfId="34063"/>
    <cellStyle name="Normal 8 2 2 3 7 4 2 3" xfId="18199"/>
    <cellStyle name="Normal 8 2 2 3 7 4 2 3 2" xfId="41993"/>
    <cellStyle name="Normal 8 2 2 3 7 4 2 4" xfId="26132"/>
    <cellStyle name="Normal 8 2 2 3 7 4 3" xfId="4274"/>
    <cellStyle name="Normal 8 2 2 3 7 4 3 2" xfId="12249"/>
    <cellStyle name="Normal 8 2 2 3 7 4 3 2 2" xfId="36044"/>
    <cellStyle name="Normal 8 2 2 3 7 4 3 3" xfId="20180"/>
    <cellStyle name="Normal 8 2 2 3 7 4 3 3 2" xfId="43974"/>
    <cellStyle name="Normal 8 2 2 3 7 4 3 4" xfId="28113"/>
    <cellStyle name="Normal 8 2 2 3 7 4 4" xfId="6297"/>
    <cellStyle name="Normal 8 2 2 3 7 4 4 2" xfId="14230"/>
    <cellStyle name="Normal 8 2 2 3 7 4 4 2 2" xfId="38025"/>
    <cellStyle name="Normal 8 2 2 3 7 4 4 3" xfId="22161"/>
    <cellStyle name="Normal 8 2 2 3 7 4 4 3 2" xfId="45955"/>
    <cellStyle name="Normal 8 2 2 3 7 4 4 4" xfId="30095"/>
    <cellStyle name="Normal 8 2 2 3 7 4 5" xfId="8287"/>
    <cellStyle name="Normal 8 2 2 3 7 4 5 2" xfId="32082"/>
    <cellStyle name="Normal 8 2 2 3 7 4 6" xfId="16218"/>
    <cellStyle name="Normal 8 2 2 3 7 4 6 2" xfId="40012"/>
    <cellStyle name="Normal 8 2 2 3 7 4 7" xfId="24151"/>
    <cellStyle name="Normal 8 2 2 3 7 5" xfId="309"/>
    <cellStyle name="Normal 8 2 2 3 7 5 2" xfId="2293"/>
    <cellStyle name="Normal 8 2 2 3 7 5 2 2" xfId="10269"/>
    <cellStyle name="Normal 8 2 2 3 7 5 2 2 2" xfId="34064"/>
    <cellStyle name="Normal 8 2 2 3 7 5 2 3" xfId="18200"/>
    <cellStyle name="Normal 8 2 2 3 7 5 2 3 2" xfId="41994"/>
    <cellStyle name="Normal 8 2 2 3 7 5 2 4" xfId="26133"/>
    <cellStyle name="Normal 8 2 2 3 7 5 3" xfId="4275"/>
    <cellStyle name="Normal 8 2 2 3 7 5 3 2" xfId="12250"/>
    <cellStyle name="Normal 8 2 2 3 7 5 3 2 2" xfId="36045"/>
    <cellStyle name="Normal 8 2 2 3 7 5 3 3" xfId="20181"/>
    <cellStyle name="Normal 8 2 2 3 7 5 3 3 2" xfId="43975"/>
    <cellStyle name="Normal 8 2 2 3 7 5 3 4" xfId="28114"/>
    <cellStyle name="Normal 8 2 2 3 7 5 4" xfId="6298"/>
    <cellStyle name="Normal 8 2 2 3 7 5 4 2" xfId="14231"/>
    <cellStyle name="Normal 8 2 2 3 7 5 4 2 2" xfId="38026"/>
    <cellStyle name="Normal 8 2 2 3 7 5 4 3" xfId="22162"/>
    <cellStyle name="Normal 8 2 2 3 7 5 4 3 2" xfId="45956"/>
    <cellStyle name="Normal 8 2 2 3 7 5 4 4" xfId="30096"/>
    <cellStyle name="Normal 8 2 2 3 7 5 5" xfId="8288"/>
    <cellStyle name="Normal 8 2 2 3 7 5 5 2" xfId="32083"/>
    <cellStyle name="Normal 8 2 2 3 7 5 6" xfId="16219"/>
    <cellStyle name="Normal 8 2 2 3 7 5 6 2" xfId="40013"/>
    <cellStyle name="Normal 8 2 2 3 7 5 7" xfId="24152"/>
    <cellStyle name="Normal 8 2 2 3 7 6" xfId="2289"/>
    <cellStyle name="Normal 8 2 2 3 7 6 2" xfId="10265"/>
    <cellStyle name="Normal 8 2 2 3 7 6 2 2" xfId="34060"/>
    <cellStyle name="Normal 8 2 2 3 7 6 3" xfId="18196"/>
    <cellStyle name="Normal 8 2 2 3 7 6 3 2" xfId="41990"/>
    <cellStyle name="Normal 8 2 2 3 7 6 4" xfId="26129"/>
    <cellStyle name="Normal 8 2 2 3 7 7" xfId="4271"/>
    <cellStyle name="Normal 8 2 2 3 7 7 2" xfId="12246"/>
    <cellStyle name="Normal 8 2 2 3 7 7 2 2" xfId="36041"/>
    <cellStyle name="Normal 8 2 2 3 7 7 3" xfId="20177"/>
    <cellStyle name="Normal 8 2 2 3 7 7 3 2" xfId="43971"/>
    <cellStyle name="Normal 8 2 2 3 7 7 4" xfId="28110"/>
    <cellStyle name="Normal 8 2 2 3 7 8" xfId="6294"/>
    <cellStyle name="Normal 8 2 2 3 7 8 2" xfId="14227"/>
    <cellStyle name="Normal 8 2 2 3 7 8 2 2" xfId="38022"/>
    <cellStyle name="Normal 8 2 2 3 7 8 3" xfId="22158"/>
    <cellStyle name="Normal 8 2 2 3 7 8 3 2" xfId="45952"/>
    <cellStyle name="Normal 8 2 2 3 7 8 4" xfId="30092"/>
    <cellStyle name="Normal 8 2 2 3 7 9" xfId="8284"/>
    <cellStyle name="Normal 8 2 2 3 7 9 2" xfId="32079"/>
    <cellStyle name="Normal 8 2 2 3 8" xfId="310"/>
    <cellStyle name="Normal 8 2 2 3 8 2" xfId="2294"/>
    <cellStyle name="Normal 8 2 2 3 8 2 2" xfId="10270"/>
    <cellStyle name="Normal 8 2 2 3 8 2 2 2" xfId="34065"/>
    <cellStyle name="Normal 8 2 2 3 8 2 3" xfId="18201"/>
    <cellStyle name="Normal 8 2 2 3 8 2 3 2" xfId="41995"/>
    <cellStyle name="Normal 8 2 2 3 8 2 4" xfId="26134"/>
    <cellStyle name="Normal 8 2 2 3 8 3" xfId="4276"/>
    <cellStyle name="Normal 8 2 2 3 8 3 2" xfId="12251"/>
    <cellStyle name="Normal 8 2 2 3 8 3 2 2" xfId="36046"/>
    <cellStyle name="Normal 8 2 2 3 8 3 3" xfId="20182"/>
    <cellStyle name="Normal 8 2 2 3 8 3 3 2" xfId="43976"/>
    <cellStyle name="Normal 8 2 2 3 8 3 4" xfId="28115"/>
    <cellStyle name="Normal 8 2 2 3 8 4" xfId="6299"/>
    <cellStyle name="Normal 8 2 2 3 8 4 2" xfId="14232"/>
    <cellStyle name="Normal 8 2 2 3 8 4 2 2" xfId="38027"/>
    <cellStyle name="Normal 8 2 2 3 8 4 3" xfId="22163"/>
    <cellStyle name="Normal 8 2 2 3 8 4 3 2" xfId="45957"/>
    <cellStyle name="Normal 8 2 2 3 8 4 4" xfId="30097"/>
    <cellStyle name="Normal 8 2 2 3 8 5" xfId="8289"/>
    <cellStyle name="Normal 8 2 2 3 8 5 2" xfId="32084"/>
    <cellStyle name="Normal 8 2 2 3 8 6" xfId="16220"/>
    <cellStyle name="Normal 8 2 2 3 8 6 2" xfId="40014"/>
    <cellStyle name="Normal 8 2 2 3 8 7" xfId="24153"/>
    <cellStyle name="Normal 8 2 2 3 9" xfId="311"/>
    <cellStyle name="Normal 8 2 2 3 9 2" xfId="2295"/>
    <cellStyle name="Normal 8 2 2 3 9 2 2" xfId="10271"/>
    <cellStyle name="Normal 8 2 2 3 9 2 2 2" xfId="34066"/>
    <cellStyle name="Normal 8 2 2 3 9 2 3" xfId="18202"/>
    <cellStyle name="Normal 8 2 2 3 9 2 3 2" xfId="41996"/>
    <cellStyle name="Normal 8 2 2 3 9 2 4" xfId="26135"/>
    <cellStyle name="Normal 8 2 2 3 9 3" xfId="4277"/>
    <cellStyle name="Normal 8 2 2 3 9 3 2" xfId="12252"/>
    <cellStyle name="Normal 8 2 2 3 9 3 2 2" xfId="36047"/>
    <cellStyle name="Normal 8 2 2 3 9 3 3" xfId="20183"/>
    <cellStyle name="Normal 8 2 2 3 9 3 3 2" xfId="43977"/>
    <cellStyle name="Normal 8 2 2 3 9 3 4" xfId="28116"/>
    <cellStyle name="Normal 8 2 2 3 9 4" xfId="6300"/>
    <cellStyle name="Normal 8 2 2 3 9 4 2" xfId="14233"/>
    <cellStyle name="Normal 8 2 2 3 9 4 2 2" xfId="38028"/>
    <cellStyle name="Normal 8 2 2 3 9 4 3" xfId="22164"/>
    <cellStyle name="Normal 8 2 2 3 9 4 3 2" xfId="45958"/>
    <cellStyle name="Normal 8 2 2 3 9 4 4" xfId="30098"/>
    <cellStyle name="Normal 8 2 2 3 9 5" xfId="8290"/>
    <cellStyle name="Normal 8 2 2 3 9 5 2" xfId="32085"/>
    <cellStyle name="Normal 8 2 2 3 9 6" xfId="16221"/>
    <cellStyle name="Normal 8 2 2 3 9 6 2" xfId="40015"/>
    <cellStyle name="Normal 8 2 2 3 9 7" xfId="24154"/>
    <cellStyle name="Normal 8 2 2 4" xfId="312"/>
    <cellStyle name="Normal 8 2 2 4 10" xfId="313"/>
    <cellStyle name="Normal 8 2 2 4 10 2" xfId="2297"/>
    <cellStyle name="Normal 8 2 2 4 10 2 2" xfId="10273"/>
    <cellStyle name="Normal 8 2 2 4 10 2 2 2" xfId="34068"/>
    <cellStyle name="Normal 8 2 2 4 10 2 3" xfId="18204"/>
    <cellStyle name="Normal 8 2 2 4 10 2 3 2" xfId="41998"/>
    <cellStyle name="Normal 8 2 2 4 10 2 4" xfId="26137"/>
    <cellStyle name="Normal 8 2 2 4 10 3" xfId="4279"/>
    <cellStyle name="Normal 8 2 2 4 10 3 2" xfId="12254"/>
    <cellStyle name="Normal 8 2 2 4 10 3 2 2" xfId="36049"/>
    <cellStyle name="Normal 8 2 2 4 10 3 3" xfId="20185"/>
    <cellStyle name="Normal 8 2 2 4 10 3 3 2" xfId="43979"/>
    <cellStyle name="Normal 8 2 2 4 10 3 4" xfId="28118"/>
    <cellStyle name="Normal 8 2 2 4 10 4" xfId="6302"/>
    <cellStyle name="Normal 8 2 2 4 10 4 2" xfId="14235"/>
    <cellStyle name="Normal 8 2 2 4 10 4 2 2" xfId="38030"/>
    <cellStyle name="Normal 8 2 2 4 10 4 3" xfId="22166"/>
    <cellStyle name="Normal 8 2 2 4 10 4 3 2" xfId="45960"/>
    <cellStyle name="Normal 8 2 2 4 10 4 4" xfId="30100"/>
    <cellStyle name="Normal 8 2 2 4 10 5" xfId="8292"/>
    <cellStyle name="Normal 8 2 2 4 10 5 2" xfId="32087"/>
    <cellStyle name="Normal 8 2 2 4 10 6" xfId="16223"/>
    <cellStyle name="Normal 8 2 2 4 10 6 2" xfId="40017"/>
    <cellStyle name="Normal 8 2 2 4 10 7" xfId="24156"/>
    <cellStyle name="Normal 8 2 2 4 11" xfId="2296"/>
    <cellStyle name="Normal 8 2 2 4 11 2" xfId="10272"/>
    <cellStyle name="Normal 8 2 2 4 11 2 2" xfId="34067"/>
    <cellStyle name="Normal 8 2 2 4 11 3" xfId="18203"/>
    <cellStyle name="Normal 8 2 2 4 11 3 2" xfId="41997"/>
    <cellStyle name="Normal 8 2 2 4 11 4" xfId="26136"/>
    <cellStyle name="Normal 8 2 2 4 12" xfId="4278"/>
    <cellStyle name="Normal 8 2 2 4 12 2" xfId="12253"/>
    <cellStyle name="Normal 8 2 2 4 12 2 2" xfId="36048"/>
    <cellStyle name="Normal 8 2 2 4 12 3" xfId="20184"/>
    <cellStyle name="Normal 8 2 2 4 12 3 2" xfId="43978"/>
    <cellStyle name="Normal 8 2 2 4 12 4" xfId="28117"/>
    <cellStyle name="Normal 8 2 2 4 13" xfId="6301"/>
    <cellStyle name="Normal 8 2 2 4 13 2" xfId="14234"/>
    <cellStyle name="Normal 8 2 2 4 13 2 2" xfId="38029"/>
    <cellStyle name="Normal 8 2 2 4 13 3" xfId="22165"/>
    <cellStyle name="Normal 8 2 2 4 13 3 2" xfId="45959"/>
    <cellStyle name="Normal 8 2 2 4 13 4" xfId="30099"/>
    <cellStyle name="Normal 8 2 2 4 14" xfId="8291"/>
    <cellStyle name="Normal 8 2 2 4 14 2" xfId="32086"/>
    <cellStyle name="Normal 8 2 2 4 15" xfId="16222"/>
    <cellStyle name="Normal 8 2 2 4 15 2" xfId="40016"/>
    <cellStyle name="Normal 8 2 2 4 16" xfId="24155"/>
    <cellStyle name="Normal 8 2 2 4 2" xfId="314"/>
    <cellStyle name="Normal 8 2 2 4 2 10" xfId="8293"/>
    <cellStyle name="Normal 8 2 2 4 2 10 2" xfId="32088"/>
    <cellStyle name="Normal 8 2 2 4 2 11" xfId="16224"/>
    <cellStyle name="Normal 8 2 2 4 2 11 2" xfId="40018"/>
    <cellStyle name="Normal 8 2 2 4 2 12" xfId="24157"/>
    <cellStyle name="Normal 8 2 2 4 2 2" xfId="315"/>
    <cellStyle name="Normal 8 2 2 4 2 2 10" xfId="16225"/>
    <cellStyle name="Normal 8 2 2 4 2 2 10 2" xfId="40019"/>
    <cellStyle name="Normal 8 2 2 4 2 2 11" xfId="24158"/>
    <cellStyle name="Normal 8 2 2 4 2 2 2" xfId="316"/>
    <cellStyle name="Normal 8 2 2 4 2 2 2 2" xfId="2300"/>
    <cellStyle name="Normal 8 2 2 4 2 2 2 2 2" xfId="10276"/>
    <cellStyle name="Normal 8 2 2 4 2 2 2 2 2 2" xfId="34071"/>
    <cellStyle name="Normal 8 2 2 4 2 2 2 2 3" xfId="18207"/>
    <cellStyle name="Normal 8 2 2 4 2 2 2 2 3 2" xfId="42001"/>
    <cellStyle name="Normal 8 2 2 4 2 2 2 2 4" xfId="26140"/>
    <cellStyle name="Normal 8 2 2 4 2 2 2 3" xfId="4282"/>
    <cellStyle name="Normal 8 2 2 4 2 2 2 3 2" xfId="12257"/>
    <cellStyle name="Normal 8 2 2 4 2 2 2 3 2 2" xfId="36052"/>
    <cellStyle name="Normal 8 2 2 4 2 2 2 3 3" xfId="20188"/>
    <cellStyle name="Normal 8 2 2 4 2 2 2 3 3 2" xfId="43982"/>
    <cellStyle name="Normal 8 2 2 4 2 2 2 3 4" xfId="28121"/>
    <cellStyle name="Normal 8 2 2 4 2 2 2 4" xfId="6305"/>
    <cellStyle name="Normal 8 2 2 4 2 2 2 4 2" xfId="14238"/>
    <cellStyle name="Normal 8 2 2 4 2 2 2 4 2 2" xfId="38033"/>
    <cellStyle name="Normal 8 2 2 4 2 2 2 4 3" xfId="22169"/>
    <cellStyle name="Normal 8 2 2 4 2 2 2 4 3 2" xfId="45963"/>
    <cellStyle name="Normal 8 2 2 4 2 2 2 4 4" xfId="30103"/>
    <cellStyle name="Normal 8 2 2 4 2 2 2 5" xfId="8295"/>
    <cellStyle name="Normal 8 2 2 4 2 2 2 5 2" xfId="32090"/>
    <cellStyle name="Normal 8 2 2 4 2 2 2 6" xfId="16226"/>
    <cellStyle name="Normal 8 2 2 4 2 2 2 6 2" xfId="40020"/>
    <cellStyle name="Normal 8 2 2 4 2 2 2 7" xfId="24159"/>
    <cellStyle name="Normal 8 2 2 4 2 2 3" xfId="317"/>
    <cellStyle name="Normal 8 2 2 4 2 2 3 2" xfId="2301"/>
    <cellStyle name="Normal 8 2 2 4 2 2 3 2 2" xfId="10277"/>
    <cellStyle name="Normal 8 2 2 4 2 2 3 2 2 2" xfId="34072"/>
    <cellStyle name="Normal 8 2 2 4 2 2 3 2 3" xfId="18208"/>
    <cellStyle name="Normal 8 2 2 4 2 2 3 2 3 2" xfId="42002"/>
    <cellStyle name="Normal 8 2 2 4 2 2 3 2 4" xfId="26141"/>
    <cellStyle name="Normal 8 2 2 4 2 2 3 3" xfId="4283"/>
    <cellStyle name="Normal 8 2 2 4 2 2 3 3 2" xfId="12258"/>
    <cellStyle name="Normal 8 2 2 4 2 2 3 3 2 2" xfId="36053"/>
    <cellStyle name="Normal 8 2 2 4 2 2 3 3 3" xfId="20189"/>
    <cellStyle name="Normal 8 2 2 4 2 2 3 3 3 2" xfId="43983"/>
    <cellStyle name="Normal 8 2 2 4 2 2 3 3 4" xfId="28122"/>
    <cellStyle name="Normal 8 2 2 4 2 2 3 4" xfId="6306"/>
    <cellStyle name="Normal 8 2 2 4 2 2 3 4 2" xfId="14239"/>
    <cellStyle name="Normal 8 2 2 4 2 2 3 4 2 2" xfId="38034"/>
    <cellStyle name="Normal 8 2 2 4 2 2 3 4 3" xfId="22170"/>
    <cellStyle name="Normal 8 2 2 4 2 2 3 4 3 2" xfId="45964"/>
    <cellStyle name="Normal 8 2 2 4 2 2 3 4 4" xfId="30104"/>
    <cellStyle name="Normal 8 2 2 4 2 2 3 5" xfId="8296"/>
    <cellStyle name="Normal 8 2 2 4 2 2 3 5 2" xfId="32091"/>
    <cellStyle name="Normal 8 2 2 4 2 2 3 6" xfId="16227"/>
    <cellStyle name="Normal 8 2 2 4 2 2 3 6 2" xfId="40021"/>
    <cellStyle name="Normal 8 2 2 4 2 2 3 7" xfId="24160"/>
    <cellStyle name="Normal 8 2 2 4 2 2 4" xfId="318"/>
    <cellStyle name="Normal 8 2 2 4 2 2 4 2" xfId="2302"/>
    <cellStyle name="Normal 8 2 2 4 2 2 4 2 2" xfId="10278"/>
    <cellStyle name="Normal 8 2 2 4 2 2 4 2 2 2" xfId="34073"/>
    <cellStyle name="Normal 8 2 2 4 2 2 4 2 3" xfId="18209"/>
    <cellStyle name="Normal 8 2 2 4 2 2 4 2 3 2" xfId="42003"/>
    <cellStyle name="Normal 8 2 2 4 2 2 4 2 4" xfId="26142"/>
    <cellStyle name="Normal 8 2 2 4 2 2 4 3" xfId="4284"/>
    <cellStyle name="Normal 8 2 2 4 2 2 4 3 2" xfId="12259"/>
    <cellStyle name="Normal 8 2 2 4 2 2 4 3 2 2" xfId="36054"/>
    <cellStyle name="Normal 8 2 2 4 2 2 4 3 3" xfId="20190"/>
    <cellStyle name="Normal 8 2 2 4 2 2 4 3 3 2" xfId="43984"/>
    <cellStyle name="Normal 8 2 2 4 2 2 4 3 4" xfId="28123"/>
    <cellStyle name="Normal 8 2 2 4 2 2 4 4" xfId="6307"/>
    <cellStyle name="Normal 8 2 2 4 2 2 4 4 2" xfId="14240"/>
    <cellStyle name="Normal 8 2 2 4 2 2 4 4 2 2" xfId="38035"/>
    <cellStyle name="Normal 8 2 2 4 2 2 4 4 3" xfId="22171"/>
    <cellStyle name="Normal 8 2 2 4 2 2 4 4 3 2" xfId="45965"/>
    <cellStyle name="Normal 8 2 2 4 2 2 4 4 4" xfId="30105"/>
    <cellStyle name="Normal 8 2 2 4 2 2 4 5" xfId="8297"/>
    <cellStyle name="Normal 8 2 2 4 2 2 4 5 2" xfId="32092"/>
    <cellStyle name="Normal 8 2 2 4 2 2 4 6" xfId="16228"/>
    <cellStyle name="Normal 8 2 2 4 2 2 4 6 2" xfId="40022"/>
    <cellStyle name="Normal 8 2 2 4 2 2 4 7" xfId="24161"/>
    <cellStyle name="Normal 8 2 2 4 2 2 5" xfId="319"/>
    <cellStyle name="Normal 8 2 2 4 2 2 5 2" xfId="2303"/>
    <cellStyle name="Normal 8 2 2 4 2 2 5 2 2" xfId="10279"/>
    <cellStyle name="Normal 8 2 2 4 2 2 5 2 2 2" xfId="34074"/>
    <cellStyle name="Normal 8 2 2 4 2 2 5 2 3" xfId="18210"/>
    <cellStyle name="Normal 8 2 2 4 2 2 5 2 3 2" xfId="42004"/>
    <cellStyle name="Normal 8 2 2 4 2 2 5 2 4" xfId="26143"/>
    <cellStyle name="Normal 8 2 2 4 2 2 5 3" xfId="4285"/>
    <cellStyle name="Normal 8 2 2 4 2 2 5 3 2" xfId="12260"/>
    <cellStyle name="Normal 8 2 2 4 2 2 5 3 2 2" xfId="36055"/>
    <cellStyle name="Normal 8 2 2 4 2 2 5 3 3" xfId="20191"/>
    <cellStyle name="Normal 8 2 2 4 2 2 5 3 3 2" xfId="43985"/>
    <cellStyle name="Normal 8 2 2 4 2 2 5 3 4" xfId="28124"/>
    <cellStyle name="Normal 8 2 2 4 2 2 5 4" xfId="6308"/>
    <cellStyle name="Normal 8 2 2 4 2 2 5 4 2" xfId="14241"/>
    <cellStyle name="Normal 8 2 2 4 2 2 5 4 2 2" xfId="38036"/>
    <cellStyle name="Normal 8 2 2 4 2 2 5 4 3" xfId="22172"/>
    <cellStyle name="Normal 8 2 2 4 2 2 5 4 3 2" xfId="45966"/>
    <cellStyle name="Normal 8 2 2 4 2 2 5 4 4" xfId="30106"/>
    <cellStyle name="Normal 8 2 2 4 2 2 5 5" xfId="8298"/>
    <cellStyle name="Normal 8 2 2 4 2 2 5 5 2" xfId="32093"/>
    <cellStyle name="Normal 8 2 2 4 2 2 5 6" xfId="16229"/>
    <cellStyle name="Normal 8 2 2 4 2 2 5 6 2" xfId="40023"/>
    <cellStyle name="Normal 8 2 2 4 2 2 5 7" xfId="24162"/>
    <cellStyle name="Normal 8 2 2 4 2 2 6" xfId="2299"/>
    <cellStyle name="Normal 8 2 2 4 2 2 6 2" xfId="10275"/>
    <cellStyle name="Normal 8 2 2 4 2 2 6 2 2" xfId="34070"/>
    <cellStyle name="Normal 8 2 2 4 2 2 6 3" xfId="18206"/>
    <cellStyle name="Normal 8 2 2 4 2 2 6 3 2" xfId="42000"/>
    <cellStyle name="Normal 8 2 2 4 2 2 6 4" xfId="26139"/>
    <cellStyle name="Normal 8 2 2 4 2 2 7" xfId="4281"/>
    <cellStyle name="Normal 8 2 2 4 2 2 7 2" xfId="12256"/>
    <cellStyle name="Normal 8 2 2 4 2 2 7 2 2" xfId="36051"/>
    <cellStyle name="Normal 8 2 2 4 2 2 7 3" xfId="20187"/>
    <cellStyle name="Normal 8 2 2 4 2 2 7 3 2" xfId="43981"/>
    <cellStyle name="Normal 8 2 2 4 2 2 7 4" xfId="28120"/>
    <cellStyle name="Normal 8 2 2 4 2 2 8" xfId="6304"/>
    <cellStyle name="Normal 8 2 2 4 2 2 8 2" xfId="14237"/>
    <cellStyle name="Normal 8 2 2 4 2 2 8 2 2" xfId="38032"/>
    <cellStyle name="Normal 8 2 2 4 2 2 8 3" xfId="22168"/>
    <cellStyle name="Normal 8 2 2 4 2 2 8 3 2" xfId="45962"/>
    <cellStyle name="Normal 8 2 2 4 2 2 8 4" xfId="30102"/>
    <cellStyle name="Normal 8 2 2 4 2 2 9" xfId="8294"/>
    <cellStyle name="Normal 8 2 2 4 2 2 9 2" xfId="32089"/>
    <cellStyle name="Normal 8 2 2 4 2 3" xfId="320"/>
    <cellStyle name="Normal 8 2 2 4 2 3 2" xfId="2304"/>
    <cellStyle name="Normal 8 2 2 4 2 3 2 2" xfId="10280"/>
    <cellStyle name="Normal 8 2 2 4 2 3 2 2 2" xfId="34075"/>
    <cellStyle name="Normal 8 2 2 4 2 3 2 3" xfId="18211"/>
    <cellStyle name="Normal 8 2 2 4 2 3 2 3 2" xfId="42005"/>
    <cellStyle name="Normal 8 2 2 4 2 3 2 4" xfId="26144"/>
    <cellStyle name="Normal 8 2 2 4 2 3 3" xfId="4286"/>
    <cellStyle name="Normal 8 2 2 4 2 3 3 2" xfId="12261"/>
    <cellStyle name="Normal 8 2 2 4 2 3 3 2 2" xfId="36056"/>
    <cellStyle name="Normal 8 2 2 4 2 3 3 3" xfId="20192"/>
    <cellStyle name="Normal 8 2 2 4 2 3 3 3 2" xfId="43986"/>
    <cellStyle name="Normal 8 2 2 4 2 3 3 4" xfId="28125"/>
    <cellStyle name="Normal 8 2 2 4 2 3 4" xfId="6309"/>
    <cellStyle name="Normal 8 2 2 4 2 3 4 2" xfId="14242"/>
    <cellStyle name="Normal 8 2 2 4 2 3 4 2 2" xfId="38037"/>
    <cellStyle name="Normal 8 2 2 4 2 3 4 3" xfId="22173"/>
    <cellStyle name="Normal 8 2 2 4 2 3 4 3 2" xfId="45967"/>
    <cellStyle name="Normal 8 2 2 4 2 3 4 4" xfId="30107"/>
    <cellStyle name="Normal 8 2 2 4 2 3 5" xfId="8299"/>
    <cellStyle name="Normal 8 2 2 4 2 3 5 2" xfId="32094"/>
    <cellStyle name="Normal 8 2 2 4 2 3 6" xfId="16230"/>
    <cellStyle name="Normal 8 2 2 4 2 3 6 2" xfId="40024"/>
    <cellStyle name="Normal 8 2 2 4 2 3 7" xfId="24163"/>
    <cellStyle name="Normal 8 2 2 4 2 4" xfId="321"/>
    <cellStyle name="Normal 8 2 2 4 2 4 2" xfId="2305"/>
    <cellStyle name="Normal 8 2 2 4 2 4 2 2" xfId="10281"/>
    <cellStyle name="Normal 8 2 2 4 2 4 2 2 2" xfId="34076"/>
    <cellStyle name="Normal 8 2 2 4 2 4 2 3" xfId="18212"/>
    <cellStyle name="Normal 8 2 2 4 2 4 2 3 2" xfId="42006"/>
    <cellStyle name="Normal 8 2 2 4 2 4 2 4" xfId="26145"/>
    <cellStyle name="Normal 8 2 2 4 2 4 3" xfId="4287"/>
    <cellStyle name="Normal 8 2 2 4 2 4 3 2" xfId="12262"/>
    <cellStyle name="Normal 8 2 2 4 2 4 3 2 2" xfId="36057"/>
    <cellStyle name="Normal 8 2 2 4 2 4 3 3" xfId="20193"/>
    <cellStyle name="Normal 8 2 2 4 2 4 3 3 2" xfId="43987"/>
    <cellStyle name="Normal 8 2 2 4 2 4 3 4" xfId="28126"/>
    <cellStyle name="Normal 8 2 2 4 2 4 4" xfId="6310"/>
    <cellStyle name="Normal 8 2 2 4 2 4 4 2" xfId="14243"/>
    <cellStyle name="Normal 8 2 2 4 2 4 4 2 2" xfId="38038"/>
    <cellStyle name="Normal 8 2 2 4 2 4 4 3" xfId="22174"/>
    <cellStyle name="Normal 8 2 2 4 2 4 4 3 2" xfId="45968"/>
    <cellStyle name="Normal 8 2 2 4 2 4 4 4" xfId="30108"/>
    <cellStyle name="Normal 8 2 2 4 2 4 5" xfId="8300"/>
    <cellStyle name="Normal 8 2 2 4 2 4 5 2" xfId="32095"/>
    <cellStyle name="Normal 8 2 2 4 2 4 6" xfId="16231"/>
    <cellStyle name="Normal 8 2 2 4 2 4 6 2" xfId="40025"/>
    <cellStyle name="Normal 8 2 2 4 2 4 7" xfId="24164"/>
    <cellStyle name="Normal 8 2 2 4 2 5" xfId="322"/>
    <cellStyle name="Normal 8 2 2 4 2 5 2" xfId="2306"/>
    <cellStyle name="Normal 8 2 2 4 2 5 2 2" xfId="10282"/>
    <cellStyle name="Normal 8 2 2 4 2 5 2 2 2" xfId="34077"/>
    <cellStyle name="Normal 8 2 2 4 2 5 2 3" xfId="18213"/>
    <cellStyle name="Normal 8 2 2 4 2 5 2 3 2" xfId="42007"/>
    <cellStyle name="Normal 8 2 2 4 2 5 2 4" xfId="26146"/>
    <cellStyle name="Normal 8 2 2 4 2 5 3" xfId="4288"/>
    <cellStyle name="Normal 8 2 2 4 2 5 3 2" xfId="12263"/>
    <cellStyle name="Normal 8 2 2 4 2 5 3 2 2" xfId="36058"/>
    <cellStyle name="Normal 8 2 2 4 2 5 3 3" xfId="20194"/>
    <cellStyle name="Normal 8 2 2 4 2 5 3 3 2" xfId="43988"/>
    <cellStyle name="Normal 8 2 2 4 2 5 3 4" xfId="28127"/>
    <cellStyle name="Normal 8 2 2 4 2 5 4" xfId="6311"/>
    <cellStyle name="Normal 8 2 2 4 2 5 4 2" xfId="14244"/>
    <cellStyle name="Normal 8 2 2 4 2 5 4 2 2" xfId="38039"/>
    <cellStyle name="Normal 8 2 2 4 2 5 4 3" xfId="22175"/>
    <cellStyle name="Normal 8 2 2 4 2 5 4 3 2" xfId="45969"/>
    <cellStyle name="Normal 8 2 2 4 2 5 4 4" xfId="30109"/>
    <cellStyle name="Normal 8 2 2 4 2 5 5" xfId="8301"/>
    <cellStyle name="Normal 8 2 2 4 2 5 5 2" xfId="32096"/>
    <cellStyle name="Normal 8 2 2 4 2 5 6" xfId="16232"/>
    <cellStyle name="Normal 8 2 2 4 2 5 6 2" xfId="40026"/>
    <cellStyle name="Normal 8 2 2 4 2 5 7" xfId="24165"/>
    <cellStyle name="Normal 8 2 2 4 2 6" xfId="323"/>
    <cellStyle name="Normal 8 2 2 4 2 6 2" xfId="2307"/>
    <cellStyle name="Normal 8 2 2 4 2 6 2 2" xfId="10283"/>
    <cellStyle name="Normal 8 2 2 4 2 6 2 2 2" xfId="34078"/>
    <cellStyle name="Normal 8 2 2 4 2 6 2 3" xfId="18214"/>
    <cellStyle name="Normal 8 2 2 4 2 6 2 3 2" xfId="42008"/>
    <cellStyle name="Normal 8 2 2 4 2 6 2 4" xfId="26147"/>
    <cellStyle name="Normal 8 2 2 4 2 6 3" xfId="4289"/>
    <cellStyle name="Normal 8 2 2 4 2 6 3 2" xfId="12264"/>
    <cellStyle name="Normal 8 2 2 4 2 6 3 2 2" xfId="36059"/>
    <cellStyle name="Normal 8 2 2 4 2 6 3 3" xfId="20195"/>
    <cellStyle name="Normal 8 2 2 4 2 6 3 3 2" xfId="43989"/>
    <cellStyle name="Normal 8 2 2 4 2 6 3 4" xfId="28128"/>
    <cellStyle name="Normal 8 2 2 4 2 6 4" xfId="6312"/>
    <cellStyle name="Normal 8 2 2 4 2 6 4 2" xfId="14245"/>
    <cellStyle name="Normal 8 2 2 4 2 6 4 2 2" xfId="38040"/>
    <cellStyle name="Normal 8 2 2 4 2 6 4 3" xfId="22176"/>
    <cellStyle name="Normal 8 2 2 4 2 6 4 3 2" xfId="45970"/>
    <cellStyle name="Normal 8 2 2 4 2 6 4 4" xfId="30110"/>
    <cellStyle name="Normal 8 2 2 4 2 6 5" xfId="8302"/>
    <cellStyle name="Normal 8 2 2 4 2 6 5 2" xfId="32097"/>
    <cellStyle name="Normal 8 2 2 4 2 6 6" xfId="16233"/>
    <cellStyle name="Normal 8 2 2 4 2 6 6 2" xfId="40027"/>
    <cellStyle name="Normal 8 2 2 4 2 6 7" xfId="24166"/>
    <cellStyle name="Normal 8 2 2 4 2 7" xfId="2298"/>
    <cellStyle name="Normal 8 2 2 4 2 7 2" xfId="10274"/>
    <cellStyle name="Normal 8 2 2 4 2 7 2 2" xfId="34069"/>
    <cellStyle name="Normal 8 2 2 4 2 7 3" xfId="18205"/>
    <cellStyle name="Normal 8 2 2 4 2 7 3 2" xfId="41999"/>
    <cellStyle name="Normal 8 2 2 4 2 7 4" xfId="26138"/>
    <cellStyle name="Normal 8 2 2 4 2 8" xfId="4280"/>
    <cellStyle name="Normal 8 2 2 4 2 8 2" xfId="12255"/>
    <cellStyle name="Normal 8 2 2 4 2 8 2 2" xfId="36050"/>
    <cellStyle name="Normal 8 2 2 4 2 8 3" xfId="20186"/>
    <cellStyle name="Normal 8 2 2 4 2 8 3 2" xfId="43980"/>
    <cellStyle name="Normal 8 2 2 4 2 8 4" xfId="28119"/>
    <cellStyle name="Normal 8 2 2 4 2 9" xfId="6303"/>
    <cellStyle name="Normal 8 2 2 4 2 9 2" xfId="14236"/>
    <cellStyle name="Normal 8 2 2 4 2 9 2 2" xfId="38031"/>
    <cellStyle name="Normal 8 2 2 4 2 9 3" xfId="22167"/>
    <cellStyle name="Normal 8 2 2 4 2 9 3 2" xfId="45961"/>
    <cellStyle name="Normal 8 2 2 4 2 9 4" xfId="30101"/>
    <cellStyle name="Normal 8 2 2 4 3" xfId="324"/>
    <cellStyle name="Normal 8 2 2 4 3 10" xfId="8303"/>
    <cellStyle name="Normal 8 2 2 4 3 10 2" xfId="32098"/>
    <cellStyle name="Normal 8 2 2 4 3 11" xfId="16234"/>
    <cellStyle name="Normal 8 2 2 4 3 11 2" xfId="40028"/>
    <cellStyle name="Normal 8 2 2 4 3 12" xfId="24167"/>
    <cellStyle name="Normal 8 2 2 4 3 2" xfId="325"/>
    <cellStyle name="Normal 8 2 2 4 3 2 10" xfId="16235"/>
    <cellStyle name="Normal 8 2 2 4 3 2 10 2" xfId="40029"/>
    <cellStyle name="Normal 8 2 2 4 3 2 11" xfId="24168"/>
    <cellStyle name="Normal 8 2 2 4 3 2 2" xfId="326"/>
    <cellStyle name="Normal 8 2 2 4 3 2 2 2" xfId="2310"/>
    <cellStyle name="Normal 8 2 2 4 3 2 2 2 2" xfId="10286"/>
    <cellStyle name="Normal 8 2 2 4 3 2 2 2 2 2" xfId="34081"/>
    <cellStyle name="Normal 8 2 2 4 3 2 2 2 3" xfId="18217"/>
    <cellStyle name="Normal 8 2 2 4 3 2 2 2 3 2" xfId="42011"/>
    <cellStyle name="Normal 8 2 2 4 3 2 2 2 4" xfId="26150"/>
    <cellStyle name="Normal 8 2 2 4 3 2 2 3" xfId="4292"/>
    <cellStyle name="Normal 8 2 2 4 3 2 2 3 2" xfId="12267"/>
    <cellStyle name="Normal 8 2 2 4 3 2 2 3 2 2" xfId="36062"/>
    <cellStyle name="Normal 8 2 2 4 3 2 2 3 3" xfId="20198"/>
    <cellStyle name="Normal 8 2 2 4 3 2 2 3 3 2" xfId="43992"/>
    <cellStyle name="Normal 8 2 2 4 3 2 2 3 4" xfId="28131"/>
    <cellStyle name="Normal 8 2 2 4 3 2 2 4" xfId="6315"/>
    <cellStyle name="Normal 8 2 2 4 3 2 2 4 2" xfId="14248"/>
    <cellStyle name="Normal 8 2 2 4 3 2 2 4 2 2" xfId="38043"/>
    <cellStyle name="Normal 8 2 2 4 3 2 2 4 3" xfId="22179"/>
    <cellStyle name="Normal 8 2 2 4 3 2 2 4 3 2" xfId="45973"/>
    <cellStyle name="Normal 8 2 2 4 3 2 2 4 4" xfId="30113"/>
    <cellStyle name="Normal 8 2 2 4 3 2 2 5" xfId="8305"/>
    <cellStyle name="Normal 8 2 2 4 3 2 2 5 2" xfId="32100"/>
    <cellStyle name="Normal 8 2 2 4 3 2 2 6" xfId="16236"/>
    <cellStyle name="Normal 8 2 2 4 3 2 2 6 2" xfId="40030"/>
    <cellStyle name="Normal 8 2 2 4 3 2 2 7" xfId="24169"/>
    <cellStyle name="Normal 8 2 2 4 3 2 3" xfId="327"/>
    <cellStyle name="Normal 8 2 2 4 3 2 3 2" xfId="2311"/>
    <cellStyle name="Normal 8 2 2 4 3 2 3 2 2" xfId="10287"/>
    <cellStyle name="Normal 8 2 2 4 3 2 3 2 2 2" xfId="34082"/>
    <cellStyle name="Normal 8 2 2 4 3 2 3 2 3" xfId="18218"/>
    <cellStyle name="Normal 8 2 2 4 3 2 3 2 3 2" xfId="42012"/>
    <cellStyle name="Normal 8 2 2 4 3 2 3 2 4" xfId="26151"/>
    <cellStyle name="Normal 8 2 2 4 3 2 3 3" xfId="4293"/>
    <cellStyle name="Normal 8 2 2 4 3 2 3 3 2" xfId="12268"/>
    <cellStyle name="Normal 8 2 2 4 3 2 3 3 2 2" xfId="36063"/>
    <cellStyle name="Normal 8 2 2 4 3 2 3 3 3" xfId="20199"/>
    <cellStyle name="Normal 8 2 2 4 3 2 3 3 3 2" xfId="43993"/>
    <cellStyle name="Normal 8 2 2 4 3 2 3 3 4" xfId="28132"/>
    <cellStyle name="Normal 8 2 2 4 3 2 3 4" xfId="6316"/>
    <cellStyle name="Normal 8 2 2 4 3 2 3 4 2" xfId="14249"/>
    <cellStyle name="Normal 8 2 2 4 3 2 3 4 2 2" xfId="38044"/>
    <cellStyle name="Normal 8 2 2 4 3 2 3 4 3" xfId="22180"/>
    <cellStyle name="Normal 8 2 2 4 3 2 3 4 3 2" xfId="45974"/>
    <cellStyle name="Normal 8 2 2 4 3 2 3 4 4" xfId="30114"/>
    <cellStyle name="Normal 8 2 2 4 3 2 3 5" xfId="8306"/>
    <cellStyle name="Normal 8 2 2 4 3 2 3 5 2" xfId="32101"/>
    <cellStyle name="Normal 8 2 2 4 3 2 3 6" xfId="16237"/>
    <cellStyle name="Normal 8 2 2 4 3 2 3 6 2" xfId="40031"/>
    <cellStyle name="Normal 8 2 2 4 3 2 3 7" xfId="24170"/>
    <cellStyle name="Normal 8 2 2 4 3 2 4" xfId="328"/>
    <cellStyle name="Normal 8 2 2 4 3 2 4 2" xfId="2312"/>
    <cellStyle name="Normal 8 2 2 4 3 2 4 2 2" xfId="10288"/>
    <cellStyle name="Normal 8 2 2 4 3 2 4 2 2 2" xfId="34083"/>
    <cellStyle name="Normal 8 2 2 4 3 2 4 2 3" xfId="18219"/>
    <cellStyle name="Normal 8 2 2 4 3 2 4 2 3 2" xfId="42013"/>
    <cellStyle name="Normal 8 2 2 4 3 2 4 2 4" xfId="26152"/>
    <cellStyle name="Normal 8 2 2 4 3 2 4 3" xfId="4294"/>
    <cellStyle name="Normal 8 2 2 4 3 2 4 3 2" xfId="12269"/>
    <cellStyle name="Normal 8 2 2 4 3 2 4 3 2 2" xfId="36064"/>
    <cellStyle name="Normal 8 2 2 4 3 2 4 3 3" xfId="20200"/>
    <cellStyle name="Normal 8 2 2 4 3 2 4 3 3 2" xfId="43994"/>
    <cellStyle name="Normal 8 2 2 4 3 2 4 3 4" xfId="28133"/>
    <cellStyle name="Normal 8 2 2 4 3 2 4 4" xfId="6317"/>
    <cellStyle name="Normal 8 2 2 4 3 2 4 4 2" xfId="14250"/>
    <cellStyle name="Normal 8 2 2 4 3 2 4 4 2 2" xfId="38045"/>
    <cellStyle name="Normal 8 2 2 4 3 2 4 4 3" xfId="22181"/>
    <cellStyle name="Normal 8 2 2 4 3 2 4 4 3 2" xfId="45975"/>
    <cellStyle name="Normal 8 2 2 4 3 2 4 4 4" xfId="30115"/>
    <cellStyle name="Normal 8 2 2 4 3 2 4 5" xfId="8307"/>
    <cellStyle name="Normal 8 2 2 4 3 2 4 5 2" xfId="32102"/>
    <cellStyle name="Normal 8 2 2 4 3 2 4 6" xfId="16238"/>
    <cellStyle name="Normal 8 2 2 4 3 2 4 6 2" xfId="40032"/>
    <cellStyle name="Normal 8 2 2 4 3 2 4 7" xfId="24171"/>
    <cellStyle name="Normal 8 2 2 4 3 2 5" xfId="329"/>
    <cellStyle name="Normal 8 2 2 4 3 2 5 2" xfId="2313"/>
    <cellStyle name="Normal 8 2 2 4 3 2 5 2 2" xfId="10289"/>
    <cellStyle name="Normal 8 2 2 4 3 2 5 2 2 2" xfId="34084"/>
    <cellStyle name="Normal 8 2 2 4 3 2 5 2 3" xfId="18220"/>
    <cellStyle name="Normal 8 2 2 4 3 2 5 2 3 2" xfId="42014"/>
    <cellStyle name="Normal 8 2 2 4 3 2 5 2 4" xfId="26153"/>
    <cellStyle name="Normal 8 2 2 4 3 2 5 3" xfId="4295"/>
    <cellStyle name="Normal 8 2 2 4 3 2 5 3 2" xfId="12270"/>
    <cellStyle name="Normal 8 2 2 4 3 2 5 3 2 2" xfId="36065"/>
    <cellStyle name="Normal 8 2 2 4 3 2 5 3 3" xfId="20201"/>
    <cellStyle name="Normal 8 2 2 4 3 2 5 3 3 2" xfId="43995"/>
    <cellStyle name="Normal 8 2 2 4 3 2 5 3 4" xfId="28134"/>
    <cellStyle name="Normal 8 2 2 4 3 2 5 4" xfId="6318"/>
    <cellStyle name="Normal 8 2 2 4 3 2 5 4 2" xfId="14251"/>
    <cellStyle name="Normal 8 2 2 4 3 2 5 4 2 2" xfId="38046"/>
    <cellStyle name="Normal 8 2 2 4 3 2 5 4 3" xfId="22182"/>
    <cellStyle name="Normal 8 2 2 4 3 2 5 4 3 2" xfId="45976"/>
    <cellStyle name="Normal 8 2 2 4 3 2 5 4 4" xfId="30116"/>
    <cellStyle name="Normal 8 2 2 4 3 2 5 5" xfId="8308"/>
    <cellStyle name="Normal 8 2 2 4 3 2 5 5 2" xfId="32103"/>
    <cellStyle name="Normal 8 2 2 4 3 2 5 6" xfId="16239"/>
    <cellStyle name="Normal 8 2 2 4 3 2 5 6 2" xfId="40033"/>
    <cellStyle name="Normal 8 2 2 4 3 2 5 7" xfId="24172"/>
    <cellStyle name="Normal 8 2 2 4 3 2 6" xfId="2309"/>
    <cellStyle name="Normal 8 2 2 4 3 2 6 2" xfId="10285"/>
    <cellStyle name="Normal 8 2 2 4 3 2 6 2 2" xfId="34080"/>
    <cellStyle name="Normal 8 2 2 4 3 2 6 3" xfId="18216"/>
    <cellStyle name="Normal 8 2 2 4 3 2 6 3 2" xfId="42010"/>
    <cellStyle name="Normal 8 2 2 4 3 2 6 4" xfId="26149"/>
    <cellStyle name="Normal 8 2 2 4 3 2 7" xfId="4291"/>
    <cellStyle name="Normal 8 2 2 4 3 2 7 2" xfId="12266"/>
    <cellStyle name="Normal 8 2 2 4 3 2 7 2 2" xfId="36061"/>
    <cellStyle name="Normal 8 2 2 4 3 2 7 3" xfId="20197"/>
    <cellStyle name="Normal 8 2 2 4 3 2 7 3 2" xfId="43991"/>
    <cellStyle name="Normal 8 2 2 4 3 2 7 4" xfId="28130"/>
    <cellStyle name="Normal 8 2 2 4 3 2 8" xfId="6314"/>
    <cellStyle name="Normal 8 2 2 4 3 2 8 2" xfId="14247"/>
    <cellStyle name="Normal 8 2 2 4 3 2 8 2 2" xfId="38042"/>
    <cellStyle name="Normal 8 2 2 4 3 2 8 3" xfId="22178"/>
    <cellStyle name="Normal 8 2 2 4 3 2 8 3 2" xfId="45972"/>
    <cellStyle name="Normal 8 2 2 4 3 2 8 4" xfId="30112"/>
    <cellStyle name="Normal 8 2 2 4 3 2 9" xfId="8304"/>
    <cellStyle name="Normal 8 2 2 4 3 2 9 2" xfId="32099"/>
    <cellStyle name="Normal 8 2 2 4 3 3" xfId="330"/>
    <cellStyle name="Normal 8 2 2 4 3 3 2" xfId="2314"/>
    <cellStyle name="Normal 8 2 2 4 3 3 2 2" xfId="10290"/>
    <cellStyle name="Normal 8 2 2 4 3 3 2 2 2" xfId="34085"/>
    <cellStyle name="Normal 8 2 2 4 3 3 2 3" xfId="18221"/>
    <cellStyle name="Normal 8 2 2 4 3 3 2 3 2" xfId="42015"/>
    <cellStyle name="Normal 8 2 2 4 3 3 2 4" xfId="26154"/>
    <cellStyle name="Normal 8 2 2 4 3 3 3" xfId="4296"/>
    <cellStyle name="Normal 8 2 2 4 3 3 3 2" xfId="12271"/>
    <cellStyle name="Normal 8 2 2 4 3 3 3 2 2" xfId="36066"/>
    <cellStyle name="Normal 8 2 2 4 3 3 3 3" xfId="20202"/>
    <cellStyle name="Normal 8 2 2 4 3 3 3 3 2" xfId="43996"/>
    <cellStyle name="Normal 8 2 2 4 3 3 3 4" xfId="28135"/>
    <cellStyle name="Normal 8 2 2 4 3 3 4" xfId="6319"/>
    <cellStyle name="Normal 8 2 2 4 3 3 4 2" xfId="14252"/>
    <cellStyle name="Normal 8 2 2 4 3 3 4 2 2" xfId="38047"/>
    <cellStyle name="Normal 8 2 2 4 3 3 4 3" xfId="22183"/>
    <cellStyle name="Normal 8 2 2 4 3 3 4 3 2" xfId="45977"/>
    <cellStyle name="Normal 8 2 2 4 3 3 4 4" xfId="30117"/>
    <cellStyle name="Normal 8 2 2 4 3 3 5" xfId="8309"/>
    <cellStyle name="Normal 8 2 2 4 3 3 5 2" xfId="32104"/>
    <cellStyle name="Normal 8 2 2 4 3 3 6" xfId="16240"/>
    <cellStyle name="Normal 8 2 2 4 3 3 6 2" xfId="40034"/>
    <cellStyle name="Normal 8 2 2 4 3 3 7" xfId="24173"/>
    <cellStyle name="Normal 8 2 2 4 3 4" xfId="331"/>
    <cellStyle name="Normal 8 2 2 4 3 4 2" xfId="2315"/>
    <cellStyle name="Normal 8 2 2 4 3 4 2 2" xfId="10291"/>
    <cellStyle name="Normal 8 2 2 4 3 4 2 2 2" xfId="34086"/>
    <cellStyle name="Normal 8 2 2 4 3 4 2 3" xfId="18222"/>
    <cellStyle name="Normal 8 2 2 4 3 4 2 3 2" xfId="42016"/>
    <cellStyle name="Normal 8 2 2 4 3 4 2 4" xfId="26155"/>
    <cellStyle name="Normal 8 2 2 4 3 4 3" xfId="4297"/>
    <cellStyle name="Normal 8 2 2 4 3 4 3 2" xfId="12272"/>
    <cellStyle name="Normal 8 2 2 4 3 4 3 2 2" xfId="36067"/>
    <cellStyle name="Normal 8 2 2 4 3 4 3 3" xfId="20203"/>
    <cellStyle name="Normal 8 2 2 4 3 4 3 3 2" xfId="43997"/>
    <cellStyle name="Normal 8 2 2 4 3 4 3 4" xfId="28136"/>
    <cellStyle name="Normal 8 2 2 4 3 4 4" xfId="6320"/>
    <cellStyle name="Normal 8 2 2 4 3 4 4 2" xfId="14253"/>
    <cellStyle name="Normal 8 2 2 4 3 4 4 2 2" xfId="38048"/>
    <cellStyle name="Normal 8 2 2 4 3 4 4 3" xfId="22184"/>
    <cellStyle name="Normal 8 2 2 4 3 4 4 3 2" xfId="45978"/>
    <cellStyle name="Normal 8 2 2 4 3 4 4 4" xfId="30118"/>
    <cellStyle name="Normal 8 2 2 4 3 4 5" xfId="8310"/>
    <cellStyle name="Normal 8 2 2 4 3 4 5 2" xfId="32105"/>
    <cellStyle name="Normal 8 2 2 4 3 4 6" xfId="16241"/>
    <cellStyle name="Normal 8 2 2 4 3 4 6 2" xfId="40035"/>
    <cellStyle name="Normal 8 2 2 4 3 4 7" xfId="24174"/>
    <cellStyle name="Normal 8 2 2 4 3 5" xfId="332"/>
    <cellStyle name="Normal 8 2 2 4 3 5 2" xfId="2316"/>
    <cellStyle name="Normal 8 2 2 4 3 5 2 2" xfId="10292"/>
    <cellStyle name="Normal 8 2 2 4 3 5 2 2 2" xfId="34087"/>
    <cellStyle name="Normal 8 2 2 4 3 5 2 3" xfId="18223"/>
    <cellStyle name="Normal 8 2 2 4 3 5 2 3 2" xfId="42017"/>
    <cellStyle name="Normal 8 2 2 4 3 5 2 4" xfId="26156"/>
    <cellStyle name="Normal 8 2 2 4 3 5 3" xfId="4298"/>
    <cellStyle name="Normal 8 2 2 4 3 5 3 2" xfId="12273"/>
    <cellStyle name="Normal 8 2 2 4 3 5 3 2 2" xfId="36068"/>
    <cellStyle name="Normal 8 2 2 4 3 5 3 3" xfId="20204"/>
    <cellStyle name="Normal 8 2 2 4 3 5 3 3 2" xfId="43998"/>
    <cellStyle name="Normal 8 2 2 4 3 5 3 4" xfId="28137"/>
    <cellStyle name="Normal 8 2 2 4 3 5 4" xfId="6321"/>
    <cellStyle name="Normal 8 2 2 4 3 5 4 2" xfId="14254"/>
    <cellStyle name="Normal 8 2 2 4 3 5 4 2 2" xfId="38049"/>
    <cellStyle name="Normal 8 2 2 4 3 5 4 3" xfId="22185"/>
    <cellStyle name="Normal 8 2 2 4 3 5 4 3 2" xfId="45979"/>
    <cellStyle name="Normal 8 2 2 4 3 5 4 4" xfId="30119"/>
    <cellStyle name="Normal 8 2 2 4 3 5 5" xfId="8311"/>
    <cellStyle name="Normal 8 2 2 4 3 5 5 2" xfId="32106"/>
    <cellStyle name="Normal 8 2 2 4 3 5 6" xfId="16242"/>
    <cellStyle name="Normal 8 2 2 4 3 5 6 2" xfId="40036"/>
    <cellStyle name="Normal 8 2 2 4 3 5 7" xfId="24175"/>
    <cellStyle name="Normal 8 2 2 4 3 6" xfId="333"/>
    <cellStyle name="Normal 8 2 2 4 3 6 2" xfId="2317"/>
    <cellStyle name="Normal 8 2 2 4 3 6 2 2" xfId="10293"/>
    <cellStyle name="Normal 8 2 2 4 3 6 2 2 2" xfId="34088"/>
    <cellStyle name="Normal 8 2 2 4 3 6 2 3" xfId="18224"/>
    <cellStyle name="Normal 8 2 2 4 3 6 2 3 2" xfId="42018"/>
    <cellStyle name="Normal 8 2 2 4 3 6 2 4" xfId="26157"/>
    <cellStyle name="Normal 8 2 2 4 3 6 3" xfId="4299"/>
    <cellStyle name="Normal 8 2 2 4 3 6 3 2" xfId="12274"/>
    <cellStyle name="Normal 8 2 2 4 3 6 3 2 2" xfId="36069"/>
    <cellStyle name="Normal 8 2 2 4 3 6 3 3" xfId="20205"/>
    <cellStyle name="Normal 8 2 2 4 3 6 3 3 2" xfId="43999"/>
    <cellStyle name="Normal 8 2 2 4 3 6 3 4" xfId="28138"/>
    <cellStyle name="Normal 8 2 2 4 3 6 4" xfId="6322"/>
    <cellStyle name="Normal 8 2 2 4 3 6 4 2" xfId="14255"/>
    <cellStyle name="Normal 8 2 2 4 3 6 4 2 2" xfId="38050"/>
    <cellStyle name="Normal 8 2 2 4 3 6 4 3" xfId="22186"/>
    <cellStyle name="Normal 8 2 2 4 3 6 4 3 2" xfId="45980"/>
    <cellStyle name="Normal 8 2 2 4 3 6 4 4" xfId="30120"/>
    <cellStyle name="Normal 8 2 2 4 3 6 5" xfId="8312"/>
    <cellStyle name="Normal 8 2 2 4 3 6 5 2" xfId="32107"/>
    <cellStyle name="Normal 8 2 2 4 3 6 6" xfId="16243"/>
    <cellStyle name="Normal 8 2 2 4 3 6 6 2" xfId="40037"/>
    <cellStyle name="Normal 8 2 2 4 3 6 7" xfId="24176"/>
    <cellStyle name="Normal 8 2 2 4 3 7" xfId="2308"/>
    <cellStyle name="Normal 8 2 2 4 3 7 2" xfId="10284"/>
    <cellStyle name="Normal 8 2 2 4 3 7 2 2" xfId="34079"/>
    <cellStyle name="Normal 8 2 2 4 3 7 3" xfId="18215"/>
    <cellStyle name="Normal 8 2 2 4 3 7 3 2" xfId="42009"/>
    <cellStyle name="Normal 8 2 2 4 3 7 4" xfId="26148"/>
    <cellStyle name="Normal 8 2 2 4 3 8" xfId="4290"/>
    <cellStyle name="Normal 8 2 2 4 3 8 2" xfId="12265"/>
    <cellStyle name="Normal 8 2 2 4 3 8 2 2" xfId="36060"/>
    <cellStyle name="Normal 8 2 2 4 3 8 3" xfId="20196"/>
    <cellStyle name="Normal 8 2 2 4 3 8 3 2" xfId="43990"/>
    <cellStyle name="Normal 8 2 2 4 3 8 4" xfId="28129"/>
    <cellStyle name="Normal 8 2 2 4 3 9" xfId="6313"/>
    <cellStyle name="Normal 8 2 2 4 3 9 2" xfId="14246"/>
    <cellStyle name="Normal 8 2 2 4 3 9 2 2" xfId="38041"/>
    <cellStyle name="Normal 8 2 2 4 3 9 3" xfId="22177"/>
    <cellStyle name="Normal 8 2 2 4 3 9 3 2" xfId="45971"/>
    <cellStyle name="Normal 8 2 2 4 3 9 4" xfId="30111"/>
    <cellStyle name="Normal 8 2 2 4 4" xfId="334"/>
    <cellStyle name="Normal 8 2 2 4 4 10" xfId="8313"/>
    <cellStyle name="Normal 8 2 2 4 4 10 2" xfId="32108"/>
    <cellStyle name="Normal 8 2 2 4 4 11" xfId="16244"/>
    <cellStyle name="Normal 8 2 2 4 4 11 2" xfId="40038"/>
    <cellStyle name="Normal 8 2 2 4 4 12" xfId="24177"/>
    <cellStyle name="Normal 8 2 2 4 4 2" xfId="335"/>
    <cellStyle name="Normal 8 2 2 4 4 2 10" xfId="16245"/>
    <cellStyle name="Normal 8 2 2 4 4 2 10 2" xfId="40039"/>
    <cellStyle name="Normal 8 2 2 4 4 2 11" xfId="24178"/>
    <cellStyle name="Normal 8 2 2 4 4 2 2" xfId="336"/>
    <cellStyle name="Normal 8 2 2 4 4 2 2 2" xfId="2320"/>
    <cellStyle name="Normal 8 2 2 4 4 2 2 2 2" xfId="10296"/>
    <cellStyle name="Normal 8 2 2 4 4 2 2 2 2 2" xfId="34091"/>
    <cellStyle name="Normal 8 2 2 4 4 2 2 2 3" xfId="18227"/>
    <cellStyle name="Normal 8 2 2 4 4 2 2 2 3 2" xfId="42021"/>
    <cellStyle name="Normal 8 2 2 4 4 2 2 2 4" xfId="26160"/>
    <cellStyle name="Normal 8 2 2 4 4 2 2 3" xfId="4302"/>
    <cellStyle name="Normal 8 2 2 4 4 2 2 3 2" xfId="12277"/>
    <cellStyle name="Normal 8 2 2 4 4 2 2 3 2 2" xfId="36072"/>
    <cellStyle name="Normal 8 2 2 4 4 2 2 3 3" xfId="20208"/>
    <cellStyle name="Normal 8 2 2 4 4 2 2 3 3 2" xfId="44002"/>
    <cellStyle name="Normal 8 2 2 4 4 2 2 3 4" xfId="28141"/>
    <cellStyle name="Normal 8 2 2 4 4 2 2 4" xfId="6325"/>
    <cellStyle name="Normal 8 2 2 4 4 2 2 4 2" xfId="14258"/>
    <cellStyle name="Normal 8 2 2 4 4 2 2 4 2 2" xfId="38053"/>
    <cellStyle name="Normal 8 2 2 4 4 2 2 4 3" xfId="22189"/>
    <cellStyle name="Normal 8 2 2 4 4 2 2 4 3 2" xfId="45983"/>
    <cellStyle name="Normal 8 2 2 4 4 2 2 4 4" xfId="30123"/>
    <cellStyle name="Normal 8 2 2 4 4 2 2 5" xfId="8315"/>
    <cellStyle name="Normal 8 2 2 4 4 2 2 5 2" xfId="32110"/>
    <cellStyle name="Normal 8 2 2 4 4 2 2 6" xfId="16246"/>
    <cellStyle name="Normal 8 2 2 4 4 2 2 6 2" xfId="40040"/>
    <cellStyle name="Normal 8 2 2 4 4 2 2 7" xfId="24179"/>
    <cellStyle name="Normal 8 2 2 4 4 2 3" xfId="337"/>
    <cellStyle name="Normal 8 2 2 4 4 2 3 2" xfId="2321"/>
    <cellStyle name="Normal 8 2 2 4 4 2 3 2 2" xfId="10297"/>
    <cellStyle name="Normal 8 2 2 4 4 2 3 2 2 2" xfId="34092"/>
    <cellStyle name="Normal 8 2 2 4 4 2 3 2 3" xfId="18228"/>
    <cellStyle name="Normal 8 2 2 4 4 2 3 2 3 2" xfId="42022"/>
    <cellStyle name="Normal 8 2 2 4 4 2 3 2 4" xfId="26161"/>
    <cellStyle name="Normal 8 2 2 4 4 2 3 3" xfId="4303"/>
    <cellStyle name="Normal 8 2 2 4 4 2 3 3 2" xfId="12278"/>
    <cellStyle name="Normal 8 2 2 4 4 2 3 3 2 2" xfId="36073"/>
    <cellStyle name="Normal 8 2 2 4 4 2 3 3 3" xfId="20209"/>
    <cellStyle name="Normal 8 2 2 4 4 2 3 3 3 2" xfId="44003"/>
    <cellStyle name="Normal 8 2 2 4 4 2 3 3 4" xfId="28142"/>
    <cellStyle name="Normal 8 2 2 4 4 2 3 4" xfId="6326"/>
    <cellStyle name="Normal 8 2 2 4 4 2 3 4 2" xfId="14259"/>
    <cellStyle name="Normal 8 2 2 4 4 2 3 4 2 2" xfId="38054"/>
    <cellStyle name="Normal 8 2 2 4 4 2 3 4 3" xfId="22190"/>
    <cellStyle name="Normal 8 2 2 4 4 2 3 4 3 2" xfId="45984"/>
    <cellStyle name="Normal 8 2 2 4 4 2 3 4 4" xfId="30124"/>
    <cellStyle name="Normal 8 2 2 4 4 2 3 5" xfId="8316"/>
    <cellStyle name="Normal 8 2 2 4 4 2 3 5 2" xfId="32111"/>
    <cellStyle name="Normal 8 2 2 4 4 2 3 6" xfId="16247"/>
    <cellStyle name="Normal 8 2 2 4 4 2 3 6 2" xfId="40041"/>
    <cellStyle name="Normal 8 2 2 4 4 2 3 7" xfId="24180"/>
    <cellStyle name="Normal 8 2 2 4 4 2 4" xfId="338"/>
    <cellStyle name="Normal 8 2 2 4 4 2 4 2" xfId="2322"/>
    <cellStyle name="Normal 8 2 2 4 4 2 4 2 2" xfId="10298"/>
    <cellStyle name="Normal 8 2 2 4 4 2 4 2 2 2" xfId="34093"/>
    <cellStyle name="Normal 8 2 2 4 4 2 4 2 3" xfId="18229"/>
    <cellStyle name="Normal 8 2 2 4 4 2 4 2 3 2" xfId="42023"/>
    <cellStyle name="Normal 8 2 2 4 4 2 4 2 4" xfId="26162"/>
    <cellStyle name="Normal 8 2 2 4 4 2 4 3" xfId="4304"/>
    <cellStyle name="Normal 8 2 2 4 4 2 4 3 2" xfId="12279"/>
    <cellStyle name="Normal 8 2 2 4 4 2 4 3 2 2" xfId="36074"/>
    <cellStyle name="Normal 8 2 2 4 4 2 4 3 3" xfId="20210"/>
    <cellStyle name="Normal 8 2 2 4 4 2 4 3 3 2" xfId="44004"/>
    <cellStyle name="Normal 8 2 2 4 4 2 4 3 4" xfId="28143"/>
    <cellStyle name="Normal 8 2 2 4 4 2 4 4" xfId="6327"/>
    <cellStyle name="Normal 8 2 2 4 4 2 4 4 2" xfId="14260"/>
    <cellStyle name="Normal 8 2 2 4 4 2 4 4 2 2" xfId="38055"/>
    <cellStyle name="Normal 8 2 2 4 4 2 4 4 3" xfId="22191"/>
    <cellStyle name="Normal 8 2 2 4 4 2 4 4 3 2" xfId="45985"/>
    <cellStyle name="Normal 8 2 2 4 4 2 4 4 4" xfId="30125"/>
    <cellStyle name="Normal 8 2 2 4 4 2 4 5" xfId="8317"/>
    <cellStyle name="Normal 8 2 2 4 4 2 4 5 2" xfId="32112"/>
    <cellStyle name="Normal 8 2 2 4 4 2 4 6" xfId="16248"/>
    <cellStyle name="Normal 8 2 2 4 4 2 4 6 2" xfId="40042"/>
    <cellStyle name="Normal 8 2 2 4 4 2 4 7" xfId="24181"/>
    <cellStyle name="Normal 8 2 2 4 4 2 5" xfId="339"/>
    <cellStyle name="Normal 8 2 2 4 4 2 5 2" xfId="2323"/>
    <cellStyle name="Normal 8 2 2 4 4 2 5 2 2" xfId="10299"/>
    <cellStyle name="Normal 8 2 2 4 4 2 5 2 2 2" xfId="34094"/>
    <cellStyle name="Normal 8 2 2 4 4 2 5 2 3" xfId="18230"/>
    <cellStyle name="Normal 8 2 2 4 4 2 5 2 3 2" xfId="42024"/>
    <cellStyle name="Normal 8 2 2 4 4 2 5 2 4" xfId="26163"/>
    <cellStyle name="Normal 8 2 2 4 4 2 5 3" xfId="4305"/>
    <cellStyle name="Normal 8 2 2 4 4 2 5 3 2" xfId="12280"/>
    <cellStyle name="Normal 8 2 2 4 4 2 5 3 2 2" xfId="36075"/>
    <cellStyle name="Normal 8 2 2 4 4 2 5 3 3" xfId="20211"/>
    <cellStyle name="Normal 8 2 2 4 4 2 5 3 3 2" xfId="44005"/>
    <cellStyle name="Normal 8 2 2 4 4 2 5 3 4" xfId="28144"/>
    <cellStyle name="Normal 8 2 2 4 4 2 5 4" xfId="6328"/>
    <cellStyle name="Normal 8 2 2 4 4 2 5 4 2" xfId="14261"/>
    <cellStyle name="Normal 8 2 2 4 4 2 5 4 2 2" xfId="38056"/>
    <cellStyle name="Normal 8 2 2 4 4 2 5 4 3" xfId="22192"/>
    <cellStyle name="Normal 8 2 2 4 4 2 5 4 3 2" xfId="45986"/>
    <cellStyle name="Normal 8 2 2 4 4 2 5 4 4" xfId="30126"/>
    <cellStyle name="Normal 8 2 2 4 4 2 5 5" xfId="8318"/>
    <cellStyle name="Normal 8 2 2 4 4 2 5 5 2" xfId="32113"/>
    <cellStyle name="Normal 8 2 2 4 4 2 5 6" xfId="16249"/>
    <cellStyle name="Normal 8 2 2 4 4 2 5 6 2" xfId="40043"/>
    <cellStyle name="Normal 8 2 2 4 4 2 5 7" xfId="24182"/>
    <cellStyle name="Normal 8 2 2 4 4 2 6" xfId="2319"/>
    <cellStyle name="Normal 8 2 2 4 4 2 6 2" xfId="10295"/>
    <cellStyle name="Normal 8 2 2 4 4 2 6 2 2" xfId="34090"/>
    <cellStyle name="Normal 8 2 2 4 4 2 6 3" xfId="18226"/>
    <cellStyle name="Normal 8 2 2 4 4 2 6 3 2" xfId="42020"/>
    <cellStyle name="Normal 8 2 2 4 4 2 6 4" xfId="26159"/>
    <cellStyle name="Normal 8 2 2 4 4 2 7" xfId="4301"/>
    <cellStyle name="Normal 8 2 2 4 4 2 7 2" xfId="12276"/>
    <cellStyle name="Normal 8 2 2 4 4 2 7 2 2" xfId="36071"/>
    <cellStyle name="Normal 8 2 2 4 4 2 7 3" xfId="20207"/>
    <cellStyle name="Normal 8 2 2 4 4 2 7 3 2" xfId="44001"/>
    <cellStyle name="Normal 8 2 2 4 4 2 7 4" xfId="28140"/>
    <cellStyle name="Normal 8 2 2 4 4 2 8" xfId="6324"/>
    <cellStyle name="Normal 8 2 2 4 4 2 8 2" xfId="14257"/>
    <cellStyle name="Normal 8 2 2 4 4 2 8 2 2" xfId="38052"/>
    <cellStyle name="Normal 8 2 2 4 4 2 8 3" xfId="22188"/>
    <cellStyle name="Normal 8 2 2 4 4 2 8 3 2" xfId="45982"/>
    <cellStyle name="Normal 8 2 2 4 4 2 8 4" xfId="30122"/>
    <cellStyle name="Normal 8 2 2 4 4 2 9" xfId="8314"/>
    <cellStyle name="Normal 8 2 2 4 4 2 9 2" xfId="32109"/>
    <cellStyle name="Normal 8 2 2 4 4 3" xfId="340"/>
    <cellStyle name="Normal 8 2 2 4 4 3 2" xfId="2324"/>
    <cellStyle name="Normal 8 2 2 4 4 3 2 2" xfId="10300"/>
    <cellStyle name="Normal 8 2 2 4 4 3 2 2 2" xfId="34095"/>
    <cellStyle name="Normal 8 2 2 4 4 3 2 3" xfId="18231"/>
    <cellStyle name="Normal 8 2 2 4 4 3 2 3 2" xfId="42025"/>
    <cellStyle name="Normal 8 2 2 4 4 3 2 4" xfId="26164"/>
    <cellStyle name="Normal 8 2 2 4 4 3 3" xfId="4306"/>
    <cellStyle name="Normal 8 2 2 4 4 3 3 2" xfId="12281"/>
    <cellStyle name="Normal 8 2 2 4 4 3 3 2 2" xfId="36076"/>
    <cellStyle name="Normal 8 2 2 4 4 3 3 3" xfId="20212"/>
    <cellStyle name="Normal 8 2 2 4 4 3 3 3 2" xfId="44006"/>
    <cellStyle name="Normal 8 2 2 4 4 3 3 4" xfId="28145"/>
    <cellStyle name="Normal 8 2 2 4 4 3 4" xfId="6329"/>
    <cellStyle name="Normal 8 2 2 4 4 3 4 2" xfId="14262"/>
    <cellStyle name="Normal 8 2 2 4 4 3 4 2 2" xfId="38057"/>
    <cellStyle name="Normal 8 2 2 4 4 3 4 3" xfId="22193"/>
    <cellStyle name="Normal 8 2 2 4 4 3 4 3 2" xfId="45987"/>
    <cellStyle name="Normal 8 2 2 4 4 3 4 4" xfId="30127"/>
    <cellStyle name="Normal 8 2 2 4 4 3 5" xfId="8319"/>
    <cellStyle name="Normal 8 2 2 4 4 3 5 2" xfId="32114"/>
    <cellStyle name="Normal 8 2 2 4 4 3 6" xfId="16250"/>
    <cellStyle name="Normal 8 2 2 4 4 3 6 2" xfId="40044"/>
    <cellStyle name="Normal 8 2 2 4 4 3 7" xfId="24183"/>
    <cellStyle name="Normal 8 2 2 4 4 4" xfId="341"/>
    <cellStyle name="Normal 8 2 2 4 4 4 2" xfId="2325"/>
    <cellStyle name="Normal 8 2 2 4 4 4 2 2" xfId="10301"/>
    <cellStyle name="Normal 8 2 2 4 4 4 2 2 2" xfId="34096"/>
    <cellStyle name="Normal 8 2 2 4 4 4 2 3" xfId="18232"/>
    <cellStyle name="Normal 8 2 2 4 4 4 2 3 2" xfId="42026"/>
    <cellStyle name="Normal 8 2 2 4 4 4 2 4" xfId="26165"/>
    <cellStyle name="Normal 8 2 2 4 4 4 3" xfId="4307"/>
    <cellStyle name="Normal 8 2 2 4 4 4 3 2" xfId="12282"/>
    <cellStyle name="Normal 8 2 2 4 4 4 3 2 2" xfId="36077"/>
    <cellStyle name="Normal 8 2 2 4 4 4 3 3" xfId="20213"/>
    <cellStyle name="Normal 8 2 2 4 4 4 3 3 2" xfId="44007"/>
    <cellStyle name="Normal 8 2 2 4 4 4 3 4" xfId="28146"/>
    <cellStyle name="Normal 8 2 2 4 4 4 4" xfId="6330"/>
    <cellStyle name="Normal 8 2 2 4 4 4 4 2" xfId="14263"/>
    <cellStyle name="Normal 8 2 2 4 4 4 4 2 2" xfId="38058"/>
    <cellStyle name="Normal 8 2 2 4 4 4 4 3" xfId="22194"/>
    <cellStyle name="Normal 8 2 2 4 4 4 4 3 2" xfId="45988"/>
    <cellStyle name="Normal 8 2 2 4 4 4 4 4" xfId="30128"/>
    <cellStyle name="Normal 8 2 2 4 4 4 5" xfId="8320"/>
    <cellStyle name="Normal 8 2 2 4 4 4 5 2" xfId="32115"/>
    <cellStyle name="Normal 8 2 2 4 4 4 6" xfId="16251"/>
    <cellStyle name="Normal 8 2 2 4 4 4 6 2" xfId="40045"/>
    <cellStyle name="Normal 8 2 2 4 4 4 7" xfId="24184"/>
    <cellStyle name="Normal 8 2 2 4 4 5" xfId="342"/>
    <cellStyle name="Normal 8 2 2 4 4 5 2" xfId="2326"/>
    <cellStyle name="Normal 8 2 2 4 4 5 2 2" xfId="10302"/>
    <cellStyle name="Normal 8 2 2 4 4 5 2 2 2" xfId="34097"/>
    <cellStyle name="Normal 8 2 2 4 4 5 2 3" xfId="18233"/>
    <cellStyle name="Normal 8 2 2 4 4 5 2 3 2" xfId="42027"/>
    <cellStyle name="Normal 8 2 2 4 4 5 2 4" xfId="26166"/>
    <cellStyle name="Normal 8 2 2 4 4 5 3" xfId="4308"/>
    <cellStyle name="Normal 8 2 2 4 4 5 3 2" xfId="12283"/>
    <cellStyle name="Normal 8 2 2 4 4 5 3 2 2" xfId="36078"/>
    <cellStyle name="Normal 8 2 2 4 4 5 3 3" xfId="20214"/>
    <cellStyle name="Normal 8 2 2 4 4 5 3 3 2" xfId="44008"/>
    <cellStyle name="Normal 8 2 2 4 4 5 3 4" xfId="28147"/>
    <cellStyle name="Normal 8 2 2 4 4 5 4" xfId="6331"/>
    <cellStyle name="Normal 8 2 2 4 4 5 4 2" xfId="14264"/>
    <cellStyle name="Normal 8 2 2 4 4 5 4 2 2" xfId="38059"/>
    <cellStyle name="Normal 8 2 2 4 4 5 4 3" xfId="22195"/>
    <cellStyle name="Normal 8 2 2 4 4 5 4 3 2" xfId="45989"/>
    <cellStyle name="Normal 8 2 2 4 4 5 4 4" xfId="30129"/>
    <cellStyle name="Normal 8 2 2 4 4 5 5" xfId="8321"/>
    <cellStyle name="Normal 8 2 2 4 4 5 5 2" xfId="32116"/>
    <cellStyle name="Normal 8 2 2 4 4 5 6" xfId="16252"/>
    <cellStyle name="Normal 8 2 2 4 4 5 6 2" xfId="40046"/>
    <cellStyle name="Normal 8 2 2 4 4 5 7" xfId="24185"/>
    <cellStyle name="Normal 8 2 2 4 4 6" xfId="343"/>
    <cellStyle name="Normal 8 2 2 4 4 6 2" xfId="2327"/>
    <cellStyle name="Normal 8 2 2 4 4 6 2 2" xfId="10303"/>
    <cellStyle name="Normal 8 2 2 4 4 6 2 2 2" xfId="34098"/>
    <cellStyle name="Normal 8 2 2 4 4 6 2 3" xfId="18234"/>
    <cellStyle name="Normal 8 2 2 4 4 6 2 3 2" xfId="42028"/>
    <cellStyle name="Normal 8 2 2 4 4 6 2 4" xfId="26167"/>
    <cellStyle name="Normal 8 2 2 4 4 6 3" xfId="4309"/>
    <cellStyle name="Normal 8 2 2 4 4 6 3 2" xfId="12284"/>
    <cellStyle name="Normal 8 2 2 4 4 6 3 2 2" xfId="36079"/>
    <cellStyle name="Normal 8 2 2 4 4 6 3 3" xfId="20215"/>
    <cellStyle name="Normal 8 2 2 4 4 6 3 3 2" xfId="44009"/>
    <cellStyle name="Normal 8 2 2 4 4 6 3 4" xfId="28148"/>
    <cellStyle name="Normal 8 2 2 4 4 6 4" xfId="6332"/>
    <cellStyle name="Normal 8 2 2 4 4 6 4 2" xfId="14265"/>
    <cellStyle name="Normal 8 2 2 4 4 6 4 2 2" xfId="38060"/>
    <cellStyle name="Normal 8 2 2 4 4 6 4 3" xfId="22196"/>
    <cellStyle name="Normal 8 2 2 4 4 6 4 3 2" xfId="45990"/>
    <cellStyle name="Normal 8 2 2 4 4 6 4 4" xfId="30130"/>
    <cellStyle name="Normal 8 2 2 4 4 6 5" xfId="8322"/>
    <cellStyle name="Normal 8 2 2 4 4 6 5 2" xfId="32117"/>
    <cellStyle name="Normal 8 2 2 4 4 6 6" xfId="16253"/>
    <cellStyle name="Normal 8 2 2 4 4 6 6 2" xfId="40047"/>
    <cellStyle name="Normal 8 2 2 4 4 6 7" xfId="24186"/>
    <cellStyle name="Normal 8 2 2 4 4 7" xfId="2318"/>
    <cellStyle name="Normal 8 2 2 4 4 7 2" xfId="10294"/>
    <cellStyle name="Normal 8 2 2 4 4 7 2 2" xfId="34089"/>
    <cellStyle name="Normal 8 2 2 4 4 7 3" xfId="18225"/>
    <cellStyle name="Normal 8 2 2 4 4 7 3 2" xfId="42019"/>
    <cellStyle name="Normal 8 2 2 4 4 7 4" xfId="26158"/>
    <cellStyle name="Normal 8 2 2 4 4 8" xfId="4300"/>
    <cellStyle name="Normal 8 2 2 4 4 8 2" xfId="12275"/>
    <cellStyle name="Normal 8 2 2 4 4 8 2 2" xfId="36070"/>
    <cellStyle name="Normal 8 2 2 4 4 8 3" xfId="20206"/>
    <cellStyle name="Normal 8 2 2 4 4 8 3 2" xfId="44000"/>
    <cellStyle name="Normal 8 2 2 4 4 8 4" xfId="28139"/>
    <cellStyle name="Normal 8 2 2 4 4 9" xfId="6323"/>
    <cellStyle name="Normal 8 2 2 4 4 9 2" xfId="14256"/>
    <cellStyle name="Normal 8 2 2 4 4 9 2 2" xfId="38051"/>
    <cellStyle name="Normal 8 2 2 4 4 9 3" xfId="22187"/>
    <cellStyle name="Normal 8 2 2 4 4 9 3 2" xfId="45981"/>
    <cellStyle name="Normal 8 2 2 4 4 9 4" xfId="30121"/>
    <cellStyle name="Normal 8 2 2 4 5" xfId="344"/>
    <cellStyle name="Normal 8 2 2 4 5 10" xfId="8323"/>
    <cellStyle name="Normal 8 2 2 4 5 10 2" xfId="32118"/>
    <cellStyle name="Normal 8 2 2 4 5 11" xfId="16254"/>
    <cellStyle name="Normal 8 2 2 4 5 11 2" xfId="40048"/>
    <cellStyle name="Normal 8 2 2 4 5 12" xfId="24187"/>
    <cellStyle name="Normal 8 2 2 4 5 2" xfId="345"/>
    <cellStyle name="Normal 8 2 2 4 5 2 10" xfId="16255"/>
    <cellStyle name="Normal 8 2 2 4 5 2 10 2" xfId="40049"/>
    <cellStyle name="Normal 8 2 2 4 5 2 11" xfId="24188"/>
    <cellStyle name="Normal 8 2 2 4 5 2 2" xfId="346"/>
    <cellStyle name="Normal 8 2 2 4 5 2 2 2" xfId="2330"/>
    <cellStyle name="Normal 8 2 2 4 5 2 2 2 2" xfId="10306"/>
    <cellStyle name="Normal 8 2 2 4 5 2 2 2 2 2" xfId="34101"/>
    <cellStyle name="Normal 8 2 2 4 5 2 2 2 3" xfId="18237"/>
    <cellStyle name="Normal 8 2 2 4 5 2 2 2 3 2" xfId="42031"/>
    <cellStyle name="Normal 8 2 2 4 5 2 2 2 4" xfId="26170"/>
    <cellStyle name="Normal 8 2 2 4 5 2 2 3" xfId="4312"/>
    <cellStyle name="Normal 8 2 2 4 5 2 2 3 2" xfId="12287"/>
    <cellStyle name="Normal 8 2 2 4 5 2 2 3 2 2" xfId="36082"/>
    <cellStyle name="Normal 8 2 2 4 5 2 2 3 3" xfId="20218"/>
    <cellStyle name="Normal 8 2 2 4 5 2 2 3 3 2" xfId="44012"/>
    <cellStyle name="Normal 8 2 2 4 5 2 2 3 4" xfId="28151"/>
    <cellStyle name="Normal 8 2 2 4 5 2 2 4" xfId="6335"/>
    <cellStyle name="Normal 8 2 2 4 5 2 2 4 2" xfId="14268"/>
    <cellStyle name="Normal 8 2 2 4 5 2 2 4 2 2" xfId="38063"/>
    <cellStyle name="Normal 8 2 2 4 5 2 2 4 3" xfId="22199"/>
    <cellStyle name="Normal 8 2 2 4 5 2 2 4 3 2" xfId="45993"/>
    <cellStyle name="Normal 8 2 2 4 5 2 2 4 4" xfId="30133"/>
    <cellStyle name="Normal 8 2 2 4 5 2 2 5" xfId="8325"/>
    <cellStyle name="Normal 8 2 2 4 5 2 2 5 2" xfId="32120"/>
    <cellStyle name="Normal 8 2 2 4 5 2 2 6" xfId="16256"/>
    <cellStyle name="Normal 8 2 2 4 5 2 2 6 2" xfId="40050"/>
    <cellStyle name="Normal 8 2 2 4 5 2 2 7" xfId="24189"/>
    <cellStyle name="Normal 8 2 2 4 5 2 3" xfId="347"/>
    <cellStyle name="Normal 8 2 2 4 5 2 3 2" xfId="2331"/>
    <cellStyle name="Normal 8 2 2 4 5 2 3 2 2" xfId="10307"/>
    <cellStyle name="Normal 8 2 2 4 5 2 3 2 2 2" xfId="34102"/>
    <cellStyle name="Normal 8 2 2 4 5 2 3 2 3" xfId="18238"/>
    <cellStyle name="Normal 8 2 2 4 5 2 3 2 3 2" xfId="42032"/>
    <cellStyle name="Normal 8 2 2 4 5 2 3 2 4" xfId="26171"/>
    <cellStyle name="Normal 8 2 2 4 5 2 3 3" xfId="4313"/>
    <cellStyle name="Normal 8 2 2 4 5 2 3 3 2" xfId="12288"/>
    <cellStyle name="Normal 8 2 2 4 5 2 3 3 2 2" xfId="36083"/>
    <cellStyle name="Normal 8 2 2 4 5 2 3 3 3" xfId="20219"/>
    <cellStyle name="Normal 8 2 2 4 5 2 3 3 3 2" xfId="44013"/>
    <cellStyle name="Normal 8 2 2 4 5 2 3 3 4" xfId="28152"/>
    <cellStyle name="Normal 8 2 2 4 5 2 3 4" xfId="6336"/>
    <cellStyle name="Normal 8 2 2 4 5 2 3 4 2" xfId="14269"/>
    <cellStyle name="Normal 8 2 2 4 5 2 3 4 2 2" xfId="38064"/>
    <cellStyle name="Normal 8 2 2 4 5 2 3 4 3" xfId="22200"/>
    <cellStyle name="Normal 8 2 2 4 5 2 3 4 3 2" xfId="45994"/>
    <cellStyle name="Normal 8 2 2 4 5 2 3 4 4" xfId="30134"/>
    <cellStyle name="Normal 8 2 2 4 5 2 3 5" xfId="8326"/>
    <cellStyle name="Normal 8 2 2 4 5 2 3 5 2" xfId="32121"/>
    <cellStyle name="Normal 8 2 2 4 5 2 3 6" xfId="16257"/>
    <cellStyle name="Normal 8 2 2 4 5 2 3 6 2" xfId="40051"/>
    <cellStyle name="Normal 8 2 2 4 5 2 3 7" xfId="24190"/>
    <cellStyle name="Normal 8 2 2 4 5 2 4" xfId="348"/>
    <cellStyle name="Normal 8 2 2 4 5 2 4 2" xfId="2332"/>
    <cellStyle name="Normal 8 2 2 4 5 2 4 2 2" xfId="10308"/>
    <cellStyle name="Normal 8 2 2 4 5 2 4 2 2 2" xfId="34103"/>
    <cellStyle name="Normal 8 2 2 4 5 2 4 2 3" xfId="18239"/>
    <cellStyle name="Normal 8 2 2 4 5 2 4 2 3 2" xfId="42033"/>
    <cellStyle name="Normal 8 2 2 4 5 2 4 2 4" xfId="26172"/>
    <cellStyle name="Normal 8 2 2 4 5 2 4 3" xfId="4314"/>
    <cellStyle name="Normal 8 2 2 4 5 2 4 3 2" xfId="12289"/>
    <cellStyle name="Normal 8 2 2 4 5 2 4 3 2 2" xfId="36084"/>
    <cellStyle name="Normal 8 2 2 4 5 2 4 3 3" xfId="20220"/>
    <cellStyle name="Normal 8 2 2 4 5 2 4 3 3 2" xfId="44014"/>
    <cellStyle name="Normal 8 2 2 4 5 2 4 3 4" xfId="28153"/>
    <cellStyle name="Normal 8 2 2 4 5 2 4 4" xfId="6337"/>
    <cellStyle name="Normal 8 2 2 4 5 2 4 4 2" xfId="14270"/>
    <cellStyle name="Normal 8 2 2 4 5 2 4 4 2 2" xfId="38065"/>
    <cellStyle name="Normal 8 2 2 4 5 2 4 4 3" xfId="22201"/>
    <cellStyle name="Normal 8 2 2 4 5 2 4 4 3 2" xfId="45995"/>
    <cellStyle name="Normal 8 2 2 4 5 2 4 4 4" xfId="30135"/>
    <cellStyle name="Normal 8 2 2 4 5 2 4 5" xfId="8327"/>
    <cellStyle name="Normal 8 2 2 4 5 2 4 5 2" xfId="32122"/>
    <cellStyle name="Normal 8 2 2 4 5 2 4 6" xfId="16258"/>
    <cellStyle name="Normal 8 2 2 4 5 2 4 6 2" xfId="40052"/>
    <cellStyle name="Normal 8 2 2 4 5 2 4 7" xfId="24191"/>
    <cellStyle name="Normal 8 2 2 4 5 2 5" xfId="349"/>
    <cellStyle name="Normal 8 2 2 4 5 2 5 2" xfId="2333"/>
    <cellStyle name="Normal 8 2 2 4 5 2 5 2 2" xfId="10309"/>
    <cellStyle name="Normal 8 2 2 4 5 2 5 2 2 2" xfId="34104"/>
    <cellStyle name="Normal 8 2 2 4 5 2 5 2 3" xfId="18240"/>
    <cellStyle name="Normal 8 2 2 4 5 2 5 2 3 2" xfId="42034"/>
    <cellStyle name="Normal 8 2 2 4 5 2 5 2 4" xfId="26173"/>
    <cellStyle name="Normal 8 2 2 4 5 2 5 3" xfId="4315"/>
    <cellStyle name="Normal 8 2 2 4 5 2 5 3 2" xfId="12290"/>
    <cellStyle name="Normal 8 2 2 4 5 2 5 3 2 2" xfId="36085"/>
    <cellStyle name="Normal 8 2 2 4 5 2 5 3 3" xfId="20221"/>
    <cellStyle name="Normal 8 2 2 4 5 2 5 3 3 2" xfId="44015"/>
    <cellStyle name="Normal 8 2 2 4 5 2 5 3 4" xfId="28154"/>
    <cellStyle name="Normal 8 2 2 4 5 2 5 4" xfId="6338"/>
    <cellStyle name="Normal 8 2 2 4 5 2 5 4 2" xfId="14271"/>
    <cellStyle name="Normal 8 2 2 4 5 2 5 4 2 2" xfId="38066"/>
    <cellStyle name="Normal 8 2 2 4 5 2 5 4 3" xfId="22202"/>
    <cellStyle name="Normal 8 2 2 4 5 2 5 4 3 2" xfId="45996"/>
    <cellStyle name="Normal 8 2 2 4 5 2 5 4 4" xfId="30136"/>
    <cellStyle name="Normal 8 2 2 4 5 2 5 5" xfId="8328"/>
    <cellStyle name="Normal 8 2 2 4 5 2 5 5 2" xfId="32123"/>
    <cellStyle name="Normal 8 2 2 4 5 2 5 6" xfId="16259"/>
    <cellStyle name="Normal 8 2 2 4 5 2 5 6 2" xfId="40053"/>
    <cellStyle name="Normal 8 2 2 4 5 2 5 7" xfId="24192"/>
    <cellStyle name="Normal 8 2 2 4 5 2 6" xfId="2329"/>
    <cellStyle name="Normal 8 2 2 4 5 2 6 2" xfId="10305"/>
    <cellStyle name="Normal 8 2 2 4 5 2 6 2 2" xfId="34100"/>
    <cellStyle name="Normal 8 2 2 4 5 2 6 3" xfId="18236"/>
    <cellStyle name="Normal 8 2 2 4 5 2 6 3 2" xfId="42030"/>
    <cellStyle name="Normal 8 2 2 4 5 2 6 4" xfId="26169"/>
    <cellStyle name="Normal 8 2 2 4 5 2 7" xfId="4311"/>
    <cellStyle name="Normal 8 2 2 4 5 2 7 2" xfId="12286"/>
    <cellStyle name="Normal 8 2 2 4 5 2 7 2 2" xfId="36081"/>
    <cellStyle name="Normal 8 2 2 4 5 2 7 3" xfId="20217"/>
    <cellStyle name="Normal 8 2 2 4 5 2 7 3 2" xfId="44011"/>
    <cellStyle name="Normal 8 2 2 4 5 2 7 4" xfId="28150"/>
    <cellStyle name="Normal 8 2 2 4 5 2 8" xfId="6334"/>
    <cellStyle name="Normal 8 2 2 4 5 2 8 2" xfId="14267"/>
    <cellStyle name="Normal 8 2 2 4 5 2 8 2 2" xfId="38062"/>
    <cellStyle name="Normal 8 2 2 4 5 2 8 3" xfId="22198"/>
    <cellStyle name="Normal 8 2 2 4 5 2 8 3 2" xfId="45992"/>
    <cellStyle name="Normal 8 2 2 4 5 2 8 4" xfId="30132"/>
    <cellStyle name="Normal 8 2 2 4 5 2 9" xfId="8324"/>
    <cellStyle name="Normal 8 2 2 4 5 2 9 2" xfId="32119"/>
    <cellStyle name="Normal 8 2 2 4 5 3" xfId="350"/>
    <cellStyle name="Normal 8 2 2 4 5 3 2" xfId="2334"/>
    <cellStyle name="Normal 8 2 2 4 5 3 2 2" xfId="10310"/>
    <cellStyle name="Normal 8 2 2 4 5 3 2 2 2" xfId="34105"/>
    <cellStyle name="Normal 8 2 2 4 5 3 2 3" xfId="18241"/>
    <cellStyle name="Normal 8 2 2 4 5 3 2 3 2" xfId="42035"/>
    <cellStyle name="Normal 8 2 2 4 5 3 2 4" xfId="26174"/>
    <cellStyle name="Normal 8 2 2 4 5 3 3" xfId="4316"/>
    <cellStyle name="Normal 8 2 2 4 5 3 3 2" xfId="12291"/>
    <cellStyle name="Normal 8 2 2 4 5 3 3 2 2" xfId="36086"/>
    <cellStyle name="Normal 8 2 2 4 5 3 3 3" xfId="20222"/>
    <cellStyle name="Normal 8 2 2 4 5 3 3 3 2" xfId="44016"/>
    <cellStyle name="Normal 8 2 2 4 5 3 3 4" xfId="28155"/>
    <cellStyle name="Normal 8 2 2 4 5 3 4" xfId="6339"/>
    <cellStyle name="Normal 8 2 2 4 5 3 4 2" xfId="14272"/>
    <cellStyle name="Normal 8 2 2 4 5 3 4 2 2" xfId="38067"/>
    <cellStyle name="Normal 8 2 2 4 5 3 4 3" xfId="22203"/>
    <cellStyle name="Normal 8 2 2 4 5 3 4 3 2" xfId="45997"/>
    <cellStyle name="Normal 8 2 2 4 5 3 4 4" xfId="30137"/>
    <cellStyle name="Normal 8 2 2 4 5 3 5" xfId="8329"/>
    <cellStyle name="Normal 8 2 2 4 5 3 5 2" xfId="32124"/>
    <cellStyle name="Normal 8 2 2 4 5 3 6" xfId="16260"/>
    <cellStyle name="Normal 8 2 2 4 5 3 6 2" xfId="40054"/>
    <cellStyle name="Normal 8 2 2 4 5 3 7" xfId="24193"/>
    <cellStyle name="Normal 8 2 2 4 5 4" xfId="351"/>
    <cellStyle name="Normal 8 2 2 4 5 4 2" xfId="2335"/>
    <cellStyle name="Normal 8 2 2 4 5 4 2 2" xfId="10311"/>
    <cellStyle name="Normal 8 2 2 4 5 4 2 2 2" xfId="34106"/>
    <cellStyle name="Normal 8 2 2 4 5 4 2 3" xfId="18242"/>
    <cellStyle name="Normal 8 2 2 4 5 4 2 3 2" xfId="42036"/>
    <cellStyle name="Normal 8 2 2 4 5 4 2 4" xfId="26175"/>
    <cellStyle name="Normal 8 2 2 4 5 4 3" xfId="4317"/>
    <cellStyle name="Normal 8 2 2 4 5 4 3 2" xfId="12292"/>
    <cellStyle name="Normal 8 2 2 4 5 4 3 2 2" xfId="36087"/>
    <cellStyle name="Normal 8 2 2 4 5 4 3 3" xfId="20223"/>
    <cellStyle name="Normal 8 2 2 4 5 4 3 3 2" xfId="44017"/>
    <cellStyle name="Normal 8 2 2 4 5 4 3 4" xfId="28156"/>
    <cellStyle name="Normal 8 2 2 4 5 4 4" xfId="6340"/>
    <cellStyle name="Normal 8 2 2 4 5 4 4 2" xfId="14273"/>
    <cellStyle name="Normal 8 2 2 4 5 4 4 2 2" xfId="38068"/>
    <cellStyle name="Normal 8 2 2 4 5 4 4 3" xfId="22204"/>
    <cellStyle name="Normal 8 2 2 4 5 4 4 3 2" xfId="45998"/>
    <cellStyle name="Normal 8 2 2 4 5 4 4 4" xfId="30138"/>
    <cellStyle name="Normal 8 2 2 4 5 4 5" xfId="8330"/>
    <cellStyle name="Normal 8 2 2 4 5 4 5 2" xfId="32125"/>
    <cellStyle name="Normal 8 2 2 4 5 4 6" xfId="16261"/>
    <cellStyle name="Normal 8 2 2 4 5 4 6 2" xfId="40055"/>
    <cellStyle name="Normal 8 2 2 4 5 4 7" xfId="24194"/>
    <cellStyle name="Normal 8 2 2 4 5 5" xfId="352"/>
    <cellStyle name="Normal 8 2 2 4 5 5 2" xfId="2336"/>
    <cellStyle name="Normal 8 2 2 4 5 5 2 2" xfId="10312"/>
    <cellStyle name="Normal 8 2 2 4 5 5 2 2 2" xfId="34107"/>
    <cellStyle name="Normal 8 2 2 4 5 5 2 3" xfId="18243"/>
    <cellStyle name="Normal 8 2 2 4 5 5 2 3 2" xfId="42037"/>
    <cellStyle name="Normal 8 2 2 4 5 5 2 4" xfId="26176"/>
    <cellStyle name="Normal 8 2 2 4 5 5 3" xfId="4318"/>
    <cellStyle name="Normal 8 2 2 4 5 5 3 2" xfId="12293"/>
    <cellStyle name="Normal 8 2 2 4 5 5 3 2 2" xfId="36088"/>
    <cellStyle name="Normal 8 2 2 4 5 5 3 3" xfId="20224"/>
    <cellStyle name="Normal 8 2 2 4 5 5 3 3 2" xfId="44018"/>
    <cellStyle name="Normal 8 2 2 4 5 5 3 4" xfId="28157"/>
    <cellStyle name="Normal 8 2 2 4 5 5 4" xfId="6341"/>
    <cellStyle name="Normal 8 2 2 4 5 5 4 2" xfId="14274"/>
    <cellStyle name="Normal 8 2 2 4 5 5 4 2 2" xfId="38069"/>
    <cellStyle name="Normal 8 2 2 4 5 5 4 3" xfId="22205"/>
    <cellStyle name="Normal 8 2 2 4 5 5 4 3 2" xfId="45999"/>
    <cellStyle name="Normal 8 2 2 4 5 5 4 4" xfId="30139"/>
    <cellStyle name="Normal 8 2 2 4 5 5 5" xfId="8331"/>
    <cellStyle name="Normal 8 2 2 4 5 5 5 2" xfId="32126"/>
    <cellStyle name="Normal 8 2 2 4 5 5 6" xfId="16262"/>
    <cellStyle name="Normal 8 2 2 4 5 5 6 2" xfId="40056"/>
    <cellStyle name="Normal 8 2 2 4 5 5 7" xfId="24195"/>
    <cellStyle name="Normal 8 2 2 4 5 6" xfId="353"/>
    <cellStyle name="Normal 8 2 2 4 5 6 2" xfId="2337"/>
    <cellStyle name="Normal 8 2 2 4 5 6 2 2" xfId="10313"/>
    <cellStyle name="Normal 8 2 2 4 5 6 2 2 2" xfId="34108"/>
    <cellStyle name="Normal 8 2 2 4 5 6 2 3" xfId="18244"/>
    <cellStyle name="Normal 8 2 2 4 5 6 2 3 2" xfId="42038"/>
    <cellStyle name="Normal 8 2 2 4 5 6 2 4" xfId="26177"/>
    <cellStyle name="Normal 8 2 2 4 5 6 3" xfId="4319"/>
    <cellStyle name="Normal 8 2 2 4 5 6 3 2" xfId="12294"/>
    <cellStyle name="Normal 8 2 2 4 5 6 3 2 2" xfId="36089"/>
    <cellStyle name="Normal 8 2 2 4 5 6 3 3" xfId="20225"/>
    <cellStyle name="Normal 8 2 2 4 5 6 3 3 2" xfId="44019"/>
    <cellStyle name="Normal 8 2 2 4 5 6 3 4" xfId="28158"/>
    <cellStyle name="Normal 8 2 2 4 5 6 4" xfId="6342"/>
    <cellStyle name="Normal 8 2 2 4 5 6 4 2" xfId="14275"/>
    <cellStyle name="Normal 8 2 2 4 5 6 4 2 2" xfId="38070"/>
    <cellStyle name="Normal 8 2 2 4 5 6 4 3" xfId="22206"/>
    <cellStyle name="Normal 8 2 2 4 5 6 4 3 2" xfId="46000"/>
    <cellStyle name="Normal 8 2 2 4 5 6 4 4" xfId="30140"/>
    <cellStyle name="Normal 8 2 2 4 5 6 5" xfId="8332"/>
    <cellStyle name="Normal 8 2 2 4 5 6 5 2" xfId="32127"/>
    <cellStyle name="Normal 8 2 2 4 5 6 6" xfId="16263"/>
    <cellStyle name="Normal 8 2 2 4 5 6 6 2" xfId="40057"/>
    <cellStyle name="Normal 8 2 2 4 5 6 7" xfId="24196"/>
    <cellStyle name="Normal 8 2 2 4 5 7" xfId="2328"/>
    <cellStyle name="Normal 8 2 2 4 5 7 2" xfId="10304"/>
    <cellStyle name="Normal 8 2 2 4 5 7 2 2" xfId="34099"/>
    <cellStyle name="Normal 8 2 2 4 5 7 3" xfId="18235"/>
    <cellStyle name="Normal 8 2 2 4 5 7 3 2" xfId="42029"/>
    <cellStyle name="Normal 8 2 2 4 5 7 4" xfId="26168"/>
    <cellStyle name="Normal 8 2 2 4 5 8" xfId="4310"/>
    <cellStyle name="Normal 8 2 2 4 5 8 2" xfId="12285"/>
    <cellStyle name="Normal 8 2 2 4 5 8 2 2" xfId="36080"/>
    <cellStyle name="Normal 8 2 2 4 5 8 3" xfId="20216"/>
    <cellStyle name="Normal 8 2 2 4 5 8 3 2" xfId="44010"/>
    <cellStyle name="Normal 8 2 2 4 5 8 4" xfId="28149"/>
    <cellStyle name="Normal 8 2 2 4 5 9" xfId="6333"/>
    <cellStyle name="Normal 8 2 2 4 5 9 2" xfId="14266"/>
    <cellStyle name="Normal 8 2 2 4 5 9 2 2" xfId="38061"/>
    <cellStyle name="Normal 8 2 2 4 5 9 3" xfId="22197"/>
    <cellStyle name="Normal 8 2 2 4 5 9 3 2" xfId="45991"/>
    <cellStyle name="Normal 8 2 2 4 5 9 4" xfId="30131"/>
    <cellStyle name="Normal 8 2 2 4 6" xfId="354"/>
    <cellStyle name="Normal 8 2 2 4 6 10" xfId="16264"/>
    <cellStyle name="Normal 8 2 2 4 6 10 2" xfId="40058"/>
    <cellStyle name="Normal 8 2 2 4 6 11" xfId="24197"/>
    <cellStyle name="Normal 8 2 2 4 6 2" xfId="355"/>
    <cellStyle name="Normal 8 2 2 4 6 2 2" xfId="2339"/>
    <cellStyle name="Normal 8 2 2 4 6 2 2 2" xfId="10315"/>
    <cellStyle name="Normal 8 2 2 4 6 2 2 2 2" xfId="34110"/>
    <cellStyle name="Normal 8 2 2 4 6 2 2 3" xfId="18246"/>
    <cellStyle name="Normal 8 2 2 4 6 2 2 3 2" xfId="42040"/>
    <cellStyle name="Normal 8 2 2 4 6 2 2 4" xfId="26179"/>
    <cellStyle name="Normal 8 2 2 4 6 2 3" xfId="4321"/>
    <cellStyle name="Normal 8 2 2 4 6 2 3 2" xfId="12296"/>
    <cellStyle name="Normal 8 2 2 4 6 2 3 2 2" xfId="36091"/>
    <cellStyle name="Normal 8 2 2 4 6 2 3 3" xfId="20227"/>
    <cellStyle name="Normal 8 2 2 4 6 2 3 3 2" xfId="44021"/>
    <cellStyle name="Normal 8 2 2 4 6 2 3 4" xfId="28160"/>
    <cellStyle name="Normal 8 2 2 4 6 2 4" xfId="6344"/>
    <cellStyle name="Normal 8 2 2 4 6 2 4 2" xfId="14277"/>
    <cellStyle name="Normal 8 2 2 4 6 2 4 2 2" xfId="38072"/>
    <cellStyle name="Normal 8 2 2 4 6 2 4 3" xfId="22208"/>
    <cellStyle name="Normal 8 2 2 4 6 2 4 3 2" xfId="46002"/>
    <cellStyle name="Normal 8 2 2 4 6 2 4 4" xfId="30142"/>
    <cellStyle name="Normal 8 2 2 4 6 2 5" xfId="8334"/>
    <cellStyle name="Normal 8 2 2 4 6 2 5 2" xfId="32129"/>
    <cellStyle name="Normal 8 2 2 4 6 2 6" xfId="16265"/>
    <cellStyle name="Normal 8 2 2 4 6 2 6 2" xfId="40059"/>
    <cellStyle name="Normal 8 2 2 4 6 2 7" xfId="24198"/>
    <cellStyle name="Normal 8 2 2 4 6 3" xfId="356"/>
    <cellStyle name="Normal 8 2 2 4 6 3 2" xfId="2340"/>
    <cellStyle name="Normal 8 2 2 4 6 3 2 2" xfId="10316"/>
    <cellStyle name="Normal 8 2 2 4 6 3 2 2 2" xfId="34111"/>
    <cellStyle name="Normal 8 2 2 4 6 3 2 3" xfId="18247"/>
    <cellStyle name="Normal 8 2 2 4 6 3 2 3 2" xfId="42041"/>
    <cellStyle name="Normal 8 2 2 4 6 3 2 4" xfId="26180"/>
    <cellStyle name="Normal 8 2 2 4 6 3 3" xfId="4322"/>
    <cellStyle name="Normal 8 2 2 4 6 3 3 2" xfId="12297"/>
    <cellStyle name="Normal 8 2 2 4 6 3 3 2 2" xfId="36092"/>
    <cellStyle name="Normal 8 2 2 4 6 3 3 3" xfId="20228"/>
    <cellStyle name="Normal 8 2 2 4 6 3 3 3 2" xfId="44022"/>
    <cellStyle name="Normal 8 2 2 4 6 3 3 4" xfId="28161"/>
    <cellStyle name="Normal 8 2 2 4 6 3 4" xfId="6345"/>
    <cellStyle name="Normal 8 2 2 4 6 3 4 2" xfId="14278"/>
    <cellStyle name="Normal 8 2 2 4 6 3 4 2 2" xfId="38073"/>
    <cellStyle name="Normal 8 2 2 4 6 3 4 3" xfId="22209"/>
    <cellStyle name="Normal 8 2 2 4 6 3 4 3 2" xfId="46003"/>
    <cellStyle name="Normal 8 2 2 4 6 3 4 4" xfId="30143"/>
    <cellStyle name="Normal 8 2 2 4 6 3 5" xfId="8335"/>
    <cellStyle name="Normal 8 2 2 4 6 3 5 2" xfId="32130"/>
    <cellStyle name="Normal 8 2 2 4 6 3 6" xfId="16266"/>
    <cellStyle name="Normal 8 2 2 4 6 3 6 2" xfId="40060"/>
    <cellStyle name="Normal 8 2 2 4 6 3 7" xfId="24199"/>
    <cellStyle name="Normal 8 2 2 4 6 4" xfId="357"/>
    <cellStyle name="Normal 8 2 2 4 6 4 2" xfId="2341"/>
    <cellStyle name="Normal 8 2 2 4 6 4 2 2" xfId="10317"/>
    <cellStyle name="Normal 8 2 2 4 6 4 2 2 2" xfId="34112"/>
    <cellStyle name="Normal 8 2 2 4 6 4 2 3" xfId="18248"/>
    <cellStyle name="Normal 8 2 2 4 6 4 2 3 2" xfId="42042"/>
    <cellStyle name="Normal 8 2 2 4 6 4 2 4" xfId="26181"/>
    <cellStyle name="Normal 8 2 2 4 6 4 3" xfId="4323"/>
    <cellStyle name="Normal 8 2 2 4 6 4 3 2" xfId="12298"/>
    <cellStyle name="Normal 8 2 2 4 6 4 3 2 2" xfId="36093"/>
    <cellStyle name="Normal 8 2 2 4 6 4 3 3" xfId="20229"/>
    <cellStyle name="Normal 8 2 2 4 6 4 3 3 2" xfId="44023"/>
    <cellStyle name="Normal 8 2 2 4 6 4 3 4" xfId="28162"/>
    <cellStyle name="Normal 8 2 2 4 6 4 4" xfId="6346"/>
    <cellStyle name="Normal 8 2 2 4 6 4 4 2" xfId="14279"/>
    <cellStyle name="Normal 8 2 2 4 6 4 4 2 2" xfId="38074"/>
    <cellStyle name="Normal 8 2 2 4 6 4 4 3" xfId="22210"/>
    <cellStyle name="Normal 8 2 2 4 6 4 4 3 2" xfId="46004"/>
    <cellStyle name="Normal 8 2 2 4 6 4 4 4" xfId="30144"/>
    <cellStyle name="Normal 8 2 2 4 6 4 5" xfId="8336"/>
    <cellStyle name="Normal 8 2 2 4 6 4 5 2" xfId="32131"/>
    <cellStyle name="Normal 8 2 2 4 6 4 6" xfId="16267"/>
    <cellStyle name="Normal 8 2 2 4 6 4 6 2" xfId="40061"/>
    <cellStyle name="Normal 8 2 2 4 6 4 7" xfId="24200"/>
    <cellStyle name="Normal 8 2 2 4 6 5" xfId="358"/>
    <cellStyle name="Normal 8 2 2 4 6 5 2" xfId="2342"/>
    <cellStyle name="Normal 8 2 2 4 6 5 2 2" xfId="10318"/>
    <cellStyle name="Normal 8 2 2 4 6 5 2 2 2" xfId="34113"/>
    <cellStyle name="Normal 8 2 2 4 6 5 2 3" xfId="18249"/>
    <cellStyle name="Normal 8 2 2 4 6 5 2 3 2" xfId="42043"/>
    <cellStyle name="Normal 8 2 2 4 6 5 2 4" xfId="26182"/>
    <cellStyle name="Normal 8 2 2 4 6 5 3" xfId="4324"/>
    <cellStyle name="Normal 8 2 2 4 6 5 3 2" xfId="12299"/>
    <cellStyle name="Normal 8 2 2 4 6 5 3 2 2" xfId="36094"/>
    <cellStyle name="Normal 8 2 2 4 6 5 3 3" xfId="20230"/>
    <cellStyle name="Normal 8 2 2 4 6 5 3 3 2" xfId="44024"/>
    <cellStyle name="Normal 8 2 2 4 6 5 3 4" xfId="28163"/>
    <cellStyle name="Normal 8 2 2 4 6 5 4" xfId="6347"/>
    <cellStyle name="Normal 8 2 2 4 6 5 4 2" xfId="14280"/>
    <cellStyle name="Normal 8 2 2 4 6 5 4 2 2" xfId="38075"/>
    <cellStyle name="Normal 8 2 2 4 6 5 4 3" xfId="22211"/>
    <cellStyle name="Normal 8 2 2 4 6 5 4 3 2" xfId="46005"/>
    <cellStyle name="Normal 8 2 2 4 6 5 4 4" xfId="30145"/>
    <cellStyle name="Normal 8 2 2 4 6 5 5" xfId="8337"/>
    <cellStyle name="Normal 8 2 2 4 6 5 5 2" xfId="32132"/>
    <cellStyle name="Normal 8 2 2 4 6 5 6" xfId="16268"/>
    <cellStyle name="Normal 8 2 2 4 6 5 6 2" xfId="40062"/>
    <cellStyle name="Normal 8 2 2 4 6 5 7" xfId="24201"/>
    <cellStyle name="Normal 8 2 2 4 6 6" xfId="2338"/>
    <cellStyle name="Normal 8 2 2 4 6 6 2" xfId="10314"/>
    <cellStyle name="Normal 8 2 2 4 6 6 2 2" xfId="34109"/>
    <cellStyle name="Normal 8 2 2 4 6 6 3" xfId="18245"/>
    <cellStyle name="Normal 8 2 2 4 6 6 3 2" xfId="42039"/>
    <cellStyle name="Normal 8 2 2 4 6 6 4" xfId="26178"/>
    <cellStyle name="Normal 8 2 2 4 6 7" xfId="4320"/>
    <cellStyle name="Normal 8 2 2 4 6 7 2" xfId="12295"/>
    <cellStyle name="Normal 8 2 2 4 6 7 2 2" xfId="36090"/>
    <cellStyle name="Normal 8 2 2 4 6 7 3" xfId="20226"/>
    <cellStyle name="Normal 8 2 2 4 6 7 3 2" xfId="44020"/>
    <cellStyle name="Normal 8 2 2 4 6 7 4" xfId="28159"/>
    <cellStyle name="Normal 8 2 2 4 6 8" xfId="6343"/>
    <cellStyle name="Normal 8 2 2 4 6 8 2" xfId="14276"/>
    <cellStyle name="Normal 8 2 2 4 6 8 2 2" xfId="38071"/>
    <cellStyle name="Normal 8 2 2 4 6 8 3" xfId="22207"/>
    <cellStyle name="Normal 8 2 2 4 6 8 3 2" xfId="46001"/>
    <cellStyle name="Normal 8 2 2 4 6 8 4" xfId="30141"/>
    <cellStyle name="Normal 8 2 2 4 6 9" xfId="8333"/>
    <cellStyle name="Normal 8 2 2 4 6 9 2" xfId="32128"/>
    <cellStyle name="Normal 8 2 2 4 7" xfId="359"/>
    <cellStyle name="Normal 8 2 2 4 7 2" xfId="2343"/>
    <cellStyle name="Normal 8 2 2 4 7 2 2" xfId="10319"/>
    <cellStyle name="Normal 8 2 2 4 7 2 2 2" xfId="34114"/>
    <cellStyle name="Normal 8 2 2 4 7 2 3" xfId="18250"/>
    <cellStyle name="Normal 8 2 2 4 7 2 3 2" xfId="42044"/>
    <cellStyle name="Normal 8 2 2 4 7 2 4" xfId="26183"/>
    <cellStyle name="Normal 8 2 2 4 7 3" xfId="4325"/>
    <cellStyle name="Normal 8 2 2 4 7 3 2" xfId="12300"/>
    <cellStyle name="Normal 8 2 2 4 7 3 2 2" xfId="36095"/>
    <cellStyle name="Normal 8 2 2 4 7 3 3" xfId="20231"/>
    <cellStyle name="Normal 8 2 2 4 7 3 3 2" xfId="44025"/>
    <cellStyle name="Normal 8 2 2 4 7 3 4" xfId="28164"/>
    <cellStyle name="Normal 8 2 2 4 7 4" xfId="6348"/>
    <cellStyle name="Normal 8 2 2 4 7 4 2" xfId="14281"/>
    <cellStyle name="Normal 8 2 2 4 7 4 2 2" xfId="38076"/>
    <cellStyle name="Normal 8 2 2 4 7 4 3" xfId="22212"/>
    <cellStyle name="Normal 8 2 2 4 7 4 3 2" xfId="46006"/>
    <cellStyle name="Normal 8 2 2 4 7 4 4" xfId="30146"/>
    <cellStyle name="Normal 8 2 2 4 7 5" xfId="8338"/>
    <cellStyle name="Normal 8 2 2 4 7 5 2" xfId="32133"/>
    <cellStyle name="Normal 8 2 2 4 7 6" xfId="16269"/>
    <cellStyle name="Normal 8 2 2 4 7 6 2" xfId="40063"/>
    <cellStyle name="Normal 8 2 2 4 7 7" xfId="24202"/>
    <cellStyle name="Normal 8 2 2 4 8" xfId="360"/>
    <cellStyle name="Normal 8 2 2 4 8 2" xfId="2344"/>
    <cellStyle name="Normal 8 2 2 4 8 2 2" xfId="10320"/>
    <cellStyle name="Normal 8 2 2 4 8 2 2 2" xfId="34115"/>
    <cellStyle name="Normal 8 2 2 4 8 2 3" xfId="18251"/>
    <cellStyle name="Normal 8 2 2 4 8 2 3 2" xfId="42045"/>
    <cellStyle name="Normal 8 2 2 4 8 2 4" xfId="26184"/>
    <cellStyle name="Normal 8 2 2 4 8 3" xfId="4326"/>
    <cellStyle name="Normal 8 2 2 4 8 3 2" xfId="12301"/>
    <cellStyle name="Normal 8 2 2 4 8 3 2 2" xfId="36096"/>
    <cellStyle name="Normal 8 2 2 4 8 3 3" xfId="20232"/>
    <cellStyle name="Normal 8 2 2 4 8 3 3 2" xfId="44026"/>
    <cellStyle name="Normal 8 2 2 4 8 3 4" xfId="28165"/>
    <cellStyle name="Normal 8 2 2 4 8 4" xfId="6349"/>
    <cellStyle name="Normal 8 2 2 4 8 4 2" xfId="14282"/>
    <cellStyle name="Normal 8 2 2 4 8 4 2 2" xfId="38077"/>
    <cellStyle name="Normal 8 2 2 4 8 4 3" xfId="22213"/>
    <cellStyle name="Normal 8 2 2 4 8 4 3 2" xfId="46007"/>
    <cellStyle name="Normal 8 2 2 4 8 4 4" xfId="30147"/>
    <cellStyle name="Normal 8 2 2 4 8 5" xfId="8339"/>
    <cellStyle name="Normal 8 2 2 4 8 5 2" xfId="32134"/>
    <cellStyle name="Normal 8 2 2 4 8 6" xfId="16270"/>
    <cellStyle name="Normal 8 2 2 4 8 6 2" xfId="40064"/>
    <cellStyle name="Normal 8 2 2 4 8 7" xfId="24203"/>
    <cellStyle name="Normal 8 2 2 4 9" xfId="361"/>
    <cellStyle name="Normal 8 2 2 4 9 2" xfId="2345"/>
    <cellStyle name="Normal 8 2 2 4 9 2 2" xfId="10321"/>
    <cellStyle name="Normal 8 2 2 4 9 2 2 2" xfId="34116"/>
    <cellStyle name="Normal 8 2 2 4 9 2 3" xfId="18252"/>
    <cellStyle name="Normal 8 2 2 4 9 2 3 2" xfId="42046"/>
    <cellStyle name="Normal 8 2 2 4 9 2 4" xfId="26185"/>
    <cellStyle name="Normal 8 2 2 4 9 3" xfId="4327"/>
    <cellStyle name="Normal 8 2 2 4 9 3 2" xfId="12302"/>
    <cellStyle name="Normal 8 2 2 4 9 3 2 2" xfId="36097"/>
    <cellStyle name="Normal 8 2 2 4 9 3 3" xfId="20233"/>
    <cellStyle name="Normal 8 2 2 4 9 3 3 2" xfId="44027"/>
    <cellStyle name="Normal 8 2 2 4 9 3 4" xfId="28166"/>
    <cellStyle name="Normal 8 2 2 4 9 4" xfId="6350"/>
    <cellStyle name="Normal 8 2 2 4 9 4 2" xfId="14283"/>
    <cellStyle name="Normal 8 2 2 4 9 4 2 2" xfId="38078"/>
    <cellStyle name="Normal 8 2 2 4 9 4 3" xfId="22214"/>
    <cellStyle name="Normal 8 2 2 4 9 4 3 2" xfId="46008"/>
    <cellStyle name="Normal 8 2 2 4 9 4 4" xfId="30148"/>
    <cellStyle name="Normal 8 2 2 4 9 5" xfId="8340"/>
    <cellStyle name="Normal 8 2 2 4 9 5 2" xfId="32135"/>
    <cellStyle name="Normal 8 2 2 4 9 6" xfId="16271"/>
    <cellStyle name="Normal 8 2 2 4 9 6 2" xfId="40065"/>
    <cellStyle name="Normal 8 2 2 4 9 7" xfId="24204"/>
    <cellStyle name="Normal 8 2 2 5" xfId="362"/>
    <cellStyle name="Normal 8 2 2 5 10" xfId="4328"/>
    <cellStyle name="Normal 8 2 2 5 10 2" xfId="12303"/>
    <cellStyle name="Normal 8 2 2 5 10 2 2" xfId="36098"/>
    <cellStyle name="Normal 8 2 2 5 10 3" xfId="20234"/>
    <cellStyle name="Normal 8 2 2 5 10 3 2" xfId="44028"/>
    <cellStyle name="Normal 8 2 2 5 10 4" xfId="28167"/>
    <cellStyle name="Normal 8 2 2 5 11" xfId="6351"/>
    <cellStyle name="Normal 8 2 2 5 11 2" xfId="14284"/>
    <cellStyle name="Normal 8 2 2 5 11 2 2" xfId="38079"/>
    <cellStyle name="Normal 8 2 2 5 11 3" xfId="22215"/>
    <cellStyle name="Normal 8 2 2 5 11 3 2" xfId="46009"/>
    <cellStyle name="Normal 8 2 2 5 11 4" xfId="30149"/>
    <cellStyle name="Normal 8 2 2 5 12" xfId="8341"/>
    <cellStyle name="Normal 8 2 2 5 12 2" xfId="32136"/>
    <cellStyle name="Normal 8 2 2 5 13" xfId="16272"/>
    <cellStyle name="Normal 8 2 2 5 13 2" xfId="40066"/>
    <cellStyle name="Normal 8 2 2 5 14" xfId="24205"/>
    <cellStyle name="Normal 8 2 2 5 2" xfId="363"/>
    <cellStyle name="Normal 8 2 2 5 2 10" xfId="8342"/>
    <cellStyle name="Normal 8 2 2 5 2 10 2" xfId="32137"/>
    <cellStyle name="Normal 8 2 2 5 2 11" xfId="16273"/>
    <cellStyle name="Normal 8 2 2 5 2 11 2" xfId="40067"/>
    <cellStyle name="Normal 8 2 2 5 2 12" xfId="24206"/>
    <cellStyle name="Normal 8 2 2 5 2 2" xfId="364"/>
    <cellStyle name="Normal 8 2 2 5 2 2 10" xfId="16274"/>
    <cellStyle name="Normal 8 2 2 5 2 2 10 2" xfId="40068"/>
    <cellStyle name="Normal 8 2 2 5 2 2 11" xfId="24207"/>
    <cellStyle name="Normal 8 2 2 5 2 2 2" xfId="365"/>
    <cellStyle name="Normal 8 2 2 5 2 2 2 2" xfId="2349"/>
    <cellStyle name="Normal 8 2 2 5 2 2 2 2 2" xfId="10325"/>
    <cellStyle name="Normal 8 2 2 5 2 2 2 2 2 2" xfId="34120"/>
    <cellStyle name="Normal 8 2 2 5 2 2 2 2 3" xfId="18256"/>
    <cellStyle name="Normal 8 2 2 5 2 2 2 2 3 2" xfId="42050"/>
    <cellStyle name="Normal 8 2 2 5 2 2 2 2 4" xfId="26189"/>
    <cellStyle name="Normal 8 2 2 5 2 2 2 3" xfId="4331"/>
    <cellStyle name="Normal 8 2 2 5 2 2 2 3 2" xfId="12306"/>
    <cellStyle name="Normal 8 2 2 5 2 2 2 3 2 2" xfId="36101"/>
    <cellStyle name="Normal 8 2 2 5 2 2 2 3 3" xfId="20237"/>
    <cellStyle name="Normal 8 2 2 5 2 2 2 3 3 2" xfId="44031"/>
    <cellStyle name="Normal 8 2 2 5 2 2 2 3 4" xfId="28170"/>
    <cellStyle name="Normal 8 2 2 5 2 2 2 4" xfId="6354"/>
    <cellStyle name="Normal 8 2 2 5 2 2 2 4 2" xfId="14287"/>
    <cellStyle name="Normal 8 2 2 5 2 2 2 4 2 2" xfId="38082"/>
    <cellStyle name="Normal 8 2 2 5 2 2 2 4 3" xfId="22218"/>
    <cellStyle name="Normal 8 2 2 5 2 2 2 4 3 2" xfId="46012"/>
    <cellStyle name="Normal 8 2 2 5 2 2 2 4 4" xfId="30152"/>
    <cellStyle name="Normal 8 2 2 5 2 2 2 5" xfId="8344"/>
    <cellStyle name="Normal 8 2 2 5 2 2 2 5 2" xfId="32139"/>
    <cellStyle name="Normal 8 2 2 5 2 2 2 6" xfId="16275"/>
    <cellStyle name="Normal 8 2 2 5 2 2 2 6 2" xfId="40069"/>
    <cellStyle name="Normal 8 2 2 5 2 2 2 7" xfId="24208"/>
    <cellStyle name="Normal 8 2 2 5 2 2 3" xfId="366"/>
    <cellStyle name="Normal 8 2 2 5 2 2 3 2" xfId="2350"/>
    <cellStyle name="Normal 8 2 2 5 2 2 3 2 2" xfId="10326"/>
    <cellStyle name="Normal 8 2 2 5 2 2 3 2 2 2" xfId="34121"/>
    <cellStyle name="Normal 8 2 2 5 2 2 3 2 3" xfId="18257"/>
    <cellStyle name="Normal 8 2 2 5 2 2 3 2 3 2" xfId="42051"/>
    <cellStyle name="Normal 8 2 2 5 2 2 3 2 4" xfId="26190"/>
    <cellStyle name="Normal 8 2 2 5 2 2 3 3" xfId="4332"/>
    <cellStyle name="Normal 8 2 2 5 2 2 3 3 2" xfId="12307"/>
    <cellStyle name="Normal 8 2 2 5 2 2 3 3 2 2" xfId="36102"/>
    <cellStyle name="Normal 8 2 2 5 2 2 3 3 3" xfId="20238"/>
    <cellStyle name="Normal 8 2 2 5 2 2 3 3 3 2" xfId="44032"/>
    <cellStyle name="Normal 8 2 2 5 2 2 3 3 4" xfId="28171"/>
    <cellStyle name="Normal 8 2 2 5 2 2 3 4" xfId="6355"/>
    <cellStyle name="Normal 8 2 2 5 2 2 3 4 2" xfId="14288"/>
    <cellStyle name="Normal 8 2 2 5 2 2 3 4 2 2" xfId="38083"/>
    <cellStyle name="Normal 8 2 2 5 2 2 3 4 3" xfId="22219"/>
    <cellStyle name="Normal 8 2 2 5 2 2 3 4 3 2" xfId="46013"/>
    <cellStyle name="Normal 8 2 2 5 2 2 3 4 4" xfId="30153"/>
    <cellStyle name="Normal 8 2 2 5 2 2 3 5" xfId="8345"/>
    <cellStyle name="Normal 8 2 2 5 2 2 3 5 2" xfId="32140"/>
    <cellStyle name="Normal 8 2 2 5 2 2 3 6" xfId="16276"/>
    <cellStyle name="Normal 8 2 2 5 2 2 3 6 2" xfId="40070"/>
    <cellStyle name="Normal 8 2 2 5 2 2 3 7" xfId="24209"/>
    <cellStyle name="Normal 8 2 2 5 2 2 4" xfId="367"/>
    <cellStyle name="Normal 8 2 2 5 2 2 4 2" xfId="2351"/>
    <cellStyle name="Normal 8 2 2 5 2 2 4 2 2" xfId="10327"/>
    <cellStyle name="Normal 8 2 2 5 2 2 4 2 2 2" xfId="34122"/>
    <cellStyle name="Normal 8 2 2 5 2 2 4 2 3" xfId="18258"/>
    <cellStyle name="Normal 8 2 2 5 2 2 4 2 3 2" xfId="42052"/>
    <cellStyle name="Normal 8 2 2 5 2 2 4 2 4" xfId="26191"/>
    <cellStyle name="Normal 8 2 2 5 2 2 4 3" xfId="4333"/>
    <cellStyle name="Normal 8 2 2 5 2 2 4 3 2" xfId="12308"/>
    <cellStyle name="Normal 8 2 2 5 2 2 4 3 2 2" xfId="36103"/>
    <cellStyle name="Normal 8 2 2 5 2 2 4 3 3" xfId="20239"/>
    <cellStyle name="Normal 8 2 2 5 2 2 4 3 3 2" xfId="44033"/>
    <cellStyle name="Normal 8 2 2 5 2 2 4 3 4" xfId="28172"/>
    <cellStyle name="Normal 8 2 2 5 2 2 4 4" xfId="6356"/>
    <cellStyle name="Normal 8 2 2 5 2 2 4 4 2" xfId="14289"/>
    <cellStyle name="Normal 8 2 2 5 2 2 4 4 2 2" xfId="38084"/>
    <cellStyle name="Normal 8 2 2 5 2 2 4 4 3" xfId="22220"/>
    <cellStyle name="Normal 8 2 2 5 2 2 4 4 3 2" xfId="46014"/>
    <cellStyle name="Normal 8 2 2 5 2 2 4 4 4" xfId="30154"/>
    <cellStyle name="Normal 8 2 2 5 2 2 4 5" xfId="8346"/>
    <cellStyle name="Normal 8 2 2 5 2 2 4 5 2" xfId="32141"/>
    <cellStyle name="Normal 8 2 2 5 2 2 4 6" xfId="16277"/>
    <cellStyle name="Normal 8 2 2 5 2 2 4 6 2" xfId="40071"/>
    <cellStyle name="Normal 8 2 2 5 2 2 4 7" xfId="24210"/>
    <cellStyle name="Normal 8 2 2 5 2 2 5" xfId="368"/>
    <cellStyle name="Normal 8 2 2 5 2 2 5 2" xfId="2352"/>
    <cellStyle name="Normal 8 2 2 5 2 2 5 2 2" xfId="10328"/>
    <cellStyle name="Normal 8 2 2 5 2 2 5 2 2 2" xfId="34123"/>
    <cellStyle name="Normal 8 2 2 5 2 2 5 2 3" xfId="18259"/>
    <cellStyle name="Normal 8 2 2 5 2 2 5 2 3 2" xfId="42053"/>
    <cellStyle name="Normal 8 2 2 5 2 2 5 2 4" xfId="26192"/>
    <cellStyle name="Normal 8 2 2 5 2 2 5 3" xfId="4334"/>
    <cellStyle name="Normal 8 2 2 5 2 2 5 3 2" xfId="12309"/>
    <cellStyle name="Normal 8 2 2 5 2 2 5 3 2 2" xfId="36104"/>
    <cellStyle name="Normal 8 2 2 5 2 2 5 3 3" xfId="20240"/>
    <cellStyle name="Normal 8 2 2 5 2 2 5 3 3 2" xfId="44034"/>
    <cellStyle name="Normal 8 2 2 5 2 2 5 3 4" xfId="28173"/>
    <cellStyle name="Normal 8 2 2 5 2 2 5 4" xfId="6357"/>
    <cellStyle name="Normal 8 2 2 5 2 2 5 4 2" xfId="14290"/>
    <cellStyle name="Normal 8 2 2 5 2 2 5 4 2 2" xfId="38085"/>
    <cellStyle name="Normal 8 2 2 5 2 2 5 4 3" xfId="22221"/>
    <cellStyle name="Normal 8 2 2 5 2 2 5 4 3 2" xfId="46015"/>
    <cellStyle name="Normal 8 2 2 5 2 2 5 4 4" xfId="30155"/>
    <cellStyle name="Normal 8 2 2 5 2 2 5 5" xfId="8347"/>
    <cellStyle name="Normal 8 2 2 5 2 2 5 5 2" xfId="32142"/>
    <cellStyle name="Normal 8 2 2 5 2 2 5 6" xfId="16278"/>
    <cellStyle name="Normal 8 2 2 5 2 2 5 6 2" xfId="40072"/>
    <cellStyle name="Normal 8 2 2 5 2 2 5 7" xfId="24211"/>
    <cellStyle name="Normal 8 2 2 5 2 2 6" xfId="2348"/>
    <cellStyle name="Normal 8 2 2 5 2 2 6 2" xfId="10324"/>
    <cellStyle name="Normal 8 2 2 5 2 2 6 2 2" xfId="34119"/>
    <cellStyle name="Normal 8 2 2 5 2 2 6 3" xfId="18255"/>
    <cellStyle name="Normal 8 2 2 5 2 2 6 3 2" xfId="42049"/>
    <cellStyle name="Normal 8 2 2 5 2 2 6 4" xfId="26188"/>
    <cellStyle name="Normal 8 2 2 5 2 2 7" xfId="4330"/>
    <cellStyle name="Normal 8 2 2 5 2 2 7 2" xfId="12305"/>
    <cellStyle name="Normal 8 2 2 5 2 2 7 2 2" xfId="36100"/>
    <cellStyle name="Normal 8 2 2 5 2 2 7 3" xfId="20236"/>
    <cellStyle name="Normal 8 2 2 5 2 2 7 3 2" xfId="44030"/>
    <cellStyle name="Normal 8 2 2 5 2 2 7 4" xfId="28169"/>
    <cellStyle name="Normal 8 2 2 5 2 2 8" xfId="6353"/>
    <cellStyle name="Normal 8 2 2 5 2 2 8 2" xfId="14286"/>
    <cellStyle name="Normal 8 2 2 5 2 2 8 2 2" xfId="38081"/>
    <cellStyle name="Normal 8 2 2 5 2 2 8 3" xfId="22217"/>
    <cellStyle name="Normal 8 2 2 5 2 2 8 3 2" xfId="46011"/>
    <cellStyle name="Normal 8 2 2 5 2 2 8 4" xfId="30151"/>
    <cellStyle name="Normal 8 2 2 5 2 2 9" xfId="8343"/>
    <cellStyle name="Normal 8 2 2 5 2 2 9 2" xfId="32138"/>
    <cellStyle name="Normal 8 2 2 5 2 3" xfId="369"/>
    <cellStyle name="Normal 8 2 2 5 2 3 2" xfId="2353"/>
    <cellStyle name="Normal 8 2 2 5 2 3 2 2" xfId="10329"/>
    <cellStyle name="Normal 8 2 2 5 2 3 2 2 2" xfId="34124"/>
    <cellStyle name="Normal 8 2 2 5 2 3 2 3" xfId="18260"/>
    <cellStyle name="Normal 8 2 2 5 2 3 2 3 2" xfId="42054"/>
    <cellStyle name="Normal 8 2 2 5 2 3 2 4" xfId="26193"/>
    <cellStyle name="Normal 8 2 2 5 2 3 3" xfId="4335"/>
    <cellStyle name="Normal 8 2 2 5 2 3 3 2" xfId="12310"/>
    <cellStyle name="Normal 8 2 2 5 2 3 3 2 2" xfId="36105"/>
    <cellStyle name="Normal 8 2 2 5 2 3 3 3" xfId="20241"/>
    <cellStyle name="Normal 8 2 2 5 2 3 3 3 2" xfId="44035"/>
    <cellStyle name="Normal 8 2 2 5 2 3 3 4" xfId="28174"/>
    <cellStyle name="Normal 8 2 2 5 2 3 4" xfId="6358"/>
    <cellStyle name="Normal 8 2 2 5 2 3 4 2" xfId="14291"/>
    <cellStyle name="Normal 8 2 2 5 2 3 4 2 2" xfId="38086"/>
    <cellStyle name="Normal 8 2 2 5 2 3 4 3" xfId="22222"/>
    <cellStyle name="Normal 8 2 2 5 2 3 4 3 2" xfId="46016"/>
    <cellStyle name="Normal 8 2 2 5 2 3 4 4" xfId="30156"/>
    <cellStyle name="Normal 8 2 2 5 2 3 5" xfId="8348"/>
    <cellStyle name="Normal 8 2 2 5 2 3 5 2" xfId="32143"/>
    <cellStyle name="Normal 8 2 2 5 2 3 6" xfId="16279"/>
    <cellStyle name="Normal 8 2 2 5 2 3 6 2" xfId="40073"/>
    <cellStyle name="Normal 8 2 2 5 2 3 7" xfId="24212"/>
    <cellStyle name="Normal 8 2 2 5 2 4" xfId="370"/>
    <cellStyle name="Normal 8 2 2 5 2 4 2" xfId="2354"/>
    <cellStyle name="Normal 8 2 2 5 2 4 2 2" xfId="10330"/>
    <cellStyle name="Normal 8 2 2 5 2 4 2 2 2" xfId="34125"/>
    <cellStyle name="Normal 8 2 2 5 2 4 2 3" xfId="18261"/>
    <cellStyle name="Normal 8 2 2 5 2 4 2 3 2" xfId="42055"/>
    <cellStyle name="Normal 8 2 2 5 2 4 2 4" xfId="26194"/>
    <cellStyle name="Normal 8 2 2 5 2 4 3" xfId="4336"/>
    <cellStyle name="Normal 8 2 2 5 2 4 3 2" xfId="12311"/>
    <cellStyle name="Normal 8 2 2 5 2 4 3 2 2" xfId="36106"/>
    <cellStyle name="Normal 8 2 2 5 2 4 3 3" xfId="20242"/>
    <cellStyle name="Normal 8 2 2 5 2 4 3 3 2" xfId="44036"/>
    <cellStyle name="Normal 8 2 2 5 2 4 3 4" xfId="28175"/>
    <cellStyle name="Normal 8 2 2 5 2 4 4" xfId="6359"/>
    <cellStyle name="Normal 8 2 2 5 2 4 4 2" xfId="14292"/>
    <cellStyle name="Normal 8 2 2 5 2 4 4 2 2" xfId="38087"/>
    <cellStyle name="Normal 8 2 2 5 2 4 4 3" xfId="22223"/>
    <cellStyle name="Normal 8 2 2 5 2 4 4 3 2" xfId="46017"/>
    <cellStyle name="Normal 8 2 2 5 2 4 4 4" xfId="30157"/>
    <cellStyle name="Normal 8 2 2 5 2 4 5" xfId="8349"/>
    <cellStyle name="Normal 8 2 2 5 2 4 5 2" xfId="32144"/>
    <cellStyle name="Normal 8 2 2 5 2 4 6" xfId="16280"/>
    <cellStyle name="Normal 8 2 2 5 2 4 6 2" xfId="40074"/>
    <cellStyle name="Normal 8 2 2 5 2 4 7" xfId="24213"/>
    <cellStyle name="Normal 8 2 2 5 2 5" xfId="371"/>
    <cellStyle name="Normal 8 2 2 5 2 5 2" xfId="2355"/>
    <cellStyle name="Normal 8 2 2 5 2 5 2 2" xfId="10331"/>
    <cellStyle name="Normal 8 2 2 5 2 5 2 2 2" xfId="34126"/>
    <cellStyle name="Normal 8 2 2 5 2 5 2 3" xfId="18262"/>
    <cellStyle name="Normal 8 2 2 5 2 5 2 3 2" xfId="42056"/>
    <cellStyle name="Normal 8 2 2 5 2 5 2 4" xfId="26195"/>
    <cellStyle name="Normal 8 2 2 5 2 5 3" xfId="4337"/>
    <cellStyle name="Normal 8 2 2 5 2 5 3 2" xfId="12312"/>
    <cellStyle name="Normal 8 2 2 5 2 5 3 2 2" xfId="36107"/>
    <cellStyle name="Normal 8 2 2 5 2 5 3 3" xfId="20243"/>
    <cellStyle name="Normal 8 2 2 5 2 5 3 3 2" xfId="44037"/>
    <cellStyle name="Normal 8 2 2 5 2 5 3 4" xfId="28176"/>
    <cellStyle name="Normal 8 2 2 5 2 5 4" xfId="6360"/>
    <cellStyle name="Normal 8 2 2 5 2 5 4 2" xfId="14293"/>
    <cellStyle name="Normal 8 2 2 5 2 5 4 2 2" xfId="38088"/>
    <cellStyle name="Normal 8 2 2 5 2 5 4 3" xfId="22224"/>
    <cellStyle name="Normal 8 2 2 5 2 5 4 3 2" xfId="46018"/>
    <cellStyle name="Normal 8 2 2 5 2 5 4 4" xfId="30158"/>
    <cellStyle name="Normal 8 2 2 5 2 5 5" xfId="8350"/>
    <cellStyle name="Normal 8 2 2 5 2 5 5 2" xfId="32145"/>
    <cellStyle name="Normal 8 2 2 5 2 5 6" xfId="16281"/>
    <cellStyle name="Normal 8 2 2 5 2 5 6 2" xfId="40075"/>
    <cellStyle name="Normal 8 2 2 5 2 5 7" xfId="24214"/>
    <cellStyle name="Normal 8 2 2 5 2 6" xfId="372"/>
    <cellStyle name="Normal 8 2 2 5 2 6 2" xfId="2356"/>
    <cellStyle name="Normal 8 2 2 5 2 6 2 2" xfId="10332"/>
    <cellStyle name="Normal 8 2 2 5 2 6 2 2 2" xfId="34127"/>
    <cellStyle name="Normal 8 2 2 5 2 6 2 3" xfId="18263"/>
    <cellStyle name="Normal 8 2 2 5 2 6 2 3 2" xfId="42057"/>
    <cellStyle name="Normal 8 2 2 5 2 6 2 4" xfId="26196"/>
    <cellStyle name="Normal 8 2 2 5 2 6 3" xfId="4338"/>
    <cellStyle name="Normal 8 2 2 5 2 6 3 2" xfId="12313"/>
    <cellStyle name="Normal 8 2 2 5 2 6 3 2 2" xfId="36108"/>
    <cellStyle name="Normal 8 2 2 5 2 6 3 3" xfId="20244"/>
    <cellStyle name="Normal 8 2 2 5 2 6 3 3 2" xfId="44038"/>
    <cellStyle name="Normal 8 2 2 5 2 6 3 4" xfId="28177"/>
    <cellStyle name="Normal 8 2 2 5 2 6 4" xfId="6361"/>
    <cellStyle name="Normal 8 2 2 5 2 6 4 2" xfId="14294"/>
    <cellStyle name="Normal 8 2 2 5 2 6 4 2 2" xfId="38089"/>
    <cellStyle name="Normal 8 2 2 5 2 6 4 3" xfId="22225"/>
    <cellStyle name="Normal 8 2 2 5 2 6 4 3 2" xfId="46019"/>
    <cellStyle name="Normal 8 2 2 5 2 6 4 4" xfId="30159"/>
    <cellStyle name="Normal 8 2 2 5 2 6 5" xfId="8351"/>
    <cellStyle name="Normal 8 2 2 5 2 6 5 2" xfId="32146"/>
    <cellStyle name="Normal 8 2 2 5 2 6 6" xfId="16282"/>
    <cellStyle name="Normal 8 2 2 5 2 6 6 2" xfId="40076"/>
    <cellStyle name="Normal 8 2 2 5 2 6 7" xfId="24215"/>
    <cellStyle name="Normal 8 2 2 5 2 7" xfId="2347"/>
    <cellStyle name="Normal 8 2 2 5 2 7 2" xfId="10323"/>
    <cellStyle name="Normal 8 2 2 5 2 7 2 2" xfId="34118"/>
    <cellStyle name="Normal 8 2 2 5 2 7 3" xfId="18254"/>
    <cellStyle name="Normal 8 2 2 5 2 7 3 2" xfId="42048"/>
    <cellStyle name="Normal 8 2 2 5 2 7 4" xfId="26187"/>
    <cellStyle name="Normal 8 2 2 5 2 8" xfId="4329"/>
    <cellStyle name="Normal 8 2 2 5 2 8 2" xfId="12304"/>
    <cellStyle name="Normal 8 2 2 5 2 8 2 2" xfId="36099"/>
    <cellStyle name="Normal 8 2 2 5 2 8 3" xfId="20235"/>
    <cellStyle name="Normal 8 2 2 5 2 8 3 2" xfId="44029"/>
    <cellStyle name="Normal 8 2 2 5 2 8 4" xfId="28168"/>
    <cellStyle name="Normal 8 2 2 5 2 9" xfId="6352"/>
    <cellStyle name="Normal 8 2 2 5 2 9 2" xfId="14285"/>
    <cellStyle name="Normal 8 2 2 5 2 9 2 2" xfId="38080"/>
    <cellStyle name="Normal 8 2 2 5 2 9 3" xfId="22216"/>
    <cellStyle name="Normal 8 2 2 5 2 9 3 2" xfId="46010"/>
    <cellStyle name="Normal 8 2 2 5 2 9 4" xfId="30150"/>
    <cellStyle name="Normal 8 2 2 5 3" xfId="373"/>
    <cellStyle name="Normal 8 2 2 5 3 10" xfId="8352"/>
    <cellStyle name="Normal 8 2 2 5 3 10 2" xfId="32147"/>
    <cellStyle name="Normal 8 2 2 5 3 11" xfId="16283"/>
    <cellStyle name="Normal 8 2 2 5 3 11 2" xfId="40077"/>
    <cellStyle name="Normal 8 2 2 5 3 12" xfId="24216"/>
    <cellStyle name="Normal 8 2 2 5 3 2" xfId="374"/>
    <cellStyle name="Normal 8 2 2 5 3 2 10" xfId="16284"/>
    <cellStyle name="Normal 8 2 2 5 3 2 10 2" xfId="40078"/>
    <cellStyle name="Normal 8 2 2 5 3 2 11" xfId="24217"/>
    <cellStyle name="Normal 8 2 2 5 3 2 2" xfId="375"/>
    <cellStyle name="Normal 8 2 2 5 3 2 2 2" xfId="2359"/>
    <cellStyle name="Normal 8 2 2 5 3 2 2 2 2" xfId="10335"/>
    <cellStyle name="Normal 8 2 2 5 3 2 2 2 2 2" xfId="34130"/>
    <cellStyle name="Normal 8 2 2 5 3 2 2 2 3" xfId="18266"/>
    <cellStyle name="Normal 8 2 2 5 3 2 2 2 3 2" xfId="42060"/>
    <cellStyle name="Normal 8 2 2 5 3 2 2 2 4" xfId="26199"/>
    <cellStyle name="Normal 8 2 2 5 3 2 2 3" xfId="4341"/>
    <cellStyle name="Normal 8 2 2 5 3 2 2 3 2" xfId="12316"/>
    <cellStyle name="Normal 8 2 2 5 3 2 2 3 2 2" xfId="36111"/>
    <cellStyle name="Normal 8 2 2 5 3 2 2 3 3" xfId="20247"/>
    <cellStyle name="Normal 8 2 2 5 3 2 2 3 3 2" xfId="44041"/>
    <cellStyle name="Normal 8 2 2 5 3 2 2 3 4" xfId="28180"/>
    <cellStyle name="Normal 8 2 2 5 3 2 2 4" xfId="6364"/>
    <cellStyle name="Normal 8 2 2 5 3 2 2 4 2" xfId="14297"/>
    <cellStyle name="Normal 8 2 2 5 3 2 2 4 2 2" xfId="38092"/>
    <cellStyle name="Normal 8 2 2 5 3 2 2 4 3" xfId="22228"/>
    <cellStyle name="Normal 8 2 2 5 3 2 2 4 3 2" xfId="46022"/>
    <cellStyle name="Normal 8 2 2 5 3 2 2 4 4" xfId="30162"/>
    <cellStyle name="Normal 8 2 2 5 3 2 2 5" xfId="8354"/>
    <cellStyle name="Normal 8 2 2 5 3 2 2 5 2" xfId="32149"/>
    <cellStyle name="Normal 8 2 2 5 3 2 2 6" xfId="16285"/>
    <cellStyle name="Normal 8 2 2 5 3 2 2 6 2" xfId="40079"/>
    <cellStyle name="Normal 8 2 2 5 3 2 2 7" xfId="24218"/>
    <cellStyle name="Normal 8 2 2 5 3 2 3" xfId="376"/>
    <cellStyle name="Normal 8 2 2 5 3 2 3 2" xfId="2360"/>
    <cellStyle name="Normal 8 2 2 5 3 2 3 2 2" xfId="10336"/>
    <cellStyle name="Normal 8 2 2 5 3 2 3 2 2 2" xfId="34131"/>
    <cellStyle name="Normal 8 2 2 5 3 2 3 2 3" xfId="18267"/>
    <cellStyle name="Normal 8 2 2 5 3 2 3 2 3 2" xfId="42061"/>
    <cellStyle name="Normal 8 2 2 5 3 2 3 2 4" xfId="26200"/>
    <cellStyle name="Normal 8 2 2 5 3 2 3 3" xfId="4342"/>
    <cellStyle name="Normal 8 2 2 5 3 2 3 3 2" xfId="12317"/>
    <cellStyle name="Normal 8 2 2 5 3 2 3 3 2 2" xfId="36112"/>
    <cellStyle name="Normal 8 2 2 5 3 2 3 3 3" xfId="20248"/>
    <cellStyle name="Normal 8 2 2 5 3 2 3 3 3 2" xfId="44042"/>
    <cellStyle name="Normal 8 2 2 5 3 2 3 3 4" xfId="28181"/>
    <cellStyle name="Normal 8 2 2 5 3 2 3 4" xfId="6365"/>
    <cellStyle name="Normal 8 2 2 5 3 2 3 4 2" xfId="14298"/>
    <cellStyle name="Normal 8 2 2 5 3 2 3 4 2 2" xfId="38093"/>
    <cellStyle name="Normal 8 2 2 5 3 2 3 4 3" xfId="22229"/>
    <cellStyle name="Normal 8 2 2 5 3 2 3 4 3 2" xfId="46023"/>
    <cellStyle name="Normal 8 2 2 5 3 2 3 4 4" xfId="30163"/>
    <cellStyle name="Normal 8 2 2 5 3 2 3 5" xfId="8355"/>
    <cellStyle name="Normal 8 2 2 5 3 2 3 5 2" xfId="32150"/>
    <cellStyle name="Normal 8 2 2 5 3 2 3 6" xfId="16286"/>
    <cellStyle name="Normal 8 2 2 5 3 2 3 6 2" xfId="40080"/>
    <cellStyle name="Normal 8 2 2 5 3 2 3 7" xfId="24219"/>
    <cellStyle name="Normal 8 2 2 5 3 2 4" xfId="377"/>
    <cellStyle name="Normal 8 2 2 5 3 2 4 2" xfId="2361"/>
    <cellStyle name="Normal 8 2 2 5 3 2 4 2 2" xfId="10337"/>
    <cellStyle name="Normal 8 2 2 5 3 2 4 2 2 2" xfId="34132"/>
    <cellStyle name="Normal 8 2 2 5 3 2 4 2 3" xfId="18268"/>
    <cellStyle name="Normal 8 2 2 5 3 2 4 2 3 2" xfId="42062"/>
    <cellStyle name="Normal 8 2 2 5 3 2 4 2 4" xfId="26201"/>
    <cellStyle name="Normal 8 2 2 5 3 2 4 3" xfId="4343"/>
    <cellStyle name="Normal 8 2 2 5 3 2 4 3 2" xfId="12318"/>
    <cellStyle name="Normal 8 2 2 5 3 2 4 3 2 2" xfId="36113"/>
    <cellStyle name="Normal 8 2 2 5 3 2 4 3 3" xfId="20249"/>
    <cellStyle name="Normal 8 2 2 5 3 2 4 3 3 2" xfId="44043"/>
    <cellStyle name="Normal 8 2 2 5 3 2 4 3 4" xfId="28182"/>
    <cellStyle name="Normal 8 2 2 5 3 2 4 4" xfId="6366"/>
    <cellStyle name="Normal 8 2 2 5 3 2 4 4 2" xfId="14299"/>
    <cellStyle name="Normal 8 2 2 5 3 2 4 4 2 2" xfId="38094"/>
    <cellStyle name="Normal 8 2 2 5 3 2 4 4 3" xfId="22230"/>
    <cellStyle name="Normal 8 2 2 5 3 2 4 4 3 2" xfId="46024"/>
    <cellStyle name="Normal 8 2 2 5 3 2 4 4 4" xfId="30164"/>
    <cellStyle name="Normal 8 2 2 5 3 2 4 5" xfId="8356"/>
    <cellStyle name="Normal 8 2 2 5 3 2 4 5 2" xfId="32151"/>
    <cellStyle name="Normal 8 2 2 5 3 2 4 6" xfId="16287"/>
    <cellStyle name="Normal 8 2 2 5 3 2 4 6 2" xfId="40081"/>
    <cellStyle name="Normal 8 2 2 5 3 2 4 7" xfId="24220"/>
    <cellStyle name="Normal 8 2 2 5 3 2 5" xfId="378"/>
    <cellStyle name="Normal 8 2 2 5 3 2 5 2" xfId="2362"/>
    <cellStyle name="Normal 8 2 2 5 3 2 5 2 2" xfId="10338"/>
    <cellStyle name="Normal 8 2 2 5 3 2 5 2 2 2" xfId="34133"/>
    <cellStyle name="Normal 8 2 2 5 3 2 5 2 3" xfId="18269"/>
    <cellStyle name="Normal 8 2 2 5 3 2 5 2 3 2" xfId="42063"/>
    <cellStyle name="Normal 8 2 2 5 3 2 5 2 4" xfId="26202"/>
    <cellStyle name="Normal 8 2 2 5 3 2 5 3" xfId="4344"/>
    <cellStyle name="Normal 8 2 2 5 3 2 5 3 2" xfId="12319"/>
    <cellStyle name="Normal 8 2 2 5 3 2 5 3 2 2" xfId="36114"/>
    <cellStyle name="Normal 8 2 2 5 3 2 5 3 3" xfId="20250"/>
    <cellStyle name="Normal 8 2 2 5 3 2 5 3 3 2" xfId="44044"/>
    <cellStyle name="Normal 8 2 2 5 3 2 5 3 4" xfId="28183"/>
    <cellStyle name="Normal 8 2 2 5 3 2 5 4" xfId="6367"/>
    <cellStyle name="Normal 8 2 2 5 3 2 5 4 2" xfId="14300"/>
    <cellStyle name="Normal 8 2 2 5 3 2 5 4 2 2" xfId="38095"/>
    <cellStyle name="Normal 8 2 2 5 3 2 5 4 3" xfId="22231"/>
    <cellStyle name="Normal 8 2 2 5 3 2 5 4 3 2" xfId="46025"/>
    <cellStyle name="Normal 8 2 2 5 3 2 5 4 4" xfId="30165"/>
    <cellStyle name="Normal 8 2 2 5 3 2 5 5" xfId="8357"/>
    <cellStyle name="Normal 8 2 2 5 3 2 5 5 2" xfId="32152"/>
    <cellStyle name="Normal 8 2 2 5 3 2 5 6" xfId="16288"/>
    <cellStyle name="Normal 8 2 2 5 3 2 5 6 2" xfId="40082"/>
    <cellStyle name="Normal 8 2 2 5 3 2 5 7" xfId="24221"/>
    <cellStyle name="Normal 8 2 2 5 3 2 6" xfId="2358"/>
    <cellStyle name="Normal 8 2 2 5 3 2 6 2" xfId="10334"/>
    <cellStyle name="Normal 8 2 2 5 3 2 6 2 2" xfId="34129"/>
    <cellStyle name="Normal 8 2 2 5 3 2 6 3" xfId="18265"/>
    <cellStyle name="Normal 8 2 2 5 3 2 6 3 2" xfId="42059"/>
    <cellStyle name="Normal 8 2 2 5 3 2 6 4" xfId="26198"/>
    <cellStyle name="Normal 8 2 2 5 3 2 7" xfId="4340"/>
    <cellStyle name="Normal 8 2 2 5 3 2 7 2" xfId="12315"/>
    <cellStyle name="Normal 8 2 2 5 3 2 7 2 2" xfId="36110"/>
    <cellStyle name="Normal 8 2 2 5 3 2 7 3" xfId="20246"/>
    <cellStyle name="Normal 8 2 2 5 3 2 7 3 2" xfId="44040"/>
    <cellStyle name="Normal 8 2 2 5 3 2 7 4" xfId="28179"/>
    <cellStyle name="Normal 8 2 2 5 3 2 8" xfId="6363"/>
    <cellStyle name="Normal 8 2 2 5 3 2 8 2" xfId="14296"/>
    <cellStyle name="Normal 8 2 2 5 3 2 8 2 2" xfId="38091"/>
    <cellStyle name="Normal 8 2 2 5 3 2 8 3" xfId="22227"/>
    <cellStyle name="Normal 8 2 2 5 3 2 8 3 2" xfId="46021"/>
    <cellStyle name="Normal 8 2 2 5 3 2 8 4" xfId="30161"/>
    <cellStyle name="Normal 8 2 2 5 3 2 9" xfId="8353"/>
    <cellStyle name="Normal 8 2 2 5 3 2 9 2" xfId="32148"/>
    <cellStyle name="Normal 8 2 2 5 3 3" xfId="379"/>
    <cellStyle name="Normal 8 2 2 5 3 3 2" xfId="2363"/>
    <cellStyle name="Normal 8 2 2 5 3 3 2 2" xfId="10339"/>
    <cellStyle name="Normal 8 2 2 5 3 3 2 2 2" xfId="34134"/>
    <cellStyle name="Normal 8 2 2 5 3 3 2 3" xfId="18270"/>
    <cellStyle name="Normal 8 2 2 5 3 3 2 3 2" xfId="42064"/>
    <cellStyle name="Normal 8 2 2 5 3 3 2 4" xfId="26203"/>
    <cellStyle name="Normal 8 2 2 5 3 3 3" xfId="4345"/>
    <cellStyle name="Normal 8 2 2 5 3 3 3 2" xfId="12320"/>
    <cellStyle name="Normal 8 2 2 5 3 3 3 2 2" xfId="36115"/>
    <cellStyle name="Normal 8 2 2 5 3 3 3 3" xfId="20251"/>
    <cellStyle name="Normal 8 2 2 5 3 3 3 3 2" xfId="44045"/>
    <cellStyle name="Normal 8 2 2 5 3 3 3 4" xfId="28184"/>
    <cellStyle name="Normal 8 2 2 5 3 3 4" xfId="6368"/>
    <cellStyle name="Normal 8 2 2 5 3 3 4 2" xfId="14301"/>
    <cellStyle name="Normal 8 2 2 5 3 3 4 2 2" xfId="38096"/>
    <cellStyle name="Normal 8 2 2 5 3 3 4 3" xfId="22232"/>
    <cellStyle name="Normal 8 2 2 5 3 3 4 3 2" xfId="46026"/>
    <cellStyle name="Normal 8 2 2 5 3 3 4 4" xfId="30166"/>
    <cellStyle name="Normal 8 2 2 5 3 3 5" xfId="8358"/>
    <cellStyle name="Normal 8 2 2 5 3 3 5 2" xfId="32153"/>
    <cellStyle name="Normal 8 2 2 5 3 3 6" xfId="16289"/>
    <cellStyle name="Normal 8 2 2 5 3 3 6 2" xfId="40083"/>
    <cellStyle name="Normal 8 2 2 5 3 3 7" xfId="24222"/>
    <cellStyle name="Normal 8 2 2 5 3 4" xfId="380"/>
    <cellStyle name="Normal 8 2 2 5 3 4 2" xfId="2364"/>
    <cellStyle name="Normal 8 2 2 5 3 4 2 2" xfId="10340"/>
    <cellStyle name="Normal 8 2 2 5 3 4 2 2 2" xfId="34135"/>
    <cellStyle name="Normal 8 2 2 5 3 4 2 3" xfId="18271"/>
    <cellStyle name="Normal 8 2 2 5 3 4 2 3 2" xfId="42065"/>
    <cellStyle name="Normal 8 2 2 5 3 4 2 4" xfId="26204"/>
    <cellStyle name="Normal 8 2 2 5 3 4 3" xfId="4346"/>
    <cellStyle name="Normal 8 2 2 5 3 4 3 2" xfId="12321"/>
    <cellStyle name="Normal 8 2 2 5 3 4 3 2 2" xfId="36116"/>
    <cellStyle name="Normal 8 2 2 5 3 4 3 3" xfId="20252"/>
    <cellStyle name="Normal 8 2 2 5 3 4 3 3 2" xfId="44046"/>
    <cellStyle name="Normal 8 2 2 5 3 4 3 4" xfId="28185"/>
    <cellStyle name="Normal 8 2 2 5 3 4 4" xfId="6369"/>
    <cellStyle name="Normal 8 2 2 5 3 4 4 2" xfId="14302"/>
    <cellStyle name="Normal 8 2 2 5 3 4 4 2 2" xfId="38097"/>
    <cellStyle name="Normal 8 2 2 5 3 4 4 3" xfId="22233"/>
    <cellStyle name="Normal 8 2 2 5 3 4 4 3 2" xfId="46027"/>
    <cellStyle name="Normal 8 2 2 5 3 4 4 4" xfId="30167"/>
    <cellStyle name="Normal 8 2 2 5 3 4 5" xfId="8359"/>
    <cellStyle name="Normal 8 2 2 5 3 4 5 2" xfId="32154"/>
    <cellStyle name="Normal 8 2 2 5 3 4 6" xfId="16290"/>
    <cellStyle name="Normal 8 2 2 5 3 4 6 2" xfId="40084"/>
    <cellStyle name="Normal 8 2 2 5 3 4 7" xfId="24223"/>
    <cellStyle name="Normal 8 2 2 5 3 5" xfId="381"/>
    <cellStyle name="Normal 8 2 2 5 3 5 2" xfId="2365"/>
    <cellStyle name="Normal 8 2 2 5 3 5 2 2" xfId="10341"/>
    <cellStyle name="Normal 8 2 2 5 3 5 2 2 2" xfId="34136"/>
    <cellStyle name="Normal 8 2 2 5 3 5 2 3" xfId="18272"/>
    <cellStyle name="Normal 8 2 2 5 3 5 2 3 2" xfId="42066"/>
    <cellStyle name="Normal 8 2 2 5 3 5 2 4" xfId="26205"/>
    <cellStyle name="Normal 8 2 2 5 3 5 3" xfId="4347"/>
    <cellStyle name="Normal 8 2 2 5 3 5 3 2" xfId="12322"/>
    <cellStyle name="Normal 8 2 2 5 3 5 3 2 2" xfId="36117"/>
    <cellStyle name="Normal 8 2 2 5 3 5 3 3" xfId="20253"/>
    <cellStyle name="Normal 8 2 2 5 3 5 3 3 2" xfId="44047"/>
    <cellStyle name="Normal 8 2 2 5 3 5 3 4" xfId="28186"/>
    <cellStyle name="Normal 8 2 2 5 3 5 4" xfId="6370"/>
    <cellStyle name="Normal 8 2 2 5 3 5 4 2" xfId="14303"/>
    <cellStyle name="Normal 8 2 2 5 3 5 4 2 2" xfId="38098"/>
    <cellStyle name="Normal 8 2 2 5 3 5 4 3" xfId="22234"/>
    <cellStyle name="Normal 8 2 2 5 3 5 4 3 2" xfId="46028"/>
    <cellStyle name="Normal 8 2 2 5 3 5 4 4" xfId="30168"/>
    <cellStyle name="Normal 8 2 2 5 3 5 5" xfId="8360"/>
    <cellStyle name="Normal 8 2 2 5 3 5 5 2" xfId="32155"/>
    <cellStyle name="Normal 8 2 2 5 3 5 6" xfId="16291"/>
    <cellStyle name="Normal 8 2 2 5 3 5 6 2" xfId="40085"/>
    <cellStyle name="Normal 8 2 2 5 3 5 7" xfId="24224"/>
    <cellStyle name="Normal 8 2 2 5 3 6" xfId="382"/>
    <cellStyle name="Normal 8 2 2 5 3 6 2" xfId="2366"/>
    <cellStyle name="Normal 8 2 2 5 3 6 2 2" xfId="10342"/>
    <cellStyle name="Normal 8 2 2 5 3 6 2 2 2" xfId="34137"/>
    <cellStyle name="Normal 8 2 2 5 3 6 2 3" xfId="18273"/>
    <cellStyle name="Normal 8 2 2 5 3 6 2 3 2" xfId="42067"/>
    <cellStyle name="Normal 8 2 2 5 3 6 2 4" xfId="26206"/>
    <cellStyle name="Normal 8 2 2 5 3 6 3" xfId="4348"/>
    <cellStyle name="Normal 8 2 2 5 3 6 3 2" xfId="12323"/>
    <cellStyle name="Normal 8 2 2 5 3 6 3 2 2" xfId="36118"/>
    <cellStyle name="Normal 8 2 2 5 3 6 3 3" xfId="20254"/>
    <cellStyle name="Normal 8 2 2 5 3 6 3 3 2" xfId="44048"/>
    <cellStyle name="Normal 8 2 2 5 3 6 3 4" xfId="28187"/>
    <cellStyle name="Normal 8 2 2 5 3 6 4" xfId="6371"/>
    <cellStyle name="Normal 8 2 2 5 3 6 4 2" xfId="14304"/>
    <cellStyle name="Normal 8 2 2 5 3 6 4 2 2" xfId="38099"/>
    <cellStyle name="Normal 8 2 2 5 3 6 4 3" xfId="22235"/>
    <cellStyle name="Normal 8 2 2 5 3 6 4 3 2" xfId="46029"/>
    <cellStyle name="Normal 8 2 2 5 3 6 4 4" xfId="30169"/>
    <cellStyle name="Normal 8 2 2 5 3 6 5" xfId="8361"/>
    <cellStyle name="Normal 8 2 2 5 3 6 5 2" xfId="32156"/>
    <cellStyle name="Normal 8 2 2 5 3 6 6" xfId="16292"/>
    <cellStyle name="Normal 8 2 2 5 3 6 6 2" xfId="40086"/>
    <cellStyle name="Normal 8 2 2 5 3 6 7" xfId="24225"/>
    <cellStyle name="Normal 8 2 2 5 3 7" xfId="2357"/>
    <cellStyle name="Normal 8 2 2 5 3 7 2" xfId="10333"/>
    <cellStyle name="Normal 8 2 2 5 3 7 2 2" xfId="34128"/>
    <cellStyle name="Normal 8 2 2 5 3 7 3" xfId="18264"/>
    <cellStyle name="Normal 8 2 2 5 3 7 3 2" xfId="42058"/>
    <cellStyle name="Normal 8 2 2 5 3 7 4" xfId="26197"/>
    <cellStyle name="Normal 8 2 2 5 3 8" xfId="4339"/>
    <cellStyle name="Normal 8 2 2 5 3 8 2" xfId="12314"/>
    <cellStyle name="Normal 8 2 2 5 3 8 2 2" xfId="36109"/>
    <cellStyle name="Normal 8 2 2 5 3 8 3" xfId="20245"/>
    <cellStyle name="Normal 8 2 2 5 3 8 3 2" xfId="44039"/>
    <cellStyle name="Normal 8 2 2 5 3 8 4" xfId="28178"/>
    <cellStyle name="Normal 8 2 2 5 3 9" xfId="6362"/>
    <cellStyle name="Normal 8 2 2 5 3 9 2" xfId="14295"/>
    <cellStyle name="Normal 8 2 2 5 3 9 2 2" xfId="38090"/>
    <cellStyle name="Normal 8 2 2 5 3 9 3" xfId="22226"/>
    <cellStyle name="Normal 8 2 2 5 3 9 3 2" xfId="46020"/>
    <cellStyle name="Normal 8 2 2 5 3 9 4" xfId="30160"/>
    <cellStyle name="Normal 8 2 2 5 4" xfId="383"/>
    <cellStyle name="Normal 8 2 2 5 4 10" xfId="16293"/>
    <cellStyle name="Normal 8 2 2 5 4 10 2" xfId="40087"/>
    <cellStyle name="Normal 8 2 2 5 4 11" xfId="24226"/>
    <cellStyle name="Normal 8 2 2 5 4 2" xfId="384"/>
    <cellStyle name="Normal 8 2 2 5 4 2 2" xfId="2368"/>
    <cellStyle name="Normal 8 2 2 5 4 2 2 2" xfId="10344"/>
    <cellStyle name="Normal 8 2 2 5 4 2 2 2 2" xfId="34139"/>
    <cellStyle name="Normal 8 2 2 5 4 2 2 3" xfId="18275"/>
    <cellStyle name="Normal 8 2 2 5 4 2 2 3 2" xfId="42069"/>
    <cellStyle name="Normal 8 2 2 5 4 2 2 4" xfId="26208"/>
    <cellStyle name="Normal 8 2 2 5 4 2 3" xfId="4350"/>
    <cellStyle name="Normal 8 2 2 5 4 2 3 2" xfId="12325"/>
    <cellStyle name="Normal 8 2 2 5 4 2 3 2 2" xfId="36120"/>
    <cellStyle name="Normal 8 2 2 5 4 2 3 3" xfId="20256"/>
    <cellStyle name="Normal 8 2 2 5 4 2 3 3 2" xfId="44050"/>
    <cellStyle name="Normal 8 2 2 5 4 2 3 4" xfId="28189"/>
    <cellStyle name="Normal 8 2 2 5 4 2 4" xfId="6373"/>
    <cellStyle name="Normal 8 2 2 5 4 2 4 2" xfId="14306"/>
    <cellStyle name="Normal 8 2 2 5 4 2 4 2 2" xfId="38101"/>
    <cellStyle name="Normal 8 2 2 5 4 2 4 3" xfId="22237"/>
    <cellStyle name="Normal 8 2 2 5 4 2 4 3 2" xfId="46031"/>
    <cellStyle name="Normal 8 2 2 5 4 2 4 4" xfId="30171"/>
    <cellStyle name="Normal 8 2 2 5 4 2 5" xfId="8363"/>
    <cellStyle name="Normal 8 2 2 5 4 2 5 2" xfId="32158"/>
    <cellStyle name="Normal 8 2 2 5 4 2 6" xfId="16294"/>
    <cellStyle name="Normal 8 2 2 5 4 2 6 2" xfId="40088"/>
    <cellStyle name="Normal 8 2 2 5 4 2 7" xfId="24227"/>
    <cellStyle name="Normal 8 2 2 5 4 3" xfId="385"/>
    <cellStyle name="Normal 8 2 2 5 4 3 2" xfId="2369"/>
    <cellStyle name="Normal 8 2 2 5 4 3 2 2" xfId="10345"/>
    <cellStyle name="Normal 8 2 2 5 4 3 2 2 2" xfId="34140"/>
    <cellStyle name="Normal 8 2 2 5 4 3 2 3" xfId="18276"/>
    <cellStyle name="Normal 8 2 2 5 4 3 2 3 2" xfId="42070"/>
    <cellStyle name="Normal 8 2 2 5 4 3 2 4" xfId="26209"/>
    <cellStyle name="Normal 8 2 2 5 4 3 3" xfId="4351"/>
    <cellStyle name="Normal 8 2 2 5 4 3 3 2" xfId="12326"/>
    <cellStyle name="Normal 8 2 2 5 4 3 3 2 2" xfId="36121"/>
    <cellStyle name="Normal 8 2 2 5 4 3 3 3" xfId="20257"/>
    <cellStyle name="Normal 8 2 2 5 4 3 3 3 2" xfId="44051"/>
    <cellStyle name="Normal 8 2 2 5 4 3 3 4" xfId="28190"/>
    <cellStyle name="Normal 8 2 2 5 4 3 4" xfId="6374"/>
    <cellStyle name="Normal 8 2 2 5 4 3 4 2" xfId="14307"/>
    <cellStyle name="Normal 8 2 2 5 4 3 4 2 2" xfId="38102"/>
    <cellStyle name="Normal 8 2 2 5 4 3 4 3" xfId="22238"/>
    <cellStyle name="Normal 8 2 2 5 4 3 4 3 2" xfId="46032"/>
    <cellStyle name="Normal 8 2 2 5 4 3 4 4" xfId="30172"/>
    <cellStyle name="Normal 8 2 2 5 4 3 5" xfId="8364"/>
    <cellStyle name="Normal 8 2 2 5 4 3 5 2" xfId="32159"/>
    <cellStyle name="Normal 8 2 2 5 4 3 6" xfId="16295"/>
    <cellStyle name="Normal 8 2 2 5 4 3 6 2" xfId="40089"/>
    <cellStyle name="Normal 8 2 2 5 4 3 7" xfId="24228"/>
    <cellStyle name="Normal 8 2 2 5 4 4" xfId="386"/>
    <cellStyle name="Normal 8 2 2 5 4 4 2" xfId="2370"/>
    <cellStyle name="Normal 8 2 2 5 4 4 2 2" xfId="10346"/>
    <cellStyle name="Normal 8 2 2 5 4 4 2 2 2" xfId="34141"/>
    <cellStyle name="Normal 8 2 2 5 4 4 2 3" xfId="18277"/>
    <cellStyle name="Normal 8 2 2 5 4 4 2 3 2" xfId="42071"/>
    <cellStyle name="Normal 8 2 2 5 4 4 2 4" xfId="26210"/>
    <cellStyle name="Normal 8 2 2 5 4 4 3" xfId="4352"/>
    <cellStyle name="Normal 8 2 2 5 4 4 3 2" xfId="12327"/>
    <cellStyle name="Normal 8 2 2 5 4 4 3 2 2" xfId="36122"/>
    <cellStyle name="Normal 8 2 2 5 4 4 3 3" xfId="20258"/>
    <cellStyle name="Normal 8 2 2 5 4 4 3 3 2" xfId="44052"/>
    <cellStyle name="Normal 8 2 2 5 4 4 3 4" xfId="28191"/>
    <cellStyle name="Normal 8 2 2 5 4 4 4" xfId="6375"/>
    <cellStyle name="Normal 8 2 2 5 4 4 4 2" xfId="14308"/>
    <cellStyle name="Normal 8 2 2 5 4 4 4 2 2" xfId="38103"/>
    <cellStyle name="Normal 8 2 2 5 4 4 4 3" xfId="22239"/>
    <cellStyle name="Normal 8 2 2 5 4 4 4 3 2" xfId="46033"/>
    <cellStyle name="Normal 8 2 2 5 4 4 4 4" xfId="30173"/>
    <cellStyle name="Normal 8 2 2 5 4 4 5" xfId="8365"/>
    <cellStyle name="Normal 8 2 2 5 4 4 5 2" xfId="32160"/>
    <cellStyle name="Normal 8 2 2 5 4 4 6" xfId="16296"/>
    <cellStyle name="Normal 8 2 2 5 4 4 6 2" xfId="40090"/>
    <cellStyle name="Normal 8 2 2 5 4 4 7" xfId="24229"/>
    <cellStyle name="Normal 8 2 2 5 4 5" xfId="387"/>
    <cellStyle name="Normal 8 2 2 5 4 5 2" xfId="2371"/>
    <cellStyle name="Normal 8 2 2 5 4 5 2 2" xfId="10347"/>
    <cellStyle name="Normal 8 2 2 5 4 5 2 2 2" xfId="34142"/>
    <cellStyle name="Normal 8 2 2 5 4 5 2 3" xfId="18278"/>
    <cellStyle name="Normal 8 2 2 5 4 5 2 3 2" xfId="42072"/>
    <cellStyle name="Normal 8 2 2 5 4 5 2 4" xfId="26211"/>
    <cellStyle name="Normal 8 2 2 5 4 5 3" xfId="4353"/>
    <cellStyle name="Normal 8 2 2 5 4 5 3 2" xfId="12328"/>
    <cellStyle name="Normal 8 2 2 5 4 5 3 2 2" xfId="36123"/>
    <cellStyle name="Normal 8 2 2 5 4 5 3 3" xfId="20259"/>
    <cellStyle name="Normal 8 2 2 5 4 5 3 3 2" xfId="44053"/>
    <cellStyle name="Normal 8 2 2 5 4 5 3 4" xfId="28192"/>
    <cellStyle name="Normal 8 2 2 5 4 5 4" xfId="6376"/>
    <cellStyle name="Normal 8 2 2 5 4 5 4 2" xfId="14309"/>
    <cellStyle name="Normal 8 2 2 5 4 5 4 2 2" xfId="38104"/>
    <cellStyle name="Normal 8 2 2 5 4 5 4 3" xfId="22240"/>
    <cellStyle name="Normal 8 2 2 5 4 5 4 3 2" xfId="46034"/>
    <cellStyle name="Normal 8 2 2 5 4 5 4 4" xfId="30174"/>
    <cellStyle name="Normal 8 2 2 5 4 5 5" xfId="8366"/>
    <cellStyle name="Normal 8 2 2 5 4 5 5 2" xfId="32161"/>
    <cellStyle name="Normal 8 2 2 5 4 5 6" xfId="16297"/>
    <cellStyle name="Normal 8 2 2 5 4 5 6 2" xfId="40091"/>
    <cellStyle name="Normal 8 2 2 5 4 5 7" xfId="24230"/>
    <cellStyle name="Normal 8 2 2 5 4 6" xfId="2367"/>
    <cellStyle name="Normal 8 2 2 5 4 6 2" xfId="10343"/>
    <cellStyle name="Normal 8 2 2 5 4 6 2 2" xfId="34138"/>
    <cellStyle name="Normal 8 2 2 5 4 6 3" xfId="18274"/>
    <cellStyle name="Normal 8 2 2 5 4 6 3 2" xfId="42068"/>
    <cellStyle name="Normal 8 2 2 5 4 6 4" xfId="26207"/>
    <cellStyle name="Normal 8 2 2 5 4 7" xfId="4349"/>
    <cellStyle name="Normal 8 2 2 5 4 7 2" xfId="12324"/>
    <cellStyle name="Normal 8 2 2 5 4 7 2 2" xfId="36119"/>
    <cellStyle name="Normal 8 2 2 5 4 7 3" xfId="20255"/>
    <cellStyle name="Normal 8 2 2 5 4 7 3 2" xfId="44049"/>
    <cellStyle name="Normal 8 2 2 5 4 7 4" xfId="28188"/>
    <cellStyle name="Normal 8 2 2 5 4 8" xfId="6372"/>
    <cellStyle name="Normal 8 2 2 5 4 8 2" xfId="14305"/>
    <cellStyle name="Normal 8 2 2 5 4 8 2 2" xfId="38100"/>
    <cellStyle name="Normal 8 2 2 5 4 8 3" xfId="22236"/>
    <cellStyle name="Normal 8 2 2 5 4 8 3 2" xfId="46030"/>
    <cellStyle name="Normal 8 2 2 5 4 8 4" xfId="30170"/>
    <cellStyle name="Normal 8 2 2 5 4 9" xfId="8362"/>
    <cellStyle name="Normal 8 2 2 5 4 9 2" xfId="32157"/>
    <cellStyle name="Normal 8 2 2 5 5" xfId="388"/>
    <cellStyle name="Normal 8 2 2 5 5 2" xfId="2372"/>
    <cellStyle name="Normal 8 2 2 5 5 2 2" xfId="10348"/>
    <cellStyle name="Normal 8 2 2 5 5 2 2 2" xfId="34143"/>
    <cellStyle name="Normal 8 2 2 5 5 2 3" xfId="18279"/>
    <cellStyle name="Normal 8 2 2 5 5 2 3 2" xfId="42073"/>
    <cellStyle name="Normal 8 2 2 5 5 2 4" xfId="26212"/>
    <cellStyle name="Normal 8 2 2 5 5 3" xfId="4354"/>
    <cellStyle name="Normal 8 2 2 5 5 3 2" xfId="12329"/>
    <cellStyle name="Normal 8 2 2 5 5 3 2 2" xfId="36124"/>
    <cellStyle name="Normal 8 2 2 5 5 3 3" xfId="20260"/>
    <cellStyle name="Normal 8 2 2 5 5 3 3 2" xfId="44054"/>
    <cellStyle name="Normal 8 2 2 5 5 3 4" xfId="28193"/>
    <cellStyle name="Normal 8 2 2 5 5 4" xfId="6377"/>
    <cellStyle name="Normal 8 2 2 5 5 4 2" xfId="14310"/>
    <cellStyle name="Normal 8 2 2 5 5 4 2 2" xfId="38105"/>
    <cellStyle name="Normal 8 2 2 5 5 4 3" xfId="22241"/>
    <cellStyle name="Normal 8 2 2 5 5 4 3 2" xfId="46035"/>
    <cellStyle name="Normal 8 2 2 5 5 4 4" xfId="30175"/>
    <cellStyle name="Normal 8 2 2 5 5 5" xfId="8367"/>
    <cellStyle name="Normal 8 2 2 5 5 5 2" xfId="32162"/>
    <cellStyle name="Normal 8 2 2 5 5 6" xfId="16298"/>
    <cellStyle name="Normal 8 2 2 5 5 6 2" xfId="40092"/>
    <cellStyle name="Normal 8 2 2 5 5 7" xfId="24231"/>
    <cellStyle name="Normal 8 2 2 5 6" xfId="389"/>
    <cellStyle name="Normal 8 2 2 5 6 2" xfId="2373"/>
    <cellStyle name="Normal 8 2 2 5 6 2 2" xfId="10349"/>
    <cellStyle name="Normal 8 2 2 5 6 2 2 2" xfId="34144"/>
    <cellStyle name="Normal 8 2 2 5 6 2 3" xfId="18280"/>
    <cellStyle name="Normal 8 2 2 5 6 2 3 2" xfId="42074"/>
    <cellStyle name="Normal 8 2 2 5 6 2 4" xfId="26213"/>
    <cellStyle name="Normal 8 2 2 5 6 3" xfId="4355"/>
    <cellStyle name="Normal 8 2 2 5 6 3 2" xfId="12330"/>
    <cellStyle name="Normal 8 2 2 5 6 3 2 2" xfId="36125"/>
    <cellStyle name="Normal 8 2 2 5 6 3 3" xfId="20261"/>
    <cellStyle name="Normal 8 2 2 5 6 3 3 2" xfId="44055"/>
    <cellStyle name="Normal 8 2 2 5 6 3 4" xfId="28194"/>
    <cellStyle name="Normal 8 2 2 5 6 4" xfId="6378"/>
    <cellStyle name="Normal 8 2 2 5 6 4 2" xfId="14311"/>
    <cellStyle name="Normal 8 2 2 5 6 4 2 2" xfId="38106"/>
    <cellStyle name="Normal 8 2 2 5 6 4 3" xfId="22242"/>
    <cellStyle name="Normal 8 2 2 5 6 4 3 2" xfId="46036"/>
    <cellStyle name="Normal 8 2 2 5 6 4 4" xfId="30176"/>
    <cellStyle name="Normal 8 2 2 5 6 5" xfId="8368"/>
    <cellStyle name="Normal 8 2 2 5 6 5 2" xfId="32163"/>
    <cellStyle name="Normal 8 2 2 5 6 6" xfId="16299"/>
    <cellStyle name="Normal 8 2 2 5 6 6 2" xfId="40093"/>
    <cellStyle name="Normal 8 2 2 5 6 7" xfId="24232"/>
    <cellStyle name="Normal 8 2 2 5 7" xfId="390"/>
    <cellStyle name="Normal 8 2 2 5 7 2" xfId="2374"/>
    <cellStyle name="Normal 8 2 2 5 7 2 2" xfId="10350"/>
    <cellStyle name="Normal 8 2 2 5 7 2 2 2" xfId="34145"/>
    <cellStyle name="Normal 8 2 2 5 7 2 3" xfId="18281"/>
    <cellStyle name="Normal 8 2 2 5 7 2 3 2" xfId="42075"/>
    <cellStyle name="Normal 8 2 2 5 7 2 4" xfId="26214"/>
    <cellStyle name="Normal 8 2 2 5 7 3" xfId="4356"/>
    <cellStyle name="Normal 8 2 2 5 7 3 2" xfId="12331"/>
    <cellStyle name="Normal 8 2 2 5 7 3 2 2" xfId="36126"/>
    <cellStyle name="Normal 8 2 2 5 7 3 3" xfId="20262"/>
    <cellStyle name="Normal 8 2 2 5 7 3 3 2" xfId="44056"/>
    <cellStyle name="Normal 8 2 2 5 7 3 4" xfId="28195"/>
    <cellStyle name="Normal 8 2 2 5 7 4" xfId="6379"/>
    <cellStyle name="Normal 8 2 2 5 7 4 2" xfId="14312"/>
    <cellStyle name="Normal 8 2 2 5 7 4 2 2" xfId="38107"/>
    <cellStyle name="Normal 8 2 2 5 7 4 3" xfId="22243"/>
    <cellStyle name="Normal 8 2 2 5 7 4 3 2" xfId="46037"/>
    <cellStyle name="Normal 8 2 2 5 7 4 4" xfId="30177"/>
    <cellStyle name="Normal 8 2 2 5 7 5" xfId="8369"/>
    <cellStyle name="Normal 8 2 2 5 7 5 2" xfId="32164"/>
    <cellStyle name="Normal 8 2 2 5 7 6" xfId="16300"/>
    <cellStyle name="Normal 8 2 2 5 7 6 2" xfId="40094"/>
    <cellStyle name="Normal 8 2 2 5 7 7" xfId="24233"/>
    <cellStyle name="Normal 8 2 2 5 8" xfId="391"/>
    <cellStyle name="Normal 8 2 2 5 8 2" xfId="2375"/>
    <cellStyle name="Normal 8 2 2 5 8 2 2" xfId="10351"/>
    <cellStyle name="Normal 8 2 2 5 8 2 2 2" xfId="34146"/>
    <cellStyle name="Normal 8 2 2 5 8 2 3" xfId="18282"/>
    <cellStyle name="Normal 8 2 2 5 8 2 3 2" xfId="42076"/>
    <cellStyle name="Normal 8 2 2 5 8 2 4" xfId="26215"/>
    <cellStyle name="Normal 8 2 2 5 8 3" xfId="4357"/>
    <cellStyle name="Normal 8 2 2 5 8 3 2" xfId="12332"/>
    <cellStyle name="Normal 8 2 2 5 8 3 2 2" xfId="36127"/>
    <cellStyle name="Normal 8 2 2 5 8 3 3" xfId="20263"/>
    <cellStyle name="Normal 8 2 2 5 8 3 3 2" xfId="44057"/>
    <cellStyle name="Normal 8 2 2 5 8 3 4" xfId="28196"/>
    <cellStyle name="Normal 8 2 2 5 8 4" xfId="6380"/>
    <cellStyle name="Normal 8 2 2 5 8 4 2" xfId="14313"/>
    <cellStyle name="Normal 8 2 2 5 8 4 2 2" xfId="38108"/>
    <cellStyle name="Normal 8 2 2 5 8 4 3" xfId="22244"/>
    <cellStyle name="Normal 8 2 2 5 8 4 3 2" xfId="46038"/>
    <cellStyle name="Normal 8 2 2 5 8 4 4" xfId="30178"/>
    <cellStyle name="Normal 8 2 2 5 8 5" xfId="8370"/>
    <cellStyle name="Normal 8 2 2 5 8 5 2" xfId="32165"/>
    <cellStyle name="Normal 8 2 2 5 8 6" xfId="16301"/>
    <cellStyle name="Normal 8 2 2 5 8 6 2" xfId="40095"/>
    <cellStyle name="Normal 8 2 2 5 8 7" xfId="24234"/>
    <cellStyle name="Normal 8 2 2 5 9" xfId="2346"/>
    <cellStyle name="Normal 8 2 2 5 9 2" xfId="10322"/>
    <cellStyle name="Normal 8 2 2 5 9 2 2" xfId="34117"/>
    <cellStyle name="Normal 8 2 2 5 9 3" xfId="18253"/>
    <cellStyle name="Normal 8 2 2 5 9 3 2" xfId="42047"/>
    <cellStyle name="Normal 8 2 2 5 9 4" xfId="26186"/>
    <cellStyle name="Normal 8 2 2 6" xfId="392"/>
    <cellStyle name="Normal 8 2 2 6 10" xfId="8371"/>
    <cellStyle name="Normal 8 2 2 6 10 2" xfId="32166"/>
    <cellStyle name="Normal 8 2 2 6 11" xfId="16302"/>
    <cellStyle name="Normal 8 2 2 6 11 2" xfId="40096"/>
    <cellStyle name="Normal 8 2 2 6 12" xfId="24235"/>
    <cellStyle name="Normal 8 2 2 6 2" xfId="393"/>
    <cellStyle name="Normal 8 2 2 6 2 10" xfId="16303"/>
    <cellStyle name="Normal 8 2 2 6 2 10 2" xfId="40097"/>
    <cellStyle name="Normal 8 2 2 6 2 11" xfId="24236"/>
    <cellStyle name="Normal 8 2 2 6 2 2" xfId="394"/>
    <cellStyle name="Normal 8 2 2 6 2 2 2" xfId="2378"/>
    <cellStyle name="Normal 8 2 2 6 2 2 2 2" xfId="10354"/>
    <cellStyle name="Normal 8 2 2 6 2 2 2 2 2" xfId="34149"/>
    <cellStyle name="Normal 8 2 2 6 2 2 2 3" xfId="18285"/>
    <cellStyle name="Normal 8 2 2 6 2 2 2 3 2" xfId="42079"/>
    <cellStyle name="Normal 8 2 2 6 2 2 2 4" xfId="26218"/>
    <cellStyle name="Normal 8 2 2 6 2 2 3" xfId="4360"/>
    <cellStyle name="Normal 8 2 2 6 2 2 3 2" xfId="12335"/>
    <cellStyle name="Normal 8 2 2 6 2 2 3 2 2" xfId="36130"/>
    <cellStyle name="Normal 8 2 2 6 2 2 3 3" xfId="20266"/>
    <cellStyle name="Normal 8 2 2 6 2 2 3 3 2" xfId="44060"/>
    <cellStyle name="Normal 8 2 2 6 2 2 3 4" xfId="28199"/>
    <cellStyle name="Normal 8 2 2 6 2 2 4" xfId="6383"/>
    <cellStyle name="Normal 8 2 2 6 2 2 4 2" xfId="14316"/>
    <cellStyle name="Normal 8 2 2 6 2 2 4 2 2" xfId="38111"/>
    <cellStyle name="Normal 8 2 2 6 2 2 4 3" xfId="22247"/>
    <cellStyle name="Normal 8 2 2 6 2 2 4 3 2" xfId="46041"/>
    <cellStyle name="Normal 8 2 2 6 2 2 4 4" xfId="30181"/>
    <cellStyle name="Normal 8 2 2 6 2 2 5" xfId="8373"/>
    <cellStyle name="Normal 8 2 2 6 2 2 5 2" xfId="32168"/>
    <cellStyle name="Normal 8 2 2 6 2 2 6" xfId="16304"/>
    <cellStyle name="Normal 8 2 2 6 2 2 6 2" xfId="40098"/>
    <cellStyle name="Normal 8 2 2 6 2 2 7" xfId="24237"/>
    <cellStyle name="Normal 8 2 2 6 2 3" xfId="395"/>
    <cellStyle name="Normal 8 2 2 6 2 3 2" xfId="2379"/>
    <cellStyle name="Normal 8 2 2 6 2 3 2 2" xfId="10355"/>
    <cellStyle name="Normal 8 2 2 6 2 3 2 2 2" xfId="34150"/>
    <cellStyle name="Normal 8 2 2 6 2 3 2 3" xfId="18286"/>
    <cellStyle name="Normal 8 2 2 6 2 3 2 3 2" xfId="42080"/>
    <cellStyle name="Normal 8 2 2 6 2 3 2 4" xfId="26219"/>
    <cellStyle name="Normal 8 2 2 6 2 3 3" xfId="4361"/>
    <cellStyle name="Normal 8 2 2 6 2 3 3 2" xfId="12336"/>
    <cellStyle name="Normal 8 2 2 6 2 3 3 2 2" xfId="36131"/>
    <cellStyle name="Normal 8 2 2 6 2 3 3 3" xfId="20267"/>
    <cellStyle name="Normal 8 2 2 6 2 3 3 3 2" xfId="44061"/>
    <cellStyle name="Normal 8 2 2 6 2 3 3 4" xfId="28200"/>
    <cellStyle name="Normal 8 2 2 6 2 3 4" xfId="6384"/>
    <cellStyle name="Normal 8 2 2 6 2 3 4 2" xfId="14317"/>
    <cellStyle name="Normal 8 2 2 6 2 3 4 2 2" xfId="38112"/>
    <cellStyle name="Normal 8 2 2 6 2 3 4 3" xfId="22248"/>
    <cellStyle name="Normal 8 2 2 6 2 3 4 3 2" xfId="46042"/>
    <cellStyle name="Normal 8 2 2 6 2 3 4 4" xfId="30182"/>
    <cellStyle name="Normal 8 2 2 6 2 3 5" xfId="8374"/>
    <cellStyle name="Normal 8 2 2 6 2 3 5 2" xfId="32169"/>
    <cellStyle name="Normal 8 2 2 6 2 3 6" xfId="16305"/>
    <cellStyle name="Normal 8 2 2 6 2 3 6 2" xfId="40099"/>
    <cellStyle name="Normal 8 2 2 6 2 3 7" xfId="24238"/>
    <cellStyle name="Normal 8 2 2 6 2 4" xfId="396"/>
    <cellStyle name="Normal 8 2 2 6 2 4 2" xfId="2380"/>
    <cellStyle name="Normal 8 2 2 6 2 4 2 2" xfId="10356"/>
    <cellStyle name="Normal 8 2 2 6 2 4 2 2 2" xfId="34151"/>
    <cellStyle name="Normal 8 2 2 6 2 4 2 3" xfId="18287"/>
    <cellStyle name="Normal 8 2 2 6 2 4 2 3 2" xfId="42081"/>
    <cellStyle name="Normal 8 2 2 6 2 4 2 4" xfId="26220"/>
    <cellStyle name="Normal 8 2 2 6 2 4 3" xfId="4362"/>
    <cellStyle name="Normal 8 2 2 6 2 4 3 2" xfId="12337"/>
    <cellStyle name="Normal 8 2 2 6 2 4 3 2 2" xfId="36132"/>
    <cellStyle name="Normal 8 2 2 6 2 4 3 3" xfId="20268"/>
    <cellStyle name="Normal 8 2 2 6 2 4 3 3 2" xfId="44062"/>
    <cellStyle name="Normal 8 2 2 6 2 4 3 4" xfId="28201"/>
    <cellStyle name="Normal 8 2 2 6 2 4 4" xfId="6385"/>
    <cellStyle name="Normal 8 2 2 6 2 4 4 2" xfId="14318"/>
    <cellStyle name="Normal 8 2 2 6 2 4 4 2 2" xfId="38113"/>
    <cellStyle name="Normal 8 2 2 6 2 4 4 3" xfId="22249"/>
    <cellStyle name="Normal 8 2 2 6 2 4 4 3 2" xfId="46043"/>
    <cellStyle name="Normal 8 2 2 6 2 4 4 4" xfId="30183"/>
    <cellStyle name="Normal 8 2 2 6 2 4 5" xfId="8375"/>
    <cellStyle name="Normal 8 2 2 6 2 4 5 2" xfId="32170"/>
    <cellStyle name="Normal 8 2 2 6 2 4 6" xfId="16306"/>
    <cellStyle name="Normal 8 2 2 6 2 4 6 2" xfId="40100"/>
    <cellStyle name="Normal 8 2 2 6 2 4 7" xfId="24239"/>
    <cellStyle name="Normal 8 2 2 6 2 5" xfId="397"/>
    <cellStyle name="Normal 8 2 2 6 2 5 2" xfId="2381"/>
    <cellStyle name="Normal 8 2 2 6 2 5 2 2" xfId="10357"/>
    <cellStyle name="Normal 8 2 2 6 2 5 2 2 2" xfId="34152"/>
    <cellStyle name="Normal 8 2 2 6 2 5 2 3" xfId="18288"/>
    <cellStyle name="Normal 8 2 2 6 2 5 2 3 2" xfId="42082"/>
    <cellStyle name="Normal 8 2 2 6 2 5 2 4" xfId="26221"/>
    <cellStyle name="Normal 8 2 2 6 2 5 3" xfId="4363"/>
    <cellStyle name="Normal 8 2 2 6 2 5 3 2" xfId="12338"/>
    <cellStyle name="Normal 8 2 2 6 2 5 3 2 2" xfId="36133"/>
    <cellStyle name="Normal 8 2 2 6 2 5 3 3" xfId="20269"/>
    <cellStyle name="Normal 8 2 2 6 2 5 3 3 2" xfId="44063"/>
    <cellStyle name="Normal 8 2 2 6 2 5 3 4" xfId="28202"/>
    <cellStyle name="Normal 8 2 2 6 2 5 4" xfId="6386"/>
    <cellStyle name="Normal 8 2 2 6 2 5 4 2" xfId="14319"/>
    <cellStyle name="Normal 8 2 2 6 2 5 4 2 2" xfId="38114"/>
    <cellStyle name="Normal 8 2 2 6 2 5 4 3" xfId="22250"/>
    <cellStyle name="Normal 8 2 2 6 2 5 4 3 2" xfId="46044"/>
    <cellStyle name="Normal 8 2 2 6 2 5 4 4" xfId="30184"/>
    <cellStyle name="Normal 8 2 2 6 2 5 5" xfId="8376"/>
    <cellStyle name="Normal 8 2 2 6 2 5 5 2" xfId="32171"/>
    <cellStyle name="Normal 8 2 2 6 2 5 6" xfId="16307"/>
    <cellStyle name="Normal 8 2 2 6 2 5 6 2" xfId="40101"/>
    <cellStyle name="Normal 8 2 2 6 2 5 7" xfId="24240"/>
    <cellStyle name="Normal 8 2 2 6 2 6" xfId="2377"/>
    <cellStyle name="Normal 8 2 2 6 2 6 2" xfId="10353"/>
    <cellStyle name="Normal 8 2 2 6 2 6 2 2" xfId="34148"/>
    <cellStyle name="Normal 8 2 2 6 2 6 3" xfId="18284"/>
    <cellStyle name="Normal 8 2 2 6 2 6 3 2" xfId="42078"/>
    <cellStyle name="Normal 8 2 2 6 2 6 4" xfId="26217"/>
    <cellStyle name="Normal 8 2 2 6 2 7" xfId="4359"/>
    <cellStyle name="Normal 8 2 2 6 2 7 2" xfId="12334"/>
    <cellStyle name="Normal 8 2 2 6 2 7 2 2" xfId="36129"/>
    <cellStyle name="Normal 8 2 2 6 2 7 3" xfId="20265"/>
    <cellStyle name="Normal 8 2 2 6 2 7 3 2" xfId="44059"/>
    <cellStyle name="Normal 8 2 2 6 2 7 4" xfId="28198"/>
    <cellStyle name="Normal 8 2 2 6 2 8" xfId="6382"/>
    <cellStyle name="Normal 8 2 2 6 2 8 2" xfId="14315"/>
    <cellStyle name="Normal 8 2 2 6 2 8 2 2" xfId="38110"/>
    <cellStyle name="Normal 8 2 2 6 2 8 3" xfId="22246"/>
    <cellStyle name="Normal 8 2 2 6 2 8 3 2" xfId="46040"/>
    <cellStyle name="Normal 8 2 2 6 2 8 4" xfId="30180"/>
    <cellStyle name="Normal 8 2 2 6 2 9" xfId="8372"/>
    <cellStyle name="Normal 8 2 2 6 2 9 2" xfId="32167"/>
    <cellStyle name="Normal 8 2 2 6 3" xfId="398"/>
    <cellStyle name="Normal 8 2 2 6 3 2" xfId="2382"/>
    <cellStyle name="Normal 8 2 2 6 3 2 2" xfId="10358"/>
    <cellStyle name="Normal 8 2 2 6 3 2 2 2" xfId="34153"/>
    <cellStyle name="Normal 8 2 2 6 3 2 3" xfId="18289"/>
    <cellStyle name="Normal 8 2 2 6 3 2 3 2" xfId="42083"/>
    <cellStyle name="Normal 8 2 2 6 3 2 4" xfId="26222"/>
    <cellStyle name="Normal 8 2 2 6 3 3" xfId="4364"/>
    <cellStyle name="Normal 8 2 2 6 3 3 2" xfId="12339"/>
    <cellStyle name="Normal 8 2 2 6 3 3 2 2" xfId="36134"/>
    <cellStyle name="Normal 8 2 2 6 3 3 3" xfId="20270"/>
    <cellStyle name="Normal 8 2 2 6 3 3 3 2" xfId="44064"/>
    <cellStyle name="Normal 8 2 2 6 3 3 4" xfId="28203"/>
    <cellStyle name="Normal 8 2 2 6 3 4" xfId="6387"/>
    <cellStyle name="Normal 8 2 2 6 3 4 2" xfId="14320"/>
    <cellStyle name="Normal 8 2 2 6 3 4 2 2" xfId="38115"/>
    <cellStyle name="Normal 8 2 2 6 3 4 3" xfId="22251"/>
    <cellStyle name="Normal 8 2 2 6 3 4 3 2" xfId="46045"/>
    <cellStyle name="Normal 8 2 2 6 3 4 4" xfId="30185"/>
    <cellStyle name="Normal 8 2 2 6 3 5" xfId="8377"/>
    <cellStyle name="Normal 8 2 2 6 3 5 2" xfId="32172"/>
    <cellStyle name="Normal 8 2 2 6 3 6" xfId="16308"/>
    <cellStyle name="Normal 8 2 2 6 3 6 2" xfId="40102"/>
    <cellStyle name="Normal 8 2 2 6 3 7" xfId="24241"/>
    <cellStyle name="Normal 8 2 2 6 4" xfId="399"/>
    <cellStyle name="Normal 8 2 2 6 4 2" xfId="2383"/>
    <cellStyle name="Normal 8 2 2 6 4 2 2" xfId="10359"/>
    <cellStyle name="Normal 8 2 2 6 4 2 2 2" xfId="34154"/>
    <cellStyle name="Normal 8 2 2 6 4 2 3" xfId="18290"/>
    <cellStyle name="Normal 8 2 2 6 4 2 3 2" xfId="42084"/>
    <cellStyle name="Normal 8 2 2 6 4 2 4" xfId="26223"/>
    <cellStyle name="Normal 8 2 2 6 4 3" xfId="4365"/>
    <cellStyle name="Normal 8 2 2 6 4 3 2" xfId="12340"/>
    <cellStyle name="Normal 8 2 2 6 4 3 2 2" xfId="36135"/>
    <cellStyle name="Normal 8 2 2 6 4 3 3" xfId="20271"/>
    <cellStyle name="Normal 8 2 2 6 4 3 3 2" xfId="44065"/>
    <cellStyle name="Normal 8 2 2 6 4 3 4" xfId="28204"/>
    <cellStyle name="Normal 8 2 2 6 4 4" xfId="6388"/>
    <cellStyle name="Normal 8 2 2 6 4 4 2" xfId="14321"/>
    <cellStyle name="Normal 8 2 2 6 4 4 2 2" xfId="38116"/>
    <cellStyle name="Normal 8 2 2 6 4 4 3" xfId="22252"/>
    <cellStyle name="Normal 8 2 2 6 4 4 3 2" xfId="46046"/>
    <cellStyle name="Normal 8 2 2 6 4 4 4" xfId="30186"/>
    <cellStyle name="Normal 8 2 2 6 4 5" xfId="8378"/>
    <cellStyle name="Normal 8 2 2 6 4 5 2" xfId="32173"/>
    <cellStyle name="Normal 8 2 2 6 4 6" xfId="16309"/>
    <cellStyle name="Normal 8 2 2 6 4 6 2" xfId="40103"/>
    <cellStyle name="Normal 8 2 2 6 4 7" xfId="24242"/>
    <cellStyle name="Normal 8 2 2 6 5" xfId="400"/>
    <cellStyle name="Normal 8 2 2 6 5 2" xfId="2384"/>
    <cellStyle name="Normal 8 2 2 6 5 2 2" xfId="10360"/>
    <cellStyle name="Normal 8 2 2 6 5 2 2 2" xfId="34155"/>
    <cellStyle name="Normal 8 2 2 6 5 2 3" xfId="18291"/>
    <cellStyle name="Normal 8 2 2 6 5 2 3 2" xfId="42085"/>
    <cellStyle name="Normal 8 2 2 6 5 2 4" xfId="26224"/>
    <cellStyle name="Normal 8 2 2 6 5 3" xfId="4366"/>
    <cellStyle name="Normal 8 2 2 6 5 3 2" xfId="12341"/>
    <cellStyle name="Normal 8 2 2 6 5 3 2 2" xfId="36136"/>
    <cellStyle name="Normal 8 2 2 6 5 3 3" xfId="20272"/>
    <cellStyle name="Normal 8 2 2 6 5 3 3 2" xfId="44066"/>
    <cellStyle name="Normal 8 2 2 6 5 3 4" xfId="28205"/>
    <cellStyle name="Normal 8 2 2 6 5 4" xfId="6389"/>
    <cellStyle name="Normal 8 2 2 6 5 4 2" xfId="14322"/>
    <cellStyle name="Normal 8 2 2 6 5 4 2 2" xfId="38117"/>
    <cellStyle name="Normal 8 2 2 6 5 4 3" xfId="22253"/>
    <cellStyle name="Normal 8 2 2 6 5 4 3 2" xfId="46047"/>
    <cellStyle name="Normal 8 2 2 6 5 4 4" xfId="30187"/>
    <cellStyle name="Normal 8 2 2 6 5 5" xfId="8379"/>
    <cellStyle name="Normal 8 2 2 6 5 5 2" xfId="32174"/>
    <cellStyle name="Normal 8 2 2 6 5 6" xfId="16310"/>
    <cellStyle name="Normal 8 2 2 6 5 6 2" xfId="40104"/>
    <cellStyle name="Normal 8 2 2 6 5 7" xfId="24243"/>
    <cellStyle name="Normal 8 2 2 6 6" xfId="401"/>
    <cellStyle name="Normal 8 2 2 6 6 2" xfId="2385"/>
    <cellStyle name="Normal 8 2 2 6 6 2 2" xfId="10361"/>
    <cellStyle name="Normal 8 2 2 6 6 2 2 2" xfId="34156"/>
    <cellStyle name="Normal 8 2 2 6 6 2 3" xfId="18292"/>
    <cellStyle name="Normal 8 2 2 6 6 2 3 2" xfId="42086"/>
    <cellStyle name="Normal 8 2 2 6 6 2 4" xfId="26225"/>
    <cellStyle name="Normal 8 2 2 6 6 3" xfId="4367"/>
    <cellStyle name="Normal 8 2 2 6 6 3 2" xfId="12342"/>
    <cellStyle name="Normal 8 2 2 6 6 3 2 2" xfId="36137"/>
    <cellStyle name="Normal 8 2 2 6 6 3 3" xfId="20273"/>
    <cellStyle name="Normal 8 2 2 6 6 3 3 2" xfId="44067"/>
    <cellStyle name="Normal 8 2 2 6 6 3 4" xfId="28206"/>
    <cellStyle name="Normal 8 2 2 6 6 4" xfId="6390"/>
    <cellStyle name="Normal 8 2 2 6 6 4 2" xfId="14323"/>
    <cellStyle name="Normal 8 2 2 6 6 4 2 2" xfId="38118"/>
    <cellStyle name="Normal 8 2 2 6 6 4 3" xfId="22254"/>
    <cellStyle name="Normal 8 2 2 6 6 4 3 2" xfId="46048"/>
    <cellStyle name="Normal 8 2 2 6 6 4 4" xfId="30188"/>
    <cellStyle name="Normal 8 2 2 6 6 5" xfId="8380"/>
    <cellStyle name="Normal 8 2 2 6 6 5 2" xfId="32175"/>
    <cellStyle name="Normal 8 2 2 6 6 6" xfId="16311"/>
    <cellStyle name="Normal 8 2 2 6 6 6 2" xfId="40105"/>
    <cellStyle name="Normal 8 2 2 6 6 7" xfId="24244"/>
    <cellStyle name="Normal 8 2 2 6 7" xfId="2376"/>
    <cellStyle name="Normal 8 2 2 6 7 2" xfId="10352"/>
    <cellStyle name="Normal 8 2 2 6 7 2 2" xfId="34147"/>
    <cellStyle name="Normal 8 2 2 6 7 3" xfId="18283"/>
    <cellStyle name="Normal 8 2 2 6 7 3 2" xfId="42077"/>
    <cellStyle name="Normal 8 2 2 6 7 4" xfId="26216"/>
    <cellStyle name="Normal 8 2 2 6 8" xfId="4358"/>
    <cellStyle name="Normal 8 2 2 6 8 2" xfId="12333"/>
    <cellStyle name="Normal 8 2 2 6 8 2 2" xfId="36128"/>
    <cellStyle name="Normal 8 2 2 6 8 3" xfId="20264"/>
    <cellStyle name="Normal 8 2 2 6 8 3 2" xfId="44058"/>
    <cellStyle name="Normal 8 2 2 6 8 4" xfId="28197"/>
    <cellStyle name="Normal 8 2 2 6 9" xfId="6381"/>
    <cellStyle name="Normal 8 2 2 6 9 2" xfId="14314"/>
    <cellStyle name="Normal 8 2 2 6 9 2 2" xfId="38109"/>
    <cellStyle name="Normal 8 2 2 6 9 3" xfId="22245"/>
    <cellStyle name="Normal 8 2 2 6 9 3 2" xfId="46039"/>
    <cellStyle name="Normal 8 2 2 6 9 4" xfId="30179"/>
    <cellStyle name="Normal 8 2 2 7" xfId="402"/>
    <cellStyle name="Normal 8 2 2 7 10" xfId="8381"/>
    <cellStyle name="Normal 8 2 2 7 10 2" xfId="32176"/>
    <cellStyle name="Normal 8 2 2 7 11" xfId="16312"/>
    <cellStyle name="Normal 8 2 2 7 11 2" xfId="40106"/>
    <cellStyle name="Normal 8 2 2 7 12" xfId="24245"/>
    <cellStyle name="Normal 8 2 2 7 2" xfId="403"/>
    <cellStyle name="Normal 8 2 2 7 2 10" xfId="16313"/>
    <cellStyle name="Normal 8 2 2 7 2 10 2" xfId="40107"/>
    <cellStyle name="Normal 8 2 2 7 2 11" xfId="24246"/>
    <cellStyle name="Normal 8 2 2 7 2 2" xfId="404"/>
    <cellStyle name="Normal 8 2 2 7 2 2 2" xfId="2388"/>
    <cellStyle name="Normal 8 2 2 7 2 2 2 2" xfId="10364"/>
    <cellStyle name="Normal 8 2 2 7 2 2 2 2 2" xfId="34159"/>
    <cellStyle name="Normal 8 2 2 7 2 2 2 3" xfId="18295"/>
    <cellStyle name="Normal 8 2 2 7 2 2 2 3 2" xfId="42089"/>
    <cellStyle name="Normal 8 2 2 7 2 2 2 4" xfId="26228"/>
    <cellStyle name="Normal 8 2 2 7 2 2 3" xfId="4370"/>
    <cellStyle name="Normal 8 2 2 7 2 2 3 2" xfId="12345"/>
    <cellStyle name="Normal 8 2 2 7 2 2 3 2 2" xfId="36140"/>
    <cellStyle name="Normal 8 2 2 7 2 2 3 3" xfId="20276"/>
    <cellStyle name="Normal 8 2 2 7 2 2 3 3 2" xfId="44070"/>
    <cellStyle name="Normal 8 2 2 7 2 2 3 4" xfId="28209"/>
    <cellStyle name="Normal 8 2 2 7 2 2 4" xfId="6393"/>
    <cellStyle name="Normal 8 2 2 7 2 2 4 2" xfId="14326"/>
    <cellStyle name="Normal 8 2 2 7 2 2 4 2 2" xfId="38121"/>
    <cellStyle name="Normal 8 2 2 7 2 2 4 3" xfId="22257"/>
    <cellStyle name="Normal 8 2 2 7 2 2 4 3 2" xfId="46051"/>
    <cellStyle name="Normal 8 2 2 7 2 2 4 4" xfId="30191"/>
    <cellStyle name="Normal 8 2 2 7 2 2 5" xfId="8383"/>
    <cellStyle name="Normal 8 2 2 7 2 2 5 2" xfId="32178"/>
    <cellStyle name="Normal 8 2 2 7 2 2 6" xfId="16314"/>
    <cellStyle name="Normal 8 2 2 7 2 2 6 2" xfId="40108"/>
    <cellStyle name="Normal 8 2 2 7 2 2 7" xfId="24247"/>
    <cellStyle name="Normal 8 2 2 7 2 3" xfId="405"/>
    <cellStyle name="Normal 8 2 2 7 2 3 2" xfId="2389"/>
    <cellStyle name="Normal 8 2 2 7 2 3 2 2" xfId="10365"/>
    <cellStyle name="Normal 8 2 2 7 2 3 2 2 2" xfId="34160"/>
    <cellStyle name="Normal 8 2 2 7 2 3 2 3" xfId="18296"/>
    <cellStyle name="Normal 8 2 2 7 2 3 2 3 2" xfId="42090"/>
    <cellStyle name="Normal 8 2 2 7 2 3 2 4" xfId="26229"/>
    <cellStyle name="Normal 8 2 2 7 2 3 3" xfId="4371"/>
    <cellStyle name="Normal 8 2 2 7 2 3 3 2" xfId="12346"/>
    <cellStyle name="Normal 8 2 2 7 2 3 3 2 2" xfId="36141"/>
    <cellStyle name="Normal 8 2 2 7 2 3 3 3" xfId="20277"/>
    <cellStyle name="Normal 8 2 2 7 2 3 3 3 2" xfId="44071"/>
    <cellStyle name="Normal 8 2 2 7 2 3 3 4" xfId="28210"/>
    <cellStyle name="Normal 8 2 2 7 2 3 4" xfId="6394"/>
    <cellStyle name="Normal 8 2 2 7 2 3 4 2" xfId="14327"/>
    <cellStyle name="Normal 8 2 2 7 2 3 4 2 2" xfId="38122"/>
    <cellStyle name="Normal 8 2 2 7 2 3 4 3" xfId="22258"/>
    <cellStyle name="Normal 8 2 2 7 2 3 4 3 2" xfId="46052"/>
    <cellStyle name="Normal 8 2 2 7 2 3 4 4" xfId="30192"/>
    <cellStyle name="Normal 8 2 2 7 2 3 5" xfId="8384"/>
    <cellStyle name="Normal 8 2 2 7 2 3 5 2" xfId="32179"/>
    <cellStyle name="Normal 8 2 2 7 2 3 6" xfId="16315"/>
    <cellStyle name="Normal 8 2 2 7 2 3 6 2" xfId="40109"/>
    <cellStyle name="Normal 8 2 2 7 2 3 7" xfId="24248"/>
    <cellStyle name="Normal 8 2 2 7 2 4" xfId="406"/>
    <cellStyle name="Normal 8 2 2 7 2 4 2" xfId="2390"/>
    <cellStyle name="Normal 8 2 2 7 2 4 2 2" xfId="10366"/>
    <cellStyle name="Normal 8 2 2 7 2 4 2 2 2" xfId="34161"/>
    <cellStyle name="Normal 8 2 2 7 2 4 2 3" xfId="18297"/>
    <cellStyle name="Normal 8 2 2 7 2 4 2 3 2" xfId="42091"/>
    <cellStyle name="Normal 8 2 2 7 2 4 2 4" xfId="26230"/>
    <cellStyle name="Normal 8 2 2 7 2 4 3" xfId="4372"/>
    <cellStyle name="Normal 8 2 2 7 2 4 3 2" xfId="12347"/>
    <cellStyle name="Normal 8 2 2 7 2 4 3 2 2" xfId="36142"/>
    <cellStyle name="Normal 8 2 2 7 2 4 3 3" xfId="20278"/>
    <cellStyle name="Normal 8 2 2 7 2 4 3 3 2" xfId="44072"/>
    <cellStyle name="Normal 8 2 2 7 2 4 3 4" xfId="28211"/>
    <cellStyle name="Normal 8 2 2 7 2 4 4" xfId="6395"/>
    <cellStyle name="Normal 8 2 2 7 2 4 4 2" xfId="14328"/>
    <cellStyle name="Normal 8 2 2 7 2 4 4 2 2" xfId="38123"/>
    <cellStyle name="Normal 8 2 2 7 2 4 4 3" xfId="22259"/>
    <cellStyle name="Normal 8 2 2 7 2 4 4 3 2" xfId="46053"/>
    <cellStyle name="Normal 8 2 2 7 2 4 4 4" xfId="30193"/>
    <cellStyle name="Normal 8 2 2 7 2 4 5" xfId="8385"/>
    <cellStyle name="Normal 8 2 2 7 2 4 5 2" xfId="32180"/>
    <cellStyle name="Normal 8 2 2 7 2 4 6" xfId="16316"/>
    <cellStyle name="Normal 8 2 2 7 2 4 6 2" xfId="40110"/>
    <cellStyle name="Normal 8 2 2 7 2 4 7" xfId="24249"/>
    <cellStyle name="Normal 8 2 2 7 2 5" xfId="407"/>
    <cellStyle name="Normal 8 2 2 7 2 5 2" xfId="2391"/>
    <cellStyle name="Normal 8 2 2 7 2 5 2 2" xfId="10367"/>
    <cellStyle name="Normal 8 2 2 7 2 5 2 2 2" xfId="34162"/>
    <cellStyle name="Normal 8 2 2 7 2 5 2 3" xfId="18298"/>
    <cellStyle name="Normal 8 2 2 7 2 5 2 3 2" xfId="42092"/>
    <cellStyle name="Normal 8 2 2 7 2 5 2 4" xfId="26231"/>
    <cellStyle name="Normal 8 2 2 7 2 5 3" xfId="4373"/>
    <cellStyle name="Normal 8 2 2 7 2 5 3 2" xfId="12348"/>
    <cellStyle name="Normal 8 2 2 7 2 5 3 2 2" xfId="36143"/>
    <cellStyle name="Normal 8 2 2 7 2 5 3 3" xfId="20279"/>
    <cellStyle name="Normal 8 2 2 7 2 5 3 3 2" xfId="44073"/>
    <cellStyle name="Normal 8 2 2 7 2 5 3 4" xfId="28212"/>
    <cellStyle name="Normal 8 2 2 7 2 5 4" xfId="6396"/>
    <cellStyle name="Normal 8 2 2 7 2 5 4 2" xfId="14329"/>
    <cellStyle name="Normal 8 2 2 7 2 5 4 2 2" xfId="38124"/>
    <cellStyle name="Normal 8 2 2 7 2 5 4 3" xfId="22260"/>
    <cellStyle name="Normal 8 2 2 7 2 5 4 3 2" xfId="46054"/>
    <cellStyle name="Normal 8 2 2 7 2 5 4 4" xfId="30194"/>
    <cellStyle name="Normal 8 2 2 7 2 5 5" xfId="8386"/>
    <cellStyle name="Normal 8 2 2 7 2 5 5 2" xfId="32181"/>
    <cellStyle name="Normal 8 2 2 7 2 5 6" xfId="16317"/>
    <cellStyle name="Normal 8 2 2 7 2 5 6 2" xfId="40111"/>
    <cellStyle name="Normal 8 2 2 7 2 5 7" xfId="24250"/>
    <cellStyle name="Normal 8 2 2 7 2 6" xfId="2387"/>
    <cellStyle name="Normal 8 2 2 7 2 6 2" xfId="10363"/>
    <cellStyle name="Normal 8 2 2 7 2 6 2 2" xfId="34158"/>
    <cellStyle name="Normal 8 2 2 7 2 6 3" xfId="18294"/>
    <cellStyle name="Normal 8 2 2 7 2 6 3 2" xfId="42088"/>
    <cellStyle name="Normal 8 2 2 7 2 6 4" xfId="26227"/>
    <cellStyle name="Normal 8 2 2 7 2 7" xfId="4369"/>
    <cellStyle name="Normal 8 2 2 7 2 7 2" xfId="12344"/>
    <cellStyle name="Normal 8 2 2 7 2 7 2 2" xfId="36139"/>
    <cellStyle name="Normal 8 2 2 7 2 7 3" xfId="20275"/>
    <cellStyle name="Normal 8 2 2 7 2 7 3 2" xfId="44069"/>
    <cellStyle name="Normal 8 2 2 7 2 7 4" xfId="28208"/>
    <cellStyle name="Normal 8 2 2 7 2 8" xfId="6392"/>
    <cellStyle name="Normal 8 2 2 7 2 8 2" xfId="14325"/>
    <cellStyle name="Normal 8 2 2 7 2 8 2 2" xfId="38120"/>
    <cellStyle name="Normal 8 2 2 7 2 8 3" xfId="22256"/>
    <cellStyle name="Normal 8 2 2 7 2 8 3 2" xfId="46050"/>
    <cellStyle name="Normal 8 2 2 7 2 8 4" xfId="30190"/>
    <cellStyle name="Normal 8 2 2 7 2 9" xfId="8382"/>
    <cellStyle name="Normal 8 2 2 7 2 9 2" xfId="32177"/>
    <cellStyle name="Normal 8 2 2 7 3" xfId="408"/>
    <cellStyle name="Normal 8 2 2 7 3 2" xfId="2392"/>
    <cellStyle name="Normal 8 2 2 7 3 2 2" xfId="10368"/>
    <cellStyle name="Normal 8 2 2 7 3 2 2 2" xfId="34163"/>
    <cellStyle name="Normal 8 2 2 7 3 2 3" xfId="18299"/>
    <cellStyle name="Normal 8 2 2 7 3 2 3 2" xfId="42093"/>
    <cellStyle name="Normal 8 2 2 7 3 2 4" xfId="26232"/>
    <cellStyle name="Normal 8 2 2 7 3 3" xfId="4374"/>
    <cellStyle name="Normal 8 2 2 7 3 3 2" xfId="12349"/>
    <cellStyle name="Normal 8 2 2 7 3 3 2 2" xfId="36144"/>
    <cellStyle name="Normal 8 2 2 7 3 3 3" xfId="20280"/>
    <cellStyle name="Normal 8 2 2 7 3 3 3 2" xfId="44074"/>
    <cellStyle name="Normal 8 2 2 7 3 3 4" xfId="28213"/>
    <cellStyle name="Normal 8 2 2 7 3 4" xfId="6397"/>
    <cellStyle name="Normal 8 2 2 7 3 4 2" xfId="14330"/>
    <cellStyle name="Normal 8 2 2 7 3 4 2 2" xfId="38125"/>
    <cellStyle name="Normal 8 2 2 7 3 4 3" xfId="22261"/>
    <cellStyle name="Normal 8 2 2 7 3 4 3 2" xfId="46055"/>
    <cellStyle name="Normal 8 2 2 7 3 4 4" xfId="30195"/>
    <cellStyle name="Normal 8 2 2 7 3 5" xfId="8387"/>
    <cellStyle name="Normal 8 2 2 7 3 5 2" xfId="32182"/>
    <cellStyle name="Normal 8 2 2 7 3 6" xfId="16318"/>
    <cellStyle name="Normal 8 2 2 7 3 6 2" xfId="40112"/>
    <cellStyle name="Normal 8 2 2 7 3 7" xfId="24251"/>
    <cellStyle name="Normal 8 2 2 7 4" xfId="409"/>
    <cellStyle name="Normal 8 2 2 7 4 2" xfId="2393"/>
    <cellStyle name="Normal 8 2 2 7 4 2 2" xfId="10369"/>
    <cellStyle name="Normal 8 2 2 7 4 2 2 2" xfId="34164"/>
    <cellStyle name="Normal 8 2 2 7 4 2 3" xfId="18300"/>
    <cellStyle name="Normal 8 2 2 7 4 2 3 2" xfId="42094"/>
    <cellStyle name="Normal 8 2 2 7 4 2 4" xfId="26233"/>
    <cellStyle name="Normal 8 2 2 7 4 3" xfId="4375"/>
    <cellStyle name="Normal 8 2 2 7 4 3 2" xfId="12350"/>
    <cellStyle name="Normal 8 2 2 7 4 3 2 2" xfId="36145"/>
    <cellStyle name="Normal 8 2 2 7 4 3 3" xfId="20281"/>
    <cellStyle name="Normal 8 2 2 7 4 3 3 2" xfId="44075"/>
    <cellStyle name="Normal 8 2 2 7 4 3 4" xfId="28214"/>
    <cellStyle name="Normal 8 2 2 7 4 4" xfId="6398"/>
    <cellStyle name="Normal 8 2 2 7 4 4 2" xfId="14331"/>
    <cellStyle name="Normal 8 2 2 7 4 4 2 2" xfId="38126"/>
    <cellStyle name="Normal 8 2 2 7 4 4 3" xfId="22262"/>
    <cellStyle name="Normal 8 2 2 7 4 4 3 2" xfId="46056"/>
    <cellStyle name="Normal 8 2 2 7 4 4 4" xfId="30196"/>
    <cellStyle name="Normal 8 2 2 7 4 5" xfId="8388"/>
    <cellStyle name="Normal 8 2 2 7 4 5 2" xfId="32183"/>
    <cellStyle name="Normal 8 2 2 7 4 6" xfId="16319"/>
    <cellStyle name="Normal 8 2 2 7 4 6 2" xfId="40113"/>
    <cellStyle name="Normal 8 2 2 7 4 7" xfId="24252"/>
    <cellStyle name="Normal 8 2 2 7 5" xfId="410"/>
    <cellStyle name="Normal 8 2 2 7 5 2" xfId="2394"/>
    <cellStyle name="Normal 8 2 2 7 5 2 2" xfId="10370"/>
    <cellStyle name="Normal 8 2 2 7 5 2 2 2" xfId="34165"/>
    <cellStyle name="Normal 8 2 2 7 5 2 3" xfId="18301"/>
    <cellStyle name="Normal 8 2 2 7 5 2 3 2" xfId="42095"/>
    <cellStyle name="Normal 8 2 2 7 5 2 4" xfId="26234"/>
    <cellStyle name="Normal 8 2 2 7 5 3" xfId="4376"/>
    <cellStyle name="Normal 8 2 2 7 5 3 2" xfId="12351"/>
    <cellStyle name="Normal 8 2 2 7 5 3 2 2" xfId="36146"/>
    <cellStyle name="Normal 8 2 2 7 5 3 3" xfId="20282"/>
    <cellStyle name="Normal 8 2 2 7 5 3 3 2" xfId="44076"/>
    <cellStyle name="Normal 8 2 2 7 5 3 4" xfId="28215"/>
    <cellStyle name="Normal 8 2 2 7 5 4" xfId="6399"/>
    <cellStyle name="Normal 8 2 2 7 5 4 2" xfId="14332"/>
    <cellStyle name="Normal 8 2 2 7 5 4 2 2" xfId="38127"/>
    <cellStyle name="Normal 8 2 2 7 5 4 3" xfId="22263"/>
    <cellStyle name="Normal 8 2 2 7 5 4 3 2" xfId="46057"/>
    <cellStyle name="Normal 8 2 2 7 5 4 4" xfId="30197"/>
    <cellStyle name="Normal 8 2 2 7 5 5" xfId="8389"/>
    <cellStyle name="Normal 8 2 2 7 5 5 2" xfId="32184"/>
    <cellStyle name="Normal 8 2 2 7 5 6" xfId="16320"/>
    <cellStyle name="Normal 8 2 2 7 5 6 2" xfId="40114"/>
    <cellStyle name="Normal 8 2 2 7 5 7" xfId="24253"/>
    <cellStyle name="Normal 8 2 2 7 6" xfId="411"/>
    <cellStyle name="Normal 8 2 2 7 6 2" xfId="2395"/>
    <cellStyle name="Normal 8 2 2 7 6 2 2" xfId="10371"/>
    <cellStyle name="Normal 8 2 2 7 6 2 2 2" xfId="34166"/>
    <cellStyle name="Normal 8 2 2 7 6 2 3" xfId="18302"/>
    <cellStyle name="Normal 8 2 2 7 6 2 3 2" xfId="42096"/>
    <cellStyle name="Normal 8 2 2 7 6 2 4" xfId="26235"/>
    <cellStyle name="Normal 8 2 2 7 6 3" xfId="4377"/>
    <cellStyle name="Normal 8 2 2 7 6 3 2" xfId="12352"/>
    <cellStyle name="Normal 8 2 2 7 6 3 2 2" xfId="36147"/>
    <cellStyle name="Normal 8 2 2 7 6 3 3" xfId="20283"/>
    <cellStyle name="Normal 8 2 2 7 6 3 3 2" xfId="44077"/>
    <cellStyle name="Normal 8 2 2 7 6 3 4" xfId="28216"/>
    <cellStyle name="Normal 8 2 2 7 6 4" xfId="6400"/>
    <cellStyle name="Normal 8 2 2 7 6 4 2" xfId="14333"/>
    <cellStyle name="Normal 8 2 2 7 6 4 2 2" xfId="38128"/>
    <cellStyle name="Normal 8 2 2 7 6 4 3" xfId="22264"/>
    <cellStyle name="Normal 8 2 2 7 6 4 3 2" xfId="46058"/>
    <cellStyle name="Normal 8 2 2 7 6 4 4" xfId="30198"/>
    <cellStyle name="Normal 8 2 2 7 6 5" xfId="8390"/>
    <cellStyle name="Normal 8 2 2 7 6 5 2" xfId="32185"/>
    <cellStyle name="Normal 8 2 2 7 6 6" xfId="16321"/>
    <cellStyle name="Normal 8 2 2 7 6 6 2" xfId="40115"/>
    <cellStyle name="Normal 8 2 2 7 6 7" xfId="24254"/>
    <cellStyle name="Normal 8 2 2 7 7" xfId="2386"/>
    <cellStyle name="Normal 8 2 2 7 7 2" xfId="10362"/>
    <cellStyle name="Normal 8 2 2 7 7 2 2" xfId="34157"/>
    <cellStyle name="Normal 8 2 2 7 7 3" xfId="18293"/>
    <cellStyle name="Normal 8 2 2 7 7 3 2" xfId="42087"/>
    <cellStyle name="Normal 8 2 2 7 7 4" xfId="26226"/>
    <cellStyle name="Normal 8 2 2 7 8" xfId="4368"/>
    <cellStyle name="Normal 8 2 2 7 8 2" xfId="12343"/>
    <cellStyle name="Normal 8 2 2 7 8 2 2" xfId="36138"/>
    <cellStyle name="Normal 8 2 2 7 8 3" xfId="20274"/>
    <cellStyle name="Normal 8 2 2 7 8 3 2" xfId="44068"/>
    <cellStyle name="Normal 8 2 2 7 8 4" xfId="28207"/>
    <cellStyle name="Normal 8 2 2 7 9" xfId="6391"/>
    <cellStyle name="Normal 8 2 2 7 9 2" xfId="14324"/>
    <cellStyle name="Normal 8 2 2 7 9 2 2" xfId="38119"/>
    <cellStyle name="Normal 8 2 2 7 9 3" xfId="22255"/>
    <cellStyle name="Normal 8 2 2 7 9 3 2" xfId="46049"/>
    <cellStyle name="Normal 8 2 2 7 9 4" xfId="30189"/>
    <cellStyle name="Normal 8 2 2 8" xfId="412"/>
    <cellStyle name="Normal 8 2 2 8 10" xfId="8391"/>
    <cellStyle name="Normal 8 2 2 8 10 2" xfId="32186"/>
    <cellStyle name="Normal 8 2 2 8 11" xfId="16322"/>
    <cellStyle name="Normal 8 2 2 8 11 2" xfId="40116"/>
    <cellStyle name="Normal 8 2 2 8 12" xfId="24255"/>
    <cellStyle name="Normal 8 2 2 8 2" xfId="413"/>
    <cellStyle name="Normal 8 2 2 8 2 10" xfId="16323"/>
    <cellStyle name="Normal 8 2 2 8 2 10 2" xfId="40117"/>
    <cellStyle name="Normal 8 2 2 8 2 11" xfId="24256"/>
    <cellStyle name="Normal 8 2 2 8 2 2" xfId="414"/>
    <cellStyle name="Normal 8 2 2 8 2 2 2" xfId="2398"/>
    <cellStyle name="Normal 8 2 2 8 2 2 2 2" xfId="10374"/>
    <cellStyle name="Normal 8 2 2 8 2 2 2 2 2" xfId="34169"/>
    <cellStyle name="Normal 8 2 2 8 2 2 2 3" xfId="18305"/>
    <cellStyle name="Normal 8 2 2 8 2 2 2 3 2" xfId="42099"/>
    <cellStyle name="Normal 8 2 2 8 2 2 2 4" xfId="26238"/>
    <cellStyle name="Normal 8 2 2 8 2 2 3" xfId="4380"/>
    <cellStyle name="Normal 8 2 2 8 2 2 3 2" xfId="12355"/>
    <cellStyle name="Normal 8 2 2 8 2 2 3 2 2" xfId="36150"/>
    <cellStyle name="Normal 8 2 2 8 2 2 3 3" xfId="20286"/>
    <cellStyle name="Normal 8 2 2 8 2 2 3 3 2" xfId="44080"/>
    <cellStyle name="Normal 8 2 2 8 2 2 3 4" xfId="28219"/>
    <cellStyle name="Normal 8 2 2 8 2 2 4" xfId="6403"/>
    <cellStyle name="Normal 8 2 2 8 2 2 4 2" xfId="14336"/>
    <cellStyle name="Normal 8 2 2 8 2 2 4 2 2" xfId="38131"/>
    <cellStyle name="Normal 8 2 2 8 2 2 4 3" xfId="22267"/>
    <cellStyle name="Normal 8 2 2 8 2 2 4 3 2" xfId="46061"/>
    <cellStyle name="Normal 8 2 2 8 2 2 4 4" xfId="30201"/>
    <cellStyle name="Normal 8 2 2 8 2 2 5" xfId="8393"/>
    <cellStyle name="Normal 8 2 2 8 2 2 5 2" xfId="32188"/>
    <cellStyle name="Normal 8 2 2 8 2 2 6" xfId="16324"/>
    <cellStyle name="Normal 8 2 2 8 2 2 6 2" xfId="40118"/>
    <cellStyle name="Normal 8 2 2 8 2 2 7" xfId="24257"/>
    <cellStyle name="Normal 8 2 2 8 2 3" xfId="415"/>
    <cellStyle name="Normal 8 2 2 8 2 3 2" xfId="2399"/>
    <cellStyle name="Normal 8 2 2 8 2 3 2 2" xfId="10375"/>
    <cellStyle name="Normal 8 2 2 8 2 3 2 2 2" xfId="34170"/>
    <cellStyle name="Normal 8 2 2 8 2 3 2 3" xfId="18306"/>
    <cellStyle name="Normal 8 2 2 8 2 3 2 3 2" xfId="42100"/>
    <cellStyle name="Normal 8 2 2 8 2 3 2 4" xfId="26239"/>
    <cellStyle name="Normal 8 2 2 8 2 3 3" xfId="4381"/>
    <cellStyle name="Normal 8 2 2 8 2 3 3 2" xfId="12356"/>
    <cellStyle name="Normal 8 2 2 8 2 3 3 2 2" xfId="36151"/>
    <cellStyle name="Normal 8 2 2 8 2 3 3 3" xfId="20287"/>
    <cellStyle name="Normal 8 2 2 8 2 3 3 3 2" xfId="44081"/>
    <cellStyle name="Normal 8 2 2 8 2 3 3 4" xfId="28220"/>
    <cellStyle name="Normal 8 2 2 8 2 3 4" xfId="6404"/>
    <cellStyle name="Normal 8 2 2 8 2 3 4 2" xfId="14337"/>
    <cellStyle name="Normal 8 2 2 8 2 3 4 2 2" xfId="38132"/>
    <cellStyle name="Normal 8 2 2 8 2 3 4 3" xfId="22268"/>
    <cellStyle name="Normal 8 2 2 8 2 3 4 3 2" xfId="46062"/>
    <cellStyle name="Normal 8 2 2 8 2 3 4 4" xfId="30202"/>
    <cellStyle name="Normal 8 2 2 8 2 3 5" xfId="8394"/>
    <cellStyle name="Normal 8 2 2 8 2 3 5 2" xfId="32189"/>
    <cellStyle name="Normal 8 2 2 8 2 3 6" xfId="16325"/>
    <cellStyle name="Normal 8 2 2 8 2 3 6 2" xfId="40119"/>
    <cellStyle name="Normal 8 2 2 8 2 3 7" xfId="24258"/>
    <cellStyle name="Normal 8 2 2 8 2 4" xfId="416"/>
    <cellStyle name="Normal 8 2 2 8 2 4 2" xfId="2400"/>
    <cellStyle name="Normal 8 2 2 8 2 4 2 2" xfId="10376"/>
    <cellStyle name="Normal 8 2 2 8 2 4 2 2 2" xfId="34171"/>
    <cellStyle name="Normal 8 2 2 8 2 4 2 3" xfId="18307"/>
    <cellStyle name="Normal 8 2 2 8 2 4 2 3 2" xfId="42101"/>
    <cellStyle name="Normal 8 2 2 8 2 4 2 4" xfId="26240"/>
    <cellStyle name="Normal 8 2 2 8 2 4 3" xfId="4382"/>
    <cellStyle name="Normal 8 2 2 8 2 4 3 2" xfId="12357"/>
    <cellStyle name="Normal 8 2 2 8 2 4 3 2 2" xfId="36152"/>
    <cellStyle name="Normal 8 2 2 8 2 4 3 3" xfId="20288"/>
    <cellStyle name="Normal 8 2 2 8 2 4 3 3 2" xfId="44082"/>
    <cellStyle name="Normal 8 2 2 8 2 4 3 4" xfId="28221"/>
    <cellStyle name="Normal 8 2 2 8 2 4 4" xfId="6405"/>
    <cellStyle name="Normal 8 2 2 8 2 4 4 2" xfId="14338"/>
    <cellStyle name="Normal 8 2 2 8 2 4 4 2 2" xfId="38133"/>
    <cellStyle name="Normal 8 2 2 8 2 4 4 3" xfId="22269"/>
    <cellStyle name="Normal 8 2 2 8 2 4 4 3 2" xfId="46063"/>
    <cellStyle name="Normal 8 2 2 8 2 4 4 4" xfId="30203"/>
    <cellStyle name="Normal 8 2 2 8 2 4 5" xfId="8395"/>
    <cellStyle name="Normal 8 2 2 8 2 4 5 2" xfId="32190"/>
    <cellStyle name="Normal 8 2 2 8 2 4 6" xfId="16326"/>
    <cellStyle name="Normal 8 2 2 8 2 4 6 2" xfId="40120"/>
    <cellStyle name="Normal 8 2 2 8 2 4 7" xfId="24259"/>
    <cellStyle name="Normal 8 2 2 8 2 5" xfId="417"/>
    <cellStyle name="Normal 8 2 2 8 2 5 2" xfId="2401"/>
    <cellStyle name="Normal 8 2 2 8 2 5 2 2" xfId="10377"/>
    <cellStyle name="Normal 8 2 2 8 2 5 2 2 2" xfId="34172"/>
    <cellStyle name="Normal 8 2 2 8 2 5 2 3" xfId="18308"/>
    <cellStyle name="Normal 8 2 2 8 2 5 2 3 2" xfId="42102"/>
    <cellStyle name="Normal 8 2 2 8 2 5 2 4" xfId="26241"/>
    <cellStyle name="Normal 8 2 2 8 2 5 3" xfId="4383"/>
    <cellStyle name="Normal 8 2 2 8 2 5 3 2" xfId="12358"/>
    <cellStyle name="Normal 8 2 2 8 2 5 3 2 2" xfId="36153"/>
    <cellStyle name="Normal 8 2 2 8 2 5 3 3" xfId="20289"/>
    <cellStyle name="Normal 8 2 2 8 2 5 3 3 2" xfId="44083"/>
    <cellStyle name="Normal 8 2 2 8 2 5 3 4" xfId="28222"/>
    <cellStyle name="Normal 8 2 2 8 2 5 4" xfId="6406"/>
    <cellStyle name="Normal 8 2 2 8 2 5 4 2" xfId="14339"/>
    <cellStyle name="Normal 8 2 2 8 2 5 4 2 2" xfId="38134"/>
    <cellStyle name="Normal 8 2 2 8 2 5 4 3" xfId="22270"/>
    <cellStyle name="Normal 8 2 2 8 2 5 4 3 2" xfId="46064"/>
    <cellStyle name="Normal 8 2 2 8 2 5 4 4" xfId="30204"/>
    <cellStyle name="Normal 8 2 2 8 2 5 5" xfId="8396"/>
    <cellStyle name="Normal 8 2 2 8 2 5 5 2" xfId="32191"/>
    <cellStyle name="Normal 8 2 2 8 2 5 6" xfId="16327"/>
    <cellStyle name="Normal 8 2 2 8 2 5 6 2" xfId="40121"/>
    <cellStyle name="Normal 8 2 2 8 2 5 7" xfId="24260"/>
    <cellStyle name="Normal 8 2 2 8 2 6" xfId="2397"/>
    <cellStyle name="Normal 8 2 2 8 2 6 2" xfId="10373"/>
    <cellStyle name="Normal 8 2 2 8 2 6 2 2" xfId="34168"/>
    <cellStyle name="Normal 8 2 2 8 2 6 3" xfId="18304"/>
    <cellStyle name="Normal 8 2 2 8 2 6 3 2" xfId="42098"/>
    <cellStyle name="Normal 8 2 2 8 2 6 4" xfId="26237"/>
    <cellStyle name="Normal 8 2 2 8 2 7" xfId="4379"/>
    <cellStyle name="Normal 8 2 2 8 2 7 2" xfId="12354"/>
    <cellStyle name="Normal 8 2 2 8 2 7 2 2" xfId="36149"/>
    <cellStyle name="Normal 8 2 2 8 2 7 3" xfId="20285"/>
    <cellStyle name="Normal 8 2 2 8 2 7 3 2" xfId="44079"/>
    <cellStyle name="Normal 8 2 2 8 2 7 4" xfId="28218"/>
    <cellStyle name="Normal 8 2 2 8 2 8" xfId="6402"/>
    <cellStyle name="Normal 8 2 2 8 2 8 2" xfId="14335"/>
    <cellStyle name="Normal 8 2 2 8 2 8 2 2" xfId="38130"/>
    <cellStyle name="Normal 8 2 2 8 2 8 3" xfId="22266"/>
    <cellStyle name="Normal 8 2 2 8 2 8 3 2" xfId="46060"/>
    <cellStyle name="Normal 8 2 2 8 2 8 4" xfId="30200"/>
    <cellStyle name="Normal 8 2 2 8 2 9" xfId="8392"/>
    <cellStyle name="Normal 8 2 2 8 2 9 2" xfId="32187"/>
    <cellStyle name="Normal 8 2 2 8 3" xfId="418"/>
    <cellStyle name="Normal 8 2 2 8 3 2" xfId="2402"/>
    <cellStyle name="Normal 8 2 2 8 3 2 2" xfId="10378"/>
    <cellStyle name="Normal 8 2 2 8 3 2 2 2" xfId="34173"/>
    <cellStyle name="Normal 8 2 2 8 3 2 3" xfId="18309"/>
    <cellStyle name="Normal 8 2 2 8 3 2 3 2" xfId="42103"/>
    <cellStyle name="Normal 8 2 2 8 3 2 4" xfId="26242"/>
    <cellStyle name="Normal 8 2 2 8 3 3" xfId="4384"/>
    <cellStyle name="Normal 8 2 2 8 3 3 2" xfId="12359"/>
    <cellStyle name="Normal 8 2 2 8 3 3 2 2" xfId="36154"/>
    <cellStyle name="Normal 8 2 2 8 3 3 3" xfId="20290"/>
    <cellStyle name="Normal 8 2 2 8 3 3 3 2" xfId="44084"/>
    <cellStyle name="Normal 8 2 2 8 3 3 4" xfId="28223"/>
    <cellStyle name="Normal 8 2 2 8 3 4" xfId="6407"/>
    <cellStyle name="Normal 8 2 2 8 3 4 2" xfId="14340"/>
    <cellStyle name="Normal 8 2 2 8 3 4 2 2" xfId="38135"/>
    <cellStyle name="Normal 8 2 2 8 3 4 3" xfId="22271"/>
    <cellStyle name="Normal 8 2 2 8 3 4 3 2" xfId="46065"/>
    <cellStyle name="Normal 8 2 2 8 3 4 4" xfId="30205"/>
    <cellStyle name="Normal 8 2 2 8 3 5" xfId="8397"/>
    <cellStyle name="Normal 8 2 2 8 3 5 2" xfId="32192"/>
    <cellStyle name="Normal 8 2 2 8 3 6" xfId="16328"/>
    <cellStyle name="Normal 8 2 2 8 3 6 2" xfId="40122"/>
    <cellStyle name="Normal 8 2 2 8 3 7" xfId="24261"/>
    <cellStyle name="Normal 8 2 2 8 4" xfId="419"/>
    <cellStyle name="Normal 8 2 2 8 4 2" xfId="2403"/>
    <cellStyle name="Normal 8 2 2 8 4 2 2" xfId="10379"/>
    <cellStyle name="Normal 8 2 2 8 4 2 2 2" xfId="34174"/>
    <cellStyle name="Normal 8 2 2 8 4 2 3" xfId="18310"/>
    <cellStyle name="Normal 8 2 2 8 4 2 3 2" xfId="42104"/>
    <cellStyle name="Normal 8 2 2 8 4 2 4" xfId="26243"/>
    <cellStyle name="Normal 8 2 2 8 4 3" xfId="4385"/>
    <cellStyle name="Normal 8 2 2 8 4 3 2" xfId="12360"/>
    <cellStyle name="Normal 8 2 2 8 4 3 2 2" xfId="36155"/>
    <cellStyle name="Normal 8 2 2 8 4 3 3" xfId="20291"/>
    <cellStyle name="Normal 8 2 2 8 4 3 3 2" xfId="44085"/>
    <cellStyle name="Normal 8 2 2 8 4 3 4" xfId="28224"/>
    <cellStyle name="Normal 8 2 2 8 4 4" xfId="6408"/>
    <cellStyle name="Normal 8 2 2 8 4 4 2" xfId="14341"/>
    <cellStyle name="Normal 8 2 2 8 4 4 2 2" xfId="38136"/>
    <cellStyle name="Normal 8 2 2 8 4 4 3" xfId="22272"/>
    <cellStyle name="Normal 8 2 2 8 4 4 3 2" xfId="46066"/>
    <cellStyle name="Normal 8 2 2 8 4 4 4" xfId="30206"/>
    <cellStyle name="Normal 8 2 2 8 4 5" xfId="8398"/>
    <cellStyle name="Normal 8 2 2 8 4 5 2" xfId="32193"/>
    <cellStyle name="Normal 8 2 2 8 4 6" xfId="16329"/>
    <cellStyle name="Normal 8 2 2 8 4 6 2" xfId="40123"/>
    <cellStyle name="Normal 8 2 2 8 4 7" xfId="24262"/>
    <cellStyle name="Normal 8 2 2 8 5" xfId="420"/>
    <cellStyle name="Normal 8 2 2 8 5 2" xfId="2404"/>
    <cellStyle name="Normal 8 2 2 8 5 2 2" xfId="10380"/>
    <cellStyle name="Normal 8 2 2 8 5 2 2 2" xfId="34175"/>
    <cellStyle name="Normal 8 2 2 8 5 2 3" xfId="18311"/>
    <cellStyle name="Normal 8 2 2 8 5 2 3 2" xfId="42105"/>
    <cellStyle name="Normal 8 2 2 8 5 2 4" xfId="26244"/>
    <cellStyle name="Normal 8 2 2 8 5 3" xfId="4386"/>
    <cellStyle name="Normal 8 2 2 8 5 3 2" xfId="12361"/>
    <cellStyle name="Normal 8 2 2 8 5 3 2 2" xfId="36156"/>
    <cellStyle name="Normal 8 2 2 8 5 3 3" xfId="20292"/>
    <cellStyle name="Normal 8 2 2 8 5 3 3 2" xfId="44086"/>
    <cellStyle name="Normal 8 2 2 8 5 3 4" xfId="28225"/>
    <cellStyle name="Normal 8 2 2 8 5 4" xfId="6409"/>
    <cellStyle name="Normal 8 2 2 8 5 4 2" xfId="14342"/>
    <cellStyle name="Normal 8 2 2 8 5 4 2 2" xfId="38137"/>
    <cellStyle name="Normal 8 2 2 8 5 4 3" xfId="22273"/>
    <cellStyle name="Normal 8 2 2 8 5 4 3 2" xfId="46067"/>
    <cellStyle name="Normal 8 2 2 8 5 4 4" xfId="30207"/>
    <cellStyle name="Normal 8 2 2 8 5 5" xfId="8399"/>
    <cellStyle name="Normal 8 2 2 8 5 5 2" xfId="32194"/>
    <cellStyle name="Normal 8 2 2 8 5 6" xfId="16330"/>
    <cellStyle name="Normal 8 2 2 8 5 6 2" xfId="40124"/>
    <cellStyle name="Normal 8 2 2 8 5 7" xfId="24263"/>
    <cellStyle name="Normal 8 2 2 8 6" xfId="421"/>
    <cellStyle name="Normal 8 2 2 8 6 2" xfId="2405"/>
    <cellStyle name="Normal 8 2 2 8 6 2 2" xfId="10381"/>
    <cellStyle name="Normal 8 2 2 8 6 2 2 2" xfId="34176"/>
    <cellStyle name="Normal 8 2 2 8 6 2 3" xfId="18312"/>
    <cellStyle name="Normal 8 2 2 8 6 2 3 2" xfId="42106"/>
    <cellStyle name="Normal 8 2 2 8 6 2 4" xfId="26245"/>
    <cellStyle name="Normal 8 2 2 8 6 3" xfId="4387"/>
    <cellStyle name="Normal 8 2 2 8 6 3 2" xfId="12362"/>
    <cellStyle name="Normal 8 2 2 8 6 3 2 2" xfId="36157"/>
    <cellStyle name="Normal 8 2 2 8 6 3 3" xfId="20293"/>
    <cellStyle name="Normal 8 2 2 8 6 3 3 2" xfId="44087"/>
    <cellStyle name="Normal 8 2 2 8 6 3 4" xfId="28226"/>
    <cellStyle name="Normal 8 2 2 8 6 4" xfId="6410"/>
    <cellStyle name="Normal 8 2 2 8 6 4 2" xfId="14343"/>
    <cellStyle name="Normal 8 2 2 8 6 4 2 2" xfId="38138"/>
    <cellStyle name="Normal 8 2 2 8 6 4 3" xfId="22274"/>
    <cellStyle name="Normal 8 2 2 8 6 4 3 2" xfId="46068"/>
    <cellStyle name="Normal 8 2 2 8 6 4 4" xfId="30208"/>
    <cellStyle name="Normal 8 2 2 8 6 5" xfId="8400"/>
    <cellStyle name="Normal 8 2 2 8 6 5 2" xfId="32195"/>
    <cellStyle name="Normal 8 2 2 8 6 6" xfId="16331"/>
    <cellStyle name="Normal 8 2 2 8 6 6 2" xfId="40125"/>
    <cellStyle name="Normal 8 2 2 8 6 7" xfId="24264"/>
    <cellStyle name="Normal 8 2 2 8 7" xfId="2396"/>
    <cellStyle name="Normal 8 2 2 8 7 2" xfId="10372"/>
    <cellStyle name="Normal 8 2 2 8 7 2 2" xfId="34167"/>
    <cellStyle name="Normal 8 2 2 8 7 3" xfId="18303"/>
    <cellStyle name="Normal 8 2 2 8 7 3 2" xfId="42097"/>
    <cellStyle name="Normal 8 2 2 8 7 4" xfId="26236"/>
    <cellStyle name="Normal 8 2 2 8 8" xfId="4378"/>
    <cellStyle name="Normal 8 2 2 8 8 2" xfId="12353"/>
    <cellStyle name="Normal 8 2 2 8 8 2 2" xfId="36148"/>
    <cellStyle name="Normal 8 2 2 8 8 3" xfId="20284"/>
    <cellStyle name="Normal 8 2 2 8 8 3 2" xfId="44078"/>
    <cellStyle name="Normal 8 2 2 8 8 4" xfId="28217"/>
    <cellStyle name="Normal 8 2 2 8 9" xfId="6401"/>
    <cellStyle name="Normal 8 2 2 8 9 2" xfId="14334"/>
    <cellStyle name="Normal 8 2 2 8 9 2 2" xfId="38129"/>
    <cellStyle name="Normal 8 2 2 8 9 3" xfId="22265"/>
    <cellStyle name="Normal 8 2 2 8 9 3 2" xfId="46059"/>
    <cellStyle name="Normal 8 2 2 8 9 4" xfId="30199"/>
    <cellStyle name="Normal 8 2 2 9" xfId="422"/>
    <cellStyle name="Normal 8 2 2 9 10" xfId="8401"/>
    <cellStyle name="Normal 8 2 2 9 10 2" xfId="32196"/>
    <cellStyle name="Normal 8 2 2 9 11" xfId="16332"/>
    <cellStyle name="Normal 8 2 2 9 11 2" xfId="40126"/>
    <cellStyle name="Normal 8 2 2 9 12" xfId="24265"/>
    <cellStyle name="Normal 8 2 2 9 2" xfId="423"/>
    <cellStyle name="Normal 8 2 2 9 2 10" xfId="16333"/>
    <cellStyle name="Normal 8 2 2 9 2 10 2" xfId="40127"/>
    <cellStyle name="Normal 8 2 2 9 2 11" xfId="24266"/>
    <cellStyle name="Normal 8 2 2 9 2 2" xfId="424"/>
    <cellStyle name="Normal 8 2 2 9 2 2 2" xfId="2408"/>
    <cellStyle name="Normal 8 2 2 9 2 2 2 2" xfId="10384"/>
    <cellStyle name="Normal 8 2 2 9 2 2 2 2 2" xfId="34179"/>
    <cellStyle name="Normal 8 2 2 9 2 2 2 3" xfId="18315"/>
    <cellStyle name="Normal 8 2 2 9 2 2 2 3 2" xfId="42109"/>
    <cellStyle name="Normal 8 2 2 9 2 2 2 4" xfId="26248"/>
    <cellStyle name="Normal 8 2 2 9 2 2 3" xfId="4390"/>
    <cellStyle name="Normal 8 2 2 9 2 2 3 2" xfId="12365"/>
    <cellStyle name="Normal 8 2 2 9 2 2 3 2 2" xfId="36160"/>
    <cellStyle name="Normal 8 2 2 9 2 2 3 3" xfId="20296"/>
    <cellStyle name="Normal 8 2 2 9 2 2 3 3 2" xfId="44090"/>
    <cellStyle name="Normal 8 2 2 9 2 2 3 4" xfId="28229"/>
    <cellStyle name="Normal 8 2 2 9 2 2 4" xfId="6413"/>
    <cellStyle name="Normal 8 2 2 9 2 2 4 2" xfId="14346"/>
    <cellStyle name="Normal 8 2 2 9 2 2 4 2 2" xfId="38141"/>
    <cellStyle name="Normal 8 2 2 9 2 2 4 3" xfId="22277"/>
    <cellStyle name="Normal 8 2 2 9 2 2 4 3 2" xfId="46071"/>
    <cellStyle name="Normal 8 2 2 9 2 2 4 4" xfId="30211"/>
    <cellStyle name="Normal 8 2 2 9 2 2 5" xfId="8403"/>
    <cellStyle name="Normal 8 2 2 9 2 2 5 2" xfId="32198"/>
    <cellStyle name="Normal 8 2 2 9 2 2 6" xfId="16334"/>
    <cellStyle name="Normal 8 2 2 9 2 2 6 2" xfId="40128"/>
    <cellStyle name="Normal 8 2 2 9 2 2 7" xfId="24267"/>
    <cellStyle name="Normal 8 2 2 9 2 3" xfId="425"/>
    <cellStyle name="Normal 8 2 2 9 2 3 2" xfId="2409"/>
    <cellStyle name="Normal 8 2 2 9 2 3 2 2" xfId="10385"/>
    <cellStyle name="Normal 8 2 2 9 2 3 2 2 2" xfId="34180"/>
    <cellStyle name="Normal 8 2 2 9 2 3 2 3" xfId="18316"/>
    <cellStyle name="Normal 8 2 2 9 2 3 2 3 2" xfId="42110"/>
    <cellStyle name="Normal 8 2 2 9 2 3 2 4" xfId="26249"/>
    <cellStyle name="Normal 8 2 2 9 2 3 3" xfId="4391"/>
    <cellStyle name="Normal 8 2 2 9 2 3 3 2" xfId="12366"/>
    <cellStyle name="Normal 8 2 2 9 2 3 3 2 2" xfId="36161"/>
    <cellStyle name="Normal 8 2 2 9 2 3 3 3" xfId="20297"/>
    <cellStyle name="Normal 8 2 2 9 2 3 3 3 2" xfId="44091"/>
    <cellStyle name="Normal 8 2 2 9 2 3 3 4" xfId="28230"/>
    <cellStyle name="Normal 8 2 2 9 2 3 4" xfId="6414"/>
    <cellStyle name="Normal 8 2 2 9 2 3 4 2" xfId="14347"/>
    <cellStyle name="Normal 8 2 2 9 2 3 4 2 2" xfId="38142"/>
    <cellStyle name="Normal 8 2 2 9 2 3 4 3" xfId="22278"/>
    <cellStyle name="Normal 8 2 2 9 2 3 4 3 2" xfId="46072"/>
    <cellStyle name="Normal 8 2 2 9 2 3 4 4" xfId="30212"/>
    <cellStyle name="Normal 8 2 2 9 2 3 5" xfId="8404"/>
    <cellStyle name="Normal 8 2 2 9 2 3 5 2" xfId="32199"/>
    <cellStyle name="Normal 8 2 2 9 2 3 6" xfId="16335"/>
    <cellStyle name="Normal 8 2 2 9 2 3 6 2" xfId="40129"/>
    <cellStyle name="Normal 8 2 2 9 2 3 7" xfId="24268"/>
    <cellStyle name="Normal 8 2 2 9 2 4" xfId="426"/>
    <cellStyle name="Normal 8 2 2 9 2 4 2" xfId="2410"/>
    <cellStyle name="Normal 8 2 2 9 2 4 2 2" xfId="10386"/>
    <cellStyle name="Normal 8 2 2 9 2 4 2 2 2" xfId="34181"/>
    <cellStyle name="Normal 8 2 2 9 2 4 2 3" xfId="18317"/>
    <cellStyle name="Normal 8 2 2 9 2 4 2 3 2" xfId="42111"/>
    <cellStyle name="Normal 8 2 2 9 2 4 2 4" xfId="26250"/>
    <cellStyle name="Normal 8 2 2 9 2 4 3" xfId="4392"/>
    <cellStyle name="Normal 8 2 2 9 2 4 3 2" xfId="12367"/>
    <cellStyle name="Normal 8 2 2 9 2 4 3 2 2" xfId="36162"/>
    <cellStyle name="Normal 8 2 2 9 2 4 3 3" xfId="20298"/>
    <cellStyle name="Normal 8 2 2 9 2 4 3 3 2" xfId="44092"/>
    <cellStyle name="Normal 8 2 2 9 2 4 3 4" xfId="28231"/>
    <cellStyle name="Normal 8 2 2 9 2 4 4" xfId="6415"/>
    <cellStyle name="Normal 8 2 2 9 2 4 4 2" xfId="14348"/>
    <cellStyle name="Normal 8 2 2 9 2 4 4 2 2" xfId="38143"/>
    <cellStyle name="Normal 8 2 2 9 2 4 4 3" xfId="22279"/>
    <cellStyle name="Normal 8 2 2 9 2 4 4 3 2" xfId="46073"/>
    <cellStyle name="Normal 8 2 2 9 2 4 4 4" xfId="30213"/>
    <cellStyle name="Normal 8 2 2 9 2 4 5" xfId="8405"/>
    <cellStyle name="Normal 8 2 2 9 2 4 5 2" xfId="32200"/>
    <cellStyle name="Normal 8 2 2 9 2 4 6" xfId="16336"/>
    <cellStyle name="Normal 8 2 2 9 2 4 6 2" xfId="40130"/>
    <cellStyle name="Normal 8 2 2 9 2 4 7" xfId="24269"/>
    <cellStyle name="Normal 8 2 2 9 2 5" xfId="427"/>
    <cellStyle name="Normal 8 2 2 9 2 5 2" xfId="2411"/>
    <cellStyle name="Normal 8 2 2 9 2 5 2 2" xfId="10387"/>
    <cellStyle name="Normal 8 2 2 9 2 5 2 2 2" xfId="34182"/>
    <cellStyle name="Normal 8 2 2 9 2 5 2 3" xfId="18318"/>
    <cellStyle name="Normal 8 2 2 9 2 5 2 3 2" xfId="42112"/>
    <cellStyle name="Normal 8 2 2 9 2 5 2 4" xfId="26251"/>
    <cellStyle name="Normal 8 2 2 9 2 5 3" xfId="4393"/>
    <cellStyle name="Normal 8 2 2 9 2 5 3 2" xfId="12368"/>
    <cellStyle name="Normal 8 2 2 9 2 5 3 2 2" xfId="36163"/>
    <cellStyle name="Normal 8 2 2 9 2 5 3 3" xfId="20299"/>
    <cellStyle name="Normal 8 2 2 9 2 5 3 3 2" xfId="44093"/>
    <cellStyle name="Normal 8 2 2 9 2 5 3 4" xfId="28232"/>
    <cellStyle name="Normal 8 2 2 9 2 5 4" xfId="6416"/>
    <cellStyle name="Normal 8 2 2 9 2 5 4 2" xfId="14349"/>
    <cellStyle name="Normal 8 2 2 9 2 5 4 2 2" xfId="38144"/>
    <cellStyle name="Normal 8 2 2 9 2 5 4 3" xfId="22280"/>
    <cellStyle name="Normal 8 2 2 9 2 5 4 3 2" xfId="46074"/>
    <cellStyle name="Normal 8 2 2 9 2 5 4 4" xfId="30214"/>
    <cellStyle name="Normal 8 2 2 9 2 5 5" xfId="8406"/>
    <cellStyle name="Normal 8 2 2 9 2 5 5 2" xfId="32201"/>
    <cellStyle name="Normal 8 2 2 9 2 5 6" xfId="16337"/>
    <cellStyle name="Normal 8 2 2 9 2 5 6 2" xfId="40131"/>
    <cellStyle name="Normal 8 2 2 9 2 5 7" xfId="24270"/>
    <cellStyle name="Normal 8 2 2 9 2 6" xfId="2407"/>
    <cellStyle name="Normal 8 2 2 9 2 6 2" xfId="10383"/>
    <cellStyle name="Normal 8 2 2 9 2 6 2 2" xfId="34178"/>
    <cellStyle name="Normal 8 2 2 9 2 6 3" xfId="18314"/>
    <cellStyle name="Normal 8 2 2 9 2 6 3 2" xfId="42108"/>
    <cellStyle name="Normal 8 2 2 9 2 6 4" xfId="26247"/>
    <cellStyle name="Normal 8 2 2 9 2 7" xfId="4389"/>
    <cellStyle name="Normal 8 2 2 9 2 7 2" xfId="12364"/>
    <cellStyle name="Normal 8 2 2 9 2 7 2 2" xfId="36159"/>
    <cellStyle name="Normal 8 2 2 9 2 7 3" xfId="20295"/>
    <cellStyle name="Normal 8 2 2 9 2 7 3 2" xfId="44089"/>
    <cellStyle name="Normal 8 2 2 9 2 7 4" xfId="28228"/>
    <cellStyle name="Normal 8 2 2 9 2 8" xfId="6412"/>
    <cellStyle name="Normal 8 2 2 9 2 8 2" xfId="14345"/>
    <cellStyle name="Normal 8 2 2 9 2 8 2 2" xfId="38140"/>
    <cellStyle name="Normal 8 2 2 9 2 8 3" xfId="22276"/>
    <cellStyle name="Normal 8 2 2 9 2 8 3 2" xfId="46070"/>
    <cellStyle name="Normal 8 2 2 9 2 8 4" xfId="30210"/>
    <cellStyle name="Normal 8 2 2 9 2 9" xfId="8402"/>
    <cellStyle name="Normal 8 2 2 9 2 9 2" xfId="32197"/>
    <cellStyle name="Normal 8 2 2 9 3" xfId="428"/>
    <cellStyle name="Normal 8 2 2 9 3 2" xfId="2412"/>
    <cellStyle name="Normal 8 2 2 9 3 2 2" xfId="10388"/>
    <cellStyle name="Normal 8 2 2 9 3 2 2 2" xfId="34183"/>
    <cellStyle name="Normal 8 2 2 9 3 2 3" xfId="18319"/>
    <cellStyle name="Normal 8 2 2 9 3 2 3 2" xfId="42113"/>
    <cellStyle name="Normal 8 2 2 9 3 2 4" xfId="26252"/>
    <cellStyle name="Normal 8 2 2 9 3 3" xfId="4394"/>
    <cellStyle name="Normal 8 2 2 9 3 3 2" xfId="12369"/>
    <cellStyle name="Normal 8 2 2 9 3 3 2 2" xfId="36164"/>
    <cellStyle name="Normal 8 2 2 9 3 3 3" xfId="20300"/>
    <cellStyle name="Normal 8 2 2 9 3 3 3 2" xfId="44094"/>
    <cellStyle name="Normal 8 2 2 9 3 3 4" xfId="28233"/>
    <cellStyle name="Normal 8 2 2 9 3 4" xfId="6417"/>
    <cellStyle name="Normal 8 2 2 9 3 4 2" xfId="14350"/>
    <cellStyle name="Normal 8 2 2 9 3 4 2 2" xfId="38145"/>
    <cellStyle name="Normal 8 2 2 9 3 4 3" xfId="22281"/>
    <cellStyle name="Normal 8 2 2 9 3 4 3 2" xfId="46075"/>
    <cellStyle name="Normal 8 2 2 9 3 4 4" xfId="30215"/>
    <cellStyle name="Normal 8 2 2 9 3 5" xfId="8407"/>
    <cellStyle name="Normal 8 2 2 9 3 5 2" xfId="32202"/>
    <cellStyle name="Normal 8 2 2 9 3 6" xfId="16338"/>
    <cellStyle name="Normal 8 2 2 9 3 6 2" xfId="40132"/>
    <cellStyle name="Normal 8 2 2 9 3 7" xfId="24271"/>
    <cellStyle name="Normal 8 2 2 9 4" xfId="429"/>
    <cellStyle name="Normal 8 2 2 9 4 2" xfId="2413"/>
    <cellStyle name="Normal 8 2 2 9 4 2 2" xfId="10389"/>
    <cellStyle name="Normal 8 2 2 9 4 2 2 2" xfId="34184"/>
    <cellStyle name="Normal 8 2 2 9 4 2 3" xfId="18320"/>
    <cellStyle name="Normal 8 2 2 9 4 2 3 2" xfId="42114"/>
    <cellStyle name="Normal 8 2 2 9 4 2 4" xfId="26253"/>
    <cellStyle name="Normal 8 2 2 9 4 3" xfId="4395"/>
    <cellStyle name="Normal 8 2 2 9 4 3 2" xfId="12370"/>
    <cellStyle name="Normal 8 2 2 9 4 3 2 2" xfId="36165"/>
    <cellStyle name="Normal 8 2 2 9 4 3 3" xfId="20301"/>
    <cellStyle name="Normal 8 2 2 9 4 3 3 2" xfId="44095"/>
    <cellStyle name="Normal 8 2 2 9 4 3 4" xfId="28234"/>
    <cellStyle name="Normal 8 2 2 9 4 4" xfId="6418"/>
    <cellStyle name="Normal 8 2 2 9 4 4 2" xfId="14351"/>
    <cellStyle name="Normal 8 2 2 9 4 4 2 2" xfId="38146"/>
    <cellStyle name="Normal 8 2 2 9 4 4 3" xfId="22282"/>
    <cellStyle name="Normal 8 2 2 9 4 4 3 2" xfId="46076"/>
    <cellStyle name="Normal 8 2 2 9 4 4 4" xfId="30216"/>
    <cellStyle name="Normal 8 2 2 9 4 5" xfId="8408"/>
    <cellStyle name="Normal 8 2 2 9 4 5 2" xfId="32203"/>
    <cellStyle name="Normal 8 2 2 9 4 6" xfId="16339"/>
    <cellStyle name="Normal 8 2 2 9 4 6 2" xfId="40133"/>
    <cellStyle name="Normal 8 2 2 9 4 7" xfId="24272"/>
    <cellStyle name="Normal 8 2 2 9 5" xfId="430"/>
    <cellStyle name="Normal 8 2 2 9 5 2" xfId="2414"/>
    <cellStyle name="Normal 8 2 2 9 5 2 2" xfId="10390"/>
    <cellStyle name="Normal 8 2 2 9 5 2 2 2" xfId="34185"/>
    <cellStyle name="Normal 8 2 2 9 5 2 3" xfId="18321"/>
    <cellStyle name="Normal 8 2 2 9 5 2 3 2" xfId="42115"/>
    <cellStyle name="Normal 8 2 2 9 5 2 4" xfId="26254"/>
    <cellStyle name="Normal 8 2 2 9 5 3" xfId="4396"/>
    <cellStyle name="Normal 8 2 2 9 5 3 2" xfId="12371"/>
    <cellStyle name="Normal 8 2 2 9 5 3 2 2" xfId="36166"/>
    <cellStyle name="Normal 8 2 2 9 5 3 3" xfId="20302"/>
    <cellStyle name="Normal 8 2 2 9 5 3 3 2" xfId="44096"/>
    <cellStyle name="Normal 8 2 2 9 5 3 4" xfId="28235"/>
    <cellStyle name="Normal 8 2 2 9 5 4" xfId="6419"/>
    <cellStyle name="Normal 8 2 2 9 5 4 2" xfId="14352"/>
    <cellStyle name="Normal 8 2 2 9 5 4 2 2" xfId="38147"/>
    <cellStyle name="Normal 8 2 2 9 5 4 3" xfId="22283"/>
    <cellStyle name="Normal 8 2 2 9 5 4 3 2" xfId="46077"/>
    <cellStyle name="Normal 8 2 2 9 5 4 4" xfId="30217"/>
    <cellStyle name="Normal 8 2 2 9 5 5" xfId="8409"/>
    <cellStyle name="Normal 8 2 2 9 5 5 2" xfId="32204"/>
    <cellStyle name="Normal 8 2 2 9 5 6" xfId="16340"/>
    <cellStyle name="Normal 8 2 2 9 5 6 2" xfId="40134"/>
    <cellStyle name="Normal 8 2 2 9 5 7" xfId="24273"/>
    <cellStyle name="Normal 8 2 2 9 6" xfId="431"/>
    <cellStyle name="Normal 8 2 2 9 6 2" xfId="2415"/>
    <cellStyle name="Normal 8 2 2 9 6 2 2" xfId="10391"/>
    <cellStyle name="Normal 8 2 2 9 6 2 2 2" xfId="34186"/>
    <cellStyle name="Normal 8 2 2 9 6 2 3" xfId="18322"/>
    <cellStyle name="Normal 8 2 2 9 6 2 3 2" xfId="42116"/>
    <cellStyle name="Normal 8 2 2 9 6 2 4" xfId="26255"/>
    <cellStyle name="Normal 8 2 2 9 6 3" xfId="4397"/>
    <cellStyle name="Normal 8 2 2 9 6 3 2" xfId="12372"/>
    <cellStyle name="Normal 8 2 2 9 6 3 2 2" xfId="36167"/>
    <cellStyle name="Normal 8 2 2 9 6 3 3" xfId="20303"/>
    <cellStyle name="Normal 8 2 2 9 6 3 3 2" xfId="44097"/>
    <cellStyle name="Normal 8 2 2 9 6 3 4" xfId="28236"/>
    <cellStyle name="Normal 8 2 2 9 6 4" xfId="6420"/>
    <cellStyle name="Normal 8 2 2 9 6 4 2" xfId="14353"/>
    <cellStyle name="Normal 8 2 2 9 6 4 2 2" xfId="38148"/>
    <cellStyle name="Normal 8 2 2 9 6 4 3" xfId="22284"/>
    <cellStyle name="Normal 8 2 2 9 6 4 3 2" xfId="46078"/>
    <cellStyle name="Normal 8 2 2 9 6 4 4" xfId="30218"/>
    <cellStyle name="Normal 8 2 2 9 6 5" xfId="8410"/>
    <cellStyle name="Normal 8 2 2 9 6 5 2" xfId="32205"/>
    <cellStyle name="Normal 8 2 2 9 6 6" xfId="16341"/>
    <cellStyle name="Normal 8 2 2 9 6 6 2" xfId="40135"/>
    <cellStyle name="Normal 8 2 2 9 6 7" xfId="24274"/>
    <cellStyle name="Normal 8 2 2 9 7" xfId="2406"/>
    <cellStyle name="Normal 8 2 2 9 7 2" xfId="10382"/>
    <cellStyle name="Normal 8 2 2 9 7 2 2" xfId="34177"/>
    <cellStyle name="Normal 8 2 2 9 7 3" xfId="18313"/>
    <cellStyle name="Normal 8 2 2 9 7 3 2" xfId="42107"/>
    <cellStyle name="Normal 8 2 2 9 7 4" xfId="26246"/>
    <cellStyle name="Normal 8 2 2 9 8" xfId="4388"/>
    <cellStyle name="Normal 8 2 2 9 8 2" xfId="12363"/>
    <cellStyle name="Normal 8 2 2 9 8 2 2" xfId="36158"/>
    <cellStyle name="Normal 8 2 2 9 8 3" xfId="20294"/>
    <cellStyle name="Normal 8 2 2 9 8 3 2" xfId="44088"/>
    <cellStyle name="Normal 8 2 2 9 8 4" xfId="28227"/>
    <cellStyle name="Normal 8 2 2 9 9" xfId="6411"/>
    <cellStyle name="Normal 8 2 2 9 9 2" xfId="14344"/>
    <cellStyle name="Normal 8 2 2 9 9 2 2" xfId="38139"/>
    <cellStyle name="Normal 8 2 2 9 9 3" xfId="22275"/>
    <cellStyle name="Normal 8 2 2 9 9 3 2" xfId="46069"/>
    <cellStyle name="Normal 8 2 2 9 9 4" xfId="30209"/>
    <cellStyle name="Normal 8 2 20" xfId="8051"/>
    <cellStyle name="Normal 8 2 20 2" xfId="31846"/>
    <cellStyle name="Normal 8 2 21" xfId="15982"/>
    <cellStyle name="Normal 8 2 21 2" xfId="39776"/>
    <cellStyle name="Normal 8 2 22" xfId="23915"/>
    <cellStyle name="Normal 8 2 3" xfId="432"/>
    <cellStyle name="Normal 8 2 3 10" xfId="433"/>
    <cellStyle name="Normal 8 2 3 10 10" xfId="16343"/>
    <cellStyle name="Normal 8 2 3 10 10 2" xfId="40137"/>
    <cellStyle name="Normal 8 2 3 10 11" xfId="24276"/>
    <cellStyle name="Normal 8 2 3 10 2" xfId="434"/>
    <cellStyle name="Normal 8 2 3 10 2 2" xfId="2418"/>
    <cellStyle name="Normal 8 2 3 10 2 2 2" xfId="10394"/>
    <cellStyle name="Normal 8 2 3 10 2 2 2 2" xfId="34189"/>
    <cellStyle name="Normal 8 2 3 10 2 2 3" xfId="18325"/>
    <cellStyle name="Normal 8 2 3 10 2 2 3 2" xfId="42119"/>
    <cellStyle name="Normal 8 2 3 10 2 2 4" xfId="26258"/>
    <cellStyle name="Normal 8 2 3 10 2 3" xfId="4400"/>
    <cellStyle name="Normal 8 2 3 10 2 3 2" xfId="12375"/>
    <cellStyle name="Normal 8 2 3 10 2 3 2 2" xfId="36170"/>
    <cellStyle name="Normal 8 2 3 10 2 3 3" xfId="20306"/>
    <cellStyle name="Normal 8 2 3 10 2 3 3 2" xfId="44100"/>
    <cellStyle name="Normal 8 2 3 10 2 3 4" xfId="28239"/>
    <cellStyle name="Normal 8 2 3 10 2 4" xfId="6423"/>
    <cellStyle name="Normal 8 2 3 10 2 4 2" xfId="14356"/>
    <cellStyle name="Normal 8 2 3 10 2 4 2 2" xfId="38151"/>
    <cellStyle name="Normal 8 2 3 10 2 4 3" xfId="22287"/>
    <cellStyle name="Normal 8 2 3 10 2 4 3 2" xfId="46081"/>
    <cellStyle name="Normal 8 2 3 10 2 4 4" xfId="30221"/>
    <cellStyle name="Normal 8 2 3 10 2 5" xfId="8413"/>
    <cellStyle name="Normal 8 2 3 10 2 5 2" xfId="32208"/>
    <cellStyle name="Normal 8 2 3 10 2 6" xfId="16344"/>
    <cellStyle name="Normal 8 2 3 10 2 6 2" xfId="40138"/>
    <cellStyle name="Normal 8 2 3 10 2 7" xfId="24277"/>
    <cellStyle name="Normal 8 2 3 10 3" xfId="435"/>
    <cellStyle name="Normal 8 2 3 10 3 2" xfId="2419"/>
    <cellStyle name="Normal 8 2 3 10 3 2 2" xfId="10395"/>
    <cellStyle name="Normal 8 2 3 10 3 2 2 2" xfId="34190"/>
    <cellStyle name="Normal 8 2 3 10 3 2 3" xfId="18326"/>
    <cellStyle name="Normal 8 2 3 10 3 2 3 2" xfId="42120"/>
    <cellStyle name="Normal 8 2 3 10 3 2 4" xfId="26259"/>
    <cellStyle name="Normal 8 2 3 10 3 3" xfId="4401"/>
    <cellStyle name="Normal 8 2 3 10 3 3 2" xfId="12376"/>
    <cellStyle name="Normal 8 2 3 10 3 3 2 2" xfId="36171"/>
    <cellStyle name="Normal 8 2 3 10 3 3 3" xfId="20307"/>
    <cellStyle name="Normal 8 2 3 10 3 3 3 2" xfId="44101"/>
    <cellStyle name="Normal 8 2 3 10 3 3 4" xfId="28240"/>
    <cellStyle name="Normal 8 2 3 10 3 4" xfId="6424"/>
    <cellStyle name="Normal 8 2 3 10 3 4 2" xfId="14357"/>
    <cellStyle name="Normal 8 2 3 10 3 4 2 2" xfId="38152"/>
    <cellStyle name="Normal 8 2 3 10 3 4 3" xfId="22288"/>
    <cellStyle name="Normal 8 2 3 10 3 4 3 2" xfId="46082"/>
    <cellStyle name="Normal 8 2 3 10 3 4 4" xfId="30222"/>
    <cellStyle name="Normal 8 2 3 10 3 5" xfId="8414"/>
    <cellStyle name="Normal 8 2 3 10 3 5 2" xfId="32209"/>
    <cellStyle name="Normal 8 2 3 10 3 6" xfId="16345"/>
    <cellStyle name="Normal 8 2 3 10 3 6 2" xfId="40139"/>
    <cellStyle name="Normal 8 2 3 10 3 7" xfId="24278"/>
    <cellStyle name="Normal 8 2 3 10 4" xfId="436"/>
    <cellStyle name="Normal 8 2 3 10 4 2" xfId="2420"/>
    <cellStyle name="Normal 8 2 3 10 4 2 2" xfId="10396"/>
    <cellStyle name="Normal 8 2 3 10 4 2 2 2" xfId="34191"/>
    <cellStyle name="Normal 8 2 3 10 4 2 3" xfId="18327"/>
    <cellStyle name="Normal 8 2 3 10 4 2 3 2" xfId="42121"/>
    <cellStyle name="Normal 8 2 3 10 4 2 4" xfId="26260"/>
    <cellStyle name="Normal 8 2 3 10 4 3" xfId="4402"/>
    <cellStyle name="Normal 8 2 3 10 4 3 2" xfId="12377"/>
    <cellStyle name="Normal 8 2 3 10 4 3 2 2" xfId="36172"/>
    <cellStyle name="Normal 8 2 3 10 4 3 3" xfId="20308"/>
    <cellStyle name="Normal 8 2 3 10 4 3 3 2" xfId="44102"/>
    <cellStyle name="Normal 8 2 3 10 4 3 4" xfId="28241"/>
    <cellStyle name="Normal 8 2 3 10 4 4" xfId="6425"/>
    <cellStyle name="Normal 8 2 3 10 4 4 2" xfId="14358"/>
    <cellStyle name="Normal 8 2 3 10 4 4 2 2" xfId="38153"/>
    <cellStyle name="Normal 8 2 3 10 4 4 3" xfId="22289"/>
    <cellStyle name="Normal 8 2 3 10 4 4 3 2" xfId="46083"/>
    <cellStyle name="Normal 8 2 3 10 4 4 4" xfId="30223"/>
    <cellStyle name="Normal 8 2 3 10 4 5" xfId="8415"/>
    <cellStyle name="Normal 8 2 3 10 4 5 2" xfId="32210"/>
    <cellStyle name="Normal 8 2 3 10 4 6" xfId="16346"/>
    <cellStyle name="Normal 8 2 3 10 4 6 2" xfId="40140"/>
    <cellStyle name="Normal 8 2 3 10 4 7" xfId="24279"/>
    <cellStyle name="Normal 8 2 3 10 5" xfId="437"/>
    <cellStyle name="Normal 8 2 3 10 5 2" xfId="2421"/>
    <cellStyle name="Normal 8 2 3 10 5 2 2" xfId="10397"/>
    <cellStyle name="Normal 8 2 3 10 5 2 2 2" xfId="34192"/>
    <cellStyle name="Normal 8 2 3 10 5 2 3" xfId="18328"/>
    <cellStyle name="Normal 8 2 3 10 5 2 3 2" xfId="42122"/>
    <cellStyle name="Normal 8 2 3 10 5 2 4" xfId="26261"/>
    <cellStyle name="Normal 8 2 3 10 5 3" xfId="4403"/>
    <cellStyle name="Normal 8 2 3 10 5 3 2" xfId="12378"/>
    <cellStyle name="Normal 8 2 3 10 5 3 2 2" xfId="36173"/>
    <cellStyle name="Normal 8 2 3 10 5 3 3" xfId="20309"/>
    <cellStyle name="Normal 8 2 3 10 5 3 3 2" xfId="44103"/>
    <cellStyle name="Normal 8 2 3 10 5 3 4" xfId="28242"/>
    <cellStyle name="Normal 8 2 3 10 5 4" xfId="6426"/>
    <cellStyle name="Normal 8 2 3 10 5 4 2" xfId="14359"/>
    <cellStyle name="Normal 8 2 3 10 5 4 2 2" xfId="38154"/>
    <cellStyle name="Normal 8 2 3 10 5 4 3" xfId="22290"/>
    <cellStyle name="Normal 8 2 3 10 5 4 3 2" xfId="46084"/>
    <cellStyle name="Normal 8 2 3 10 5 4 4" xfId="30224"/>
    <cellStyle name="Normal 8 2 3 10 5 5" xfId="8416"/>
    <cellStyle name="Normal 8 2 3 10 5 5 2" xfId="32211"/>
    <cellStyle name="Normal 8 2 3 10 5 6" xfId="16347"/>
    <cellStyle name="Normal 8 2 3 10 5 6 2" xfId="40141"/>
    <cellStyle name="Normal 8 2 3 10 5 7" xfId="24280"/>
    <cellStyle name="Normal 8 2 3 10 6" xfId="2417"/>
    <cellStyle name="Normal 8 2 3 10 6 2" xfId="10393"/>
    <cellStyle name="Normal 8 2 3 10 6 2 2" xfId="34188"/>
    <cellStyle name="Normal 8 2 3 10 6 3" xfId="18324"/>
    <cellStyle name="Normal 8 2 3 10 6 3 2" xfId="42118"/>
    <cellStyle name="Normal 8 2 3 10 6 4" xfId="26257"/>
    <cellStyle name="Normal 8 2 3 10 7" xfId="4399"/>
    <cellStyle name="Normal 8 2 3 10 7 2" xfId="12374"/>
    <cellStyle name="Normal 8 2 3 10 7 2 2" xfId="36169"/>
    <cellStyle name="Normal 8 2 3 10 7 3" xfId="20305"/>
    <cellStyle name="Normal 8 2 3 10 7 3 2" xfId="44099"/>
    <cellStyle name="Normal 8 2 3 10 7 4" xfId="28238"/>
    <cellStyle name="Normal 8 2 3 10 8" xfId="6422"/>
    <cellStyle name="Normal 8 2 3 10 8 2" xfId="14355"/>
    <cellStyle name="Normal 8 2 3 10 8 2 2" xfId="38150"/>
    <cellStyle name="Normal 8 2 3 10 8 3" xfId="22286"/>
    <cellStyle name="Normal 8 2 3 10 8 3 2" xfId="46080"/>
    <cellStyle name="Normal 8 2 3 10 8 4" xfId="30220"/>
    <cellStyle name="Normal 8 2 3 10 9" xfId="8412"/>
    <cellStyle name="Normal 8 2 3 10 9 2" xfId="32207"/>
    <cellStyle name="Normal 8 2 3 11" xfId="438"/>
    <cellStyle name="Normal 8 2 3 11 2" xfId="2422"/>
    <cellStyle name="Normal 8 2 3 11 2 2" xfId="10398"/>
    <cellStyle name="Normal 8 2 3 11 2 2 2" xfId="34193"/>
    <cellStyle name="Normal 8 2 3 11 2 3" xfId="18329"/>
    <cellStyle name="Normal 8 2 3 11 2 3 2" xfId="42123"/>
    <cellStyle name="Normal 8 2 3 11 2 4" xfId="26262"/>
    <cellStyle name="Normal 8 2 3 11 3" xfId="4404"/>
    <cellStyle name="Normal 8 2 3 11 3 2" xfId="12379"/>
    <cellStyle name="Normal 8 2 3 11 3 2 2" xfId="36174"/>
    <cellStyle name="Normal 8 2 3 11 3 3" xfId="20310"/>
    <cellStyle name="Normal 8 2 3 11 3 3 2" xfId="44104"/>
    <cellStyle name="Normal 8 2 3 11 3 4" xfId="28243"/>
    <cellStyle name="Normal 8 2 3 11 4" xfId="6427"/>
    <cellStyle name="Normal 8 2 3 11 4 2" xfId="14360"/>
    <cellStyle name="Normal 8 2 3 11 4 2 2" xfId="38155"/>
    <cellStyle name="Normal 8 2 3 11 4 3" xfId="22291"/>
    <cellStyle name="Normal 8 2 3 11 4 3 2" xfId="46085"/>
    <cellStyle name="Normal 8 2 3 11 4 4" xfId="30225"/>
    <cellStyle name="Normal 8 2 3 11 5" xfId="8417"/>
    <cellStyle name="Normal 8 2 3 11 5 2" xfId="32212"/>
    <cellStyle name="Normal 8 2 3 11 6" xfId="16348"/>
    <cellStyle name="Normal 8 2 3 11 6 2" xfId="40142"/>
    <cellStyle name="Normal 8 2 3 11 7" xfId="24281"/>
    <cellStyle name="Normal 8 2 3 12" xfId="439"/>
    <cellStyle name="Normal 8 2 3 12 2" xfId="2423"/>
    <cellStyle name="Normal 8 2 3 12 2 2" xfId="10399"/>
    <cellStyle name="Normal 8 2 3 12 2 2 2" xfId="34194"/>
    <cellStyle name="Normal 8 2 3 12 2 3" xfId="18330"/>
    <cellStyle name="Normal 8 2 3 12 2 3 2" xfId="42124"/>
    <cellStyle name="Normal 8 2 3 12 2 4" xfId="26263"/>
    <cellStyle name="Normal 8 2 3 12 3" xfId="4405"/>
    <cellStyle name="Normal 8 2 3 12 3 2" xfId="12380"/>
    <cellStyle name="Normal 8 2 3 12 3 2 2" xfId="36175"/>
    <cellStyle name="Normal 8 2 3 12 3 3" xfId="20311"/>
    <cellStyle name="Normal 8 2 3 12 3 3 2" xfId="44105"/>
    <cellStyle name="Normal 8 2 3 12 3 4" xfId="28244"/>
    <cellStyle name="Normal 8 2 3 12 4" xfId="6428"/>
    <cellStyle name="Normal 8 2 3 12 4 2" xfId="14361"/>
    <cellStyle name="Normal 8 2 3 12 4 2 2" xfId="38156"/>
    <cellStyle name="Normal 8 2 3 12 4 3" xfId="22292"/>
    <cellStyle name="Normal 8 2 3 12 4 3 2" xfId="46086"/>
    <cellStyle name="Normal 8 2 3 12 4 4" xfId="30226"/>
    <cellStyle name="Normal 8 2 3 12 5" xfId="8418"/>
    <cellStyle name="Normal 8 2 3 12 5 2" xfId="32213"/>
    <cellStyle name="Normal 8 2 3 12 6" xfId="16349"/>
    <cellStyle name="Normal 8 2 3 12 6 2" xfId="40143"/>
    <cellStyle name="Normal 8 2 3 12 7" xfId="24282"/>
    <cellStyle name="Normal 8 2 3 13" xfId="440"/>
    <cellStyle name="Normal 8 2 3 13 2" xfId="2424"/>
    <cellStyle name="Normal 8 2 3 13 2 2" xfId="10400"/>
    <cellStyle name="Normal 8 2 3 13 2 2 2" xfId="34195"/>
    <cellStyle name="Normal 8 2 3 13 2 3" xfId="18331"/>
    <cellStyle name="Normal 8 2 3 13 2 3 2" xfId="42125"/>
    <cellStyle name="Normal 8 2 3 13 2 4" xfId="26264"/>
    <cellStyle name="Normal 8 2 3 13 3" xfId="4406"/>
    <cellStyle name="Normal 8 2 3 13 3 2" xfId="12381"/>
    <cellStyle name="Normal 8 2 3 13 3 2 2" xfId="36176"/>
    <cellStyle name="Normal 8 2 3 13 3 3" xfId="20312"/>
    <cellStyle name="Normal 8 2 3 13 3 3 2" xfId="44106"/>
    <cellStyle name="Normal 8 2 3 13 3 4" xfId="28245"/>
    <cellStyle name="Normal 8 2 3 13 4" xfId="6429"/>
    <cellStyle name="Normal 8 2 3 13 4 2" xfId="14362"/>
    <cellStyle name="Normal 8 2 3 13 4 2 2" xfId="38157"/>
    <cellStyle name="Normal 8 2 3 13 4 3" xfId="22293"/>
    <cellStyle name="Normal 8 2 3 13 4 3 2" xfId="46087"/>
    <cellStyle name="Normal 8 2 3 13 4 4" xfId="30227"/>
    <cellStyle name="Normal 8 2 3 13 5" xfId="8419"/>
    <cellStyle name="Normal 8 2 3 13 5 2" xfId="32214"/>
    <cellStyle name="Normal 8 2 3 13 6" xfId="16350"/>
    <cellStyle name="Normal 8 2 3 13 6 2" xfId="40144"/>
    <cellStyle name="Normal 8 2 3 13 7" xfId="24283"/>
    <cellStyle name="Normal 8 2 3 14" xfId="441"/>
    <cellStyle name="Normal 8 2 3 14 2" xfId="2425"/>
    <cellStyle name="Normal 8 2 3 14 2 2" xfId="10401"/>
    <cellStyle name="Normal 8 2 3 14 2 2 2" xfId="34196"/>
    <cellStyle name="Normal 8 2 3 14 2 3" xfId="18332"/>
    <cellStyle name="Normal 8 2 3 14 2 3 2" xfId="42126"/>
    <cellStyle name="Normal 8 2 3 14 2 4" xfId="26265"/>
    <cellStyle name="Normal 8 2 3 14 3" xfId="4407"/>
    <cellStyle name="Normal 8 2 3 14 3 2" xfId="12382"/>
    <cellStyle name="Normal 8 2 3 14 3 2 2" xfId="36177"/>
    <cellStyle name="Normal 8 2 3 14 3 3" xfId="20313"/>
    <cellStyle name="Normal 8 2 3 14 3 3 2" xfId="44107"/>
    <cellStyle name="Normal 8 2 3 14 3 4" xfId="28246"/>
    <cellStyle name="Normal 8 2 3 14 4" xfId="6430"/>
    <cellStyle name="Normal 8 2 3 14 4 2" xfId="14363"/>
    <cellStyle name="Normal 8 2 3 14 4 2 2" xfId="38158"/>
    <cellStyle name="Normal 8 2 3 14 4 3" xfId="22294"/>
    <cellStyle name="Normal 8 2 3 14 4 3 2" xfId="46088"/>
    <cellStyle name="Normal 8 2 3 14 4 4" xfId="30228"/>
    <cellStyle name="Normal 8 2 3 14 5" xfId="8420"/>
    <cellStyle name="Normal 8 2 3 14 5 2" xfId="32215"/>
    <cellStyle name="Normal 8 2 3 14 6" xfId="16351"/>
    <cellStyle name="Normal 8 2 3 14 6 2" xfId="40145"/>
    <cellStyle name="Normal 8 2 3 14 7" xfId="24284"/>
    <cellStyle name="Normal 8 2 3 15" xfId="2416"/>
    <cellStyle name="Normal 8 2 3 15 2" xfId="10392"/>
    <cellStyle name="Normal 8 2 3 15 2 2" xfId="34187"/>
    <cellStyle name="Normal 8 2 3 15 3" xfId="18323"/>
    <cellStyle name="Normal 8 2 3 15 3 2" xfId="42117"/>
    <cellStyle name="Normal 8 2 3 15 4" xfId="26256"/>
    <cellStyle name="Normal 8 2 3 16" xfId="4398"/>
    <cellStyle name="Normal 8 2 3 16 2" xfId="12373"/>
    <cellStyle name="Normal 8 2 3 16 2 2" xfId="36168"/>
    <cellStyle name="Normal 8 2 3 16 3" xfId="20304"/>
    <cellStyle name="Normal 8 2 3 16 3 2" xfId="44098"/>
    <cellStyle name="Normal 8 2 3 16 4" xfId="28237"/>
    <cellStyle name="Normal 8 2 3 17" xfId="6421"/>
    <cellStyle name="Normal 8 2 3 17 2" xfId="14354"/>
    <cellStyle name="Normal 8 2 3 17 2 2" xfId="38149"/>
    <cellStyle name="Normal 8 2 3 17 3" xfId="22285"/>
    <cellStyle name="Normal 8 2 3 17 3 2" xfId="46079"/>
    <cellStyle name="Normal 8 2 3 17 4" xfId="30219"/>
    <cellStyle name="Normal 8 2 3 18" xfId="8411"/>
    <cellStyle name="Normal 8 2 3 18 2" xfId="32206"/>
    <cellStyle name="Normal 8 2 3 19" xfId="16342"/>
    <cellStyle name="Normal 8 2 3 19 2" xfId="40136"/>
    <cellStyle name="Normal 8 2 3 2" xfId="442"/>
    <cellStyle name="Normal 8 2 3 2 10" xfId="443"/>
    <cellStyle name="Normal 8 2 3 2 10 2" xfId="2427"/>
    <cellStyle name="Normal 8 2 3 2 10 2 2" xfId="10403"/>
    <cellStyle name="Normal 8 2 3 2 10 2 2 2" xfId="34198"/>
    <cellStyle name="Normal 8 2 3 2 10 2 3" xfId="18334"/>
    <cellStyle name="Normal 8 2 3 2 10 2 3 2" xfId="42128"/>
    <cellStyle name="Normal 8 2 3 2 10 2 4" xfId="26267"/>
    <cellStyle name="Normal 8 2 3 2 10 3" xfId="4409"/>
    <cellStyle name="Normal 8 2 3 2 10 3 2" xfId="12384"/>
    <cellStyle name="Normal 8 2 3 2 10 3 2 2" xfId="36179"/>
    <cellStyle name="Normal 8 2 3 2 10 3 3" xfId="20315"/>
    <cellStyle name="Normal 8 2 3 2 10 3 3 2" xfId="44109"/>
    <cellStyle name="Normal 8 2 3 2 10 3 4" xfId="28248"/>
    <cellStyle name="Normal 8 2 3 2 10 4" xfId="6432"/>
    <cellStyle name="Normal 8 2 3 2 10 4 2" xfId="14365"/>
    <cellStyle name="Normal 8 2 3 2 10 4 2 2" xfId="38160"/>
    <cellStyle name="Normal 8 2 3 2 10 4 3" xfId="22296"/>
    <cellStyle name="Normal 8 2 3 2 10 4 3 2" xfId="46090"/>
    <cellStyle name="Normal 8 2 3 2 10 4 4" xfId="30230"/>
    <cellStyle name="Normal 8 2 3 2 10 5" xfId="8422"/>
    <cellStyle name="Normal 8 2 3 2 10 5 2" xfId="32217"/>
    <cellStyle name="Normal 8 2 3 2 10 6" xfId="16353"/>
    <cellStyle name="Normal 8 2 3 2 10 6 2" xfId="40147"/>
    <cellStyle name="Normal 8 2 3 2 10 7" xfId="24286"/>
    <cellStyle name="Normal 8 2 3 2 11" xfId="444"/>
    <cellStyle name="Normal 8 2 3 2 11 2" xfId="2428"/>
    <cellStyle name="Normal 8 2 3 2 11 2 2" xfId="10404"/>
    <cellStyle name="Normal 8 2 3 2 11 2 2 2" xfId="34199"/>
    <cellStyle name="Normal 8 2 3 2 11 2 3" xfId="18335"/>
    <cellStyle name="Normal 8 2 3 2 11 2 3 2" xfId="42129"/>
    <cellStyle name="Normal 8 2 3 2 11 2 4" xfId="26268"/>
    <cellStyle name="Normal 8 2 3 2 11 3" xfId="4410"/>
    <cellStyle name="Normal 8 2 3 2 11 3 2" xfId="12385"/>
    <cellStyle name="Normal 8 2 3 2 11 3 2 2" xfId="36180"/>
    <cellStyle name="Normal 8 2 3 2 11 3 3" xfId="20316"/>
    <cellStyle name="Normal 8 2 3 2 11 3 3 2" xfId="44110"/>
    <cellStyle name="Normal 8 2 3 2 11 3 4" xfId="28249"/>
    <cellStyle name="Normal 8 2 3 2 11 4" xfId="6433"/>
    <cellStyle name="Normal 8 2 3 2 11 4 2" xfId="14366"/>
    <cellStyle name="Normal 8 2 3 2 11 4 2 2" xfId="38161"/>
    <cellStyle name="Normal 8 2 3 2 11 4 3" xfId="22297"/>
    <cellStyle name="Normal 8 2 3 2 11 4 3 2" xfId="46091"/>
    <cellStyle name="Normal 8 2 3 2 11 4 4" xfId="30231"/>
    <cellStyle name="Normal 8 2 3 2 11 5" xfId="8423"/>
    <cellStyle name="Normal 8 2 3 2 11 5 2" xfId="32218"/>
    <cellStyle name="Normal 8 2 3 2 11 6" xfId="16354"/>
    <cellStyle name="Normal 8 2 3 2 11 6 2" xfId="40148"/>
    <cellStyle name="Normal 8 2 3 2 11 7" xfId="24287"/>
    <cellStyle name="Normal 8 2 3 2 12" xfId="2426"/>
    <cellStyle name="Normal 8 2 3 2 12 2" xfId="10402"/>
    <cellStyle name="Normal 8 2 3 2 12 2 2" xfId="34197"/>
    <cellStyle name="Normal 8 2 3 2 12 3" xfId="18333"/>
    <cellStyle name="Normal 8 2 3 2 12 3 2" xfId="42127"/>
    <cellStyle name="Normal 8 2 3 2 12 4" xfId="26266"/>
    <cellStyle name="Normal 8 2 3 2 13" xfId="4408"/>
    <cellStyle name="Normal 8 2 3 2 13 2" xfId="12383"/>
    <cellStyle name="Normal 8 2 3 2 13 2 2" xfId="36178"/>
    <cellStyle name="Normal 8 2 3 2 13 3" xfId="20314"/>
    <cellStyle name="Normal 8 2 3 2 13 3 2" xfId="44108"/>
    <cellStyle name="Normal 8 2 3 2 13 4" xfId="28247"/>
    <cellStyle name="Normal 8 2 3 2 14" xfId="6431"/>
    <cellStyle name="Normal 8 2 3 2 14 2" xfId="14364"/>
    <cellStyle name="Normal 8 2 3 2 14 2 2" xfId="38159"/>
    <cellStyle name="Normal 8 2 3 2 14 3" xfId="22295"/>
    <cellStyle name="Normal 8 2 3 2 14 3 2" xfId="46089"/>
    <cellStyle name="Normal 8 2 3 2 14 4" xfId="30229"/>
    <cellStyle name="Normal 8 2 3 2 15" xfId="8421"/>
    <cellStyle name="Normal 8 2 3 2 15 2" xfId="32216"/>
    <cellStyle name="Normal 8 2 3 2 16" xfId="16352"/>
    <cellStyle name="Normal 8 2 3 2 16 2" xfId="40146"/>
    <cellStyle name="Normal 8 2 3 2 17" xfId="24285"/>
    <cellStyle name="Normal 8 2 3 2 2" xfId="445"/>
    <cellStyle name="Normal 8 2 3 2 2 10" xfId="446"/>
    <cellStyle name="Normal 8 2 3 2 2 10 2" xfId="2430"/>
    <cellStyle name="Normal 8 2 3 2 2 10 2 2" xfId="10406"/>
    <cellStyle name="Normal 8 2 3 2 2 10 2 2 2" xfId="34201"/>
    <cellStyle name="Normal 8 2 3 2 2 10 2 3" xfId="18337"/>
    <cellStyle name="Normal 8 2 3 2 2 10 2 3 2" xfId="42131"/>
    <cellStyle name="Normal 8 2 3 2 2 10 2 4" xfId="26270"/>
    <cellStyle name="Normal 8 2 3 2 2 10 3" xfId="4412"/>
    <cellStyle name="Normal 8 2 3 2 2 10 3 2" xfId="12387"/>
    <cellStyle name="Normal 8 2 3 2 2 10 3 2 2" xfId="36182"/>
    <cellStyle name="Normal 8 2 3 2 2 10 3 3" xfId="20318"/>
    <cellStyle name="Normal 8 2 3 2 2 10 3 3 2" xfId="44112"/>
    <cellStyle name="Normal 8 2 3 2 2 10 3 4" xfId="28251"/>
    <cellStyle name="Normal 8 2 3 2 2 10 4" xfId="6435"/>
    <cellStyle name="Normal 8 2 3 2 2 10 4 2" xfId="14368"/>
    <cellStyle name="Normal 8 2 3 2 2 10 4 2 2" xfId="38163"/>
    <cellStyle name="Normal 8 2 3 2 2 10 4 3" xfId="22299"/>
    <cellStyle name="Normal 8 2 3 2 2 10 4 3 2" xfId="46093"/>
    <cellStyle name="Normal 8 2 3 2 2 10 4 4" xfId="30233"/>
    <cellStyle name="Normal 8 2 3 2 2 10 5" xfId="8425"/>
    <cellStyle name="Normal 8 2 3 2 2 10 5 2" xfId="32220"/>
    <cellStyle name="Normal 8 2 3 2 2 10 6" xfId="16356"/>
    <cellStyle name="Normal 8 2 3 2 2 10 6 2" xfId="40150"/>
    <cellStyle name="Normal 8 2 3 2 2 10 7" xfId="24289"/>
    <cellStyle name="Normal 8 2 3 2 2 11" xfId="2429"/>
    <cellStyle name="Normal 8 2 3 2 2 11 2" xfId="10405"/>
    <cellStyle name="Normal 8 2 3 2 2 11 2 2" xfId="34200"/>
    <cellStyle name="Normal 8 2 3 2 2 11 3" xfId="18336"/>
    <cellStyle name="Normal 8 2 3 2 2 11 3 2" xfId="42130"/>
    <cellStyle name="Normal 8 2 3 2 2 11 4" xfId="26269"/>
    <cellStyle name="Normal 8 2 3 2 2 12" xfId="4411"/>
    <cellStyle name="Normal 8 2 3 2 2 12 2" xfId="12386"/>
    <cellStyle name="Normal 8 2 3 2 2 12 2 2" xfId="36181"/>
    <cellStyle name="Normal 8 2 3 2 2 12 3" xfId="20317"/>
    <cellStyle name="Normal 8 2 3 2 2 12 3 2" xfId="44111"/>
    <cellStyle name="Normal 8 2 3 2 2 12 4" xfId="28250"/>
    <cellStyle name="Normal 8 2 3 2 2 13" xfId="6434"/>
    <cellStyle name="Normal 8 2 3 2 2 13 2" xfId="14367"/>
    <cellStyle name="Normal 8 2 3 2 2 13 2 2" xfId="38162"/>
    <cellStyle name="Normal 8 2 3 2 2 13 3" xfId="22298"/>
    <cellStyle name="Normal 8 2 3 2 2 13 3 2" xfId="46092"/>
    <cellStyle name="Normal 8 2 3 2 2 13 4" xfId="30232"/>
    <cellStyle name="Normal 8 2 3 2 2 14" xfId="8424"/>
    <cellStyle name="Normal 8 2 3 2 2 14 2" xfId="32219"/>
    <cellStyle name="Normal 8 2 3 2 2 15" xfId="16355"/>
    <cellStyle name="Normal 8 2 3 2 2 15 2" xfId="40149"/>
    <cellStyle name="Normal 8 2 3 2 2 16" xfId="24288"/>
    <cellStyle name="Normal 8 2 3 2 2 2" xfId="447"/>
    <cellStyle name="Normal 8 2 3 2 2 2 10" xfId="8426"/>
    <cellStyle name="Normal 8 2 3 2 2 2 10 2" xfId="32221"/>
    <cellStyle name="Normal 8 2 3 2 2 2 11" xfId="16357"/>
    <cellStyle name="Normal 8 2 3 2 2 2 11 2" xfId="40151"/>
    <cellStyle name="Normal 8 2 3 2 2 2 12" xfId="24290"/>
    <cellStyle name="Normal 8 2 3 2 2 2 2" xfId="448"/>
    <cellStyle name="Normal 8 2 3 2 2 2 2 10" xfId="16358"/>
    <cellStyle name="Normal 8 2 3 2 2 2 2 10 2" xfId="40152"/>
    <cellStyle name="Normal 8 2 3 2 2 2 2 11" xfId="24291"/>
    <cellStyle name="Normal 8 2 3 2 2 2 2 2" xfId="449"/>
    <cellStyle name="Normal 8 2 3 2 2 2 2 2 2" xfId="2433"/>
    <cellStyle name="Normal 8 2 3 2 2 2 2 2 2 2" xfId="10409"/>
    <cellStyle name="Normal 8 2 3 2 2 2 2 2 2 2 2" xfId="34204"/>
    <cellStyle name="Normal 8 2 3 2 2 2 2 2 2 3" xfId="18340"/>
    <cellStyle name="Normal 8 2 3 2 2 2 2 2 2 3 2" xfId="42134"/>
    <cellStyle name="Normal 8 2 3 2 2 2 2 2 2 4" xfId="26273"/>
    <cellStyle name="Normal 8 2 3 2 2 2 2 2 3" xfId="4415"/>
    <cellStyle name="Normal 8 2 3 2 2 2 2 2 3 2" xfId="12390"/>
    <cellStyle name="Normal 8 2 3 2 2 2 2 2 3 2 2" xfId="36185"/>
    <cellStyle name="Normal 8 2 3 2 2 2 2 2 3 3" xfId="20321"/>
    <cellStyle name="Normal 8 2 3 2 2 2 2 2 3 3 2" xfId="44115"/>
    <cellStyle name="Normal 8 2 3 2 2 2 2 2 3 4" xfId="28254"/>
    <cellStyle name="Normal 8 2 3 2 2 2 2 2 4" xfId="6438"/>
    <cellStyle name="Normal 8 2 3 2 2 2 2 2 4 2" xfId="14371"/>
    <cellStyle name="Normal 8 2 3 2 2 2 2 2 4 2 2" xfId="38166"/>
    <cellStyle name="Normal 8 2 3 2 2 2 2 2 4 3" xfId="22302"/>
    <cellStyle name="Normal 8 2 3 2 2 2 2 2 4 3 2" xfId="46096"/>
    <cellStyle name="Normal 8 2 3 2 2 2 2 2 4 4" xfId="30236"/>
    <cellStyle name="Normal 8 2 3 2 2 2 2 2 5" xfId="8428"/>
    <cellStyle name="Normal 8 2 3 2 2 2 2 2 5 2" xfId="32223"/>
    <cellStyle name="Normal 8 2 3 2 2 2 2 2 6" xfId="16359"/>
    <cellStyle name="Normal 8 2 3 2 2 2 2 2 6 2" xfId="40153"/>
    <cellStyle name="Normal 8 2 3 2 2 2 2 2 7" xfId="24292"/>
    <cellStyle name="Normal 8 2 3 2 2 2 2 3" xfId="450"/>
    <cellStyle name="Normal 8 2 3 2 2 2 2 3 2" xfId="2434"/>
    <cellStyle name="Normal 8 2 3 2 2 2 2 3 2 2" xfId="10410"/>
    <cellStyle name="Normal 8 2 3 2 2 2 2 3 2 2 2" xfId="34205"/>
    <cellStyle name="Normal 8 2 3 2 2 2 2 3 2 3" xfId="18341"/>
    <cellStyle name="Normal 8 2 3 2 2 2 2 3 2 3 2" xfId="42135"/>
    <cellStyle name="Normal 8 2 3 2 2 2 2 3 2 4" xfId="26274"/>
    <cellStyle name="Normal 8 2 3 2 2 2 2 3 3" xfId="4416"/>
    <cellStyle name="Normal 8 2 3 2 2 2 2 3 3 2" xfId="12391"/>
    <cellStyle name="Normal 8 2 3 2 2 2 2 3 3 2 2" xfId="36186"/>
    <cellStyle name="Normal 8 2 3 2 2 2 2 3 3 3" xfId="20322"/>
    <cellStyle name="Normal 8 2 3 2 2 2 2 3 3 3 2" xfId="44116"/>
    <cellStyle name="Normal 8 2 3 2 2 2 2 3 3 4" xfId="28255"/>
    <cellStyle name="Normal 8 2 3 2 2 2 2 3 4" xfId="6439"/>
    <cellStyle name="Normal 8 2 3 2 2 2 2 3 4 2" xfId="14372"/>
    <cellStyle name="Normal 8 2 3 2 2 2 2 3 4 2 2" xfId="38167"/>
    <cellStyle name="Normal 8 2 3 2 2 2 2 3 4 3" xfId="22303"/>
    <cellStyle name="Normal 8 2 3 2 2 2 2 3 4 3 2" xfId="46097"/>
    <cellStyle name="Normal 8 2 3 2 2 2 2 3 4 4" xfId="30237"/>
    <cellStyle name="Normal 8 2 3 2 2 2 2 3 5" xfId="8429"/>
    <cellStyle name="Normal 8 2 3 2 2 2 2 3 5 2" xfId="32224"/>
    <cellStyle name="Normal 8 2 3 2 2 2 2 3 6" xfId="16360"/>
    <cellStyle name="Normal 8 2 3 2 2 2 2 3 6 2" xfId="40154"/>
    <cellStyle name="Normal 8 2 3 2 2 2 2 3 7" xfId="24293"/>
    <cellStyle name="Normal 8 2 3 2 2 2 2 4" xfId="451"/>
    <cellStyle name="Normal 8 2 3 2 2 2 2 4 2" xfId="2435"/>
    <cellStyle name="Normal 8 2 3 2 2 2 2 4 2 2" xfId="10411"/>
    <cellStyle name="Normal 8 2 3 2 2 2 2 4 2 2 2" xfId="34206"/>
    <cellStyle name="Normal 8 2 3 2 2 2 2 4 2 3" xfId="18342"/>
    <cellStyle name="Normal 8 2 3 2 2 2 2 4 2 3 2" xfId="42136"/>
    <cellStyle name="Normal 8 2 3 2 2 2 2 4 2 4" xfId="26275"/>
    <cellStyle name="Normal 8 2 3 2 2 2 2 4 3" xfId="4417"/>
    <cellStyle name="Normal 8 2 3 2 2 2 2 4 3 2" xfId="12392"/>
    <cellStyle name="Normal 8 2 3 2 2 2 2 4 3 2 2" xfId="36187"/>
    <cellStyle name="Normal 8 2 3 2 2 2 2 4 3 3" xfId="20323"/>
    <cellStyle name="Normal 8 2 3 2 2 2 2 4 3 3 2" xfId="44117"/>
    <cellStyle name="Normal 8 2 3 2 2 2 2 4 3 4" xfId="28256"/>
    <cellStyle name="Normal 8 2 3 2 2 2 2 4 4" xfId="6440"/>
    <cellStyle name="Normal 8 2 3 2 2 2 2 4 4 2" xfId="14373"/>
    <cellStyle name="Normal 8 2 3 2 2 2 2 4 4 2 2" xfId="38168"/>
    <cellStyle name="Normal 8 2 3 2 2 2 2 4 4 3" xfId="22304"/>
    <cellStyle name="Normal 8 2 3 2 2 2 2 4 4 3 2" xfId="46098"/>
    <cellStyle name="Normal 8 2 3 2 2 2 2 4 4 4" xfId="30238"/>
    <cellStyle name="Normal 8 2 3 2 2 2 2 4 5" xfId="8430"/>
    <cellStyle name="Normal 8 2 3 2 2 2 2 4 5 2" xfId="32225"/>
    <cellStyle name="Normal 8 2 3 2 2 2 2 4 6" xfId="16361"/>
    <cellStyle name="Normal 8 2 3 2 2 2 2 4 6 2" xfId="40155"/>
    <cellStyle name="Normal 8 2 3 2 2 2 2 4 7" xfId="24294"/>
    <cellStyle name="Normal 8 2 3 2 2 2 2 5" xfId="452"/>
    <cellStyle name="Normal 8 2 3 2 2 2 2 5 2" xfId="2436"/>
    <cellStyle name="Normal 8 2 3 2 2 2 2 5 2 2" xfId="10412"/>
    <cellStyle name="Normal 8 2 3 2 2 2 2 5 2 2 2" xfId="34207"/>
    <cellStyle name="Normal 8 2 3 2 2 2 2 5 2 3" xfId="18343"/>
    <cellStyle name="Normal 8 2 3 2 2 2 2 5 2 3 2" xfId="42137"/>
    <cellStyle name="Normal 8 2 3 2 2 2 2 5 2 4" xfId="26276"/>
    <cellStyle name="Normal 8 2 3 2 2 2 2 5 3" xfId="4418"/>
    <cellStyle name="Normal 8 2 3 2 2 2 2 5 3 2" xfId="12393"/>
    <cellStyle name="Normal 8 2 3 2 2 2 2 5 3 2 2" xfId="36188"/>
    <cellStyle name="Normal 8 2 3 2 2 2 2 5 3 3" xfId="20324"/>
    <cellStyle name="Normal 8 2 3 2 2 2 2 5 3 3 2" xfId="44118"/>
    <cellStyle name="Normal 8 2 3 2 2 2 2 5 3 4" xfId="28257"/>
    <cellStyle name="Normal 8 2 3 2 2 2 2 5 4" xfId="6441"/>
    <cellStyle name="Normal 8 2 3 2 2 2 2 5 4 2" xfId="14374"/>
    <cellStyle name="Normal 8 2 3 2 2 2 2 5 4 2 2" xfId="38169"/>
    <cellStyle name="Normal 8 2 3 2 2 2 2 5 4 3" xfId="22305"/>
    <cellStyle name="Normal 8 2 3 2 2 2 2 5 4 3 2" xfId="46099"/>
    <cellStyle name="Normal 8 2 3 2 2 2 2 5 4 4" xfId="30239"/>
    <cellStyle name="Normal 8 2 3 2 2 2 2 5 5" xfId="8431"/>
    <cellStyle name="Normal 8 2 3 2 2 2 2 5 5 2" xfId="32226"/>
    <cellStyle name="Normal 8 2 3 2 2 2 2 5 6" xfId="16362"/>
    <cellStyle name="Normal 8 2 3 2 2 2 2 5 6 2" xfId="40156"/>
    <cellStyle name="Normal 8 2 3 2 2 2 2 5 7" xfId="24295"/>
    <cellStyle name="Normal 8 2 3 2 2 2 2 6" xfId="2432"/>
    <cellStyle name="Normal 8 2 3 2 2 2 2 6 2" xfId="10408"/>
    <cellStyle name="Normal 8 2 3 2 2 2 2 6 2 2" xfId="34203"/>
    <cellStyle name="Normal 8 2 3 2 2 2 2 6 3" xfId="18339"/>
    <cellStyle name="Normal 8 2 3 2 2 2 2 6 3 2" xfId="42133"/>
    <cellStyle name="Normal 8 2 3 2 2 2 2 6 4" xfId="26272"/>
    <cellStyle name="Normal 8 2 3 2 2 2 2 7" xfId="4414"/>
    <cellStyle name="Normal 8 2 3 2 2 2 2 7 2" xfId="12389"/>
    <cellStyle name="Normal 8 2 3 2 2 2 2 7 2 2" xfId="36184"/>
    <cellStyle name="Normal 8 2 3 2 2 2 2 7 3" xfId="20320"/>
    <cellStyle name="Normal 8 2 3 2 2 2 2 7 3 2" xfId="44114"/>
    <cellStyle name="Normal 8 2 3 2 2 2 2 7 4" xfId="28253"/>
    <cellStyle name="Normal 8 2 3 2 2 2 2 8" xfId="6437"/>
    <cellStyle name="Normal 8 2 3 2 2 2 2 8 2" xfId="14370"/>
    <cellStyle name="Normal 8 2 3 2 2 2 2 8 2 2" xfId="38165"/>
    <cellStyle name="Normal 8 2 3 2 2 2 2 8 3" xfId="22301"/>
    <cellStyle name="Normal 8 2 3 2 2 2 2 8 3 2" xfId="46095"/>
    <cellStyle name="Normal 8 2 3 2 2 2 2 8 4" xfId="30235"/>
    <cellStyle name="Normal 8 2 3 2 2 2 2 9" xfId="8427"/>
    <cellStyle name="Normal 8 2 3 2 2 2 2 9 2" xfId="32222"/>
    <cellStyle name="Normal 8 2 3 2 2 2 3" xfId="453"/>
    <cellStyle name="Normal 8 2 3 2 2 2 3 2" xfId="2437"/>
    <cellStyle name="Normal 8 2 3 2 2 2 3 2 2" xfId="10413"/>
    <cellStyle name="Normal 8 2 3 2 2 2 3 2 2 2" xfId="34208"/>
    <cellStyle name="Normal 8 2 3 2 2 2 3 2 3" xfId="18344"/>
    <cellStyle name="Normal 8 2 3 2 2 2 3 2 3 2" xfId="42138"/>
    <cellStyle name="Normal 8 2 3 2 2 2 3 2 4" xfId="26277"/>
    <cellStyle name="Normal 8 2 3 2 2 2 3 3" xfId="4419"/>
    <cellStyle name="Normal 8 2 3 2 2 2 3 3 2" xfId="12394"/>
    <cellStyle name="Normal 8 2 3 2 2 2 3 3 2 2" xfId="36189"/>
    <cellStyle name="Normal 8 2 3 2 2 2 3 3 3" xfId="20325"/>
    <cellStyle name="Normal 8 2 3 2 2 2 3 3 3 2" xfId="44119"/>
    <cellStyle name="Normal 8 2 3 2 2 2 3 3 4" xfId="28258"/>
    <cellStyle name="Normal 8 2 3 2 2 2 3 4" xfId="6442"/>
    <cellStyle name="Normal 8 2 3 2 2 2 3 4 2" xfId="14375"/>
    <cellStyle name="Normal 8 2 3 2 2 2 3 4 2 2" xfId="38170"/>
    <cellStyle name="Normal 8 2 3 2 2 2 3 4 3" xfId="22306"/>
    <cellStyle name="Normal 8 2 3 2 2 2 3 4 3 2" xfId="46100"/>
    <cellStyle name="Normal 8 2 3 2 2 2 3 4 4" xfId="30240"/>
    <cellStyle name="Normal 8 2 3 2 2 2 3 5" xfId="8432"/>
    <cellStyle name="Normal 8 2 3 2 2 2 3 5 2" xfId="32227"/>
    <cellStyle name="Normal 8 2 3 2 2 2 3 6" xfId="16363"/>
    <cellStyle name="Normal 8 2 3 2 2 2 3 6 2" xfId="40157"/>
    <cellStyle name="Normal 8 2 3 2 2 2 3 7" xfId="24296"/>
    <cellStyle name="Normal 8 2 3 2 2 2 4" xfId="454"/>
    <cellStyle name="Normal 8 2 3 2 2 2 4 2" xfId="2438"/>
    <cellStyle name="Normal 8 2 3 2 2 2 4 2 2" xfId="10414"/>
    <cellStyle name="Normal 8 2 3 2 2 2 4 2 2 2" xfId="34209"/>
    <cellStyle name="Normal 8 2 3 2 2 2 4 2 3" xfId="18345"/>
    <cellStyle name="Normal 8 2 3 2 2 2 4 2 3 2" xfId="42139"/>
    <cellStyle name="Normal 8 2 3 2 2 2 4 2 4" xfId="26278"/>
    <cellStyle name="Normal 8 2 3 2 2 2 4 3" xfId="4420"/>
    <cellStyle name="Normal 8 2 3 2 2 2 4 3 2" xfId="12395"/>
    <cellStyle name="Normal 8 2 3 2 2 2 4 3 2 2" xfId="36190"/>
    <cellStyle name="Normal 8 2 3 2 2 2 4 3 3" xfId="20326"/>
    <cellStyle name="Normal 8 2 3 2 2 2 4 3 3 2" xfId="44120"/>
    <cellStyle name="Normal 8 2 3 2 2 2 4 3 4" xfId="28259"/>
    <cellStyle name="Normal 8 2 3 2 2 2 4 4" xfId="6443"/>
    <cellStyle name="Normal 8 2 3 2 2 2 4 4 2" xfId="14376"/>
    <cellStyle name="Normal 8 2 3 2 2 2 4 4 2 2" xfId="38171"/>
    <cellStyle name="Normal 8 2 3 2 2 2 4 4 3" xfId="22307"/>
    <cellStyle name="Normal 8 2 3 2 2 2 4 4 3 2" xfId="46101"/>
    <cellStyle name="Normal 8 2 3 2 2 2 4 4 4" xfId="30241"/>
    <cellStyle name="Normal 8 2 3 2 2 2 4 5" xfId="8433"/>
    <cellStyle name="Normal 8 2 3 2 2 2 4 5 2" xfId="32228"/>
    <cellStyle name="Normal 8 2 3 2 2 2 4 6" xfId="16364"/>
    <cellStyle name="Normal 8 2 3 2 2 2 4 6 2" xfId="40158"/>
    <cellStyle name="Normal 8 2 3 2 2 2 4 7" xfId="24297"/>
    <cellStyle name="Normal 8 2 3 2 2 2 5" xfId="455"/>
    <cellStyle name="Normal 8 2 3 2 2 2 5 2" xfId="2439"/>
    <cellStyle name="Normal 8 2 3 2 2 2 5 2 2" xfId="10415"/>
    <cellStyle name="Normal 8 2 3 2 2 2 5 2 2 2" xfId="34210"/>
    <cellStyle name="Normal 8 2 3 2 2 2 5 2 3" xfId="18346"/>
    <cellStyle name="Normal 8 2 3 2 2 2 5 2 3 2" xfId="42140"/>
    <cellStyle name="Normal 8 2 3 2 2 2 5 2 4" xfId="26279"/>
    <cellStyle name="Normal 8 2 3 2 2 2 5 3" xfId="4421"/>
    <cellStyle name="Normal 8 2 3 2 2 2 5 3 2" xfId="12396"/>
    <cellStyle name="Normal 8 2 3 2 2 2 5 3 2 2" xfId="36191"/>
    <cellStyle name="Normal 8 2 3 2 2 2 5 3 3" xfId="20327"/>
    <cellStyle name="Normal 8 2 3 2 2 2 5 3 3 2" xfId="44121"/>
    <cellStyle name="Normal 8 2 3 2 2 2 5 3 4" xfId="28260"/>
    <cellStyle name="Normal 8 2 3 2 2 2 5 4" xfId="6444"/>
    <cellStyle name="Normal 8 2 3 2 2 2 5 4 2" xfId="14377"/>
    <cellStyle name="Normal 8 2 3 2 2 2 5 4 2 2" xfId="38172"/>
    <cellStyle name="Normal 8 2 3 2 2 2 5 4 3" xfId="22308"/>
    <cellStyle name="Normal 8 2 3 2 2 2 5 4 3 2" xfId="46102"/>
    <cellStyle name="Normal 8 2 3 2 2 2 5 4 4" xfId="30242"/>
    <cellStyle name="Normal 8 2 3 2 2 2 5 5" xfId="8434"/>
    <cellStyle name="Normal 8 2 3 2 2 2 5 5 2" xfId="32229"/>
    <cellStyle name="Normal 8 2 3 2 2 2 5 6" xfId="16365"/>
    <cellStyle name="Normal 8 2 3 2 2 2 5 6 2" xfId="40159"/>
    <cellStyle name="Normal 8 2 3 2 2 2 5 7" xfId="24298"/>
    <cellStyle name="Normal 8 2 3 2 2 2 6" xfId="456"/>
    <cellStyle name="Normal 8 2 3 2 2 2 6 2" xfId="2440"/>
    <cellStyle name="Normal 8 2 3 2 2 2 6 2 2" xfId="10416"/>
    <cellStyle name="Normal 8 2 3 2 2 2 6 2 2 2" xfId="34211"/>
    <cellStyle name="Normal 8 2 3 2 2 2 6 2 3" xfId="18347"/>
    <cellStyle name="Normal 8 2 3 2 2 2 6 2 3 2" xfId="42141"/>
    <cellStyle name="Normal 8 2 3 2 2 2 6 2 4" xfId="26280"/>
    <cellStyle name="Normal 8 2 3 2 2 2 6 3" xfId="4422"/>
    <cellStyle name="Normal 8 2 3 2 2 2 6 3 2" xfId="12397"/>
    <cellStyle name="Normal 8 2 3 2 2 2 6 3 2 2" xfId="36192"/>
    <cellStyle name="Normal 8 2 3 2 2 2 6 3 3" xfId="20328"/>
    <cellStyle name="Normal 8 2 3 2 2 2 6 3 3 2" xfId="44122"/>
    <cellStyle name="Normal 8 2 3 2 2 2 6 3 4" xfId="28261"/>
    <cellStyle name="Normal 8 2 3 2 2 2 6 4" xfId="6445"/>
    <cellStyle name="Normal 8 2 3 2 2 2 6 4 2" xfId="14378"/>
    <cellStyle name="Normal 8 2 3 2 2 2 6 4 2 2" xfId="38173"/>
    <cellStyle name="Normal 8 2 3 2 2 2 6 4 3" xfId="22309"/>
    <cellStyle name="Normal 8 2 3 2 2 2 6 4 3 2" xfId="46103"/>
    <cellStyle name="Normal 8 2 3 2 2 2 6 4 4" xfId="30243"/>
    <cellStyle name="Normal 8 2 3 2 2 2 6 5" xfId="8435"/>
    <cellStyle name="Normal 8 2 3 2 2 2 6 5 2" xfId="32230"/>
    <cellStyle name="Normal 8 2 3 2 2 2 6 6" xfId="16366"/>
    <cellStyle name="Normal 8 2 3 2 2 2 6 6 2" xfId="40160"/>
    <cellStyle name="Normal 8 2 3 2 2 2 6 7" xfId="24299"/>
    <cellStyle name="Normal 8 2 3 2 2 2 7" xfId="2431"/>
    <cellStyle name="Normal 8 2 3 2 2 2 7 2" xfId="10407"/>
    <cellStyle name="Normal 8 2 3 2 2 2 7 2 2" xfId="34202"/>
    <cellStyle name="Normal 8 2 3 2 2 2 7 3" xfId="18338"/>
    <cellStyle name="Normal 8 2 3 2 2 2 7 3 2" xfId="42132"/>
    <cellStyle name="Normal 8 2 3 2 2 2 7 4" xfId="26271"/>
    <cellStyle name="Normal 8 2 3 2 2 2 8" xfId="4413"/>
    <cellStyle name="Normal 8 2 3 2 2 2 8 2" xfId="12388"/>
    <cellStyle name="Normal 8 2 3 2 2 2 8 2 2" xfId="36183"/>
    <cellStyle name="Normal 8 2 3 2 2 2 8 3" xfId="20319"/>
    <cellStyle name="Normal 8 2 3 2 2 2 8 3 2" xfId="44113"/>
    <cellStyle name="Normal 8 2 3 2 2 2 8 4" xfId="28252"/>
    <cellStyle name="Normal 8 2 3 2 2 2 9" xfId="6436"/>
    <cellStyle name="Normal 8 2 3 2 2 2 9 2" xfId="14369"/>
    <cellStyle name="Normal 8 2 3 2 2 2 9 2 2" xfId="38164"/>
    <cellStyle name="Normal 8 2 3 2 2 2 9 3" xfId="22300"/>
    <cellStyle name="Normal 8 2 3 2 2 2 9 3 2" xfId="46094"/>
    <cellStyle name="Normal 8 2 3 2 2 2 9 4" xfId="30234"/>
    <cellStyle name="Normal 8 2 3 2 2 3" xfId="457"/>
    <cellStyle name="Normal 8 2 3 2 2 3 10" xfId="8436"/>
    <cellStyle name="Normal 8 2 3 2 2 3 10 2" xfId="32231"/>
    <cellStyle name="Normal 8 2 3 2 2 3 11" xfId="16367"/>
    <cellStyle name="Normal 8 2 3 2 2 3 11 2" xfId="40161"/>
    <cellStyle name="Normal 8 2 3 2 2 3 12" xfId="24300"/>
    <cellStyle name="Normal 8 2 3 2 2 3 2" xfId="458"/>
    <cellStyle name="Normal 8 2 3 2 2 3 2 10" xfId="16368"/>
    <cellStyle name="Normal 8 2 3 2 2 3 2 10 2" xfId="40162"/>
    <cellStyle name="Normal 8 2 3 2 2 3 2 11" xfId="24301"/>
    <cellStyle name="Normal 8 2 3 2 2 3 2 2" xfId="459"/>
    <cellStyle name="Normal 8 2 3 2 2 3 2 2 2" xfId="2443"/>
    <cellStyle name="Normal 8 2 3 2 2 3 2 2 2 2" xfId="10419"/>
    <cellStyle name="Normal 8 2 3 2 2 3 2 2 2 2 2" xfId="34214"/>
    <cellStyle name="Normal 8 2 3 2 2 3 2 2 2 3" xfId="18350"/>
    <cellStyle name="Normal 8 2 3 2 2 3 2 2 2 3 2" xfId="42144"/>
    <cellStyle name="Normal 8 2 3 2 2 3 2 2 2 4" xfId="26283"/>
    <cellStyle name="Normal 8 2 3 2 2 3 2 2 3" xfId="4425"/>
    <cellStyle name="Normal 8 2 3 2 2 3 2 2 3 2" xfId="12400"/>
    <cellStyle name="Normal 8 2 3 2 2 3 2 2 3 2 2" xfId="36195"/>
    <cellStyle name="Normal 8 2 3 2 2 3 2 2 3 3" xfId="20331"/>
    <cellStyle name="Normal 8 2 3 2 2 3 2 2 3 3 2" xfId="44125"/>
    <cellStyle name="Normal 8 2 3 2 2 3 2 2 3 4" xfId="28264"/>
    <cellStyle name="Normal 8 2 3 2 2 3 2 2 4" xfId="6448"/>
    <cellStyle name="Normal 8 2 3 2 2 3 2 2 4 2" xfId="14381"/>
    <cellStyle name="Normal 8 2 3 2 2 3 2 2 4 2 2" xfId="38176"/>
    <cellStyle name="Normal 8 2 3 2 2 3 2 2 4 3" xfId="22312"/>
    <cellStyle name="Normal 8 2 3 2 2 3 2 2 4 3 2" xfId="46106"/>
    <cellStyle name="Normal 8 2 3 2 2 3 2 2 4 4" xfId="30246"/>
    <cellStyle name="Normal 8 2 3 2 2 3 2 2 5" xfId="8438"/>
    <cellStyle name="Normal 8 2 3 2 2 3 2 2 5 2" xfId="32233"/>
    <cellStyle name="Normal 8 2 3 2 2 3 2 2 6" xfId="16369"/>
    <cellStyle name="Normal 8 2 3 2 2 3 2 2 6 2" xfId="40163"/>
    <cellStyle name="Normal 8 2 3 2 2 3 2 2 7" xfId="24302"/>
    <cellStyle name="Normal 8 2 3 2 2 3 2 3" xfId="460"/>
    <cellStyle name="Normal 8 2 3 2 2 3 2 3 2" xfId="2444"/>
    <cellStyle name="Normal 8 2 3 2 2 3 2 3 2 2" xfId="10420"/>
    <cellStyle name="Normal 8 2 3 2 2 3 2 3 2 2 2" xfId="34215"/>
    <cellStyle name="Normal 8 2 3 2 2 3 2 3 2 3" xfId="18351"/>
    <cellStyle name="Normal 8 2 3 2 2 3 2 3 2 3 2" xfId="42145"/>
    <cellStyle name="Normal 8 2 3 2 2 3 2 3 2 4" xfId="26284"/>
    <cellStyle name="Normal 8 2 3 2 2 3 2 3 3" xfId="4426"/>
    <cellStyle name="Normal 8 2 3 2 2 3 2 3 3 2" xfId="12401"/>
    <cellStyle name="Normal 8 2 3 2 2 3 2 3 3 2 2" xfId="36196"/>
    <cellStyle name="Normal 8 2 3 2 2 3 2 3 3 3" xfId="20332"/>
    <cellStyle name="Normal 8 2 3 2 2 3 2 3 3 3 2" xfId="44126"/>
    <cellStyle name="Normal 8 2 3 2 2 3 2 3 3 4" xfId="28265"/>
    <cellStyle name="Normal 8 2 3 2 2 3 2 3 4" xfId="6449"/>
    <cellStyle name="Normal 8 2 3 2 2 3 2 3 4 2" xfId="14382"/>
    <cellStyle name="Normal 8 2 3 2 2 3 2 3 4 2 2" xfId="38177"/>
    <cellStyle name="Normal 8 2 3 2 2 3 2 3 4 3" xfId="22313"/>
    <cellStyle name="Normal 8 2 3 2 2 3 2 3 4 3 2" xfId="46107"/>
    <cellStyle name="Normal 8 2 3 2 2 3 2 3 4 4" xfId="30247"/>
    <cellStyle name="Normal 8 2 3 2 2 3 2 3 5" xfId="8439"/>
    <cellStyle name="Normal 8 2 3 2 2 3 2 3 5 2" xfId="32234"/>
    <cellStyle name="Normal 8 2 3 2 2 3 2 3 6" xfId="16370"/>
    <cellStyle name="Normal 8 2 3 2 2 3 2 3 6 2" xfId="40164"/>
    <cellStyle name="Normal 8 2 3 2 2 3 2 3 7" xfId="24303"/>
    <cellStyle name="Normal 8 2 3 2 2 3 2 4" xfId="461"/>
    <cellStyle name="Normal 8 2 3 2 2 3 2 4 2" xfId="2445"/>
    <cellStyle name="Normal 8 2 3 2 2 3 2 4 2 2" xfId="10421"/>
    <cellStyle name="Normal 8 2 3 2 2 3 2 4 2 2 2" xfId="34216"/>
    <cellStyle name="Normal 8 2 3 2 2 3 2 4 2 3" xfId="18352"/>
    <cellStyle name="Normal 8 2 3 2 2 3 2 4 2 3 2" xfId="42146"/>
    <cellStyle name="Normal 8 2 3 2 2 3 2 4 2 4" xfId="26285"/>
    <cellStyle name="Normal 8 2 3 2 2 3 2 4 3" xfId="4427"/>
    <cellStyle name="Normal 8 2 3 2 2 3 2 4 3 2" xfId="12402"/>
    <cellStyle name="Normal 8 2 3 2 2 3 2 4 3 2 2" xfId="36197"/>
    <cellStyle name="Normal 8 2 3 2 2 3 2 4 3 3" xfId="20333"/>
    <cellStyle name="Normal 8 2 3 2 2 3 2 4 3 3 2" xfId="44127"/>
    <cellStyle name="Normal 8 2 3 2 2 3 2 4 3 4" xfId="28266"/>
    <cellStyle name="Normal 8 2 3 2 2 3 2 4 4" xfId="6450"/>
    <cellStyle name="Normal 8 2 3 2 2 3 2 4 4 2" xfId="14383"/>
    <cellStyle name="Normal 8 2 3 2 2 3 2 4 4 2 2" xfId="38178"/>
    <cellStyle name="Normal 8 2 3 2 2 3 2 4 4 3" xfId="22314"/>
    <cellStyle name="Normal 8 2 3 2 2 3 2 4 4 3 2" xfId="46108"/>
    <cellStyle name="Normal 8 2 3 2 2 3 2 4 4 4" xfId="30248"/>
    <cellStyle name="Normal 8 2 3 2 2 3 2 4 5" xfId="8440"/>
    <cellStyle name="Normal 8 2 3 2 2 3 2 4 5 2" xfId="32235"/>
    <cellStyle name="Normal 8 2 3 2 2 3 2 4 6" xfId="16371"/>
    <cellStyle name="Normal 8 2 3 2 2 3 2 4 6 2" xfId="40165"/>
    <cellStyle name="Normal 8 2 3 2 2 3 2 4 7" xfId="24304"/>
    <cellStyle name="Normal 8 2 3 2 2 3 2 5" xfId="462"/>
    <cellStyle name="Normal 8 2 3 2 2 3 2 5 2" xfId="2446"/>
    <cellStyle name="Normal 8 2 3 2 2 3 2 5 2 2" xfId="10422"/>
    <cellStyle name="Normal 8 2 3 2 2 3 2 5 2 2 2" xfId="34217"/>
    <cellStyle name="Normal 8 2 3 2 2 3 2 5 2 3" xfId="18353"/>
    <cellStyle name="Normal 8 2 3 2 2 3 2 5 2 3 2" xfId="42147"/>
    <cellStyle name="Normal 8 2 3 2 2 3 2 5 2 4" xfId="26286"/>
    <cellStyle name="Normal 8 2 3 2 2 3 2 5 3" xfId="4428"/>
    <cellStyle name="Normal 8 2 3 2 2 3 2 5 3 2" xfId="12403"/>
    <cellStyle name="Normal 8 2 3 2 2 3 2 5 3 2 2" xfId="36198"/>
    <cellStyle name="Normal 8 2 3 2 2 3 2 5 3 3" xfId="20334"/>
    <cellStyle name="Normal 8 2 3 2 2 3 2 5 3 3 2" xfId="44128"/>
    <cellStyle name="Normal 8 2 3 2 2 3 2 5 3 4" xfId="28267"/>
    <cellStyle name="Normal 8 2 3 2 2 3 2 5 4" xfId="6451"/>
    <cellStyle name="Normal 8 2 3 2 2 3 2 5 4 2" xfId="14384"/>
    <cellStyle name="Normal 8 2 3 2 2 3 2 5 4 2 2" xfId="38179"/>
    <cellStyle name="Normal 8 2 3 2 2 3 2 5 4 3" xfId="22315"/>
    <cellStyle name="Normal 8 2 3 2 2 3 2 5 4 3 2" xfId="46109"/>
    <cellStyle name="Normal 8 2 3 2 2 3 2 5 4 4" xfId="30249"/>
    <cellStyle name="Normal 8 2 3 2 2 3 2 5 5" xfId="8441"/>
    <cellStyle name="Normal 8 2 3 2 2 3 2 5 5 2" xfId="32236"/>
    <cellStyle name="Normal 8 2 3 2 2 3 2 5 6" xfId="16372"/>
    <cellStyle name="Normal 8 2 3 2 2 3 2 5 6 2" xfId="40166"/>
    <cellStyle name="Normal 8 2 3 2 2 3 2 5 7" xfId="24305"/>
    <cellStyle name="Normal 8 2 3 2 2 3 2 6" xfId="2442"/>
    <cellStyle name="Normal 8 2 3 2 2 3 2 6 2" xfId="10418"/>
    <cellStyle name="Normal 8 2 3 2 2 3 2 6 2 2" xfId="34213"/>
    <cellStyle name="Normal 8 2 3 2 2 3 2 6 3" xfId="18349"/>
    <cellStyle name="Normal 8 2 3 2 2 3 2 6 3 2" xfId="42143"/>
    <cellStyle name="Normal 8 2 3 2 2 3 2 6 4" xfId="26282"/>
    <cellStyle name="Normal 8 2 3 2 2 3 2 7" xfId="4424"/>
    <cellStyle name="Normal 8 2 3 2 2 3 2 7 2" xfId="12399"/>
    <cellStyle name="Normal 8 2 3 2 2 3 2 7 2 2" xfId="36194"/>
    <cellStyle name="Normal 8 2 3 2 2 3 2 7 3" xfId="20330"/>
    <cellStyle name="Normal 8 2 3 2 2 3 2 7 3 2" xfId="44124"/>
    <cellStyle name="Normal 8 2 3 2 2 3 2 7 4" xfId="28263"/>
    <cellStyle name="Normal 8 2 3 2 2 3 2 8" xfId="6447"/>
    <cellStyle name="Normal 8 2 3 2 2 3 2 8 2" xfId="14380"/>
    <cellStyle name="Normal 8 2 3 2 2 3 2 8 2 2" xfId="38175"/>
    <cellStyle name="Normal 8 2 3 2 2 3 2 8 3" xfId="22311"/>
    <cellStyle name="Normal 8 2 3 2 2 3 2 8 3 2" xfId="46105"/>
    <cellStyle name="Normal 8 2 3 2 2 3 2 8 4" xfId="30245"/>
    <cellStyle name="Normal 8 2 3 2 2 3 2 9" xfId="8437"/>
    <cellStyle name="Normal 8 2 3 2 2 3 2 9 2" xfId="32232"/>
    <cellStyle name="Normal 8 2 3 2 2 3 3" xfId="463"/>
    <cellStyle name="Normal 8 2 3 2 2 3 3 2" xfId="2447"/>
    <cellStyle name="Normal 8 2 3 2 2 3 3 2 2" xfId="10423"/>
    <cellStyle name="Normal 8 2 3 2 2 3 3 2 2 2" xfId="34218"/>
    <cellStyle name="Normal 8 2 3 2 2 3 3 2 3" xfId="18354"/>
    <cellStyle name="Normal 8 2 3 2 2 3 3 2 3 2" xfId="42148"/>
    <cellStyle name="Normal 8 2 3 2 2 3 3 2 4" xfId="26287"/>
    <cellStyle name="Normal 8 2 3 2 2 3 3 3" xfId="4429"/>
    <cellStyle name="Normal 8 2 3 2 2 3 3 3 2" xfId="12404"/>
    <cellStyle name="Normal 8 2 3 2 2 3 3 3 2 2" xfId="36199"/>
    <cellStyle name="Normal 8 2 3 2 2 3 3 3 3" xfId="20335"/>
    <cellStyle name="Normal 8 2 3 2 2 3 3 3 3 2" xfId="44129"/>
    <cellStyle name="Normal 8 2 3 2 2 3 3 3 4" xfId="28268"/>
    <cellStyle name="Normal 8 2 3 2 2 3 3 4" xfId="6452"/>
    <cellStyle name="Normal 8 2 3 2 2 3 3 4 2" xfId="14385"/>
    <cellStyle name="Normal 8 2 3 2 2 3 3 4 2 2" xfId="38180"/>
    <cellStyle name="Normal 8 2 3 2 2 3 3 4 3" xfId="22316"/>
    <cellStyle name="Normal 8 2 3 2 2 3 3 4 3 2" xfId="46110"/>
    <cellStyle name="Normal 8 2 3 2 2 3 3 4 4" xfId="30250"/>
    <cellStyle name="Normal 8 2 3 2 2 3 3 5" xfId="8442"/>
    <cellStyle name="Normal 8 2 3 2 2 3 3 5 2" xfId="32237"/>
    <cellStyle name="Normal 8 2 3 2 2 3 3 6" xfId="16373"/>
    <cellStyle name="Normal 8 2 3 2 2 3 3 6 2" xfId="40167"/>
    <cellStyle name="Normal 8 2 3 2 2 3 3 7" xfId="24306"/>
    <cellStyle name="Normal 8 2 3 2 2 3 4" xfId="464"/>
    <cellStyle name="Normal 8 2 3 2 2 3 4 2" xfId="2448"/>
    <cellStyle name="Normal 8 2 3 2 2 3 4 2 2" xfId="10424"/>
    <cellStyle name="Normal 8 2 3 2 2 3 4 2 2 2" xfId="34219"/>
    <cellStyle name="Normal 8 2 3 2 2 3 4 2 3" xfId="18355"/>
    <cellStyle name="Normal 8 2 3 2 2 3 4 2 3 2" xfId="42149"/>
    <cellStyle name="Normal 8 2 3 2 2 3 4 2 4" xfId="26288"/>
    <cellStyle name="Normal 8 2 3 2 2 3 4 3" xfId="4430"/>
    <cellStyle name="Normal 8 2 3 2 2 3 4 3 2" xfId="12405"/>
    <cellStyle name="Normal 8 2 3 2 2 3 4 3 2 2" xfId="36200"/>
    <cellStyle name="Normal 8 2 3 2 2 3 4 3 3" xfId="20336"/>
    <cellStyle name="Normal 8 2 3 2 2 3 4 3 3 2" xfId="44130"/>
    <cellStyle name="Normal 8 2 3 2 2 3 4 3 4" xfId="28269"/>
    <cellStyle name="Normal 8 2 3 2 2 3 4 4" xfId="6453"/>
    <cellStyle name="Normal 8 2 3 2 2 3 4 4 2" xfId="14386"/>
    <cellStyle name="Normal 8 2 3 2 2 3 4 4 2 2" xfId="38181"/>
    <cellStyle name="Normal 8 2 3 2 2 3 4 4 3" xfId="22317"/>
    <cellStyle name="Normal 8 2 3 2 2 3 4 4 3 2" xfId="46111"/>
    <cellStyle name="Normal 8 2 3 2 2 3 4 4 4" xfId="30251"/>
    <cellStyle name="Normal 8 2 3 2 2 3 4 5" xfId="8443"/>
    <cellStyle name="Normal 8 2 3 2 2 3 4 5 2" xfId="32238"/>
    <cellStyle name="Normal 8 2 3 2 2 3 4 6" xfId="16374"/>
    <cellStyle name="Normal 8 2 3 2 2 3 4 6 2" xfId="40168"/>
    <cellStyle name="Normal 8 2 3 2 2 3 4 7" xfId="24307"/>
    <cellStyle name="Normal 8 2 3 2 2 3 5" xfId="465"/>
    <cellStyle name="Normal 8 2 3 2 2 3 5 2" xfId="2449"/>
    <cellStyle name="Normal 8 2 3 2 2 3 5 2 2" xfId="10425"/>
    <cellStyle name="Normal 8 2 3 2 2 3 5 2 2 2" xfId="34220"/>
    <cellStyle name="Normal 8 2 3 2 2 3 5 2 3" xfId="18356"/>
    <cellStyle name="Normal 8 2 3 2 2 3 5 2 3 2" xfId="42150"/>
    <cellStyle name="Normal 8 2 3 2 2 3 5 2 4" xfId="26289"/>
    <cellStyle name="Normal 8 2 3 2 2 3 5 3" xfId="4431"/>
    <cellStyle name="Normal 8 2 3 2 2 3 5 3 2" xfId="12406"/>
    <cellStyle name="Normal 8 2 3 2 2 3 5 3 2 2" xfId="36201"/>
    <cellStyle name="Normal 8 2 3 2 2 3 5 3 3" xfId="20337"/>
    <cellStyle name="Normal 8 2 3 2 2 3 5 3 3 2" xfId="44131"/>
    <cellStyle name="Normal 8 2 3 2 2 3 5 3 4" xfId="28270"/>
    <cellStyle name="Normal 8 2 3 2 2 3 5 4" xfId="6454"/>
    <cellStyle name="Normal 8 2 3 2 2 3 5 4 2" xfId="14387"/>
    <cellStyle name="Normal 8 2 3 2 2 3 5 4 2 2" xfId="38182"/>
    <cellStyle name="Normal 8 2 3 2 2 3 5 4 3" xfId="22318"/>
    <cellStyle name="Normal 8 2 3 2 2 3 5 4 3 2" xfId="46112"/>
    <cellStyle name="Normal 8 2 3 2 2 3 5 4 4" xfId="30252"/>
    <cellStyle name="Normal 8 2 3 2 2 3 5 5" xfId="8444"/>
    <cellStyle name="Normal 8 2 3 2 2 3 5 5 2" xfId="32239"/>
    <cellStyle name="Normal 8 2 3 2 2 3 5 6" xfId="16375"/>
    <cellStyle name="Normal 8 2 3 2 2 3 5 6 2" xfId="40169"/>
    <cellStyle name="Normal 8 2 3 2 2 3 5 7" xfId="24308"/>
    <cellStyle name="Normal 8 2 3 2 2 3 6" xfId="466"/>
    <cellStyle name="Normal 8 2 3 2 2 3 6 2" xfId="2450"/>
    <cellStyle name="Normal 8 2 3 2 2 3 6 2 2" xfId="10426"/>
    <cellStyle name="Normal 8 2 3 2 2 3 6 2 2 2" xfId="34221"/>
    <cellStyle name="Normal 8 2 3 2 2 3 6 2 3" xfId="18357"/>
    <cellStyle name="Normal 8 2 3 2 2 3 6 2 3 2" xfId="42151"/>
    <cellStyle name="Normal 8 2 3 2 2 3 6 2 4" xfId="26290"/>
    <cellStyle name="Normal 8 2 3 2 2 3 6 3" xfId="4432"/>
    <cellStyle name="Normal 8 2 3 2 2 3 6 3 2" xfId="12407"/>
    <cellStyle name="Normal 8 2 3 2 2 3 6 3 2 2" xfId="36202"/>
    <cellStyle name="Normal 8 2 3 2 2 3 6 3 3" xfId="20338"/>
    <cellStyle name="Normal 8 2 3 2 2 3 6 3 3 2" xfId="44132"/>
    <cellStyle name="Normal 8 2 3 2 2 3 6 3 4" xfId="28271"/>
    <cellStyle name="Normal 8 2 3 2 2 3 6 4" xfId="6455"/>
    <cellStyle name="Normal 8 2 3 2 2 3 6 4 2" xfId="14388"/>
    <cellStyle name="Normal 8 2 3 2 2 3 6 4 2 2" xfId="38183"/>
    <cellStyle name="Normal 8 2 3 2 2 3 6 4 3" xfId="22319"/>
    <cellStyle name="Normal 8 2 3 2 2 3 6 4 3 2" xfId="46113"/>
    <cellStyle name="Normal 8 2 3 2 2 3 6 4 4" xfId="30253"/>
    <cellStyle name="Normal 8 2 3 2 2 3 6 5" xfId="8445"/>
    <cellStyle name="Normal 8 2 3 2 2 3 6 5 2" xfId="32240"/>
    <cellStyle name="Normal 8 2 3 2 2 3 6 6" xfId="16376"/>
    <cellStyle name="Normal 8 2 3 2 2 3 6 6 2" xfId="40170"/>
    <cellStyle name="Normal 8 2 3 2 2 3 6 7" xfId="24309"/>
    <cellStyle name="Normal 8 2 3 2 2 3 7" xfId="2441"/>
    <cellStyle name="Normal 8 2 3 2 2 3 7 2" xfId="10417"/>
    <cellStyle name="Normal 8 2 3 2 2 3 7 2 2" xfId="34212"/>
    <cellStyle name="Normal 8 2 3 2 2 3 7 3" xfId="18348"/>
    <cellStyle name="Normal 8 2 3 2 2 3 7 3 2" xfId="42142"/>
    <cellStyle name="Normal 8 2 3 2 2 3 7 4" xfId="26281"/>
    <cellStyle name="Normal 8 2 3 2 2 3 8" xfId="4423"/>
    <cellStyle name="Normal 8 2 3 2 2 3 8 2" xfId="12398"/>
    <cellStyle name="Normal 8 2 3 2 2 3 8 2 2" xfId="36193"/>
    <cellStyle name="Normal 8 2 3 2 2 3 8 3" xfId="20329"/>
    <cellStyle name="Normal 8 2 3 2 2 3 8 3 2" xfId="44123"/>
    <cellStyle name="Normal 8 2 3 2 2 3 8 4" xfId="28262"/>
    <cellStyle name="Normal 8 2 3 2 2 3 9" xfId="6446"/>
    <cellStyle name="Normal 8 2 3 2 2 3 9 2" xfId="14379"/>
    <cellStyle name="Normal 8 2 3 2 2 3 9 2 2" xfId="38174"/>
    <cellStyle name="Normal 8 2 3 2 2 3 9 3" xfId="22310"/>
    <cellStyle name="Normal 8 2 3 2 2 3 9 3 2" xfId="46104"/>
    <cellStyle name="Normal 8 2 3 2 2 3 9 4" xfId="30244"/>
    <cellStyle name="Normal 8 2 3 2 2 4" xfId="467"/>
    <cellStyle name="Normal 8 2 3 2 2 4 10" xfId="8446"/>
    <cellStyle name="Normal 8 2 3 2 2 4 10 2" xfId="32241"/>
    <cellStyle name="Normal 8 2 3 2 2 4 11" xfId="16377"/>
    <cellStyle name="Normal 8 2 3 2 2 4 11 2" xfId="40171"/>
    <cellStyle name="Normal 8 2 3 2 2 4 12" xfId="24310"/>
    <cellStyle name="Normal 8 2 3 2 2 4 2" xfId="468"/>
    <cellStyle name="Normal 8 2 3 2 2 4 2 10" xfId="16378"/>
    <cellStyle name="Normal 8 2 3 2 2 4 2 10 2" xfId="40172"/>
    <cellStyle name="Normal 8 2 3 2 2 4 2 11" xfId="24311"/>
    <cellStyle name="Normal 8 2 3 2 2 4 2 2" xfId="469"/>
    <cellStyle name="Normal 8 2 3 2 2 4 2 2 2" xfId="2453"/>
    <cellStyle name="Normal 8 2 3 2 2 4 2 2 2 2" xfId="10429"/>
    <cellStyle name="Normal 8 2 3 2 2 4 2 2 2 2 2" xfId="34224"/>
    <cellStyle name="Normal 8 2 3 2 2 4 2 2 2 3" xfId="18360"/>
    <cellStyle name="Normal 8 2 3 2 2 4 2 2 2 3 2" xfId="42154"/>
    <cellStyle name="Normal 8 2 3 2 2 4 2 2 2 4" xfId="26293"/>
    <cellStyle name="Normal 8 2 3 2 2 4 2 2 3" xfId="4435"/>
    <cellStyle name="Normal 8 2 3 2 2 4 2 2 3 2" xfId="12410"/>
    <cellStyle name="Normal 8 2 3 2 2 4 2 2 3 2 2" xfId="36205"/>
    <cellStyle name="Normal 8 2 3 2 2 4 2 2 3 3" xfId="20341"/>
    <cellStyle name="Normal 8 2 3 2 2 4 2 2 3 3 2" xfId="44135"/>
    <cellStyle name="Normal 8 2 3 2 2 4 2 2 3 4" xfId="28274"/>
    <cellStyle name="Normal 8 2 3 2 2 4 2 2 4" xfId="6458"/>
    <cellStyle name="Normal 8 2 3 2 2 4 2 2 4 2" xfId="14391"/>
    <cellStyle name="Normal 8 2 3 2 2 4 2 2 4 2 2" xfId="38186"/>
    <cellStyle name="Normal 8 2 3 2 2 4 2 2 4 3" xfId="22322"/>
    <cellStyle name="Normal 8 2 3 2 2 4 2 2 4 3 2" xfId="46116"/>
    <cellStyle name="Normal 8 2 3 2 2 4 2 2 4 4" xfId="30256"/>
    <cellStyle name="Normal 8 2 3 2 2 4 2 2 5" xfId="8448"/>
    <cellStyle name="Normal 8 2 3 2 2 4 2 2 5 2" xfId="32243"/>
    <cellStyle name="Normal 8 2 3 2 2 4 2 2 6" xfId="16379"/>
    <cellStyle name="Normal 8 2 3 2 2 4 2 2 6 2" xfId="40173"/>
    <cellStyle name="Normal 8 2 3 2 2 4 2 2 7" xfId="24312"/>
    <cellStyle name="Normal 8 2 3 2 2 4 2 3" xfId="470"/>
    <cellStyle name="Normal 8 2 3 2 2 4 2 3 2" xfId="2454"/>
    <cellStyle name="Normal 8 2 3 2 2 4 2 3 2 2" xfId="10430"/>
    <cellStyle name="Normal 8 2 3 2 2 4 2 3 2 2 2" xfId="34225"/>
    <cellStyle name="Normal 8 2 3 2 2 4 2 3 2 3" xfId="18361"/>
    <cellStyle name="Normal 8 2 3 2 2 4 2 3 2 3 2" xfId="42155"/>
    <cellStyle name="Normal 8 2 3 2 2 4 2 3 2 4" xfId="26294"/>
    <cellStyle name="Normal 8 2 3 2 2 4 2 3 3" xfId="4436"/>
    <cellStyle name="Normal 8 2 3 2 2 4 2 3 3 2" xfId="12411"/>
    <cellStyle name="Normal 8 2 3 2 2 4 2 3 3 2 2" xfId="36206"/>
    <cellStyle name="Normal 8 2 3 2 2 4 2 3 3 3" xfId="20342"/>
    <cellStyle name="Normal 8 2 3 2 2 4 2 3 3 3 2" xfId="44136"/>
    <cellStyle name="Normal 8 2 3 2 2 4 2 3 3 4" xfId="28275"/>
    <cellStyle name="Normal 8 2 3 2 2 4 2 3 4" xfId="6459"/>
    <cellStyle name="Normal 8 2 3 2 2 4 2 3 4 2" xfId="14392"/>
    <cellStyle name="Normal 8 2 3 2 2 4 2 3 4 2 2" xfId="38187"/>
    <cellStyle name="Normal 8 2 3 2 2 4 2 3 4 3" xfId="22323"/>
    <cellStyle name="Normal 8 2 3 2 2 4 2 3 4 3 2" xfId="46117"/>
    <cellStyle name="Normal 8 2 3 2 2 4 2 3 4 4" xfId="30257"/>
    <cellStyle name="Normal 8 2 3 2 2 4 2 3 5" xfId="8449"/>
    <cellStyle name="Normal 8 2 3 2 2 4 2 3 5 2" xfId="32244"/>
    <cellStyle name="Normal 8 2 3 2 2 4 2 3 6" xfId="16380"/>
    <cellStyle name="Normal 8 2 3 2 2 4 2 3 6 2" xfId="40174"/>
    <cellStyle name="Normal 8 2 3 2 2 4 2 3 7" xfId="24313"/>
    <cellStyle name="Normal 8 2 3 2 2 4 2 4" xfId="471"/>
    <cellStyle name="Normal 8 2 3 2 2 4 2 4 2" xfId="2455"/>
    <cellStyle name="Normal 8 2 3 2 2 4 2 4 2 2" xfId="10431"/>
    <cellStyle name="Normal 8 2 3 2 2 4 2 4 2 2 2" xfId="34226"/>
    <cellStyle name="Normal 8 2 3 2 2 4 2 4 2 3" xfId="18362"/>
    <cellStyle name="Normal 8 2 3 2 2 4 2 4 2 3 2" xfId="42156"/>
    <cellStyle name="Normal 8 2 3 2 2 4 2 4 2 4" xfId="26295"/>
    <cellStyle name="Normal 8 2 3 2 2 4 2 4 3" xfId="4437"/>
    <cellStyle name="Normal 8 2 3 2 2 4 2 4 3 2" xfId="12412"/>
    <cellStyle name="Normal 8 2 3 2 2 4 2 4 3 2 2" xfId="36207"/>
    <cellStyle name="Normal 8 2 3 2 2 4 2 4 3 3" xfId="20343"/>
    <cellStyle name="Normal 8 2 3 2 2 4 2 4 3 3 2" xfId="44137"/>
    <cellStyle name="Normal 8 2 3 2 2 4 2 4 3 4" xfId="28276"/>
    <cellStyle name="Normal 8 2 3 2 2 4 2 4 4" xfId="6460"/>
    <cellStyle name="Normal 8 2 3 2 2 4 2 4 4 2" xfId="14393"/>
    <cellStyle name="Normal 8 2 3 2 2 4 2 4 4 2 2" xfId="38188"/>
    <cellStyle name="Normal 8 2 3 2 2 4 2 4 4 3" xfId="22324"/>
    <cellStyle name="Normal 8 2 3 2 2 4 2 4 4 3 2" xfId="46118"/>
    <cellStyle name="Normal 8 2 3 2 2 4 2 4 4 4" xfId="30258"/>
    <cellStyle name="Normal 8 2 3 2 2 4 2 4 5" xfId="8450"/>
    <cellStyle name="Normal 8 2 3 2 2 4 2 4 5 2" xfId="32245"/>
    <cellStyle name="Normal 8 2 3 2 2 4 2 4 6" xfId="16381"/>
    <cellStyle name="Normal 8 2 3 2 2 4 2 4 6 2" xfId="40175"/>
    <cellStyle name="Normal 8 2 3 2 2 4 2 4 7" xfId="24314"/>
    <cellStyle name="Normal 8 2 3 2 2 4 2 5" xfId="472"/>
    <cellStyle name="Normal 8 2 3 2 2 4 2 5 2" xfId="2456"/>
    <cellStyle name="Normal 8 2 3 2 2 4 2 5 2 2" xfId="10432"/>
    <cellStyle name="Normal 8 2 3 2 2 4 2 5 2 2 2" xfId="34227"/>
    <cellStyle name="Normal 8 2 3 2 2 4 2 5 2 3" xfId="18363"/>
    <cellStyle name="Normal 8 2 3 2 2 4 2 5 2 3 2" xfId="42157"/>
    <cellStyle name="Normal 8 2 3 2 2 4 2 5 2 4" xfId="26296"/>
    <cellStyle name="Normal 8 2 3 2 2 4 2 5 3" xfId="4438"/>
    <cellStyle name="Normal 8 2 3 2 2 4 2 5 3 2" xfId="12413"/>
    <cellStyle name="Normal 8 2 3 2 2 4 2 5 3 2 2" xfId="36208"/>
    <cellStyle name="Normal 8 2 3 2 2 4 2 5 3 3" xfId="20344"/>
    <cellStyle name="Normal 8 2 3 2 2 4 2 5 3 3 2" xfId="44138"/>
    <cellStyle name="Normal 8 2 3 2 2 4 2 5 3 4" xfId="28277"/>
    <cellStyle name="Normal 8 2 3 2 2 4 2 5 4" xfId="6461"/>
    <cellStyle name="Normal 8 2 3 2 2 4 2 5 4 2" xfId="14394"/>
    <cellStyle name="Normal 8 2 3 2 2 4 2 5 4 2 2" xfId="38189"/>
    <cellStyle name="Normal 8 2 3 2 2 4 2 5 4 3" xfId="22325"/>
    <cellStyle name="Normal 8 2 3 2 2 4 2 5 4 3 2" xfId="46119"/>
    <cellStyle name="Normal 8 2 3 2 2 4 2 5 4 4" xfId="30259"/>
    <cellStyle name="Normal 8 2 3 2 2 4 2 5 5" xfId="8451"/>
    <cellStyle name="Normal 8 2 3 2 2 4 2 5 5 2" xfId="32246"/>
    <cellStyle name="Normal 8 2 3 2 2 4 2 5 6" xfId="16382"/>
    <cellStyle name="Normal 8 2 3 2 2 4 2 5 6 2" xfId="40176"/>
    <cellStyle name="Normal 8 2 3 2 2 4 2 5 7" xfId="24315"/>
    <cellStyle name="Normal 8 2 3 2 2 4 2 6" xfId="2452"/>
    <cellStyle name="Normal 8 2 3 2 2 4 2 6 2" xfId="10428"/>
    <cellStyle name="Normal 8 2 3 2 2 4 2 6 2 2" xfId="34223"/>
    <cellStyle name="Normal 8 2 3 2 2 4 2 6 3" xfId="18359"/>
    <cellStyle name="Normal 8 2 3 2 2 4 2 6 3 2" xfId="42153"/>
    <cellStyle name="Normal 8 2 3 2 2 4 2 6 4" xfId="26292"/>
    <cellStyle name="Normal 8 2 3 2 2 4 2 7" xfId="4434"/>
    <cellStyle name="Normal 8 2 3 2 2 4 2 7 2" xfId="12409"/>
    <cellStyle name="Normal 8 2 3 2 2 4 2 7 2 2" xfId="36204"/>
    <cellStyle name="Normal 8 2 3 2 2 4 2 7 3" xfId="20340"/>
    <cellStyle name="Normal 8 2 3 2 2 4 2 7 3 2" xfId="44134"/>
    <cellStyle name="Normal 8 2 3 2 2 4 2 7 4" xfId="28273"/>
    <cellStyle name="Normal 8 2 3 2 2 4 2 8" xfId="6457"/>
    <cellStyle name="Normal 8 2 3 2 2 4 2 8 2" xfId="14390"/>
    <cellStyle name="Normal 8 2 3 2 2 4 2 8 2 2" xfId="38185"/>
    <cellStyle name="Normal 8 2 3 2 2 4 2 8 3" xfId="22321"/>
    <cellStyle name="Normal 8 2 3 2 2 4 2 8 3 2" xfId="46115"/>
    <cellStyle name="Normal 8 2 3 2 2 4 2 8 4" xfId="30255"/>
    <cellStyle name="Normal 8 2 3 2 2 4 2 9" xfId="8447"/>
    <cellStyle name="Normal 8 2 3 2 2 4 2 9 2" xfId="32242"/>
    <cellStyle name="Normal 8 2 3 2 2 4 3" xfId="473"/>
    <cellStyle name="Normal 8 2 3 2 2 4 3 2" xfId="2457"/>
    <cellStyle name="Normal 8 2 3 2 2 4 3 2 2" xfId="10433"/>
    <cellStyle name="Normal 8 2 3 2 2 4 3 2 2 2" xfId="34228"/>
    <cellStyle name="Normal 8 2 3 2 2 4 3 2 3" xfId="18364"/>
    <cellStyle name="Normal 8 2 3 2 2 4 3 2 3 2" xfId="42158"/>
    <cellStyle name="Normal 8 2 3 2 2 4 3 2 4" xfId="26297"/>
    <cellStyle name="Normal 8 2 3 2 2 4 3 3" xfId="4439"/>
    <cellStyle name="Normal 8 2 3 2 2 4 3 3 2" xfId="12414"/>
    <cellStyle name="Normal 8 2 3 2 2 4 3 3 2 2" xfId="36209"/>
    <cellStyle name="Normal 8 2 3 2 2 4 3 3 3" xfId="20345"/>
    <cellStyle name="Normal 8 2 3 2 2 4 3 3 3 2" xfId="44139"/>
    <cellStyle name="Normal 8 2 3 2 2 4 3 3 4" xfId="28278"/>
    <cellStyle name="Normal 8 2 3 2 2 4 3 4" xfId="6462"/>
    <cellStyle name="Normal 8 2 3 2 2 4 3 4 2" xfId="14395"/>
    <cellStyle name="Normal 8 2 3 2 2 4 3 4 2 2" xfId="38190"/>
    <cellStyle name="Normal 8 2 3 2 2 4 3 4 3" xfId="22326"/>
    <cellStyle name="Normal 8 2 3 2 2 4 3 4 3 2" xfId="46120"/>
    <cellStyle name="Normal 8 2 3 2 2 4 3 4 4" xfId="30260"/>
    <cellStyle name="Normal 8 2 3 2 2 4 3 5" xfId="8452"/>
    <cellStyle name="Normal 8 2 3 2 2 4 3 5 2" xfId="32247"/>
    <cellStyle name="Normal 8 2 3 2 2 4 3 6" xfId="16383"/>
    <cellStyle name="Normal 8 2 3 2 2 4 3 6 2" xfId="40177"/>
    <cellStyle name="Normal 8 2 3 2 2 4 3 7" xfId="24316"/>
    <cellStyle name="Normal 8 2 3 2 2 4 4" xfId="474"/>
    <cellStyle name="Normal 8 2 3 2 2 4 4 2" xfId="2458"/>
    <cellStyle name="Normal 8 2 3 2 2 4 4 2 2" xfId="10434"/>
    <cellStyle name="Normal 8 2 3 2 2 4 4 2 2 2" xfId="34229"/>
    <cellStyle name="Normal 8 2 3 2 2 4 4 2 3" xfId="18365"/>
    <cellStyle name="Normal 8 2 3 2 2 4 4 2 3 2" xfId="42159"/>
    <cellStyle name="Normal 8 2 3 2 2 4 4 2 4" xfId="26298"/>
    <cellStyle name="Normal 8 2 3 2 2 4 4 3" xfId="4440"/>
    <cellStyle name="Normal 8 2 3 2 2 4 4 3 2" xfId="12415"/>
    <cellStyle name="Normal 8 2 3 2 2 4 4 3 2 2" xfId="36210"/>
    <cellStyle name="Normal 8 2 3 2 2 4 4 3 3" xfId="20346"/>
    <cellStyle name="Normal 8 2 3 2 2 4 4 3 3 2" xfId="44140"/>
    <cellStyle name="Normal 8 2 3 2 2 4 4 3 4" xfId="28279"/>
    <cellStyle name="Normal 8 2 3 2 2 4 4 4" xfId="6463"/>
    <cellStyle name="Normal 8 2 3 2 2 4 4 4 2" xfId="14396"/>
    <cellStyle name="Normal 8 2 3 2 2 4 4 4 2 2" xfId="38191"/>
    <cellStyle name="Normal 8 2 3 2 2 4 4 4 3" xfId="22327"/>
    <cellStyle name="Normal 8 2 3 2 2 4 4 4 3 2" xfId="46121"/>
    <cellStyle name="Normal 8 2 3 2 2 4 4 4 4" xfId="30261"/>
    <cellStyle name="Normal 8 2 3 2 2 4 4 5" xfId="8453"/>
    <cellStyle name="Normal 8 2 3 2 2 4 4 5 2" xfId="32248"/>
    <cellStyle name="Normal 8 2 3 2 2 4 4 6" xfId="16384"/>
    <cellStyle name="Normal 8 2 3 2 2 4 4 6 2" xfId="40178"/>
    <cellStyle name="Normal 8 2 3 2 2 4 4 7" xfId="24317"/>
    <cellStyle name="Normal 8 2 3 2 2 4 5" xfId="475"/>
    <cellStyle name="Normal 8 2 3 2 2 4 5 2" xfId="2459"/>
    <cellStyle name="Normal 8 2 3 2 2 4 5 2 2" xfId="10435"/>
    <cellStyle name="Normal 8 2 3 2 2 4 5 2 2 2" xfId="34230"/>
    <cellStyle name="Normal 8 2 3 2 2 4 5 2 3" xfId="18366"/>
    <cellStyle name="Normal 8 2 3 2 2 4 5 2 3 2" xfId="42160"/>
    <cellStyle name="Normal 8 2 3 2 2 4 5 2 4" xfId="26299"/>
    <cellStyle name="Normal 8 2 3 2 2 4 5 3" xfId="4441"/>
    <cellStyle name="Normal 8 2 3 2 2 4 5 3 2" xfId="12416"/>
    <cellStyle name="Normal 8 2 3 2 2 4 5 3 2 2" xfId="36211"/>
    <cellStyle name="Normal 8 2 3 2 2 4 5 3 3" xfId="20347"/>
    <cellStyle name="Normal 8 2 3 2 2 4 5 3 3 2" xfId="44141"/>
    <cellStyle name="Normal 8 2 3 2 2 4 5 3 4" xfId="28280"/>
    <cellStyle name="Normal 8 2 3 2 2 4 5 4" xfId="6464"/>
    <cellStyle name="Normal 8 2 3 2 2 4 5 4 2" xfId="14397"/>
    <cellStyle name="Normal 8 2 3 2 2 4 5 4 2 2" xfId="38192"/>
    <cellStyle name="Normal 8 2 3 2 2 4 5 4 3" xfId="22328"/>
    <cellStyle name="Normal 8 2 3 2 2 4 5 4 3 2" xfId="46122"/>
    <cellStyle name="Normal 8 2 3 2 2 4 5 4 4" xfId="30262"/>
    <cellStyle name="Normal 8 2 3 2 2 4 5 5" xfId="8454"/>
    <cellStyle name="Normal 8 2 3 2 2 4 5 5 2" xfId="32249"/>
    <cellStyle name="Normal 8 2 3 2 2 4 5 6" xfId="16385"/>
    <cellStyle name="Normal 8 2 3 2 2 4 5 6 2" xfId="40179"/>
    <cellStyle name="Normal 8 2 3 2 2 4 5 7" xfId="24318"/>
    <cellStyle name="Normal 8 2 3 2 2 4 6" xfId="476"/>
    <cellStyle name="Normal 8 2 3 2 2 4 6 2" xfId="2460"/>
    <cellStyle name="Normal 8 2 3 2 2 4 6 2 2" xfId="10436"/>
    <cellStyle name="Normal 8 2 3 2 2 4 6 2 2 2" xfId="34231"/>
    <cellStyle name="Normal 8 2 3 2 2 4 6 2 3" xfId="18367"/>
    <cellStyle name="Normal 8 2 3 2 2 4 6 2 3 2" xfId="42161"/>
    <cellStyle name="Normal 8 2 3 2 2 4 6 2 4" xfId="26300"/>
    <cellStyle name="Normal 8 2 3 2 2 4 6 3" xfId="4442"/>
    <cellStyle name="Normal 8 2 3 2 2 4 6 3 2" xfId="12417"/>
    <cellStyle name="Normal 8 2 3 2 2 4 6 3 2 2" xfId="36212"/>
    <cellStyle name="Normal 8 2 3 2 2 4 6 3 3" xfId="20348"/>
    <cellStyle name="Normal 8 2 3 2 2 4 6 3 3 2" xfId="44142"/>
    <cellStyle name="Normal 8 2 3 2 2 4 6 3 4" xfId="28281"/>
    <cellStyle name="Normal 8 2 3 2 2 4 6 4" xfId="6465"/>
    <cellStyle name="Normal 8 2 3 2 2 4 6 4 2" xfId="14398"/>
    <cellStyle name="Normal 8 2 3 2 2 4 6 4 2 2" xfId="38193"/>
    <cellStyle name="Normal 8 2 3 2 2 4 6 4 3" xfId="22329"/>
    <cellStyle name="Normal 8 2 3 2 2 4 6 4 3 2" xfId="46123"/>
    <cellStyle name="Normal 8 2 3 2 2 4 6 4 4" xfId="30263"/>
    <cellStyle name="Normal 8 2 3 2 2 4 6 5" xfId="8455"/>
    <cellStyle name="Normal 8 2 3 2 2 4 6 5 2" xfId="32250"/>
    <cellStyle name="Normal 8 2 3 2 2 4 6 6" xfId="16386"/>
    <cellStyle name="Normal 8 2 3 2 2 4 6 6 2" xfId="40180"/>
    <cellStyle name="Normal 8 2 3 2 2 4 6 7" xfId="24319"/>
    <cellStyle name="Normal 8 2 3 2 2 4 7" xfId="2451"/>
    <cellStyle name="Normal 8 2 3 2 2 4 7 2" xfId="10427"/>
    <cellStyle name="Normal 8 2 3 2 2 4 7 2 2" xfId="34222"/>
    <cellStyle name="Normal 8 2 3 2 2 4 7 3" xfId="18358"/>
    <cellStyle name="Normal 8 2 3 2 2 4 7 3 2" xfId="42152"/>
    <cellStyle name="Normal 8 2 3 2 2 4 7 4" xfId="26291"/>
    <cellStyle name="Normal 8 2 3 2 2 4 8" xfId="4433"/>
    <cellStyle name="Normal 8 2 3 2 2 4 8 2" xfId="12408"/>
    <cellStyle name="Normal 8 2 3 2 2 4 8 2 2" xfId="36203"/>
    <cellStyle name="Normal 8 2 3 2 2 4 8 3" xfId="20339"/>
    <cellStyle name="Normal 8 2 3 2 2 4 8 3 2" xfId="44133"/>
    <cellStyle name="Normal 8 2 3 2 2 4 8 4" xfId="28272"/>
    <cellStyle name="Normal 8 2 3 2 2 4 9" xfId="6456"/>
    <cellStyle name="Normal 8 2 3 2 2 4 9 2" xfId="14389"/>
    <cellStyle name="Normal 8 2 3 2 2 4 9 2 2" xfId="38184"/>
    <cellStyle name="Normal 8 2 3 2 2 4 9 3" xfId="22320"/>
    <cellStyle name="Normal 8 2 3 2 2 4 9 3 2" xfId="46114"/>
    <cellStyle name="Normal 8 2 3 2 2 4 9 4" xfId="30254"/>
    <cellStyle name="Normal 8 2 3 2 2 5" xfId="477"/>
    <cellStyle name="Normal 8 2 3 2 2 5 10" xfId="8456"/>
    <cellStyle name="Normal 8 2 3 2 2 5 10 2" xfId="32251"/>
    <cellStyle name="Normal 8 2 3 2 2 5 11" xfId="16387"/>
    <cellStyle name="Normal 8 2 3 2 2 5 11 2" xfId="40181"/>
    <cellStyle name="Normal 8 2 3 2 2 5 12" xfId="24320"/>
    <cellStyle name="Normal 8 2 3 2 2 5 2" xfId="478"/>
    <cellStyle name="Normal 8 2 3 2 2 5 2 10" xfId="16388"/>
    <cellStyle name="Normal 8 2 3 2 2 5 2 10 2" xfId="40182"/>
    <cellStyle name="Normal 8 2 3 2 2 5 2 11" xfId="24321"/>
    <cellStyle name="Normal 8 2 3 2 2 5 2 2" xfId="479"/>
    <cellStyle name="Normal 8 2 3 2 2 5 2 2 2" xfId="2463"/>
    <cellStyle name="Normal 8 2 3 2 2 5 2 2 2 2" xfId="10439"/>
    <cellStyle name="Normal 8 2 3 2 2 5 2 2 2 2 2" xfId="34234"/>
    <cellStyle name="Normal 8 2 3 2 2 5 2 2 2 3" xfId="18370"/>
    <cellStyle name="Normal 8 2 3 2 2 5 2 2 2 3 2" xfId="42164"/>
    <cellStyle name="Normal 8 2 3 2 2 5 2 2 2 4" xfId="26303"/>
    <cellStyle name="Normal 8 2 3 2 2 5 2 2 3" xfId="4445"/>
    <cellStyle name="Normal 8 2 3 2 2 5 2 2 3 2" xfId="12420"/>
    <cellStyle name="Normal 8 2 3 2 2 5 2 2 3 2 2" xfId="36215"/>
    <cellStyle name="Normal 8 2 3 2 2 5 2 2 3 3" xfId="20351"/>
    <cellStyle name="Normal 8 2 3 2 2 5 2 2 3 3 2" xfId="44145"/>
    <cellStyle name="Normal 8 2 3 2 2 5 2 2 3 4" xfId="28284"/>
    <cellStyle name="Normal 8 2 3 2 2 5 2 2 4" xfId="6468"/>
    <cellStyle name="Normal 8 2 3 2 2 5 2 2 4 2" xfId="14401"/>
    <cellStyle name="Normal 8 2 3 2 2 5 2 2 4 2 2" xfId="38196"/>
    <cellStyle name="Normal 8 2 3 2 2 5 2 2 4 3" xfId="22332"/>
    <cellStyle name="Normal 8 2 3 2 2 5 2 2 4 3 2" xfId="46126"/>
    <cellStyle name="Normal 8 2 3 2 2 5 2 2 4 4" xfId="30266"/>
    <cellStyle name="Normal 8 2 3 2 2 5 2 2 5" xfId="8458"/>
    <cellStyle name="Normal 8 2 3 2 2 5 2 2 5 2" xfId="32253"/>
    <cellStyle name="Normal 8 2 3 2 2 5 2 2 6" xfId="16389"/>
    <cellStyle name="Normal 8 2 3 2 2 5 2 2 6 2" xfId="40183"/>
    <cellStyle name="Normal 8 2 3 2 2 5 2 2 7" xfId="24322"/>
    <cellStyle name="Normal 8 2 3 2 2 5 2 3" xfId="480"/>
    <cellStyle name="Normal 8 2 3 2 2 5 2 3 2" xfId="2464"/>
    <cellStyle name="Normal 8 2 3 2 2 5 2 3 2 2" xfId="10440"/>
    <cellStyle name="Normal 8 2 3 2 2 5 2 3 2 2 2" xfId="34235"/>
    <cellStyle name="Normal 8 2 3 2 2 5 2 3 2 3" xfId="18371"/>
    <cellStyle name="Normal 8 2 3 2 2 5 2 3 2 3 2" xfId="42165"/>
    <cellStyle name="Normal 8 2 3 2 2 5 2 3 2 4" xfId="26304"/>
    <cellStyle name="Normal 8 2 3 2 2 5 2 3 3" xfId="4446"/>
    <cellStyle name="Normal 8 2 3 2 2 5 2 3 3 2" xfId="12421"/>
    <cellStyle name="Normal 8 2 3 2 2 5 2 3 3 2 2" xfId="36216"/>
    <cellStyle name="Normal 8 2 3 2 2 5 2 3 3 3" xfId="20352"/>
    <cellStyle name="Normal 8 2 3 2 2 5 2 3 3 3 2" xfId="44146"/>
    <cellStyle name="Normal 8 2 3 2 2 5 2 3 3 4" xfId="28285"/>
    <cellStyle name="Normal 8 2 3 2 2 5 2 3 4" xfId="6469"/>
    <cellStyle name="Normal 8 2 3 2 2 5 2 3 4 2" xfId="14402"/>
    <cellStyle name="Normal 8 2 3 2 2 5 2 3 4 2 2" xfId="38197"/>
    <cellStyle name="Normal 8 2 3 2 2 5 2 3 4 3" xfId="22333"/>
    <cellStyle name="Normal 8 2 3 2 2 5 2 3 4 3 2" xfId="46127"/>
    <cellStyle name="Normal 8 2 3 2 2 5 2 3 4 4" xfId="30267"/>
    <cellStyle name="Normal 8 2 3 2 2 5 2 3 5" xfId="8459"/>
    <cellStyle name="Normal 8 2 3 2 2 5 2 3 5 2" xfId="32254"/>
    <cellStyle name="Normal 8 2 3 2 2 5 2 3 6" xfId="16390"/>
    <cellStyle name="Normal 8 2 3 2 2 5 2 3 6 2" xfId="40184"/>
    <cellStyle name="Normal 8 2 3 2 2 5 2 3 7" xfId="24323"/>
    <cellStyle name="Normal 8 2 3 2 2 5 2 4" xfId="481"/>
    <cellStyle name="Normal 8 2 3 2 2 5 2 4 2" xfId="2465"/>
    <cellStyle name="Normal 8 2 3 2 2 5 2 4 2 2" xfId="10441"/>
    <cellStyle name="Normal 8 2 3 2 2 5 2 4 2 2 2" xfId="34236"/>
    <cellStyle name="Normal 8 2 3 2 2 5 2 4 2 3" xfId="18372"/>
    <cellStyle name="Normal 8 2 3 2 2 5 2 4 2 3 2" xfId="42166"/>
    <cellStyle name="Normal 8 2 3 2 2 5 2 4 2 4" xfId="26305"/>
    <cellStyle name="Normal 8 2 3 2 2 5 2 4 3" xfId="4447"/>
    <cellStyle name="Normal 8 2 3 2 2 5 2 4 3 2" xfId="12422"/>
    <cellStyle name="Normal 8 2 3 2 2 5 2 4 3 2 2" xfId="36217"/>
    <cellStyle name="Normal 8 2 3 2 2 5 2 4 3 3" xfId="20353"/>
    <cellStyle name="Normal 8 2 3 2 2 5 2 4 3 3 2" xfId="44147"/>
    <cellStyle name="Normal 8 2 3 2 2 5 2 4 3 4" xfId="28286"/>
    <cellStyle name="Normal 8 2 3 2 2 5 2 4 4" xfId="6470"/>
    <cellStyle name="Normal 8 2 3 2 2 5 2 4 4 2" xfId="14403"/>
    <cellStyle name="Normal 8 2 3 2 2 5 2 4 4 2 2" xfId="38198"/>
    <cellStyle name="Normal 8 2 3 2 2 5 2 4 4 3" xfId="22334"/>
    <cellStyle name="Normal 8 2 3 2 2 5 2 4 4 3 2" xfId="46128"/>
    <cellStyle name="Normal 8 2 3 2 2 5 2 4 4 4" xfId="30268"/>
    <cellStyle name="Normal 8 2 3 2 2 5 2 4 5" xfId="8460"/>
    <cellStyle name="Normal 8 2 3 2 2 5 2 4 5 2" xfId="32255"/>
    <cellStyle name="Normal 8 2 3 2 2 5 2 4 6" xfId="16391"/>
    <cellStyle name="Normal 8 2 3 2 2 5 2 4 6 2" xfId="40185"/>
    <cellStyle name="Normal 8 2 3 2 2 5 2 4 7" xfId="24324"/>
    <cellStyle name="Normal 8 2 3 2 2 5 2 5" xfId="482"/>
    <cellStyle name="Normal 8 2 3 2 2 5 2 5 2" xfId="2466"/>
    <cellStyle name="Normal 8 2 3 2 2 5 2 5 2 2" xfId="10442"/>
    <cellStyle name="Normal 8 2 3 2 2 5 2 5 2 2 2" xfId="34237"/>
    <cellStyle name="Normal 8 2 3 2 2 5 2 5 2 3" xfId="18373"/>
    <cellStyle name="Normal 8 2 3 2 2 5 2 5 2 3 2" xfId="42167"/>
    <cellStyle name="Normal 8 2 3 2 2 5 2 5 2 4" xfId="26306"/>
    <cellStyle name="Normal 8 2 3 2 2 5 2 5 3" xfId="4448"/>
    <cellStyle name="Normal 8 2 3 2 2 5 2 5 3 2" xfId="12423"/>
    <cellStyle name="Normal 8 2 3 2 2 5 2 5 3 2 2" xfId="36218"/>
    <cellStyle name="Normal 8 2 3 2 2 5 2 5 3 3" xfId="20354"/>
    <cellStyle name="Normal 8 2 3 2 2 5 2 5 3 3 2" xfId="44148"/>
    <cellStyle name="Normal 8 2 3 2 2 5 2 5 3 4" xfId="28287"/>
    <cellStyle name="Normal 8 2 3 2 2 5 2 5 4" xfId="6471"/>
    <cellStyle name="Normal 8 2 3 2 2 5 2 5 4 2" xfId="14404"/>
    <cellStyle name="Normal 8 2 3 2 2 5 2 5 4 2 2" xfId="38199"/>
    <cellStyle name="Normal 8 2 3 2 2 5 2 5 4 3" xfId="22335"/>
    <cellStyle name="Normal 8 2 3 2 2 5 2 5 4 3 2" xfId="46129"/>
    <cellStyle name="Normal 8 2 3 2 2 5 2 5 4 4" xfId="30269"/>
    <cellStyle name="Normal 8 2 3 2 2 5 2 5 5" xfId="8461"/>
    <cellStyle name="Normal 8 2 3 2 2 5 2 5 5 2" xfId="32256"/>
    <cellStyle name="Normal 8 2 3 2 2 5 2 5 6" xfId="16392"/>
    <cellStyle name="Normal 8 2 3 2 2 5 2 5 6 2" xfId="40186"/>
    <cellStyle name="Normal 8 2 3 2 2 5 2 5 7" xfId="24325"/>
    <cellStyle name="Normal 8 2 3 2 2 5 2 6" xfId="2462"/>
    <cellStyle name="Normal 8 2 3 2 2 5 2 6 2" xfId="10438"/>
    <cellStyle name="Normal 8 2 3 2 2 5 2 6 2 2" xfId="34233"/>
    <cellStyle name="Normal 8 2 3 2 2 5 2 6 3" xfId="18369"/>
    <cellStyle name="Normal 8 2 3 2 2 5 2 6 3 2" xfId="42163"/>
    <cellStyle name="Normal 8 2 3 2 2 5 2 6 4" xfId="26302"/>
    <cellStyle name="Normal 8 2 3 2 2 5 2 7" xfId="4444"/>
    <cellStyle name="Normal 8 2 3 2 2 5 2 7 2" xfId="12419"/>
    <cellStyle name="Normal 8 2 3 2 2 5 2 7 2 2" xfId="36214"/>
    <cellStyle name="Normal 8 2 3 2 2 5 2 7 3" xfId="20350"/>
    <cellStyle name="Normal 8 2 3 2 2 5 2 7 3 2" xfId="44144"/>
    <cellStyle name="Normal 8 2 3 2 2 5 2 7 4" xfId="28283"/>
    <cellStyle name="Normal 8 2 3 2 2 5 2 8" xfId="6467"/>
    <cellStyle name="Normal 8 2 3 2 2 5 2 8 2" xfId="14400"/>
    <cellStyle name="Normal 8 2 3 2 2 5 2 8 2 2" xfId="38195"/>
    <cellStyle name="Normal 8 2 3 2 2 5 2 8 3" xfId="22331"/>
    <cellStyle name="Normal 8 2 3 2 2 5 2 8 3 2" xfId="46125"/>
    <cellStyle name="Normal 8 2 3 2 2 5 2 8 4" xfId="30265"/>
    <cellStyle name="Normal 8 2 3 2 2 5 2 9" xfId="8457"/>
    <cellStyle name="Normal 8 2 3 2 2 5 2 9 2" xfId="32252"/>
    <cellStyle name="Normal 8 2 3 2 2 5 3" xfId="483"/>
    <cellStyle name="Normal 8 2 3 2 2 5 3 2" xfId="2467"/>
    <cellStyle name="Normal 8 2 3 2 2 5 3 2 2" xfId="10443"/>
    <cellStyle name="Normal 8 2 3 2 2 5 3 2 2 2" xfId="34238"/>
    <cellStyle name="Normal 8 2 3 2 2 5 3 2 3" xfId="18374"/>
    <cellStyle name="Normal 8 2 3 2 2 5 3 2 3 2" xfId="42168"/>
    <cellStyle name="Normal 8 2 3 2 2 5 3 2 4" xfId="26307"/>
    <cellStyle name="Normal 8 2 3 2 2 5 3 3" xfId="4449"/>
    <cellStyle name="Normal 8 2 3 2 2 5 3 3 2" xfId="12424"/>
    <cellStyle name="Normal 8 2 3 2 2 5 3 3 2 2" xfId="36219"/>
    <cellStyle name="Normal 8 2 3 2 2 5 3 3 3" xfId="20355"/>
    <cellStyle name="Normal 8 2 3 2 2 5 3 3 3 2" xfId="44149"/>
    <cellStyle name="Normal 8 2 3 2 2 5 3 3 4" xfId="28288"/>
    <cellStyle name="Normal 8 2 3 2 2 5 3 4" xfId="6472"/>
    <cellStyle name="Normal 8 2 3 2 2 5 3 4 2" xfId="14405"/>
    <cellStyle name="Normal 8 2 3 2 2 5 3 4 2 2" xfId="38200"/>
    <cellStyle name="Normal 8 2 3 2 2 5 3 4 3" xfId="22336"/>
    <cellStyle name="Normal 8 2 3 2 2 5 3 4 3 2" xfId="46130"/>
    <cellStyle name="Normal 8 2 3 2 2 5 3 4 4" xfId="30270"/>
    <cellStyle name="Normal 8 2 3 2 2 5 3 5" xfId="8462"/>
    <cellStyle name="Normal 8 2 3 2 2 5 3 5 2" xfId="32257"/>
    <cellStyle name="Normal 8 2 3 2 2 5 3 6" xfId="16393"/>
    <cellStyle name="Normal 8 2 3 2 2 5 3 6 2" xfId="40187"/>
    <cellStyle name="Normal 8 2 3 2 2 5 3 7" xfId="24326"/>
    <cellStyle name="Normal 8 2 3 2 2 5 4" xfId="484"/>
    <cellStyle name="Normal 8 2 3 2 2 5 4 2" xfId="2468"/>
    <cellStyle name="Normal 8 2 3 2 2 5 4 2 2" xfId="10444"/>
    <cellStyle name="Normal 8 2 3 2 2 5 4 2 2 2" xfId="34239"/>
    <cellStyle name="Normal 8 2 3 2 2 5 4 2 3" xfId="18375"/>
    <cellStyle name="Normal 8 2 3 2 2 5 4 2 3 2" xfId="42169"/>
    <cellStyle name="Normal 8 2 3 2 2 5 4 2 4" xfId="26308"/>
    <cellStyle name="Normal 8 2 3 2 2 5 4 3" xfId="4450"/>
    <cellStyle name="Normal 8 2 3 2 2 5 4 3 2" xfId="12425"/>
    <cellStyle name="Normal 8 2 3 2 2 5 4 3 2 2" xfId="36220"/>
    <cellStyle name="Normal 8 2 3 2 2 5 4 3 3" xfId="20356"/>
    <cellStyle name="Normal 8 2 3 2 2 5 4 3 3 2" xfId="44150"/>
    <cellStyle name="Normal 8 2 3 2 2 5 4 3 4" xfId="28289"/>
    <cellStyle name="Normal 8 2 3 2 2 5 4 4" xfId="6473"/>
    <cellStyle name="Normal 8 2 3 2 2 5 4 4 2" xfId="14406"/>
    <cellStyle name="Normal 8 2 3 2 2 5 4 4 2 2" xfId="38201"/>
    <cellStyle name="Normal 8 2 3 2 2 5 4 4 3" xfId="22337"/>
    <cellStyle name="Normal 8 2 3 2 2 5 4 4 3 2" xfId="46131"/>
    <cellStyle name="Normal 8 2 3 2 2 5 4 4 4" xfId="30271"/>
    <cellStyle name="Normal 8 2 3 2 2 5 4 5" xfId="8463"/>
    <cellStyle name="Normal 8 2 3 2 2 5 4 5 2" xfId="32258"/>
    <cellStyle name="Normal 8 2 3 2 2 5 4 6" xfId="16394"/>
    <cellStyle name="Normal 8 2 3 2 2 5 4 6 2" xfId="40188"/>
    <cellStyle name="Normal 8 2 3 2 2 5 4 7" xfId="24327"/>
    <cellStyle name="Normal 8 2 3 2 2 5 5" xfId="485"/>
    <cellStyle name="Normal 8 2 3 2 2 5 5 2" xfId="2469"/>
    <cellStyle name="Normal 8 2 3 2 2 5 5 2 2" xfId="10445"/>
    <cellStyle name="Normal 8 2 3 2 2 5 5 2 2 2" xfId="34240"/>
    <cellStyle name="Normal 8 2 3 2 2 5 5 2 3" xfId="18376"/>
    <cellStyle name="Normal 8 2 3 2 2 5 5 2 3 2" xfId="42170"/>
    <cellStyle name="Normal 8 2 3 2 2 5 5 2 4" xfId="26309"/>
    <cellStyle name="Normal 8 2 3 2 2 5 5 3" xfId="4451"/>
    <cellStyle name="Normal 8 2 3 2 2 5 5 3 2" xfId="12426"/>
    <cellStyle name="Normal 8 2 3 2 2 5 5 3 2 2" xfId="36221"/>
    <cellStyle name="Normal 8 2 3 2 2 5 5 3 3" xfId="20357"/>
    <cellStyle name="Normal 8 2 3 2 2 5 5 3 3 2" xfId="44151"/>
    <cellStyle name="Normal 8 2 3 2 2 5 5 3 4" xfId="28290"/>
    <cellStyle name="Normal 8 2 3 2 2 5 5 4" xfId="6474"/>
    <cellStyle name="Normal 8 2 3 2 2 5 5 4 2" xfId="14407"/>
    <cellStyle name="Normal 8 2 3 2 2 5 5 4 2 2" xfId="38202"/>
    <cellStyle name="Normal 8 2 3 2 2 5 5 4 3" xfId="22338"/>
    <cellStyle name="Normal 8 2 3 2 2 5 5 4 3 2" xfId="46132"/>
    <cellStyle name="Normal 8 2 3 2 2 5 5 4 4" xfId="30272"/>
    <cellStyle name="Normal 8 2 3 2 2 5 5 5" xfId="8464"/>
    <cellStyle name="Normal 8 2 3 2 2 5 5 5 2" xfId="32259"/>
    <cellStyle name="Normal 8 2 3 2 2 5 5 6" xfId="16395"/>
    <cellStyle name="Normal 8 2 3 2 2 5 5 6 2" xfId="40189"/>
    <cellStyle name="Normal 8 2 3 2 2 5 5 7" xfId="24328"/>
    <cellStyle name="Normal 8 2 3 2 2 5 6" xfId="486"/>
    <cellStyle name="Normal 8 2 3 2 2 5 6 2" xfId="2470"/>
    <cellStyle name="Normal 8 2 3 2 2 5 6 2 2" xfId="10446"/>
    <cellStyle name="Normal 8 2 3 2 2 5 6 2 2 2" xfId="34241"/>
    <cellStyle name="Normal 8 2 3 2 2 5 6 2 3" xfId="18377"/>
    <cellStyle name="Normal 8 2 3 2 2 5 6 2 3 2" xfId="42171"/>
    <cellStyle name="Normal 8 2 3 2 2 5 6 2 4" xfId="26310"/>
    <cellStyle name="Normal 8 2 3 2 2 5 6 3" xfId="4452"/>
    <cellStyle name="Normal 8 2 3 2 2 5 6 3 2" xfId="12427"/>
    <cellStyle name="Normal 8 2 3 2 2 5 6 3 2 2" xfId="36222"/>
    <cellStyle name="Normal 8 2 3 2 2 5 6 3 3" xfId="20358"/>
    <cellStyle name="Normal 8 2 3 2 2 5 6 3 3 2" xfId="44152"/>
    <cellStyle name="Normal 8 2 3 2 2 5 6 3 4" xfId="28291"/>
    <cellStyle name="Normal 8 2 3 2 2 5 6 4" xfId="6475"/>
    <cellStyle name="Normal 8 2 3 2 2 5 6 4 2" xfId="14408"/>
    <cellStyle name="Normal 8 2 3 2 2 5 6 4 2 2" xfId="38203"/>
    <cellStyle name="Normal 8 2 3 2 2 5 6 4 3" xfId="22339"/>
    <cellStyle name="Normal 8 2 3 2 2 5 6 4 3 2" xfId="46133"/>
    <cellStyle name="Normal 8 2 3 2 2 5 6 4 4" xfId="30273"/>
    <cellStyle name="Normal 8 2 3 2 2 5 6 5" xfId="8465"/>
    <cellStyle name="Normal 8 2 3 2 2 5 6 5 2" xfId="32260"/>
    <cellStyle name="Normal 8 2 3 2 2 5 6 6" xfId="16396"/>
    <cellStyle name="Normal 8 2 3 2 2 5 6 6 2" xfId="40190"/>
    <cellStyle name="Normal 8 2 3 2 2 5 6 7" xfId="24329"/>
    <cellStyle name="Normal 8 2 3 2 2 5 7" xfId="2461"/>
    <cellStyle name="Normal 8 2 3 2 2 5 7 2" xfId="10437"/>
    <cellStyle name="Normal 8 2 3 2 2 5 7 2 2" xfId="34232"/>
    <cellStyle name="Normal 8 2 3 2 2 5 7 3" xfId="18368"/>
    <cellStyle name="Normal 8 2 3 2 2 5 7 3 2" xfId="42162"/>
    <cellStyle name="Normal 8 2 3 2 2 5 7 4" xfId="26301"/>
    <cellStyle name="Normal 8 2 3 2 2 5 8" xfId="4443"/>
    <cellStyle name="Normal 8 2 3 2 2 5 8 2" xfId="12418"/>
    <cellStyle name="Normal 8 2 3 2 2 5 8 2 2" xfId="36213"/>
    <cellStyle name="Normal 8 2 3 2 2 5 8 3" xfId="20349"/>
    <cellStyle name="Normal 8 2 3 2 2 5 8 3 2" xfId="44143"/>
    <cellStyle name="Normal 8 2 3 2 2 5 8 4" xfId="28282"/>
    <cellStyle name="Normal 8 2 3 2 2 5 9" xfId="6466"/>
    <cellStyle name="Normal 8 2 3 2 2 5 9 2" xfId="14399"/>
    <cellStyle name="Normal 8 2 3 2 2 5 9 2 2" xfId="38194"/>
    <cellStyle name="Normal 8 2 3 2 2 5 9 3" xfId="22330"/>
    <cellStyle name="Normal 8 2 3 2 2 5 9 3 2" xfId="46124"/>
    <cellStyle name="Normal 8 2 3 2 2 5 9 4" xfId="30264"/>
    <cellStyle name="Normal 8 2 3 2 2 6" xfId="487"/>
    <cellStyle name="Normal 8 2 3 2 2 6 10" xfId="16397"/>
    <cellStyle name="Normal 8 2 3 2 2 6 10 2" xfId="40191"/>
    <cellStyle name="Normal 8 2 3 2 2 6 11" xfId="24330"/>
    <cellStyle name="Normal 8 2 3 2 2 6 2" xfId="488"/>
    <cellStyle name="Normal 8 2 3 2 2 6 2 2" xfId="2472"/>
    <cellStyle name="Normal 8 2 3 2 2 6 2 2 2" xfId="10448"/>
    <cellStyle name="Normal 8 2 3 2 2 6 2 2 2 2" xfId="34243"/>
    <cellStyle name="Normal 8 2 3 2 2 6 2 2 3" xfId="18379"/>
    <cellStyle name="Normal 8 2 3 2 2 6 2 2 3 2" xfId="42173"/>
    <cellStyle name="Normal 8 2 3 2 2 6 2 2 4" xfId="26312"/>
    <cellStyle name="Normal 8 2 3 2 2 6 2 3" xfId="4454"/>
    <cellStyle name="Normal 8 2 3 2 2 6 2 3 2" xfId="12429"/>
    <cellStyle name="Normal 8 2 3 2 2 6 2 3 2 2" xfId="36224"/>
    <cellStyle name="Normal 8 2 3 2 2 6 2 3 3" xfId="20360"/>
    <cellStyle name="Normal 8 2 3 2 2 6 2 3 3 2" xfId="44154"/>
    <cellStyle name="Normal 8 2 3 2 2 6 2 3 4" xfId="28293"/>
    <cellStyle name="Normal 8 2 3 2 2 6 2 4" xfId="6477"/>
    <cellStyle name="Normal 8 2 3 2 2 6 2 4 2" xfId="14410"/>
    <cellStyle name="Normal 8 2 3 2 2 6 2 4 2 2" xfId="38205"/>
    <cellStyle name="Normal 8 2 3 2 2 6 2 4 3" xfId="22341"/>
    <cellStyle name="Normal 8 2 3 2 2 6 2 4 3 2" xfId="46135"/>
    <cellStyle name="Normal 8 2 3 2 2 6 2 4 4" xfId="30275"/>
    <cellStyle name="Normal 8 2 3 2 2 6 2 5" xfId="8467"/>
    <cellStyle name="Normal 8 2 3 2 2 6 2 5 2" xfId="32262"/>
    <cellStyle name="Normal 8 2 3 2 2 6 2 6" xfId="16398"/>
    <cellStyle name="Normal 8 2 3 2 2 6 2 6 2" xfId="40192"/>
    <cellStyle name="Normal 8 2 3 2 2 6 2 7" xfId="24331"/>
    <cellStyle name="Normal 8 2 3 2 2 6 3" xfId="489"/>
    <cellStyle name="Normal 8 2 3 2 2 6 3 2" xfId="2473"/>
    <cellStyle name="Normal 8 2 3 2 2 6 3 2 2" xfId="10449"/>
    <cellStyle name="Normal 8 2 3 2 2 6 3 2 2 2" xfId="34244"/>
    <cellStyle name="Normal 8 2 3 2 2 6 3 2 3" xfId="18380"/>
    <cellStyle name="Normal 8 2 3 2 2 6 3 2 3 2" xfId="42174"/>
    <cellStyle name="Normal 8 2 3 2 2 6 3 2 4" xfId="26313"/>
    <cellStyle name="Normal 8 2 3 2 2 6 3 3" xfId="4455"/>
    <cellStyle name="Normal 8 2 3 2 2 6 3 3 2" xfId="12430"/>
    <cellStyle name="Normal 8 2 3 2 2 6 3 3 2 2" xfId="36225"/>
    <cellStyle name="Normal 8 2 3 2 2 6 3 3 3" xfId="20361"/>
    <cellStyle name="Normal 8 2 3 2 2 6 3 3 3 2" xfId="44155"/>
    <cellStyle name="Normal 8 2 3 2 2 6 3 3 4" xfId="28294"/>
    <cellStyle name="Normal 8 2 3 2 2 6 3 4" xfId="6478"/>
    <cellStyle name="Normal 8 2 3 2 2 6 3 4 2" xfId="14411"/>
    <cellStyle name="Normal 8 2 3 2 2 6 3 4 2 2" xfId="38206"/>
    <cellStyle name="Normal 8 2 3 2 2 6 3 4 3" xfId="22342"/>
    <cellStyle name="Normal 8 2 3 2 2 6 3 4 3 2" xfId="46136"/>
    <cellStyle name="Normal 8 2 3 2 2 6 3 4 4" xfId="30276"/>
    <cellStyle name="Normal 8 2 3 2 2 6 3 5" xfId="8468"/>
    <cellStyle name="Normal 8 2 3 2 2 6 3 5 2" xfId="32263"/>
    <cellStyle name="Normal 8 2 3 2 2 6 3 6" xfId="16399"/>
    <cellStyle name="Normal 8 2 3 2 2 6 3 6 2" xfId="40193"/>
    <cellStyle name="Normal 8 2 3 2 2 6 3 7" xfId="24332"/>
    <cellStyle name="Normal 8 2 3 2 2 6 4" xfId="490"/>
    <cellStyle name="Normal 8 2 3 2 2 6 4 2" xfId="2474"/>
    <cellStyle name="Normal 8 2 3 2 2 6 4 2 2" xfId="10450"/>
    <cellStyle name="Normal 8 2 3 2 2 6 4 2 2 2" xfId="34245"/>
    <cellStyle name="Normal 8 2 3 2 2 6 4 2 3" xfId="18381"/>
    <cellStyle name="Normal 8 2 3 2 2 6 4 2 3 2" xfId="42175"/>
    <cellStyle name="Normal 8 2 3 2 2 6 4 2 4" xfId="26314"/>
    <cellStyle name="Normal 8 2 3 2 2 6 4 3" xfId="4456"/>
    <cellStyle name="Normal 8 2 3 2 2 6 4 3 2" xfId="12431"/>
    <cellStyle name="Normal 8 2 3 2 2 6 4 3 2 2" xfId="36226"/>
    <cellStyle name="Normal 8 2 3 2 2 6 4 3 3" xfId="20362"/>
    <cellStyle name="Normal 8 2 3 2 2 6 4 3 3 2" xfId="44156"/>
    <cellStyle name="Normal 8 2 3 2 2 6 4 3 4" xfId="28295"/>
    <cellStyle name="Normal 8 2 3 2 2 6 4 4" xfId="6479"/>
    <cellStyle name="Normal 8 2 3 2 2 6 4 4 2" xfId="14412"/>
    <cellStyle name="Normal 8 2 3 2 2 6 4 4 2 2" xfId="38207"/>
    <cellStyle name="Normal 8 2 3 2 2 6 4 4 3" xfId="22343"/>
    <cellStyle name="Normal 8 2 3 2 2 6 4 4 3 2" xfId="46137"/>
    <cellStyle name="Normal 8 2 3 2 2 6 4 4 4" xfId="30277"/>
    <cellStyle name="Normal 8 2 3 2 2 6 4 5" xfId="8469"/>
    <cellStyle name="Normal 8 2 3 2 2 6 4 5 2" xfId="32264"/>
    <cellStyle name="Normal 8 2 3 2 2 6 4 6" xfId="16400"/>
    <cellStyle name="Normal 8 2 3 2 2 6 4 6 2" xfId="40194"/>
    <cellStyle name="Normal 8 2 3 2 2 6 4 7" xfId="24333"/>
    <cellStyle name="Normal 8 2 3 2 2 6 5" xfId="491"/>
    <cellStyle name="Normal 8 2 3 2 2 6 5 2" xfId="2475"/>
    <cellStyle name="Normal 8 2 3 2 2 6 5 2 2" xfId="10451"/>
    <cellStyle name="Normal 8 2 3 2 2 6 5 2 2 2" xfId="34246"/>
    <cellStyle name="Normal 8 2 3 2 2 6 5 2 3" xfId="18382"/>
    <cellStyle name="Normal 8 2 3 2 2 6 5 2 3 2" xfId="42176"/>
    <cellStyle name="Normal 8 2 3 2 2 6 5 2 4" xfId="26315"/>
    <cellStyle name="Normal 8 2 3 2 2 6 5 3" xfId="4457"/>
    <cellStyle name="Normal 8 2 3 2 2 6 5 3 2" xfId="12432"/>
    <cellStyle name="Normal 8 2 3 2 2 6 5 3 2 2" xfId="36227"/>
    <cellStyle name="Normal 8 2 3 2 2 6 5 3 3" xfId="20363"/>
    <cellStyle name="Normal 8 2 3 2 2 6 5 3 3 2" xfId="44157"/>
    <cellStyle name="Normal 8 2 3 2 2 6 5 3 4" xfId="28296"/>
    <cellStyle name="Normal 8 2 3 2 2 6 5 4" xfId="6480"/>
    <cellStyle name="Normal 8 2 3 2 2 6 5 4 2" xfId="14413"/>
    <cellStyle name="Normal 8 2 3 2 2 6 5 4 2 2" xfId="38208"/>
    <cellStyle name="Normal 8 2 3 2 2 6 5 4 3" xfId="22344"/>
    <cellStyle name="Normal 8 2 3 2 2 6 5 4 3 2" xfId="46138"/>
    <cellStyle name="Normal 8 2 3 2 2 6 5 4 4" xfId="30278"/>
    <cellStyle name="Normal 8 2 3 2 2 6 5 5" xfId="8470"/>
    <cellStyle name="Normal 8 2 3 2 2 6 5 5 2" xfId="32265"/>
    <cellStyle name="Normal 8 2 3 2 2 6 5 6" xfId="16401"/>
    <cellStyle name="Normal 8 2 3 2 2 6 5 6 2" xfId="40195"/>
    <cellStyle name="Normal 8 2 3 2 2 6 5 7" xfId="24334"/>
    <cellStyle name="Normal 8 2 3 2 2 6 6" xfId="2471"/>
    <cellStyle name="Normal 8 2 3 2 2 6 6 2" xfId="10447"/>
    <cellStyle name="Normal 8 2 3 2 2 6 6 2 2" xfId="34242"/>
    <cellStyle name="Normal 8 2 3 2 2 6 6 3" xfId="18378"/>
    <cellStyle name="Normal 8 2 3 2 2 6 6 3 2" xfId="42172"/>
    <cellStyle name="Normal 8 2 3 2 2 6 6 4" xfId="26311"/>
    <cellStyle name="Normal 8 2 3 2 2 6 7" xfId="4453"/>
    <cellStyle name="Normal 8 2 3 2 2 6 7 2" xfId="12428"/>
    <cellStyle name="Normal 8 2 3 2 2 6 7 2 2" xfId="36223"/>
    <cellStyle name="Normal 8 2 3 2 2 6 7 3" xfId="20359"/>
    <cellStyle name="Normal 8 2 3 2 2 6 7 3 2" xfId="44153"/>
    <cellStyle name="Normal 8 2 3 2 2 6 7 4" xfId="28292"/>
    <cellStyle name="Normal 8 2 3 2 2 6 8" xfId="6476"/>
    <cellStyle name="Normal 8 2 3 2 2 6 8 2" xfId="14409"/>
    <cellStyle name="Normal 8 2 3 2 2 6 8 2 2" xfId="38204"/>
    <cellStyle name="Normal 8 2 3 2 2 6 8 3" xfId="22340"/>
    <cellStyle name="Normal 8 2 3 2 2 6 8 3 2" xfId="46134"/>
    <cellStyle name="Normal 8 2 3 2 2 6 8 4" xfId="30274"/>
    <cellStyle name="Normal 8 2 3 2 2 6 9" xfId="8466"/>
    <cellStyle name="Normal 8 2 3 2 2 6 9 2" xfId="32261"/>
    <cellStyle name="Normal 8 2 3 2 2 7" xfId="492"/>
    <cellStyle name="Normal 8 2 3 2 2 7 2" xfId="2476"/>
    <cellStyle name="Normal 8 2 3 2 2 7 2 2" xfId="10452"/>
    <cellStyle name="Normal 8 2 3 2 2 7 2 2 2" xfId="34247"/>
    <cellStyle name="Normal 8 2 3 2 2 7 2 3" xfId="18383"/>
    <cellStyle name="Normal 8 2 3 2 2 7 2 3 2" xfId="42177"/>
    <cellStyle name="Normal 8 2 3 2 2 7 2 4" xfId="26316"/>
    <cellStyle name="Normal 8 2 3 2 2 7 3" xfId="4458"/>
    <cellStyle name="Normal 8 2 3 2 2 7 3 2" xfId="12433"/>
    <cellStyle name="Normal 8 2 3 2 2 7 3 2 2" xfId="36228"/>
    <cellStyle name="Normal 8 2 3 2 2 7 3 3" xfId="20364"/>
    <cellStyle name="Normal 8 2 3 2 2 7 3 3 2" xfId="44158"/>
    <cellStyle name="Normal 8 2 3 2 2 7 3 4" xfId="28297"/>
    <cellStyle name="Normal 8 2 3 2 2 7 4" xfId="6481"/>
    <cellStyle name="Normal 8 2 3 2 2 7 4 2" xfId="14414"/>
    <cellStyle name="Normal 8 2 3 2 2 7 4 2 2" xfId="38209"/>
    <cellStyle name="Normal 8 2 3 2 2 7 4 3" xfId="22345"/>
    <cellStyle name="Normal 8 2 3 2 2 7 4 3 2" xfId="46139"/>
    <cellStyle name="Normal 8 2 3 2 2 7 4 4" xfId="30279"/>
    <cellStyle name="Normal 8 2 3 2 2 7 5" xfId="8471"/>
    <cellStyle name="Normal 8 2 3 2 2 7 5 2" xfId="32266"/>
    <cellStyle name="Normal 8 2 3 2 2 7 6" xfId="16402"/>
    <cellStyle name="Normal 8 2 3 2 2 7 6 2" xfId="40196"/>
    <cellStyle name="Normal 8 2 3 2 2 7 7" xfId="24335"/>
    <cellStyle name="Normal 8 2 3 2 2 8" xfId="493"/>
    <cellStyle name="Normal 8 2 3 2 2 8 2" xfId="2477"/>
    <cellStyle name="Normal 8 2 3 2 2 8 2 2" xfId="10453"/>
    <cellStyle name="Normal 8 2 3 2 2 8 2 2 2" xfId="34248"/>
    <cellStyle name="Normal 8 2 3 2 2 8 2 3" xfId="18384"/>
    <cellStyle name="Normal 8 2 3 2 2 8 2 3 2" xfId="42178"/>
    <cellStyle name="Normal 8 2 3 2 2 8 2 4" xfId="26317"/>
    <cellStyle name="Normal 8 2 3 2 2 8 3" xfId="4459"/>
    <cellStyle name="Normal 8 2 3 2 2 8 3 2" xfId="12434"/>
    <cellStyle name="Normal 8 2 3 2 2 8 3 2 2" xfId="36229"/>
    <cellStyle name="Normal 8 2 3 2 2 8 3 3" xfId="20365"/>
    <cellStyle name="Normal 8 2 3 2 2 8 3 3 2" xfId="44159"/>
    <cellStyle name="Normal 8 2 3 2 2 8 3 4" xfId="28298"/>
    <cellStyle name="Normal 8 2 3 2 2 8 4" xfId="6482"/>
    <cellStyle name="Normal 8 2 3 2 2 8 4 2" xfId="14415"/>
    <cellStyle name="Normal 8 2 3 2 2 8 4 2 2" xfId="38210"/>
    <cellStyle name="Normal 8 2 3 2 2 8 4 3" xfId="22346"/>
    <cellStyle name="Normal 8 2 3 2 2 8 4 3 2" xfId="46140"/>
    <cellStyle name="Normal 8 2 3 2 2 8 4 4" xfId="30280"/>
    <cellStyle name="Normal 8 2 3 2 2 8 5" xfId="8472"/>
    <cellStyle name="Normal 8 2 3 2 2 8 5 2" xfId="32267"/>
    <cellStyle name="Normal 8 2 3 2 2 8 6" xfId="16403"/>
    <cellStyle name="Normal 8 2 3 2 2 8 6 2" xfId="40197"/>
    <cellStyle name="Normal 8 2 3 2 2 8 7" xfId="24336"/>
    <cellStyle name="Normal 8 2 3 2 2 9" xfId="494"/>
    <cellStyle name="Normal 8 2 3 2 2 9 2" xfId="2478"/>
    <cellStyle name="Normal 8 2 3 2 2 9 2 2" xfId="10454"/>
    <cellStyle name="Normal 8 2 3 2 2 9 2 2 2" xfId="34249"/>
    <cellStyle name="Normal 8 2 3 2 2 9 2 3" xfId="18385"/>
    <cellStyle name="Normal 8 2 3 2 2 9 2 3 2" xfId="42179"/>
    <cellStyle name="Normal 8 2 3 2 2 9 2 4" xfId="26318"/>
    <cellStyle name="Normal 8 2 3 2 2 9 3" xfId="4460"/>
    <cellStyle name="Normal 8 2 3 2 2 9 3 2" xfId="12435"/>
    <cellStyle name="Normal 8 2 3 2 2 9 3 2 2" xfId="36230"/>
    <cellStyle name="Normal 8 2 3 2 2 9 3 3" xfId="20366"/>
    <cellStyle name="Normal 8 2 3 2 2 9 3 3 2" xfId="44160"/>
    <cellStyle name="Normal 8 2 3 2 2 9 3 4" xfId="28299"/>
    <cellStyle name="Normal 8 2 3 2 2 9 4" xfId="6483"/>
    <cellStyle name="Normal 8 2 3 2 2 9 4 2" xfId="14416"/>
    <cellStyle name="Normal 8 2 3 2 2 9 4 2 2" xfId="38211"/>
    <cellStyle name="Normal 8 2 3 2 2 9 4 3" xfId="22347"/>
    <cellStyle name="Normal 8 2 3 2 2 9 4 3 2" xfId="46141"/>
    <cellStyle name="Normal 8 2 3 2 2 9 4 4" xfId="30281"/>
    <cellStyle name="Normal 8 2 3 2 2 9 5" xfId="8473"/>
    <cellStyle name="Normal 8 2 3 2 2 9 5 2" xfId="32268"/>
    <cellStyle name="Normal 8 2 3 2 2 9 6" xfId="16404"/>
    <cellStyle name="Normal 8 2 3 2 2 9 6 2" xfId="40198"/>
    <cellStyle name="Normal 8 2 3 2 2 9 7" xfId="24337"/>
    <cellStyle name="Normal 8 2 3 2 3" xfId="495"/>
    <cellStyle name="Normal 8 2 3 2 3 10" xfId="8474"/>
    <cellStyle name="Normal 8 2 3 2 3 10 2" xfId="32269"/>
    <cellStyle name="Normal 8 2 3 2 3 11" xfId="16405"/>
    <cellStyle name="Normal 8 2 3 2 3 11 2" xfId="40199"/>
    <cellStyle name="Normal 8 2 3 2 3 12" xfId="24338"/>
    <cellStyle name="Normal 8 2 3 2 3 2" xfId="496"/>
    <cellStyle name="Normal 8 2 3 2 3 2 10" xfId="16406"/>
    <cellStyle name="Normal 8 2 3 2 3 2 10 2" xfId="40200"/>
    <cellStyle name="Normal 8 2 3 2 3 2 11" xfId="24339"/>
    <cellStyle name="Normal 8 2 3 2 3 2 2" xfId="497"/>
    <cellStyle name="Normal 8 2 3 2 3 2 2 2" xfId="2481"/>
    <cellStyle name="Normal 8 2 3 2 3 2 2 2 2" xfId="10457"/>
    <cellStyle name="Normal 8 2 3 2 3 2 2 2 2 2" xfId="34252"/>
    <cellStyle name="Normal 8 2 3 2 3 2 2 2 3" xfId="18388"/>
    <cellStyle name="Normal 8 2 3 2 3 2 2 2 3 2" xfId="42182"/>
    <cellStyle name="Normal 8 2 3 2 3 2 2 2 4" xfId="26321"/>
    <cellStyle name="Normal 8 2 3 2 3 2 2 3" xfId="4463"/>
    <cellStyle name="Normal 8 2 3 2 3 2 2 3 2" xfId="12438"/>
    <cellStyle name="Normal 8 2 3 2 3 2 2 3 2 2" xfId="36233"/>
    <cellStyle name="Normal 8 2 3 2 3 2 2 3 3" xfId="20369"/>
    <cellStyle name="Normal 8 2 3 2 3 2 2 3 3 2" xfId="44163"/>
    <cellStyle name="Normal 8 2 3 2 3 2 2 3 4" xfId="28302"/>
    <cellStyle name="Normal 8 2 3 2 3 2 2 4" xfId="6486"/>
    <cellStyle name="Normal 8 2 3 2 3 2 2 4 2" xfId="14419"/>
    <cellStyle name="Normal 8 2 3 2 3 2 2 4 2 2" xfId="38214"/>
    <cellStyle name="Normal 8 2 3 2 3 2 2 4 3" xfId="22350"/>
    <cellStyle name="Normal 8 2 3 2 3 2 2 4 3 2" xfId="46144"/>
    <cellStyle name="Normal 8 2 3 2 3 2 2 4 4" xfId="30284"/>
    <cellStyle name="Normal 8 2 3 2 3 2 2 5" xfId="8476"/>
    <cellStyle name="Normal 8 2 3 2 3 2 2 5 2" xfId="32271"/>
    <cellStyle name="Normal 8 2 3 2 3 2 2 6" xfId="16407"/>
    <cellStyle name="Normal 8 2 3 2 3 2 2 6 2" xfId="40201"/>
    <cellStyle name="Normal 8 2 3 2 3 2 2 7" xfId="24340"/>
    <cellStyle name="Normal 8 2 3 2 3 2 3" xfId="498"/>
    <cellStyle name="Normal 8 2 3 2 3 2 3 2" xfId="2482"/>
    <cellStyle name="Normal 8 2 3 2 3 2 3 2 2" xfId="10458"/>
    <cellStyle name="Normal 8 2 3 2 3 2 3 2 2 2" xfId="34253"/>
    <cellStyle name="Normal 8 2 3 2 3 2 3 2 3" xfId="18389"/>
    <cellStyle name="Normal 8 2 3 2 3 2 3 2 3 2" xfId="42183"/>
    <cellStyle name="Normal 8 2 3 2 3 2 3 2 4" xfId="26322"/>
    <cellStyle name="Normal 8 2 3 2 3 2 3 3" xfId="4464"/>
    <cellStyle name="Normal 8 2 3 2 3 2 3 3 2" xfId="12439"/>
    <cellStyle name="Normal 8 2 3 2 3 2 3 3 2 2" xfId="36234"/>
    <cellStyle name="Normal 8 2 3 2 3 2 3 3 3" xfId="20370"/>
    <cellStyle name="Normal 8 2 3 2 3 2 3 3 3 2" xfId="44164"/>
    <cellStyle name="Normal 8 2 3 2 3 2 3 3 4" xfId="28303"/>
    <cellStyle name="Normal 8 2 3 2 3 2 3 4" xfId="6487"/>
    <cellStyle name="Normal 8 2 3 2 3 2 3 4 2" xfId="14420"/>
    <cellStyle name="Normal 8 2 3 2 3 2 3 4 2 2" xfId="38215"/>
    <cellStyle name="Normal 8 2 3 2 3 2 3 4 3" xfId="22351"/>
    <cellStyle name="Normal 8 2 3 2 3 2 3 4 3 2" xfId="46145"/>
    <cellStyle name="Normal 8 2 3 2 3 2 3 4 4" xfId="30285"/>
    <cellStyle name="Normal 8 2 3 2 3 2 3 5" xfId="8477"/>
    <cellStyle name="Normal 8 2 3 2 3 2 3 5 2" xfId="32272"/>
    <cellStyle name="Normal 8 2 3 2 3 2 3 6" xfId="16408"/>
    <cellStyle name="Normal 8 2 3 2 3 2 3 6 2" xfId="40202"/>
    <cellStyle name="Normal 8 2 3 2 3 2 3 7" xfId="24341"/>
    <cellStyle name="Normal 8 2 3 2 3 2 4" xfId="499"/>
    <cellStyle name="Normal 8 2 3 2 3 2 4 2" xfId="2483"/>
    <cellStyle name="Normal 8 2 3 2 3 2 4 2 2" xfId="10459"/>
    <cellStyle name="Normal 8 2 3 2 3 2 4 2 2 2" xfId="34254"/>
    <cellStyle name="Normal 8 2 3 2 3 2 4 2 3" xfId="18390"/>
    <cellStyle name="Normal 8 2 3 2 3 2 4 2 3 2" xfId="42184"/>
    <cellStyle name="Normal 8 2 3 2 3 2 4 2 4" xfId="26323"/>
    <cellStyle name="Normal 8 2 3 2 3 2 4 3" xfId="4465"/>
    <cellStyle name="Normal 8 2 3 2 3 2 4 3 2" xfId="12440"/>
    <cellStyle name="Normal 8 2 3 2 3 2 4 3 2 2" xfId="36235"/>
    <cellStyle name="Normal 8 2 3 2 3 2 4 3 3" xfId="20371"/>
    <cellStyle name="Normal 8 2 3 2 3 2 4 3 3 2" xfId="44165"/>
    <cellStyle name="Normal 8 2 3 2 3 2 4 3 4" xfId="28304"/>
    <cellStyle name="Normal 8 2 3 2 3 2 4 4" xfId="6488"/>
    <cellStyle name="Normal 8 2 3 2 3 2 4 4 2" xfId="14421"/>
    <cellStyle name="Normal 8 2 3 2 3 2 4 4 2 2" xfId="38216"/>
    <cellStyle name="Normal 8 2 3 2 3 2 4 4 3" xfId="22352"/>
    <cellStyle name="Normal 8 2 3 2 3 2 4 4 3 2" xfId="46146"/>
    <cellStyle name="Normal 8 2 3 2 3 2 4 4 4" xfId="30286"/>
    <cellStyle name="Normal 8 2 3 2 3 2 4 5" xfId="8478"/>
    <cellStyle name="Normal 8 2 3 2 3 2 4 5 2" xfId="32273"/>
    <cellStyle name="Normal 8 2 3 2 3 2 4 6" xfId="16409"/>
    <cellStyle name="Normal 8 2 3 2 3 2 4 6 2" xfId="40203"/>
    <cellStyle name="Normal 8 2 3 2 3 2 4 7" xfId="24342"/>
    <cellStyle name="Normal 8 2 3 2 3 2 5" xfId="500"/>
    <cellStyle name="Normal 8 2 3 2 3 2 5 2" xfId="2484"/>
    <cellStyle name="Normal 8 2 3 2 3 2 5 2 2" xfId="10460"/>
    <cellStyle name="Normal 8 2 3 2 3 2 5 2 2 2" xfId="34255"/>
    <cellStyle name="Normal 8 2 3 2 3 2 5 2 3" xfId="18391"/>
    <cellStyle name="Normal 8 2 3 2 3 2 5 2 3 2" xfId="42185"/>
    <cellStyle name="Normal 8 2 3 2 3 2 5 2 4" xfId="26324"/>
    <cellStyle name="Normal 8 2 3 2 3 2 5 3" xfId="4466"/>
    <cellStyle name="Normal 8 2 3 2 3 2 5 3 2" xfId="12441"/>
    <cellStyle name="Normal 8 2 3 2 3 2 5 3 2 2" xfId="36236"/>
    <cellStyle name="Normal 8 2 3 2 3 2 5 3 3" xfId="20372"/>
    <cellStyle name="Normal 8 2 3 2 3 2 5 3 3 2" xfId="44166"/>
    <cellStyle name="Normal 8 2 3 2 3 2 5 3 4" xfId="28305"/>
    <cellStyle name="Normal 8 2 3 2 3 2 5 4" xfId="6489"/>
    <cellStyle name="Normal 8 2 3 2 3 2 5 4 2" xfId="14422"/>
    <cellStyle name="Normal 8 2 3 2 3 2 5 4 2 2" xfId="38217"/>
    <cellStyle name="Normal 8 2 3 2 3 2 5 4 3" xfId="22353"/>
    <cellStyle name="Normal 8 2 3 2 3 2 5 4 3 2" xfId="46147"/>
    <cellStyle name="Normal 8 2 3 2 3 2 5 4 4" xfId="30287"/>
    <cellStyle name="Normal 8 2 3 2 3 2 5 5" xfId="8479"/>
    <cellStyle name="Normal 8 2 3 2 3 2 5 5 2" xfId="32274"/>
    <cellStyle name="Normal 8 2 3 2 3 2 5 6" xfId="16410"/>
    <cellStyle name="Normal 8 2 3 2 3 2 5 6 2" xfId="40204"/>
    <cellStyle name="Normal 8 2 3 2 3 2 5 7" xfId="24343"/>
    <cellStyle name="Normal 8 2 3 2 3 2 6" xfId="2480"/>
    <cellStyle name="Normal 8 2 3 2 3 2 6 2" xfId="10456"/>
    <cellStyle name="Normal 8 2 3 2 3 2 6 2 2" xfId="34251"/>
    <cellStyle name="Normal 8 2 3 2 3 2 6 3" xfId="18387"/>
    <cellStyle name="Normal 8 2 3 2 3 2 6 3 2" xfId="42181"/>
    <cellStyle name="Normal 8 2 3 2 3 2 6 4" xfId="26320"/>
    <cellStyle name="Normal 8 2 3 2 3 2 7" xfId="4462"/>
    <cellStyle name="Normal 8 2 3 2 3 2 7 2" xfId="12437"/>
    <cellStyle name="Normal 8 2 3 2 3 2 7 2 2" xfId="36232"/>
    <cellStyle name="Normal 8 2 3 2 3 2 7 3" xfId="20368"/>
    <cellStyle name="Normal 8 2 3 2 3 2 7 3 2" xfId="44162"/>
    <cellStyle name="Normal 8 2 3 2 3 2 7 4" xfId="28301"/>
    <cellStyle name="Normal 8 2 3 2 3 2 8" xfId="6485"/>
    <cellStyle name="Normal 8 2 3 2 3 2 8 2" xfId="14418"/>
    <cellStyle name="Normal 8 2 3 2 3 2 8 2 2" xfId="38213"/>
    <cellStyle name="Normal 8 2 3 2 3 2 8 3" xfId="22349"/>
    <cellStyle name="Normal 8 2 3 2 3 2 8 3 2" xfId="46143"/>
    <cellStyle name="Normal 8 2 3 2 3 2 8 4" xfId="30283"/>
    <cellStyle name="Normal 8 2 3 2 3 2 9" xfId="8475"/>
    <cellStyle name="Normal 8 2 3 2 3 2 9 2" xfId="32270"/>
    <cellStyle name="Normal 8 2 3 2 3 3" xfId="501"/>
    <cellStyle name="Normal 8 2 3 2 3 3 2" xfId="2485"/>
    <cellStyle name="Normal 8 2 3 2 3 3 2 2" xfId="10461"/>
    <cellStyle name="Normal 8 2 3 2 3 3 2 2 2" xfId="34256"/>
    <cellStyle name="Normal 8 2 3 2 3 3 2 3" xfId="18392"/>
    <cellStyle name="Normal 8 2 3 2 3 3 2 3 2" xfId="42186"/>
    <cellStyle name="Normal 8 2 3 2 3 3 2 4" xfId="26325"/>
    <cellStyle name="Normal 8 2 3 2 3 3 3" xfId="4467"/>
    <cellStyle name="Normal 8 2 3 2 3 3 3 2" xfId="12442"/>
    <cellStyle name="Normal 8 2 3 2 3 3 3 2 2" xfId="36237"/>
    <cellStyle name="Normal 8 2 3 2 3 3 3 3" xfId="20373"/>
    <cellStyle name="Normal 8 2 3 2 3 3 3 3 2" xfId="44167"/>
    <cellStyle name="Normal 8 2 3 2 3 3 3 4" xfId="28306"/>
    <cellStyle name="Normal 8 2 3 2 3 3 4" xfId="6490"/>
    <cellStyle name="Normal 8 2 3 2 3 3 4 2" xfId="14423"/>
    <cellStyle name="Normal 8 2 3 2 3 3 4 2 2" xfId="38218"/>
    <cellStyle name="Normal 8 2 3 2 3 3 4 3" xfId="22354"/>
    <cellStyle name="Normal 8 2 3 2 3 3 4 3 2" xfId="46148"/>
    <cellStyle name="Normal 8 2 3 2 3 3 4 4" xfId="30288"/>
    <cellStyle name="Normal 8 2 3 2 3 3 5" xfId="8480"/>
    <cellStyle name="Normal 8 2 3 2 3 3 5 2" xfId="32275"/>
    <cellStyle name="Normal 8 2 3 2 3 3 6" xfId="16411"/>
    <cellStyle name="Normal 8 2 3 2 3 3 6 2" xfId="40205"/>
    <cellStyle name="Normal 8 2 3 2 3 3 7" xfId="24344"/>
    <cellStyle name="Normal 8 2 3 2 3 4" xfId="502"/>
    <cellStyle name="Normal 8 2 3 2 3 4 2" xfId="2486"/>
    <cellStyle name="Normal 8 2 3 2 3 4 2 2" xfId="10462"/>
    <cellStyle name="Normal 8 2 3 2 3 4 2 2 2" xfId="34257"/>
    <cellStyle name="Normal 8 2 3 2 3 4 2 3" xfId="18393"/>
    <cellStyle name="Normal 8 2 3 2 3 4 2 3 2" xfId="42187"/>
    <cellStyle name="Normal 8 2 3 2 3 4 2 4" xfId="26326"/>
    <cellStyle name="Normal 8 2 3 2 3 4 3" xfId="4468"/>
    <cellStyle name="Normal 8 2 3 2 3 4 3 2" xfId="12443"/>
    <cellStyle name="Normal 8 2 3 2 3 4 3 2 2" xfId="36238"/>
    <cellStyle name="Normal 8 2 3 2 3 4 3 3" xfId="20374"/>
    <cellStyle name="Normal 8 2 3 2 3 4 3 3 2" xfId="44168"/>
    <cellStyle name="Normal 8 2 3 2 3 4 3 4" xfId="28307"/>
    <cellStyle name="Normal 8 2 3 2 3 4 4" xfId="6491"/>
    <cellStyle name="Normal 8 2 3 2 3 4 4 2" xfId="14424"/>
    <cellStyle name="Normal 8 2 3 2 3 4 4 2 2" xfId="38219"/>
    <cellStyle name="Normal 8 2 3 2 3 4 4 3" xfId="22355"/>
    <cellStyle name="Normal 8 2 3 2 3 4 4 3 2" xfId="46149"/>
    <cellStyle name="Normal 8 2 3 2 3 4 4 4" xfId="30289"/>
    <cellStyle name="Normal 8 2 3 2 3 4 5" xfId="8481"/>
    <cellStyle name="Normal 8 2 3 2 3 4 5 2" xfId="32276"/>
    <cellStyle name="Normal 8 2 3 2 3 4 6" xfId="16412"/>
    <cellStyle name="Normal 8 2 3 2 3 4 6 2" xfId="40206"/>
    <cellStyle name="Normal 8 2 3 2 3 4 7" xfId="24345"/>
    <cellStyle name="Normal 8 2 3 2 3 5" xfId="503"/>
    <cellStyle name="Normal 8 2 3 2 3 5 2" xfId="2487"/>
    <cellStyle name="Normal 8 2 3 2 3 5 2 2" xfId="10463"/>
    <cellStyle name="Normal 8 2 3 2 3 5 2 2 2" xfId="34258"/>
    <cellStyle name="Normal 8 2 3 2 3 5 2 3" xfId="18394"/>
    <cellStyle name="Normal 8 2 3 2 3 5 2 3 2" xfId="42188"/>
    <cellStyle name="Normal 8 2 3 2 3 5 2 4" xfId="26327"/>
    <cellStyle name="Normal 8 2 3 2 3 5 3" xfId="4469"/>
    <cellStyle name="Normal 8 2 3 2 3 5 3 2" xfId="12444"/>
    <cellStyle name="Normal 8 2 3 2 3 5 3 2 2" xfId="36239"/>
    <cellStyle name="Normal 8 2 3 2 3 5 3 3" xfId="20375"/>
    <cellStyle name="Normal 8 2 3 2 3 5 3 3 2" xfId="44169"/>
    <cellStyle name="Normal 8 2 3 2 3 5 3 4" xfId="28308"/>
    <cellStyle name="Normal 8 2 3 2 3 5 4" xfId="6492"/>
    <cellStyle name="Normal 8 2 3 2 3 5 4 2" xfId="14425"/>
    <cellStyle name="Normal 8 2 3 2 3 5 4 2 2" xfId="38220"/>
    <cellStyle name="Normal 8 2 3 2 3 5 4 3" xfId="22356"/>
    <cellStyle name="Normal 8 2 3 2 3 5 4 3 2" xfId="46150"/>
    <cellStyle name="Normal 8 2 3 2 3 5 4 4" xfId="30290"/>
    <cellStyle name="Normal 8 2 3 2 3 5 5" xfId="8482"/>
    <cellStyle name="Normal 8 2 3 2 3 5 5 2" xfId="32277"/>
    <cellStyle name="Normal 8 2 3 2 3 5 6" xfId="16413"/>
    <cellStyle name="Normal 8 2 3 2 3 5 6 2" xfId="40207"/>
    <cellStyle name="Normal 8 2 3 2 3 5 7" xfId="24346"/>
    <cellStyle name="Normal 8 2 3 2 3 6" xfId="504"/>
    <cellStyle name="Normal 8 2 3 2 3 6 2" xfId="2488"/>
    <cellStyle name="Normal 8 2 3 2 3 6 2 2" xfId="10464"/>
    <cellStyle name="Normal 8 2 3 2 3 6 2 2 2" xfId="34259"/>
    <cellStyle name="Normal 8 2 3 2 3 6 2 3" xfId="18395"/>
    <cellStyle name="Normal 8 2 3 2 3 6 2 3 2" xfId="42189"/>
    <cellStyle name="Normal 8 2 3 2 3 6 2 4" xfId="26328"/>
    <cellStyle name="Normal 8 2 3 2 3 6 3" xfId="4470"/>
    <cellStyle name="Normal 8 2 3 2 3 6 3 2" xfId="12445"/>
    <cellStyle name="Normal 8 2 3 2 3 6 3 2 2" xfId="36240"/>
    <cellStyle name="Normal 8 2 3 2 3 6 3 3" xfId="20376"/>
    <cellStyle name="Normal 8 2 3 2 3 6 3 3 2" xfId="44170"/>
    <cellStyle name="Normal 8 2 3 2 3 6 3 4" xfId="28309"/>
    <cellStyle name="Normal 8 2 3 2 3 6 4" xfId="6493"/>
    <cellStyle name="Normal 8 2 3 2 3 6 4 2" xfId="14426"/>
    <cellStyle name="Normal 8 2 3 2 3 6 4 2 2" xfId="38221"/>
    <cellStyle name="Normal 8 2 3 2 3 6 4 3" xfId="22357"/>
    <cellStyle name="Normal 8 2 3 2 3 6 4 3 2" xfId="46151"/>
    <cellStyle name="Normal 8 2 3 2 3 6 4 4" xfId="30291"/>
    <cellStyle name="Normal 8 2 3 2 3 6 5" xfId="8483"/>
    <cellStyle name="Normal 8 2 3 2 3 6 5 2" xfId="32278"/>
    <cellStyle name="Normal 8 2 3 2 3 6 6" xfId="16414"/>
    <cellStyle name="Normal 8 2 3 2 3 6 6 2" xfId="40208"/>
    <cellStyle name="Normal 8 2 3 2 3 6 7" xfId="24347"/>
    <cellStyle name="Normal 8 2 3 2 3 7" xfId="2479"/>
    <cellStyle name="Normal 8 2 3 2 3 7 2" xfId="10455"/>
    <cellStyle name="Normal 8 2 3 2 3 7 2 2" xfId="34250"/>
    <cellStyle name="Normal 8 2 3 2 3 7 3" xfId="18386"/>
    <cellStyle name="Normal 8 2 3 2 3 7 3 2" xfId="42180"/>
    <cellStyle name="Normal 8 2 3 2 3 7 4" xfId="26319"/>
    <cellStyle name="Normal 8 2 3 2 3 8" xfId="4461"/>
    <cellStyle name="Normal 8 2 3 2 3 8 2" xfId="12436"/>
    <cellStyle name="Normal 8 2 3 2 3 8 2 2" xfId="36231"/>
    <cellStyle name="Normal 8 2 3 2 3 8 3" xfId="20367"/>
    <cellStyle name="Normal 8 2 3 2 3 8 3 2" xfId="44161"/>
    <cellStyle name="Normal 8 2 3 2 3 8 4" xfId="28300"/>
    <cellStyle name="Normal 8 2 3 2 3 9" xfId="6484"/>
    <cellStyle name="Normal 8 2 3 2 3 9 2" xfId="14417"/>
    <cellStyle name="Normal 8 2 3 2 3 9 2 2" xfId="38212"/>
    <cellStyle name="Normal 8 2 3 2 3 9 3" xfId="22348"/>
    <cellStyle name="Normal 8 2 3 2 3 9 3 2" xfId="46142"/>
    <cellStyle name="Normal 8 2 3 2 3 9 4" xfId="30282"/>
    <cellStyle name="Normal 8 2 3 2 4" xfId="505"/>
    <cellStyle name="Normal 8 2 3 2 4 10" xfId="8484"/>
    <cellStyle name="Normal 8 2 3 2 4 10 2" xfId="32279"/>
    <cellStyle name="Normal 8 2 3 2 4 11" xfId="16415"/>
    <cellStyle name="Normal 8 2 3 2 4 11 2" xfId="40209"/>
    <cellStyle name="Normal 8 2 3 2 4 12" xfId="24348"/>
    <cellStyle name="Normal 8 2 3 2 4 2" xfId="506"/>
    <cellStyle name="Normal 8 2 3 2 4 2 10" xfId="16416"/>
    <cellStyle name="Normal 8 2 3 2 4 2 10 2" xfId="40210"/>
    <cellStyle name="Normal 8 2 3 2 4 2 11" xfId="24349"/>
    <cellStyle name="Normal 8 2 3 2 4 2 2" xfId="507"/>
    <cellStyle name="Normal 8 2 3 2 4 2 2 2" xfId="2491"/>
    <cellStyle name="Normal 8 2 3 2 4 2 2 2 2" xfId="10467"/>
    <cellStyle name="Normal 8 2 3 2 4 2 2 2 2 2" xfId="34262"/>
    <cellStyle name="Normal 8 2 3 2 4 2 2 2 3" xfId="18398"/>
    <cellStyle name="Normal 8 2 3 2 4 2 2 2 3 2" xfId="42192"/>
    <cellStyle name="Normal 8 2 3 2 4 2 2 2 4" xfId="26331"/>
    <cellStyle name="Normal 8 2 3 2 4 2 2 3" xfId="4473"/>
    <cellStyle name="Normal 8 2 3 2 4 2 2 3 2" xfId="12448"/>
    <cellStyle name="Normal 8 2 3 2 4 2 2 3 2 2" xfId="36243"/>
    <cellStyle name="Normal 8 2 3 2 4 2 2 3 3" xfId="20379"/>
    <cellStyle name="Normal 8 2 3 2 4 2 2 3 3 2" xfId="44173"/>
    <cellStyle name="Normal 8 2 3 2 4 2 2 3 4" xfId="28312"/>
    <cellStyle name="Normal 8 2 3 2 4 2 2 4" xfId="6496"/>
    <cellStyle name="Normal 8 2 3 2 4 2 2 4 2" xfId="14429"/>
    <cellStyle name="Normal 8 2 3 2 4 2 2 4 2 2" xfId="38224"/>
    <cellStyle name="Normal 8 2 3 2 4 2 2 4 3" xfId="22360"/>
    <cellStyle name="Normal 8 2 3 2 4 2 2 4 3 2" xfId="46154"/>
    <cellStyle name="Normal 8 2 3 2 4 2 2 4 4" xfId="30294"/>
    <cellStyle name="Normal 8 2 3 2 4 2 2 5" xfId="8486"/>
    <cellStyle name="Normal 8 2 3 2 4 2 2 5 2" xfId="32281"/>
    <cellStyle name="Normal 8 2 3 2 4 2 2 6" xfId="16417"/>
    <cellStyle name="Normal 8 2 3 2 4 2 2 6 2" xfId="40211"/>
    <cellStyle name="Normal 8 2 3 2 4 2 2 7" xfId="24350"/>
    <cellStyle name="Normal 8 2 3 2 4 2 3" xfId="508"/>
    <cellStyle name="Normal 8 2 3 2 4 2 3 2" xfId="2492"/>
    <cellStyle name="Normal 8 2 3 2 4 2 3 2 2" xfId="10468"/>
    <cellStyle name="Normal 8 2 3 2 4 2 3 2 2 2" xfId="34263"/>
    <cellStyle name="Normal 8 2 3 2 4 2 3 2 3" xfId="18399"/>
    <cellStyle name="Normal 8 2 3 2 4 2 3 2 3 2" xfId="42193"/>
    <cellStyle name="Normal 8 2 3 2 4 2 3 2 4" xfId="26332"/>
    <cellStyle name="Normal 8 2 3 2 4 2 3 3" xfId="4474"/>
    <cellStyle name="Normal 8 2 3 2 4 2 3 3 2" xfId="12449"/>
    <cellStyle name="Normal 8 2 3 2 4 2 3 3 2 2" xfId="36244"/>
    <cellStyle name="Normal 8 2 3 2 4 2 3 3 3" xfId="20380"/>
    <cellStyle name="Normal 8 2 3 2 4 2 3 3 3 2" xfId="44174"/>
    <cellStyle name="Normal 8 2 3 2 4 2 3 3 4" xfId="28313"/>
    <cellStyle name="Normal 8 2 3 2 4 2 3 4" xfId="6497"/>
    <cellStyle name="Normal 8 2 3 2 4 2 3 4 2" xfId="14430"/>
    <cellStyle name="Normal 8 2 3 2 4 2 3 4 2 2" xfId="38225"/>
    <cellStyle name="Normal 8 2 3 2 4 2 3 4 3" xfId="22361"/>
    <cellStyle name="Normal 8 2 3 2 4 2 3 4 3 2" xfId="46155"/>
    <cellStyle name="Normal 8 2 3 2 4 2 3 4 4" xfId="30295"/>
    <cellStyle name="Normal 8 2 3 2 4 2 3 5" xfId="8487"/>
    <cellStyle name="Normal 8 2 3 2 4 2 3 5 2" xfId="32282"/>
    <cellStyle name="Normal 8 2 3 2 4 2 3 6" xfId="16418"/>
    <cellStyle name="Normal 8 2 3 2 4 2 3 6 2" xfId="40212"/>
    <cellStyle name="Normal 8 2 3 2 4 2 3 7" xfId="24351"/>
    <cellStyle name="Normal 8 2 3 2 4 2 4" xfId="509"/>
    <cellStyle name="Normal 8 2 3 2 4 2 4 2" xfId="2493"/>
    <cellStyle name="Normal 8 2 3 2 4 2 4 2 2" xfId="10469"/>
    <cellStyle name="Normal 8 2 3 2 4 2 4 2 2 2" xfId="34264"/>
    <cellStyle name="Normal 8 2 3 2 4 2 4 2 3" xfId="18400"/>
    <cellStyle name="Normal 8 2 3 2 4 2 4 2 3 2" xfId="42194"/>
    <cellStyle name="Normal 8 2 3 2 4 2 4 2 4" xfId="26333"/>
    <cellStyle name="Normal 8 2 3 2 4 2 4 3" xfId="4475"/>
    <cellStyle name="Normal 8 2 3 2 4 2 4 3 2" xfId="12450"/>
    <cellStyle name="Normal 8 2 3 2 4 2 4 3 2 2" xfId="36245"/>
    <cellStyle name="Normal 8 2 3 2 4 2 4 3 3" xfId="20381"/>
    <cellStyle name="Normal 8 2 3 2 4 2 4 3 3 2" xfId="44175"/>
    <cellStyle name="Normal 8 2 3 2 4 2 4 3 4" xfId="28314"/>
    <cellStyle name="Normal 8 2 3 2 4 2 4 4" xfId="6498"/>
    <cellStyle name="Normal 8 2 3 2 4 2 4 4 2" xfId="14431"/>
    <cellStyle name="Normal 8 2 3 2 4 2 4 4 2 2" xfId="38226"/>
    <cellStyle name="Normal 8 2 3 2 4 2 4 4 3" xfId="22362"/>
    <cellStyle name="Normal 8 2 3 2 4 2 4 4 3 2" xfId="46156"/>
    <cellStyle name="Normal 8 2 3 2 4 2 4 4 4" xfId="30296"/>
    <cellStyle name="Normal 8 2 3 2 4 2 4 5" xfId="8488"/>
    <cellStyle name="Normal 8 2 3 2 4 2 4 5 2" xfId="32283"/>
    <cellStyle name="Normal 8 2 3 2 4 2 4 6" xfId="16419"/>
    <cellStyle name="Normal 8 2 3 2 4 2 4 6 2" xfId="40213"/>
    <cellStyle name="Normal 8 2 3 2 4 2 4 7" xfId="24352"/>
    <cellStyle name="Normal 8 2 3 2 4 2 5" xfId="510"/>
    <cellStyle name="Normal 8 2 3 2 4 2 5 2" xfId="2494"/>
    <cellStyle name="Normal 8 2 3 2 4 2 5 2 2" xfId="10470"/>
    <cellStyle name="Normal 8 2 3 2 4 2 5 2 2 2" xfId="34265"/>
    <cellStyle name="Normal 8 2 3 2 4 2 5 2 3" xfId="18401"/>
    <cellStyle name="Normal 8 2 3 2 4 2 5 2 3 2" xfId="42195"/>
    <cellStyle name="Normal 8 2 3 2 4 2 5 2 4" xfId="26334"/>
    <cellStyle name="Normal 8 2 3 2 4 2 5 3" xfId="4476"/>
    <cellStyle name="Normal 8 2 3 2 4 2 5 3 2" xfId="12451"/>
    <cellStyle name="Normal 8 2 3 2 4 2 5 3 2 2" xfId="36246"/>
    <cellStyle name="Normal 8 2 3 2 4 2 5 3 3" xfId="20382"/>
    <cellStyle name="Normal 8 2 3 2 4 2 5 3 3 2" xfId="44176"/>
    <cellStyle name="Normal 8 2 3 2 4 2 5 3 4" xfId="28315"/>
    <cellStyle name="Normal 8 2 3 2 4 2 5 4" xfId="6499"/>
    <cellStyle name="Normal 8 2 3 2 4 2 5 4 2" xfId="14432"/>
    <cellStyle name="Normal 8 2 3 2 4 2 5 4 2 2" xfId="38227"/>
    <cellStyle name="Normal 8 2 3 2 4 2 5 4 3" xfId="22363"/>
    <cellStyle name="Normal 8 2 3 2 4 2 5 4 3 2" xfId="46157"/>
    <cellStyle name="Normal 8 2 3 2 4 2 5 4 4" xfId="30297"/>
    <cellStyle name="Normal 8 2 3 2 4 2 5 5" xfId="8489"/>
    <cellStyle name="Normal 8 2 3 2 4 2 5 5 2" xfId="32284"/>
    <cellStyle name="Normal 8 2 3 2 4 2 5 6" xfId="16420"/>
    <cellStyle name="Normal 8 2 3 2 4 2 5 6 2" xfId="40214"/>
    <cellStyle name="Normal 8 2 3 2 4 2 5 7" xfId="24353"/>
    <cellStyle name="Normal 8 2 3 2 4 2 6" xfId="2490"/>
    <cellStyle name="Normal 8 2 3 2 4 2 6 2" xfId="10466"/>
    <cellStyle name="Normal 8 2 3 2 4 2 6 2 2" xfId="34261"/>
    <cellStyle name="Normal 8 2 3 2 4 2 6 3" xfId="18397"/>
    <cellStyle name="Normal 8 2 3 2 4 2 6 3 2" xfId="42191"/>
    <cellStyle name="Normal 8 2 3 2 4 2 6 4" xfId="26330"/>
    <cellStyle name="Normal 8 2 3 2 4 2 7" xfId="4472"/>
    <cellStyle name="Normal 8 2 3 2 4 2 7 2" xfId="12447"/>
    <cellStyle name="Normal 8 2 3 2 4 2 7 2 2" xfId="36242"/>
    <cellStyle name="Normal 8 2 3 2 4 2 7 3" xfId="20378"/>
    <cellStyle name="Normal 8 2 3 2 4 2 7 3 2" xfId="44172"/>
    <cellStyle name="Normal 8 2 3 2 4 2 7 4" xfId="28311"/>
    <cellStyle name="Normal 8 2 3 2 4 2 8" xfId="6495"/>
    <cellStyle name="Normal 8 2 3 2 4 2 8 2" xfId="14428"/>
    <cellStyle name="Normal 8 2 3 2 4 2 8 2 2" xfId="38223"/>
    <cellStyle name="Normal 8 2 3 2 4 2 8 3" xfId="22359"/>
    <cellStyle name="Normal 8 2 3 2 4 2 8 3 2" xfId="46153"/>
    <cellStyle name="Normal 8 2 3 2 4 2 8 4" xfId="30293"/>
    <cellStyle name="Normal 8 2 3 2 4 2 9" xfId="8485"/>
    <cellStyle name="Normal 8 2 3 2 4 2 9 2" xfId="32280"/>
    <cellStyle name="Normal 8 2 3 2 4 3" xfId="511"/>
    <cellStyle name="Normal 8 2 3 2 4 3 2" xfId="2495"/>
    <cellStyle name="Normal 8 2 3 2 4 3 2 2" xfId="10471"/>
    <cellStyle name="Normal 8 2 3 2 4 3 2 2 2" xfId="34266"/>
    <cellStyle name="Normal 8 2 3 2 4 3 2 3" xfId="18402"/>
    <cellStyle name="Normal 8 2 3 2 4 3 2 3 2" xfId="42196"/>
    <cellStyle name="Normal 8 2 3 2 4 3 2 4" xfId="26335"/>
    <cellStyle name="Normal 8 2 3 2 4 3 3" xfId="4477"/>
    <cellStyle name="Normal 8 2 3 2 4 3 3 2" xfId="12452"/>
    <cellStyle name="Normal 8 2 3 2 4 3 3 2 2" xfId="36247"/>
    <cellStyle name="Normal 8 2 3 2 4 3 3 3" xfId="20383"/>
    <cellStyle name="Normal 8 2 3 2 4 3 3 3 2" xfId="44177"/>
    <cellStyle name="Normal 8 2 3 2 4 3 3 4" xfId="28316"/>
    <cellStyle name="Normal 8 2 3 2 4 3 4" xfId="6500"/>
    <cellStyle name="Normal 8 2 3 2 4 3 4 2" xfId="14433"/>
    <cellStyle name="Normal 8 2 3 2 4 3 4 2 2" xfId="38228"/>
    <cellStyle name="Normal 8 2 3 2 4 3 4 3" xfId="22364"/>
    <cellStyle name="Normal 8 2 3 2 4 3 4 3 2" xfId="46158"/>
    <cellStyle name="Normal 8 2 3 2 4 3 4 4" xfId="30298"/>
    <cellStyle name="Normal 8 2 3 2 4 3 5" xfId="8490"/>
    <cellStyle name="Normal 8 2 3 2 4 3 5 2" xfId="32285"/>
    <cellStyle name="Normal 8 2 3 2 4 3 6" xfId="16421"/>
    <cellStyle name="Normal 8 2 3 2 4 3 6 2" xfId="40215"/>
    <cellStyle name="Normal 8 2 3 2 4 3 7" xfId="24354"/>
    <cellStyle name="Normal 8 2 3 2 4 4" xfId="512"/>
    <cellStyle name="Normal 8 2 3 2 4 4 2" xfId="2496"/>
    <cellStyle name="Normal 8 2 3 2 4 4 2 2" xfId="10472"/>
    <cellStyle name="Normal 8 2 3 2 4 4 2 2 2" xfId="34267"/>
    <cellStyle name="Normal 8 2 3 2 4 4 2 3" xfId="18403"/>
    <cellStyle name="Normal 8 2 3 2 4 4 2 3 2" xfId="42197"/>
    <cellStyle name="Normal 8 2 3 2 4 4 2 4" xfId="26336"/>
    <cellStyle name="Normal 8 2 3 2 4 4 3" xfId="4478"/>
    <cellStyle name="Normal 8 2 3 2 4 4 3 2" xfId="12453"/>
    <cellStyle name="Normal 8 2 3 2 4 4 3 2 2" xfId="36248"/>
    <cellStyle name="Normal 8 2 3 2 4 4 3 3" xfId="20384"/>
    <cellStyle name="Normal 8 2 3 2 4 4 3 3 2" xfId="44178"/>
    <cellStyle name="Normal 8 2 3 2 4 4 3 4" xfId="28317"/>
    <cellStyle name="Normal 8 2 3 2 4 4 4" xfId="6501"/>
    <cellStyle name="Normal 8 2 3 2 4 4 4 2" xfId="14434"/>
    <cellStyle name="Normal 8 2 3 2 4 4 4 2 2" xfId="38229"/>
    <cellStyle name="Normal 8 2 3 2 4 4 4 3" xfId="22365"/>
    <cellStyle name="Normal 8 2 3 2 4 4 4 3 2" xfId="46159"/>
    <cellStyle name="Normal 8 2 3 2 4 4 4 4" xfId="30299"/>
    <cellStyle name="Normal 8 2 3 2 4 4 5" xfId="8491"/>
    <cellStyle name="Normal 8 2 3 2 4 4 5 2" xfId="32286"/>
    <cellStyle name="Normal 8 2 3 2 4 4 6" xfId="16422"/>
    <cellStyle name="Normal 8 2 3 2 4 4 6 2" xfId="40216"/>
    <cellStyle name="Normal 8 2 3 2 4 4 7" xfId="24355"/>
    <cellStyle name="Normal 8 2 3 2 4 5" xfId="513"/>
    <cellStyle name="Normal 8 2 3 2 4 5 2" xfId="2497"/>
    <cellStyle name="Normal 8 2 3 2 4 5 2 2" xfId="10473"/>
    <cellStyle name="Normal 8 2 3 2 4 5 2 2 2" xfId="34268"/>
    <cellStyle name="Normal 8 2 3 2 4 5 2 3" xfId="18404"/>
    <cellStyle name="Normal 8 2 3 2 4 5 2 3 2" xfId="42198"/>
    <cellStyle name="Normal 8 2 3 2 4 5 2 4" xfId="26337"/>
    <cellStyle name="Normal 8 2 3 2 4 5 3" xfId="4479"/>
    <cellStyle name="Normal 8 2 3 2 4 5 3 2" xfId="12454"/>
    <cellStyle name="Normal 8 2 3 2 4 5 3 2 2" xfId="36249"/>
    <cellStyle name="Normal 8 2 3 2 4 5 3 3" xfId="20385"/>
    <cellStyle name="Normal 8 2 3 2 4 5 3 3 2" xfId="44179"/>
    <cellStyle name="Normal 8 2 3 2 4 5 3 4" xfId="28318"/>
    <cellStyle name="Normal 8 2 3 2 4 5 4" xfId="6502"/>
    <cellStyle name="Normal 8 2 3 2 4 5 4 2" xfId="14435"/>
    <cellStyle name="Normal 8 2 3 2 4 5 4 2 2" xfId="38230"/>
    <cellStyle name="Normal 8 2 3 2 4 5 4 3" xfId="22366"/>
    <cellStyle name="Normal 8 2 3 2 4 5 4 3 2" xfId="46160"/>
    <cellStyle name="Normal 8 2 3 2 4 5 4 4" xfId="30300"/>
    <cellStyle name="Normal 8 2 3 2 4 5 5" xfId="8492"/>
    <cellStyle name="Normal 8 2 3 2 4 5 5 2" xfId="32287"/>
    <cellStyle name="Normal 8 2 3 2 4 5 6" xfId="16423"/>
    <cellStyle name="Normal 8 2 3 2 4 5 6 2" xfId="40217"/>
    <cellStyle name="Normal 8 2 3 2 4 5 7" xfId="24356"/>
    <cellStyle name="Normal 8 2 3 2 4 6" xfId="514"/>
    <cellStyle name="Normal 8 2 3 2 4 6 2" xfId="2498"/>
    <cellStyle name="Normal 8 2 3 2 4 6 2 2" xfId="10474"/>
    <cellStyle name="Normal 8 2 3 2 4 6 2 2 2" xfId="34269"/>
    <cellStyle name="Normal 8 2 3 2 4 6 2 3" xfId="18405"/>
    <cellStyle name="Normal 8 2 3 2 4 6 2 3 2" xfId="42199"/>
    <cellStyle name="Normal 8 2 3 2 4 6 2 4" xfId="26338"/>
    <cellStyle name="Normal 8 2 3 2 4 6 3" xfId="4480"/>
    <cellStyle name="Normal 8 2 3 2 4 6 3 2" xfId="12455"/>
    <cellStyle name="Normal 8 2 3 2 4 6 3 2 2" xfId="36250"/>
    <cellStyle name="Normal 8 2 3 2 4 6 3 3" xfId="20386"/>
    <cellStyle name="Normal 8 2 3 2 4 6 3 3 2" xfId="44180"/>
    <cellStyle name="Normal 8 2 3 2 4 6 3 4" xfId="28319"/>
    <cellStyle name="Normal 8 2 3 2 4 6 4" xfId="6503"/>
    <cellStyle name="Normal 8 2 3 2 4 6 4 2" xfId="14436"/>
    <cellStyle name="Normal 8 2 3 2 4 6 4 2 2" xfId="38231"/>
    <cellStyle name="Normal 8 2 3 2 4 6 4 3" xfId="22367"/>
    <cellStyle name="Normal 8 2 3 2 4 6 4 3 2" xfId="46161"/>
    <cellStyle name="Normal 8 2 3 2 4 6 4 4" xfId="30301"/>
    <cellStyle name="Normal 8 2 3 2 4 6 5" xfId="8493"/>
    <cellStyle name="Normal 8 2 3 2 4 6 5 2" xfId="32288"/>
    <cellStyle name="Normal 8 2 3 2 4 6 6" xfId="16424"/>
    <cellStyle name="Normal 8 2 3 2 4 6 6 2" xfId="40218"/>
    <cellStyle name="Normal 8 2 3 2 4 6 7" xfId="24357"/>
    <cellStyle name="Normal 8 2 3 2 4 7" xfId="2489"/>
    <cellStyle name="Normal 8 2 3 2 4 7 2" xfId="10465"/>
    <cellStyle name="Normal 8 2 3 2 4 7 2 2" xfId="34260"/>
    <cellStyle name="Normal 8 2 3 2 4 7 3" xfId="18396"/>
    <cellStyle name="Normal 8 2 3 2 4 7 3 2" xfId="42190"/>
    <cellStyle name="Normal 8 2 3 2 4 7 4" xfId="26329"/>
    <cellStyle name="Normal 8 2 3 2 4 8" xfId="4471"/>
    <cellStyle name="Normal 8 2 3 2 4 8 2" xfId="12446"/>
    <cellStyle name="Normal 8 2 3 2 4 8 2 2" xfId="36241"/>
    <cellStyle name="Normal 8 2 3 2 4 8 3" xfId="20377"/>
    <cellStyle name="Normal 8 2 3 2 4 8 3 2" xfId="44171"/>
    <cellStyle name="Normal 8 2 3 2 4 8 4" xfId="28310"/>
    <cellStyle name="Normal 8 2 3 2 4 9" xfId="6494"/>
    <cellStyle name="Normal 8 2 3 2 4 9 2" xfId="14427"/>
    <cellStyle name="Normal 8 2 3 2 4 9 2 2" xfId="38222"/>
    <cellStyle name="Normal 8 2 3 2 4 9 3" xfId="22358"/>
    <cellStyle name="Normal 8 2 3 2 4 9 3 2" xfId="46152"/>
    <cellStyle name="Normal 8 2 3 2 4 9 4" xfId="30292"/>
    <cellStyle name="Normal 8 2 3 2 5" xfId="515"/>
    <cellStyle name="Normal 8 2 3 2 5 10" xfId="8494"/>
    <cellStyle name="Normal 8 2 3 2 5 10 2" xfId="32289"/>
    <cellStyle name="Normal 8 2 3 2 5 11" xfId="16425"/>
    <cellStyle name="Normal 8 2 3 2 5 11 2" xfId="40219"/>
    <cellStyle name="Normal 8 2 3 2 5 12" xfId="24358"/>
    <cellStyle name="Normal 8 2 3 2 5 2" xfId="516"/>
    <cellStyle name="Normal 8 2 3 2 5 2 10" xfId="16426"/>
    <cellStyle name="Normal 8 2 3 2 5 2 10 2" xfId="40220"/>
    <cellStyle name="Normal 8 2 3 2 5 2 11" xfId="24359"/>
    <cellStyle name="Normal 8 2 3 2 5 2 2" xfId="517"/>
    <cellStyle name="Normal 8 2 3 2 5 2 2 2" xfId="2501"/>
    <cellStyle name="Normal 8 2 3 2 5 2 2 2 2" xfId="10477"/>
    <cellStyle name="Normal 8 2 3 2 5 2 2 2 2 2" xfId="34272"/>
    <cellStyle name="Normal 8 2 3 2 5 2 2 2 3" xfId="18408"/>
    <cellStyle name="Normal 8 2 3 2 5 2 2 2 3 2" xfId="42202"/>
    <cellStyle name="Normal 8 2 3 2 5 2 2 2 4" xfId="26341"/>
    <cellStyle name="Normal 8 2 3 2 5 2 2 3" xfId="4483"/>
    <cellStyle name="Normal 8 2 3 2 5 2 2 3 2" xfId="12458"/>
    <cellStyle name="Normal 8 2 3 2 5 2 2 3 2 2" xfId="36253"/>
    <cellStyle name="Normal 8 2 3 2 5 2 2 3 3" xfId="20389"/>
    <cellStyle name="Normal 8 2 3 2 5 2 2 3 3 2" xfId="44183"/>
    <cellStyle name="Normal 8 2 3 2 5 2 2 3 4" xfId="28322"/>
    <cellStyle name="Normal 8 2 3 2 5 2 2 4" xfId="6506"/>
    <cellStyle name="Normal 8 2 3 2 5 2 2 4 2" xfId="14439"/>
    <cellStyle name="Normal 8 2 3 2 5 2 2 4 2 2" xfId="38234"/>
    <cellStyle name="Normal 8 2 3 2 5 2 2 4 3" xfId="22370"/>
    <cellStyle name="Normal 8 2 3 2 5 2 2 4 3 2" xfId="46164"/>
    <cellStyle name="Normal 8 2 3 2 5 2 2 4 4" xfId="30304"/>
    <cellStyle name="Normal 8 2 3 2 5 2 2 5" xfId="8496"/>
    <cellStyle name="Normal 8 2 3 2 5 2 2 5 2" xfId="32291"/>
    <cellStyle name="Normal 8 2 3 2 5 2 2 6" xfId="16427"/>
    <cellStyle name="Normal 8 2 3 2 5 2 2 6 2" xfId="40221"/>
    <cellStyle name="Normal 8 2 3 2 5 2 2 7" xfId="24360"/>
    <cellStyle name="Normal 8 2 3 2 5 2 3" xfId="518"/>
    <cellStyle name="Normal 8 2 3 2 5 2 3 2" xfId="2502"/>
    <cellStyle name="Normal 8 2 3 2 5 2 3 2 2" xfId="10478"/>
    <cellStyle name="Normal 8 2 3 2 5 2 3 2 2 2" xfId="34273"/>
    <cellStyle name="Normal 8 2 3 2 5 2 3 2 3" xfId="18409"/>
    <cellStyle name="Normal 8 2 3 2 5 2 3 2 3 2" xfId="42203"/>
    <cellStyle name="Normal 8 2 3 2 5 2 3 2 4" xfId="26342"/>
    <cellStyle name="Normal 8 2 3 2 5 2 3 3" xfId="4484"/>
    <cellStyle name="Normal 8 2 3 2 5 2 3 3 2" xfId="12459"/>
    <cellStyle name="Normal 8 2 3 2 5 2 3 3 2 2" xfId="36254"/>
    <cellStyle name="Normal 8 2 3 2 5 2 3 3 3" xfId="20390"/>
    <cellStyle name="Normal 8 2 3 2 5 2 3 3 3 2" xfId="44184"/>
    <cellStyle name="Normal 8 2 3 2 5 2 3 3 4" xfId="28323"/>
    <cellStyle name="Normal 8 2 3 2 5 2 3 4" xfId="6507"/>
    <cellStyle name="Normal 8 2 3 2 5 2 3 4 2" xfId="14440"/>
    <cellStyle name="Normal 8 2 3 2 5 2 3 4 2 2" xfId="38235"/>
    <cellStyle name="Normal 8 2 3 2 5 2 3 4 3" xfId="22371"/>
    <cellStyle name="Normal 8 2 3 2 5 2 3 4 3 2" xfId="46165"/>
    <cellStyle name="Normal 8 2 3 2 5 2 3 4 4" xfId="30305"/>
    <cellStyle name="Normal 8 2 3 2 5 2 3 5" xfId="8497"/>
    <cellStyle name="Normal 8 2 3 2 5 2 3 5 2" xfId="32292"/>
    <cellStyle name="Normal 8 2 3 2 5 2 3 6" xfId="16428"/>
    <cellStyle name="Normal 8 2 3 2 5 2 3 6 2" xfId="40222"/>
    <cellStyle name="Normal 8 2 3 2 5 2 3 7" xfId="24361"/>
    <cellStyle name="Normal 8 2 3 2 5 2 4" xfId="519"/>
    <cellStyle name="Normal 8 2 3 2 5 2 4 2" xfId="2503"/>
    <cellStyle name="Normal 8 2 3 2 5 2 4 2 2" xfId="10479"/>
    <cellStyle name="Normal 8 2 3 2 5 2 4 2 2 2" xfId="34274"/>
    <cellStyle name="Normal 8 2 3 2 5 2 4 2 3" xfId="18410"/>
    <cellStyle name="Normal 8 2 3 2 5 2 4 2 3 2" xfId="42204"/>
    <cellStyle name="Normal 8 2 3 2 5 2 4 2 4" xfId="26343"/>
    <cellStyle name="Normal 8 2 3 2 5 2 4 3" xfId="4485"/>
    <cellStyle name="Normal 8 2 3 2 5 2 4 3 2" xfId="12460"/>
    <cellStyle name="Normal 8 2 3 2 5 2 4 3 2 2" xfId="36255"/>
    <cellStyle name="Normal 8 2 3 2 5 2 4 3 3" xfId="20391"/>
    <cellStyle name="Normal 8 2 3 2 5 2 4 3 3 2" xfId="44185"/>
    <cellStyle name="Normal 8 2 3 2 5 2 4 3 4" xfId="28324"/>
    <cellStyle name="Normal 8 2 3 2 5 2 4 4" xfId="6508"/>
    <cellStyle name="Normal 8 2 3 2 5 2 4 4 2" xfId="14441"/>
    <cellStyle name="Normal 8 2 3 2 5 2 4 4 2 2" xfId="38236"/>
    <cellStyle name="Normal 8 2 3 2 5 2 4 4 3" xfId="22372"/>
    <cellStyle name="Normal 8 2 3 2 5 2 4 4 3 2" xfId="46166"/>
    <cellStyle name="Normal 8 2 3 2 5 2 4 4 4" xfId="30306"/>
    <cellStyle name="Normal 8 2 3 2 5 2 4 5" xfId="8498"/>
    <cellStyle name="Normal 8 2 3 2 5 2 4 5 2" xfId="32293"/>
    <cellStyle name="Normal 8 2 3 2 5 2 4 6" xfId="16429"/>
    <cellStyle name="Normal 8 2 3 2 5 2 4 6 2" xfId="40223"/>
    <cellStyle name="Normal 8 2 3 2 5 2 4 7" xfId="24362"/>
    <cellStyle name="Normal 8 2 3 2 5 2 5" xfId="520"/>
    <cellStyle name="Normal 8 2 3 2 5 2 5 2" xfId="2504"/>
    <cellStyle name="Normal 8 2 3 2 5 2 5 2 2" xfId="10480"/>
    <cellStyle name="Normal 8 2 3 2 5 2 5 2 2 2" xfId="34275"/>
    <cellStyle name="Normal 8 2 3 2 5 2 5 2 3" xfId="18411"/>
    <cellStyle name="Normal 8 2 3 2 5 2 5 2 3 2" xfId="42205"/>
    <cellStyle name="Normal 8 2 3 2 5 2 5 2 4" xfId="26344"/>
    <cellStyle name="Normal 8 2 3 2 5 2 5 3" xfId="4486"/>
    <cellStyle name="Normal 8 2 3 2 5 2 5 3 2" xfId="12461"/>
    <cellStyle name="Normal 8 2 3 2 5 2 5 3 2 2" xfId="36256"/>
    <cellStyle name="Normal 8 2 3 2 5 2 5 3 3" xfId="20392"/>
    <cellStyle name="Normal 8 2 3 2 5 2 5 3 3 2" xfId="44186"/>
    <cellStyle name="Normal 8 2 3 2 5 2 5 3 4" xfId="28325"/>
    <cellStyle name="Normal 8 2 3 2 5 2 5 4" xfId="6509"/>
    <cellStyle name="Normal 8 2 3 2 5 2 5 4 2" xfId="14442"/>
    <cellStyle name="Normal 8 2 3 2 5 2 5 4 2 2" xfId="38237"/>
    <cellStyle name="Normal 8 2 3 2 5 2 5 4 3" xfId="22373"/>
    <cellStyle name="Normal 8 2 3 2 5 2 5 4 3 2" xfId="46167"/>
    <cellStyle name="Normal 8 2 3 2 5 2 5 4 4" xfId="30307"/>
    <cellStyle name="Normal 8 2 3 2 5 2 5 5" xfId="8499"/>
    <cellStyle name="Normal 8 2 3 2 5 2 5 5 2" xfId="32294"/>
    <cellStyle name="Normal 8 2 3 2 5 2 5 6" xfId="16430"/>
    <cellStyle name="Normal 8 2 3 2 5 2 5 6 2" xfId="40224"/>
    <cellStyle name="Normal 8 2 3 2 5 2 5 7" xfId="24363"/>
    <cellStyle name="Normal 8 2 3 2 5 2 6" xfId="2500"/>
    <cellStyle name="Normal 8 2 3 2 5 2 6 2" xfId="10476"/>
    <cellStyle name="Normal 8 2 3 2 5 2 6 2 2" xfId="34271"/>
    <cellStyle name="Normal 8 2 3 2 5 2 6 3" xfId="18407"/>
    <cellStyle name="Normal 8 2 3 2 5 2 6 3 2" xfId="42201"/>
    <cellStyle name="Normal 8 2 3 2 5 2 6 4" xfId="26340"/>
    <cellStyle name="Normal 8 2 3 2 5 2 7" xfId="4482"/>
    <cellStyle name="Normal 8 2 3 2 5 2 7 2" xfId="12457"/>
    <cellStyle name="Normal 8 2 3 2 5 2 7 2 2" xfId="36252"/>
    <cellStyle name="Normal 8 2 3 2 5 2 7 3" xfId="20388"/>
    <cellStyle name="Normal 8 2 3 2 5 2 7 3 2" xfId="44182"/>
    <cellStyle name="Normal 8 2 3 2 5 2 7 4" xfId="28321"/>
    <cellStyle name="Normal 8 2 3 2 5 2 8" xfId="6505"/>
    <cellStyle name="Normal 8 2 3 2 5 2 8 2" xfId="14438"/>
    <cellStyle name="Normal 8 2 3 2 5 2 8 2 2" xfId="38233"/>
    <cellStyle name="Normal 8 2 3 2 5 2 8 3" xfId="22369"/>
    <cellStyle name="Normal 8 2 3 2 5 2 8 3 2" xfId="46163"/>
    <cellStyle name="Normal 8 2 3 2 5 2 8 4" xfId="30303"/>
    <cellStyle name="Normal 8 2 3 2 5 2 9" xfId="8495"/>
    <cellStyle name="Normal 8 2 3 2 5 2 9 2" xfId="32290"/>
    <cellStyle name="Normal 8 2 3 2 5 3" xfId="521"/>
    <cellStyle name="Normal 8 2 3 2 5 3 2" xfId="2505"/>
    <cellStyle name="Normal 8 2 3 2 5 3 2 2" xfId="10481"/>
    <cellStyle name="Normal 8 2 3 2 5 3 2 2 2" xfId="34276"/>
    <cellStyle name="Normal 8 2 3 2 5 3 2 3" xfId="18412"/>
    <cellStyle name="Normal 8 2 3 2 5 3 2 3 2" xfId="42206"/>
    <cellStyle name="Normal 8 2 3 2 5 3 2 4" xfId="26345"/>
    <cellStyle name="Normal 8 2 3 2 5 3 3" xfId="4487"/>
    <cellStyle name="Normal 8 2 3 2 5 3 3 2" xfId="12462"/>
    <cellStyle name="Normal 8 2 3 2 5 3 3 2 2" xfId="36257"/>
    <cellStyle name="Normal 8 2 3 2 5 3 3 3" xfId="20393"/>
    <cellStyle name="Normal 8 2 3 2 5 3 3 3 2" xfId="44187"/>
    <cellStyle name="Normal 8 2 3 2 5 3 3 4" xfId="28326"/>
    <cellStyle name="Normal 8 2 3 2 5 3 4" xfId="6510"/>
    <cellStyle name="Normal 8 2 3 2 5 3 4 2" xfId="14443"/>
    <cellStyle name="Normal 8 2 3 2 5 3 4 2 2" xfId="38238"/>
    <cellStyle name="Normal 8 2 3 2 5 3 4 3" xfId="22374"/>
    <cellStyle name="Normal 8 2 3 2 5 3 4 3 2" xfId="46168"/>
    <cellStyle name="Normal 8 2 3 2 5 3 4 4" xfId="30308"/>
    <cellStyle name="Normal 8 2 3 2 5 3 5" xfId="8500"/>
    <cellStyle name="Normal 8 2 3 2 5 3 5 2" xfId="32295"/>
    <cellStyle name="Normal 8 2 3 2 5 3 6" xfId="16431"/>
    <cellStyle name="Normal 8 2 3 2 5 3 6 2" xfId="40225"/>
    <cellStyle name="Normal 8 2 3 2 5 3 7" xfId="24364"/>
    <cellStyle name="Normal 8 2 3 2 5 4" xfId="522"/>
    <cellStyle name="Normal 8 2 3 2 5 4 2" xfId="2506"/>
    <cellStyle name="Normal 8 2 3 2 5 4 2 2" xfId="10482"/>
    <cellStyle name="Normal 8 2 3 2 5 4 2 2 2" xfId="34277"/>
    <cellStyle name="Normal 8 2 3 2 5 4 2 3" xfId="18413"/>
    <cellStyle name="Normal 8 2 3 2 5 4 2 3 2" xfId="42207"/>
    <cellStyle name="Normal 8 2 3 2 5 4 2 4" xfId="26346"/>
    <cellStyle name="Normal 8 2 3 2 5 4 3" xfId="4488"/>
    <cellStyle name="Normal 8 2 3 2 5 4 3 2" xfId="12463"/>
    <cellStyle name="Normal 8 2 3 2 5 4 3 2 2" xfId="36258"/>
    <cellStyle name="Normal 8 2 3 2 5 4 3 3" xfId="20394"/>
    <cellStyle name="Normal 8 2 3 2 5 4 3 3 2" xfId="44188"/>
    <cellStyle name="Normal 8 2 3 2 5 4 3 4" xfId="28327"/>
    <cellStyle name="Normal 8 2 3 2 5 4 4" xfId="6511"/>
    <cellStyle name="Normal 8 2 3 2 5 4 4 2" xfId="14444"/>
    <cellStyle name="Normal 8 2 3 2 5 4 4 2 2" xfId="38239"/>
    <cellStyle name="Normal 8 2 3 2 5 4 4 3" xfId="22375"/>
    <cellStyle name="Normal 8 2 3 2 5 4 4 3 2" xfId="46169"/>
    <cellStyle name="Normal 8 2 3 2 5 4 4 4" xfId="30309"/>
    <cellStyle name="Normal 8 2 3 2 5 4 5" xfId="8501"/>
    <cellStyle name="Normal 8 2 3 2 5 4 5 2" xfId="32296"/>
    <cellStyle name="Normal 8 2 3 2 5 4 6" xfId="16432"/>
    <cellStyle name="Normal 8 2 3 2 5 4 6 2" xfId="40226"/>
    <cellStyle name="Normal 8 2 3 2 5 4 7" xfId="24365"/>
    <cellStyle name="Normal 8 2 3 2 5 5" xfId="523"/>
    <cellStyle name="Normal 8 2 3 2 5 5 2" xfId="2507"/>
    <cellStyle name="Normal 8 2 3 2 5 5 2 2" xfId="10483"/>
    <cellStyle name="Normal 8 2 3 2 5 5 2 2 2" xfId="34278"/>
    <cellStyle name="Normal 8 2 3 2 5 5 2 3" xfId="18414"/>
    <cellStyle name="Normal 8 2 3 2 5 5 2 3 2" xfId="42208"/>
    <cellStyle name="Normal 8 2 3 2 5 5 2 4" xfId="26347"/>
    <cellStyle name="Normal 8 2 3 2 5 5 3" xfId="4489"/>
    <cellStyle name="Normal 8 2 3 2 5 5 3 2" xfId="12464"/>
    <cellStyle name="Normal 8 2 3 2 5 5 3 2 2" xfId="36259"/>
    <cellStyle name="Normal 8 2 3 2 5 5 3 3" xfId="20395"/>
    <cellStyle name="Normal 8 2 3 2 5 5 3 3 2" xfId="44189"/>
    <cellStyle name="Normal 8 2 3 2 5 5 3 4" xfId="28328"/>
    <cellStyle name="Normal 8 2 3 2 5 5 4" xfId="6512"/>
    <cellStyle name="Normal 8 2 3 2 5 5 4 2" xfId="14445"/>
    <cellStyle name="Normal 8 2 3 2 5 5 4 2 2" xfId="38240"/>
    <cellStyle name="Normal 8 2 3 2 5 5 4 3" xfId="22376"/>
    <cellStyle name="Normal 8 2 3 2 5 5 4 3 2" xfId="46170"/>
    <cellStyle name="Normal 8 2 3 2 5 5 4 4" xfId="30310"/>
    <cellStyle name="Normal 8 2 3 2 5 5 5" xfId="8502"/>
    <cellStyle name="Normal 8 2 3 2 5 5 5 2" xfId="32297"/>
    <cellStyle name="Normal 8 2 3 2 5 5 6" xfId="16433"/>
    <cellStyle name="Normal 8 2 3 2 5 5 6 2" xfId="40227"/>
    <cellStyle name="Normal 8 2 3 2 5 5 7" xfId="24366"/>
    <cellStyle name="Normal 8 2 3 2 5 6" xfId="524"/>
    <cellStyle name="Normal 8 2 3 2 5 6 2" xfId="2508"/>
    <cellStyle name="Normal 8 2 3 2 5 6 2 2" xfId="10484"/>
    <cellStyle name="Normal 8 2 3 2 5 6 2 2 2" xfId="34279"/>
    <cellStyle name="Normal 8 2 3 2 5 6 2 3" xfId="18415"/>
    <cellStyle name="Normal 8 2 3 2 5 6 2 3 2" xfId="42209"/>
    <cellStyle name="Normal 8 2 3 2 5 6 2 4" xfId="26348"/>
    <cellStyle name="Normal 8 2 3 2 5 6 3" xfId="4490"/>
    <cellStyle name="Normal 8 2 3 2 5 6 3 2" xfId="12465"/>
    <cellStyle name="Normal 8 2 3 2 5 6 3 2 2" xfId="36260"/>
    <cellStyle name="Normal 8 2 3 2 5 6 3 3" xfId="20396"/>
    <cellStyle name="Normal 8 2 3 2 5 6 3 3 2" xfId="44190"/>
    <cellStyle name="Normal 8 2 3 2 5 6 3 4" xfId="28329"/>
    <cellStyle name="Normal 8 2 3 2 5 6 4" xfId="6513"/>
    <cellStyle name="Normal 8 2 3 2 5 6 4 2" xfId="14446"/>
    <cellStyle name="Normal 8 2 3 2 5 6 4 2 2" xfId="38241"/>
    <cellStyle name="Normal 8 2 3 2 5 6 4 3" xfId="22377"/>
    <cellStyle name="Normal 8 2 3 2 5 6 4 3 2" xfId="46171"/>
    <cellStyle name="Normal 8 2 3 2 5 6 4 4" xfId="30311"/>
    <cellStyle name="Normal 8 2 3 2 5 6 5" xfId="8503"/>
    <cellStyle name="Normal 8 2 3 2 5 6 5 2" xfId="32298"/>
    <cellStyle name="Normal 8 2 3 2 5 6 6" xfId="16434"/>
    <cellStyle name="Normal 8 2 3 2 5 6 6 2" xfId="40228"/>
    <cellStyle name="Normal 8 2 3 2 5 6 7" xfId="24367"/>
    <cellStyle name="Normal 8 2 3 2 5 7" xfId="2499"/>
    <cellStyle name="Normal 8 2 3 2 5 7 2" xfId="10475"/>
    <cellStyle name="Normal 8 2 3 2 5 7 2 2" xfId="34270"/>
    <cellStyle name="Normal 8 2 3 2 5 7 3" xfId="18406"/>
    <cellStyle name="Normal 8 2 3 2 5 7 3 2" xfId="42200"/>
    <cellStyle name="Normal 8 2 3 2 5 7 4" xfId="26339"/>
    <cellStyle name="Normal 8 2 3 2 5 8" xfId="4481"/>
    <cellStyle name="Normal 8 2 3 2 5 8 2" xfId="12456"/>
    <cellStyle name="Normal 8 2 3 2 5 8 2 2" xfId="36251"/>
    <cellStyle name="Normal 8 2 3 2 5 8 3" xfId="20387"/>
    <cellStyle name="Normal 8 2 3 2 5 8 3 2" xfId="44181"/>
    <cellStyle name="Normal 8 2 3 2 5 8 4" xfId="28320"/>
    <cellStyle name="Normal 8 2 3 2 5 9" xfId="6504"/>
    <cellStyle name="Normal 8 2 3 2 5 9 2" xfId="14437"/>
    <cellStyle name="Normal 8 2 3 2 5 9 2 2" xfId="38232"/>
    <cellStyle name="Normal 8 2 3 2 5 9 3" xfId="22368"/>
    <cellStyle name="Normal 8 2 3 2 5 9 3 2" xfId="46162"/>
    <cellStyle name="Normal 8 2 3 2 5 9 4" xfId="30302"/>
    <cellStyle name="Normal 8 2 3 2 6" xfId="525"/>
    <cellStyle name="Normal 8 2 3 2 6 10" xfId="8504"/>
    <cellStyle name="Normal 8 2 3 2 6 10 2" xfId="32299"/>
    <cellStyle name="Normal 8 2 3 2 6 11" xfId="16435"/>
    <cellStyle name="Normal 8 2 3 2 6 11 2" xfId="40229"/>
    <cellStyle name="Normal 8 2 3 2 6 12" xfId="24368"/>
    <cellStyle name="Normal 8 2 3 2 6 2" xfId="526"/>
    <cellStyle name="Normal 8 2 3 2 6 2 10" xfId="16436"/>
    <cellStyle name="Normal 8 2 3 2 6 2 10 2" xfId="40230"/>
    <cellStyle name="Normal 8 2 3 2 6 2 11" xfId="24369"/>
    <cellStyle name="Normal 8 2 3 2 6 2 2" xfId="527"/>
    <cellStyle name="Normal 8 2 3 2 6 2 2 2" xfId="2511"/>
    <cellStyle name="Normal 8 2 3 2 6 2 2 2 2" xfId="10487"/>
    <cellStyle name="Normal 8 2 3 2 6 2 2 2 2 2" xfId="34282"/>
    <cellStyle name="Normal 8 2 3 2 6 2 2 2 3" xfId="18418"/>
    <cellStyle name="Normal 8 2 3 2 6 2 2 2 3 2" xfId="42212"/>
    <cellStyle name="Normal 8 2 3 2 6 2 2 2 4" xfId="26351"/>
    <cellStyle name="Normal 8 2 3 2 6 2 2 3" xfId="4493"/>
    <cellStyle name="Normal 8 2 3 2 6 2 2 3 2" xfId="12468"/>
    <cellStyle name="Normal 8 2 3 2 6 2 2 3 2 2" xfId="36263"/>
    <cellStyle name="Normal 8 2 3 2 6 2 2 3 3" xfId="20399"/>
    <cellStyle name="Normal 8 2 3 2 6 2 2 3 3 2" xfId="44193"/>
    <cellStyle name="Normal 8 2 3 2 6 2 2 3 4" xfId="28332"/>
    <cellStyle name="Normal 8 2 3 2 6 2 2 4" xfId="6516"/>
    <cellStyle name="Normal 8 2 3 2 6 2 2 4 2" xfId="14449"/>
    <cellStyle name="Normal 8 2 3 2 6 2 2 4 2 2" xfId="38244"/>
    <cellStyle name="Normal 8 2 3 2 6 2 2 4 3" xfId="22380"/>
    <cellStyle name="Normal 8 2 3 2 6 2 2 4 3 2" xfId="46174"/>
    <cellStyle name="Normal 8 2 3 2 6 2 2 4 4" xfId="30314"/>
    <cellStyle name="Normal 8 2 3 2 6 2 2 5" xfId="8506"/>
    <cellStyle name="Normal 8 2 3 2 6 2 2 5 2" xfId="32301"/>
    <cellStyle name="Normal 8 2 3 2 6 2 2 6" xfId="16437"/>
    <cellStyle name="Normal 8 2 3 2 6 2 2 6 2" xfId="40231"/>
    <cellStyle name="Normal 8 2 3 2 6 2 2 7" xfId="24370"/>
    <cellStyle name="Normal 8 2 3 2 6 2 3" xfId="528"/>
    <cellStyle name="Normal 8 2 3 2 6 2 3 2" xfId="2512"/>
    <cellStyle name="Normal 8 2 3 2 6 2 3 2 2" xfId="10488"/>
    <cellStyle name="Normal 8 2 3 2 6 2 3 2 2 2" xfId="34283"/>
    <cellStyle name="Normal 8 2 3 2 6 2 3 2 3" xfId="18419"/>
    <cellStyle name="Normal 8 2 3 2 6 2 3 2 3 2" xfId="42213"/>
    <cellStyle name="Normal 8 2 3 2 6 2 3 2 4" xfId="26352"/>
    <cellStyle name="Normal 8 2 3 2 6 2 3 3" xfId="4494"/>
    <cellStyle name="Normal 8 2 3 2 6 2 3 3 2" xfId="12469"/>
    <cellStyle name="Normal 8 2 3 2 6 2 3 3 2 2" xfId="36264"/>
    <cellStyle name="Normal 8 2 3 2 6 2 3 3 3" xfId="20400"/>
    <cellStyle name="Normal 8 2 3 2 6 2 3 3 3 2" xfId="44194"/>
    <cellStyle name="Normal 8 2 3 2 6 2 3 3 4" xfId="28333"/>
    <cellStyle name="Normal 8 2 3 2 6 2 3 4" xfId="6517"/>
    <cellStyle name="Normal 8 2 3 2 6 2 3 4 2" xfId="14450"/>
    <cellStyle name="Normal 8 2 3 2 6 2 3 4 2 2" xfId="38245"/>
    <cellStyle name="Normal 8 2 3 2 6 2 3 4 3" xfId="22381"/>
    <cellStyle name="Normal 8 2 3 2 6 2 3 4 3 2" xfId="46175"/>
    <cellStyle name="Normal 8 2 3 2 6 2 3 4 4" xfId="30315"/>
    <cellStyle name="Normal 8 2 3 2 6 2 3 5" xfId="8507"/>
    <cellStyle name="Normal 8 2 3 2 6 2 3 5 2" xfId="32302"/>
    <cellStyle name="Normal 8 2 3 2 6 2 3 6" xfId="16438"/>
    <cellStyle name="Normal 8 2 3 2 6 2 3 6 2" xfId="40232"/>
    <cellStyle name="Normal 8 2 3 2 6 2 3 7" xfId="24371"/>
    <cellStyle name="Normal 8 2 3 2 6 2 4" xfId="529"/>
    <cellStyle name="Normal 8 2 3 2 6 2 4 2" xfId="2513"/>
    <cellStyle name="Normal 8 2 3 2 6 2 4 2 2" xfId="10489"/>
    <cellStyle name="Normal 8 2 3 2 6 2 4 2 2 2" xfId="34284"/>
    <cellStyle name="Normal 8 2 3 2 6 2 4 2 3" xfId="18420"/>
    <cellStyle name="Normal 8 2 3 2 6 2 4 2 3 2" xfId="42214"/>
    <cellStyle name="Normal 8 2 3 2 6 2 4 2 4" xfId="26353"/>
    <cellStyle name="Normal 8 2 3 2 6 2 4 3" xfId="4495"/>
    <cellStyle name="Normal 8 2 3 2 6 2 4 3 2" xfId="12470"/>
    <cellStyle name="Normal 8 2 3 2 6 2 4 3 2 2" xfId="36265"/>
    <cellStyle name="Normal 8 2 3 2 6 2 4 3 3" xfId="20401"/>
    <cellStyle name="Normal 8 2 3 2 6 2 4 3 3 2" xfId="44195"/>
    <cellStyle name="Normal 8 2 3 2 6 2 4 3 4" xfId="28334"/>
    <cellStyle name="Normal 8 2 3 2 6 2 4 4" xfId="6518"/>
    <cellStyle name="Normal 8 2 3 2 6 2 4 4 2" xfId="14451"/>
    <cellStyle name="Normal 8 2 3 2 6 2 4 4 2 2" xfId="38246"/>
    <cellStyle name="Normal 8 2 3 2 6 2 4 4 3" xfId="22382"/>
    <cellStyle name="Normal 8 2 3 2 6 2 4 4 3 2" xfId="46176"/>
    <cellStyle name="Normal 8 2 3 2 6 2 4 4 4" xfId="30316"/>
    <cellStyle name="Normal 8 2 3 2 6 2 4 5" xfId="8508"/>
    <cellStyle name="Normal 8 2 3 2 6 2 4 5 2" xfId="32303"/>
    <cellStyle name="Normal 8 2 3 2 6 2 4 6" xfId="16439"/>
    <cellStyle name="Normal 8 2 3 2 6 2 4 6 2" xfId="40233"/>
    <cellStyle name="Normal 8 2 3 2 6 2 4 7" xfId="24372"/>
    <cellStyle name="Normal 8 2 3 2 6 2 5" xfId="530"/>
    <cellStyle name="Normal 8 2 3 2 6 2 5 2" xfId="2514"/>
    <cellStyle name="Normal 8 2 3 2 6 2 5 2 2" xfId="10490"/>
    <cellStyle name="Normal 8 2 3 2 6 2 5 2 2 2" xfId="34285"/>
    <cellStyle name="Normal 8 2 3 2 6 2 5 2 3" xfId="18421"/>
    <cellStyle name="Normal 8 2 3 2 6 2 5 2 3 2" xfId="42215"/>
    <cellStyle name="Normal 8 2 3 2 6 2 5 2 4" xfId="26354"/>
    <cellStyle name="Normal 8 2 3 2 6 2 5 3" xfId="4496"/>
    <cellStyle name="Normal 8 2 3 2 6 2 5 3 2" xfId="12471"/>
    <cellStyle name="Normal 8 2 3 2 6 2 5 3 2 2" xfId="36266"/>
    <cellStyle name="Normal 8 2 3 2 6 2 5 3 3" xfId="20402"/>
    <cellStyle name="Normal 8 2 3 2 6 2 5 3 3 2" xfId="44196"/>
    <cellStyle name="Normal 8 2 3 2 6 2 5 3 4" xfId="28335"/>
    <cellStyle name="Normal 8 2 3 2 6 2 5 4" xfId="6519"/>
    <cellStyle name="Normal 8 2 3 2 6 2 5 4 2" xfId="14452"/>
    <cellStyle name="Normal 8 2 3 2 6 2 5 4 2 2" xfId="38247"/>
    <cellStyle name="Normal 8 2 3 2 6 2 5 4 3" xfId="22383"/>
    <cellStyle name="Normal 8 2 3 2 6 2 5 4 3 2" xfId="46177"/>
    <cellStyle name="Normal 8 2 3 2 6 2 5 4 4" xfId="30317"/>
    <cellStyle name="Normal 8 2 3 2 6 2 5 5" xfId="8509"/>
    <cellStyle name="Normal 8 2 3 2 6 2 5 5 2" xfId="32304"/>
    <cellStyle name="Normal 8 2 3 2 6 2 5 6" xfId="16440"/>
    <cellStyle name="Normal 8 2 3 2 6 2 5 6 2" xfId="40234"/>
    <cellStyle name="Normal 8 2 3 2 6 2 5 7" xfId="24373"/>
    <cellStyle name="Normal 8 2 3 2 6 2 6" xfId="2510"/>
    <cellStyle name="Normal 8 2 3 2 6 2 6 2" xfId="10486"/>
    <cellStyle name="Normal 8 2 3 2 6 2 6 2 2" xfId="34281"/>
    <cellStyle name="Normal 8 2 3 2 6 2 6 3" xfId="18417"/>
    <cellStyle name="Normal 8 2 3 2 6 2 6 3 2" xfId="42211"/>
    <cellStyle name="Normal 8 2 3 2 6 2 6 4" xfId="26350"/>
    <cellStyle name="Normal 8 2 3 2 6 2 7" xfId="4492"/>
    <cellStyle name="Normal 8 2 3 2 6 2 7 2" xfId="12467"/>
    <cellStyle name="Normal 8 2 3 2 6 2 7 2 2" xfId="36262"/>
    <cellStyle name="Normal 8 2 3 2 6 2 7 3" xfId="20398"/>
    <cellStyle name="Normal 8 2 3 2 6 2 7 3 2" xfId="44192"/>
    <cellStyle name="Normal 8 2 3 2 6 2 7 4" xfId="28331"/>
    <cellStyle name="Normal 8 2 3 2 6 2 8" xfId="6515"/>
    <cellStyle name="Normal 8 2 3 2 6 2 8 2" xfId="14448"/>
    <cellStyle name="Normal 8 2 3 2 6 2 8 2 2" xfId="38243"/>
    <cellStyle name="Normal 8 2 3 2 6 2 8 3" xfId="22379"/>
    <cellStyle name="Normal 8 2 3 2 6 2 8 3 2" xfId="46173"/>
    <cellStyle name="Normal 8 2 3 2 6 2 8 4" xfId="30313"/>
    <cellStyle name="Normal 8 2 3 2 6 2 9" xfId="8505"/>
    <cellStyle name="Normal 8 2 3 2 6 2 9 2" xfId="32300"/>
    <cellStyle name="Normal 8 2 3 2 6 3" xfId="531"/>
    <cellStyle name="Normal 8 2 3 2 6 3 2" xfId="2515"/>
    <cellStyle name="Normal 8 2 3 2 6 3 2 2" xfId="10491"/>
    <cellStyle name="Normal 8 2 3 2 6 3 2 2 2" xfId="34286"/>
    <cellStyle name="Normal 8 2 3 2 6 3 2 3" xfId="18422"/>
    <cellStyle name="Normal 8 2 3 2 6 3 2 3 2" xfId="42216"/>
    <cellStyle name="Normal 8 2 3 2 6 3 2 4" xfId="26355"/>
    <cellStyle name="Normal 8 2 3 2 6 3 3" xfId="4497"/>
    <cellStyle name="Normal 8 2 3 2 6 3 3 2" xfId="12472"/>
    <cellStyle name="Normal 8 2 3 2 6 3 3 2 2" xfId="36267"/>
    <cellStyle name="Normal 8 2 3 2 6 3 3 3" xfId="20403"/>
    <cellStyle name="Normal 8 2 3 2 6 3 3 3 2" xfId="44197"/>
    <cellStyle name="Normal 8 2 3 2 6 3 3 4" xfId="28336"/>
    <cellStyle name="Normal 8 2 3 2 6 3 4" xfId="6520"/>
    <cellStyle name="Normal 8 2 3 2 6 3 4 2" xfId="14453"/>
    <cellStyle name="Normal 8 2 3 2 6 3 4 2 2" xfId="38248"/>
    <cellStyle name="Normal 8 2 3 2 6 3 4 3" xfId="22384"/>
    <cellStyle name="Normal 8 2 3 2 6 3 4 3 2" xfId="46178"/>
    <cellStyle name="Normal 8 2 3 2 6 3 4 4" xfId="30318"/>
    <cellStyle name="Normal 8 2 3 2 6 3 5" xfId="8510"/>
    <cellStyle name="Normal 8 2 3 2 6 3 5 2" xfId="32305"/>
    <cellStyle name="Normal 8 2 3 2 6 3 6" xfId="16441"/>
    <cellStyle name="Normal 8 2 3 2 6 3 6 2" xfId="40235"/>
    <cellStyle name="Normal 8 2 3 2 6 3 7" xfId="24374"/>
    <cellStyle name="Normal 8 2 3 2 6 4" xfId="532"/>
    <cellStyle name="Normal 8 2 3 2 6 4 2" xfId="2516"/>
    <cellStyle name="Normal 8 2 3 2 6 4 2 2" xfId="10492"/>
    <cellStyle name="Normal 8 2 3 2 6 4 2 2 2" xfId="34287"/>
    <cellStyle name="Normal 8 2 3 2 6 4 2 3" xfId="18423"/>
    <cellStyle name="Normal 8 2 3 2 6 4 2 3 2" xfId="42217"/>
    <cellStyle name="Normal 8 2 3 2 6 4 2 4" xfId="26356"/>
    <cellStyle name="Normal 8 2 3 2 6 4 3" xfId="4498"/>
    <cellStyle name="Normal 8 2 3 2 6 4 3 2" xfId="12473"/>
    <cellStyle name="Normal 8 2 3 2 6 4 3 2 2" xfId="36268"/>
    <cellStyle name="Normal 8 2 3 2 6 4 3 3" xfId="20404"/>
    <cellStyle name="Normal 8 2 3 2 6 4 3 3 2" xfId="44198"/>
    <cellStyle name="Normal 8 2 3 2 6 4 3 4" xfId="28337"/>
    <cellStyle name="Normal 8 2 3 2 6 4 4" xfId="6521"/>
    <cellStyle name="Normal 8 2 3 2 6 4 4 2" xfId="14454"/>
    <cellStyle name="Normal 8 2 3 2 6 4 4 2 2" xfId="38249"/>
    <cellStyle name="Normal 8 2 3 2 6 4 4 3" xfId="22385"/>
    <cellStyle name="Normal 8 2 3 2 6 4 4 3 2" xfId="46179"/>
    <cellStyle name="Normal 8 2 3 2 6 4 4 4" xfId="30319"/>
    <cellStyle name="Normal 8 2 3 2 6 4 5" xfId="8511"/>
    <cellStyle name="Normal 8 2 3 2 6 4 5 2" xfId="32306"/>
    <cellStyle name="Normal 8 2 3 2 6 4 6" xfId="16442"/>
    <cellStyle name="Normal 8 2 3 2 6 4 6 2" xfId="40236"/>
    <cellStyle name="Normal 8 2 3 2 6 4 7" xfId="24375"/>
    <cellStyle name="Normal 8 2 3 2 6 5" xfId="533"/>
    <cellStyle name="Normal 8 2 3 2 6 5 2" xfId="2517"/>
    <cellStyle name="Normal 8 2 3 2 6 5 2 2" xfId="10493"/>
    <cellStyle name="Normal 8 2 3 2 6 5 2 2 2" xfId="34288"/>
    <cellStyle name="Normal 8 2 3 2 6 5 2 3" xfId="18424"/>
    <cellStyle name="Normal 8 2 3 2 6 5 2 3 2" xfId="42218"/>
    <cellStyle name="Normal 8 2 3 2 6 5 2 4" xfId="26357"/>
    <cellStyle name="Normal 8 2 3 2 6 5 3" xfId="4499"/>
    <cellStyle name="Normal 8 2 3 2 6 5 3 2" xfId="12474"/>
    <cellStyle name="Normal 8 2 3 2 6 5 3 2 2" xfId="36269"/>
    <cellStyle name="Normal 8 2 3 2 6 5 3 3" xfId="20405"/>
    <cellStyle name="Normal 8 2 3 2 6 5 3 3 2" xfId="44199"/>
    <cellStyle name="Normal 8 2 3 2 6 5 3 4" xfId="28338"/>
    <cellStyle name="Normal 8 2 3 2 6 5 4" xfId="6522"/>
    <cellStyle name="Normal 8 2 3 2 6 5 4 2" xfId="14455"/>
    <cellStyle name="Normal 8 2 3 2 6 5 4 2 2" xfId="38250"/>
    <cellStyle name="Normal 8 2 3 2 6 5 4 3" xfId="22386"/>
    <cellStyle name="Normal 8 2 3 2 6 5 4 3 2" xfId="46180"/>
    <cellStyle name="Normal 8 2 3 2 6 5 4 4" xfId="30320"/>
    <cellStyle name="Normal 8 2 3 2 6 5 5" xfId="8512"/>
    <cellStyle name="Normal 8 2 3 2 6 5 5 2" xfId="32307"/>
    <cellStyle name="Normal 8 2 3 2 6 5 6" xfId="16443"/>
    <cellStyle name="Normal 8 2 3 2 6 5 6 2" xfId="40237"/>
    <cellStyle name="Normal 8 2 3 2 6 5 7" xfId="24376"/>
    <cellStyle name="Normal 8 2 3 2 6 6" xfId="534"/>
    <cellStyle name="Normal 8 2 3 2 6 6 2" xfId="2518"/>
    <cellStyle name="Normal 8 2 3 2 6 6 2 2" xfId="10494"/>
    <cellStyle name="Normal 8 2 3 2 6 6 2 2 2" xfId="34289"/>
    <cellStyle name="Normal 8 2 3 2 6 6 2 3" xfId="18425"/>
    <cellStyle name="Normal 8 2 3 2 6 6 2 3 2" xfId="42219"/>
    <cellStyle name="Normal 8 2 3 2 6 6 2 4" xfId="26358"/>
    <cellStyle name="Normal 8 2 3 2 6 6 3" xfId="4500"/>
    <cellStyle name="Normal 8 2 3 2 6 6 3 2" xfId="12475"/>
    <cellStyle name="Normal 8 2 3 2 6 6 3 2 2" xfId="36270"/>
    <cellStyle name="Normal 8 2 3 2 6 6 3 3" xfId="20406"/>
    <cellStyle name="Normal 8 2 3 2 6 6 3 3 2" xfId="44200"/>
    <cellStyle name="Normal 8 2 3 2 6 6 3 4" xfId="28339"/>
    <cellStyle name="Normal 8 2 3 2 6 6 4" xfId="6523"/>
    <cellStyle name="Normal 8 2 3 2 6 6 4 2" xfId="14456"/>
    <cellStyle name="Normal 8 2 3 2 6 6 4 2 2" xfId="38251"/>
    <cellStyle name="Normal 8 2 3 2 6 6 4 3" xfId="22387"/>
    <cellStyle name="Normal 8 2 3 2 6 6 4 3 2" xfId="46181"/>
    <cellStyle name="Normal 8 2 3 2 6 6 4 4" xfId="30321"/>
    <cellStyle name="Normal 8 2 3 2 6 6 5" xfId="8513"/>
    <cellStyle name="Normal 8 2 3 2 6 6 5 2" xfId="32308"/>
    <cellStyle name="Normal 8 2 3 2 6 6 6" xfId="16444"/>
    <cellStyle name="Normal 8 2 3 2 6 6 6 2" xfId="40238"/>
    <cellStyle name="Normal 8 2 3 2 6 6 7" xfId="24377"/>
    <cellStyle name="Normal 8 2 3 2 6 7" xfId="2509"/>
    <cellStyle name="Normal 8 2 3 2 6 7 2" xfId="10485"/>
    <cellStyle name="Normal 8 2 3 2 6 7 2 2" xfId="34280"/>
    <cellStyle name="Normal 8 2 3 2 6 7 3" xfId="18416"/>
    <cellStyle name="Normal 8 2 3 2 6 7 3 2" xfId="42210"/>
    <cellStyle name="Normal 8 2 3 2 6 7 4" xfId="26349"/>
    <cellStyle name="Normal 8 2 3 2 6 8" xfId="4491"/>
    <cellStyle name="Normal 8 2 3 2 6 8 2" xfId="12466"/>
    <cellStyle name="Normal 8 2 3 2 6 8 2 2" xfId="36261"/>
    <cellStyle name="Normal 8 2 3 2 6 8 3" xfId="20397"/>
    <cellStyle name="Normal 8 2 3 2 6 8 3 2" xfId="44191"/>
    <cellStyle name="Normal 8 2 3 2 6 8 4" xfId="28330"/>
    <cellStyle name="Normal 8 2 3 2 6 9" xfId="6514"/>
    <cellStyle name="Normal 8 2 3 2 6 9 2" xfId="14447"/>
    <cellStyle name="Normal 8 2 3 2 6 9 2 2" xfId="38242"/>
    <cellStyle name="Normal 8 2 3 2 6 9 3" xfId="22378"/>
    <cellStyle name="Normal 8 2 3 2 6 9 3 2" xfId="46172"/>
    <cellStyle name="Normal 8 2 3 2 6 9 4" xfId="30312"/>
    <cellStyle name="Normal 8 2 3 2 7" xfId="535"/>
    <cellStyle name="Normal 8 2 3 2 7 10" xfId="16445"/>
    <cellStyle name="Normal 8 2 3 2 7 10 2" xfId="40239"/>
    <cellStyle name="Normal 8 2 3 2 7 11" xfId="24378"/>
    <cellStyle name="Normal 8 2 3 2 7 2" xfId="536"/>
    <cellStyle name="Normal 8 2 3 2 7 2 2" xfId="2520"/>
    <cellStyle name="Normal 8 2 3 2 7 2 2 2" xfId="10496"/>
    <cellStyle name="Normal 8 2 3 2 7 2 2 2 2" xfId="34291"/>
    <cellStyle name="Normal 8 2 3 2 7 2 2 3" xfId="18427"/>
    <cellStyle name="Normal 8 2 3 2 7 2 2 3 2" xfId="42221"/>
    <cellStyle name="Normal 8 2 3 2 7 2 2 4" xfId="26360"/>
    <cellStyle name="Normal 8 2 3 2 7 2 3" xfId="4502"/>
    <cellStyle name="Normal 8 2 3 2 7 2 3 2" xfId="12477"/>
    <cellStyle name="Normal 8 2 3 2 7 2 3 2 2" xfId="36272"/>
    <cellStyle name="Normal 8 2 3 2 7 2 3 3" xfId="20408"/>
    <cellStyle name="Normal 8 2 3 2 7 2 3 3 2" xfId="44202"/>
    <cellStyle name="Normal 8 2 3 2 7 2 3 4" xfId="28341"/>
    <cellStyle name="Normal 8 2 3 2 7 2 4" xfId="6525"/>
    <cellStyle name="Normal 8 2 3 2 7 2 4 2" xfId="14458"/>
    <cellStyle name="Normal 8 2 3 2 7 2 4 2 2" xfId="38253"/>
    <cellStyle name="Normal 8 2 3 2 7 2 4 3" xfId="22389"/>
    <cellStyle name="Normal 8 2 3 2 7 2 4 3 2" xfId="46183"/>
    <cellStyle name="Normal 8 2 3 2 7 2 4 4" xfId="30323"/>
    <cellStyle name="Normal 8 2 3 2 7 2 5" xfId="8515"/>
    <cellStyle name="Normal 8 2 3 2 7 2 5 2" xfId="32310"/>
    <cellStyle name="Normal 8 2 3 2 7 2 6" xfId="16446"/>
    <cellStyle name="Normal 8 2 3 2 7 2 6 2" xfId="40240"/>
    <cellStyle name="Normal 8 2 3 2 7 2 7" xfId="24379"/>
    <cellStyle name="Normal 8 2 3 2 7 3" xfId="537"/>
    <cellStyle name="Normal 8 2 3 2 7 3 2" xfId="2521"/>
    <cellStyle name="Normal 8 2 3 2 7 3 2 2" xfId="10497"/>
    <cellStyle name="Normal 8 2 3 2 7 3 2 2 2" xfId="34292"/>
    <cellStyle name="Normal 8 2 3 2 7 3 2 3" xfId="18428"/>
    <cellStyle name="Normal 8 2 3 2 7 3 2 3 2" xfId="42222"/>
    <cellStyle name="Normal 8 2 3 2 7 3 2 4" xfId="26361"/>
    <cellStyle name="Normal 8 2 3 2 7 3 3" xfId="4503"/>
    <cellStyle name="Normal 8 2 3 2 7 3 3 2" xfId="12478"/>
    <cellStyle name="Normal 8 2 3 2 7 3 3 2 2" xfId="36273"/>
    <cellStyle name="Normal 8 2 3 2 7 3 3 3" xfId="20409"/>
    <cellStyle name="Normal 8 2 3 2 7 3 3 3 2" xfId="44203"/>
    <cellStyle name="Normal 8 2 3 2 7 3 3 4" xfId="28342"/>
    <cellStyle name="Normal 8 2 3 2 7 3 4" xfId="6526"/>
    <cellStyle name="Normal 8 2 3 2 7 3 4 2" xfId="14459"/>
    <cellStyle name="Normal 8 2 3 2 7 3 4 2 2" xfId="38254"/>
    <cellStyle name="Normal 8 2 3 2 7 3 4 3" xfId="22390"/>
    <cellStyle name="Normal 8 2 3 2 7 3 4 3 2" xfId="46184"/>
    <cellStyle name="Normal 8 2 3 2 7 3 4 4" xfId="30324"/>
    <cellStyle name="Normal 8 2 3 2 7 3 5" xfId="8516"/>
    <cellStyle name="Normal 8 2 3 2 7 3 5 2" xfId="32311"/>
    <cellStyle name="Normal 8 2 3 2 7 3 6" xfId="16447"/>
    <cellStyle name="Normal 8 2 3 2 7 3 6 2" xfId="40241"/>
    <cellStyle name="Normal 8 2 3 2 7 3 7" xfId="24380"/>
    <cellStyle name="Normal 8 2 3 2 7 4" xfId="538"/>
    <cellStyle name="Normal 8 2 3 2 7 4 2" xfId="2522"/>
    <cellStyle name="Normal 8 2 3 2 7 4 2 2" xfId="10498"/>
    <cellStyle name="Normal 8 2 3 2 7 4 2 2 2" xfId="34293"/>
    <cellStyle name="Normal 8 2 3 2 7 4 2 3" xfId="18429"/>
    <cellStyle name="Normal 8 2 3 2 7 4 2 3 2" xfId="42223"/>
    <cellStyle name="Normal 8 2 3 2 7 4 2 4" xfId="26362"/>
    <cellStyle name="Normal 8 2 3 2 7 4 3" xfId="4504"/>
    <cellStyle name="Normal 8 2 3 2 7 4 3 2" xfId="12479"/>
    <cellStyle name="Normal 8 2 3 2 7 4 3 2 2" xfId="36274"/>
    <cellStyle name="Normal 8 2 3 2 7 4 3 3" xfId="20410"/>
    <cellStyle name="Normal 8 2 3 2 7 4 3 3 2" xfId="44204"/>
    <cellStyle name="Normal 8 2 3 2 7 4 3 4" xfId="28343"/>
    <cellStyle name="Normal 8 2 3 2 7 4 4" xfId="6527"/>
    <cellStyle name="Normal 8 2 3 2 7 4 4 2" xfId="14460"/>
    <cellStyle name="Normal 8 2 3 2 7 4 4 2 2" xfId="38255"/>
    <cellStyle name="Normal 8 2 3 2 7 4 4 3" xfId="22391"/>
    <cellStyle name="Normal 8 2 3 2 7 4 4 3 2" xfId="46185"/>
    <cellStyle name="Normal 8 2 3 2 7 4 4 4" xfId="30325"/>
    <cellStyle name="Normal 8 2 3 2 7 4 5" xfId="8517"/>
    <cellStyle name="Normal 8 2 3 2 7 4 5 2" xfId="32312"/>
    <cellStyle name="Normal 8 2 3 2 7 4 6" xfId="16448"/>
    <cellStyle name="Normal 8 2 3 2 7 4 6 2" xfId="40242"/>
    <cellStyle name="Normal 8 2 3 2 7 4 7" xfId="24381"/>
    <cellStyle name="Normal 8 2 3 2 7 5" xfId="539"/>
    <cellStyle name="Normal 8 2 3 2 7 5 2" xfId="2523"/>
    <cellStyle name="Normal 8 2 3 2 7 5 2 2" xfId="10499"/>
    <cellStyle name="Normal 8 2 3 2 7 5 2 2 2" xfId="34294"/>
    <cellStyle name="Normal 8 2 3 2 7 5 2 3" xfId="18430"/>
    <cellStyle name="Normal 8 2 3 2 7 5 2 3 2" xfId="42224"/>
    <cellStyle name="Normal 8 2 3 2 7 5 2 4" xfId="26363"/>
    <cellStyle name="Normal 8 2 3 2 7 5 3" xfId="4505"/>
    <cellStyle name="Normal 8 2 3 2 7 5 3 2" xfId="12480"/>
    <cellStyle name="Normal 8 2 3 2 7 5 3 2 2" xfId="36275"/>
    <cellStyle name="Normal 8 2 3 2 7 5 3 3" xfId="20411"/>
    <cellStyle name="Normal 8 2 3 2 7 5 3 3 2" xfId="44205"/>
    <cellStyle name="Normal 8 2 3 2 7 5 3 4" xfId="28344"/>
    <cellStyle name="Normal 8 2 3 2 7 5 4" xfId="6528"/>
    <cellStyle name="Normal 8 2 3 2 7 5 4 2" xfId="14461"/>
    <cellStyle name="Normal 8 2 3 2 7 5 4 2 2" xfId="38256"/>
    <cellStyle name="Normal 8 2 3 2 7 5 4 3" xfId="22392"/>
    <cellStyle name="Normal 8 2 3 2 7 5 4 3 2" xfId="46186"/>
    <cellStyle name="Normal 8 2 3 2 7 5 4 4" xfId="30326"/>
    <cellStyle name="Normal 8 2 3 2 7 5 5" xfId="8518"/>
    <cellStyle name="Normal 8 2 3 2 7 5 5 2" xfId="32313"/>
    <cellStyle name="Normal 8 2 3 2 7 5 6" xfId="16449"/>
    <cellStyle name="Normal 8 2 3 2 7 5 6 2" xfId="40243"/>
    <cellStyle name="Normal 8 2 3 2 7 5 7" xfId="24382"/>
    <cellStyle name="Normal 8 2 3 2 7 6" xfId="2519"/>
    <cellStyle name="Normal 8 2 3 2 7 6 2" xfId="10495"/>
    <cellStyle name="Normal 8 2 3 2 7 6 2 2" xfId="34290"/>
    <cellStyle name="Normal 8 2 3 2 7 6 3" xfId="18426"/>
    <cellStyle name="Normal 8 2 3 2 7 6 3 2" xfId="42220"/>
    <cellStyle name="Normal 8 2 3 2 7 6 4" xfId="26359"/>
    <cellStyle name="Normal 8 2 3 2 7 7" xfId="4501"/>
    <cellStyle name="Normal 8 2 3 2 7 7 2" xfId="12476"/>
    <cellStyle name="Normal 8 2 3 2 7 7 2 2" xfId="36271"/>
    <cellStyle name="Normal 8 2 3 2 7 7 3" xfId="20407"/>
    <cellStyle name="Normal 8 2 3 2 7 7 3 2" xfId="44201"/>
    <cellStyle name="Normal 8 2 3 2 7 7 4" xfId="28340"/>
    <cellStyle name="Normal 8 2 3 2 7 8" xfId="6524"/>
    <cellStyle name="Normal 8 2 3 2 7 8 2" xfId="14457"/>
    <cellStyle name="Normal 8 2 3 2 7 8 2 2" xfId="38252"/>
    <cellStyle name="Normal 8 2 3 2 7 8 3" xfId="22388"/>
    <cellStyle name="Normal 8 2 3 2 7 8 3 2" xfId="46182"/>
    <cellStyle name="Normal 8 2 3 2 7 8 4" xfId="30322"/>
    <cellStyle name="Normal 8 2 3 2 7 9" xfId="8514"/>
    <cellStyle name="Normal 8 2 3 2 7 9 2" xfId="32309"/>
    <cellStyle name="Normal 8 2 3 2 8" xfId="540"/>
    <cellStyle name="Normal 8 2 3 2 8 2" xfId="2524"/>
    <cellStyle name="Normal 8 2 3 2 8 2 2" xfId="10500"/>
    <cellStyle name="Normal 8 2 3 2 8 2 2 2" xfId="34295"/>
    <cellStyle name="Normal 8 2 3 2 8 2 3" xfId="18431"/>
    <cellStyle name="Normal 8 2 3 2 8 2 3 2" xfId="42225"/>
    <cellStyle name="Normal 8 2 3 2 8 2 4" xfId="26364"/>
    <cellStyle name="Normal 8 2 3 2 8 3" xfId="4506"/>
    <cellStyle name="Normal 8 2 3 2 8 3 2" xfId="12481"/>
    <cellStyle name="Normal 8 2 3 2 8 3 2 2" xfId="36276"/>
    <cellStyle name="Normal 8 2 3 2 8 3 3" xfId="20412"/>
    <cellStyle name="Normal 8 2 3 2 8 3 3 2" xfId="44206"/>
    <cellStyle name="Normal 8 2 3 2 8 3 4" xfId="28345"/>
    <cellStyle name="Normal 8 2 3 2 8 4" xfId="6529"/>
    <cellStyle name="Normal 8 2 3 2 8 4 2" xfId="14462"/>
    <cellStyle name="Normal 8 2 3 2 8 4 2 2" xfId="38257"/>
    <cellStyle name="Normal 8 2 3 2 8 4 3" xfId="22393"/>
    <cellStyle name="Normal 8 2 3 2 8 4 3 2" xfId="46187"/>
    <cellStyle name="Normal 8 2 3 2 8 4 4" xfId="30327"/>
    <cellStyle name="Normal 8 2 3 2 8 5" xfId="8519"/>
    <cellStyle name="Normal 8 2 3 2 8 5 2" xfId="32314"/>
    <cellStyle name="Normal 8 2 3 2 8 6" xfId="16450"/>
    <cellStyle name="Normal 8 2 3 2 8 6 2" xfId="40244"/>
    <cellStyle name="Normal 8 2 3 2 8 7" xfId="24383"/>
    <cellStyle name="Normal 8 2 3 2 9" xfId="541"/>
    <cellStyle name="Normal 8 2 3 2 9 2" xfId="2525"/>
    <cellStyle name="Normal 8 2 3 2 9 2 2" xfId="10501"/>
    <cellStyle name="Normal 8 2 3 2 9 2 2 2" xfId="34296"/>
    <cellStyle name="Normal 8 2 3 2 9 2 3" xfId="18432"/>
    <cellStyle name="Normal 8 2 3 2 9 2 3 2" xfId="42226"/>
    <cellStyle name="Normal 8 2 3 2 9 2 4" xfId="26365"/>
    <cellStyle name="Normal 8 2 3 2 9 3" xfId="4507"/>
    <cellStyle name="Normal 8 2 3 2 9 3 2" xfId="12482"/>
    <cellStyle name="Normal 8 2 3 2 9 3 2 2" xfId="36277"/>
    <cellStyle name="Normal 8 2 3 2 9 3 3" xfId="20413"/>
    <cellStyle name="Normal 8 2 3 2 9 3 3 2" xfId="44207"/>
    <cellStyle name="Normal 8 2 3 2 9 3 4" xfId="28346"/>
    <cellStyle name="Normal 8 2 3 2 9 4" xfId="6530"/>
    <cellStyle name="Normal 8 2 3 2 9 4 2" xfId="14463"/>
    <cellStyle name="Normal 8 2 3 2 9 4 2 2" xfId="38258"/>
    <cellStyle name="Normal 8 2 3 2 9 4 3" xfId="22394"/>
    <cellStyle name="Normal 8 2 3 2 9 4 3 2" xfId="46188"/>
    <cellStyle name="Normal 8 2 3 2 9 4 4" xfId="30328"/>
    <cellStyle name="Normal 8 2 3 2 9 5" xfId="8520"/>
    <cellStyle name="Normal 8 2 3 2 9 5 2" xfId="32315"/>
    <cellStyle name="Normal 8 2 3 2 9 6" xfId="16451"/>
    <cellStyle name="Normal 8 2 3 2 9 6 2" xfId="40245"/>
    <cellStyle name="Normal 8 2 3 2 9 7" xfId="24384"/>
    <cellStyle name="Normal 8 2 3 20" xfId="24275"/>
    <cellStyle name="Normal 8 2 3 3" xfId="542"/>
    <cellStyle name="Normal 8 2 3 3 10" xfId="543"/>
    <cellStyle name="Normal 8 2 3 3 10 2" xfId="2527"/>
    <cellStyle name="Normal 8 2 3 3 10 2 2" xfId="10503"/>
    <cellStyle name="Normal 8 2 3 3 10 2 2 2" xfId="34298"/>
    <cellStyle name="Normal 8 2 3 3 10 2 3" xfId="18434"/>
    <cellStyle name="Normal 8 2 3 3 10 2 3 2" xfId="42228"/>
    <cellStyle name="Normal 8 2 3 3 10 2 4" xfId="26367"/>
    <cellStyle name="Normal 8 2 3 3 10 3" xfId="4509"/>
    <cellStyle name="Normal 8 2 3 3 10 3 2" xfId="12484"/>
    <cellStyle name="Normal 8 2 3 3 10 3 2 2" xfId="36279"/>
    <cellStyle name="Normal 8 2 3 3 10 3 3" xfId="20415"/>
    <cellStyle name="Normal 8 2 3 3 10 3 3 2" xfId="44209"/>
    <cellStyle name="Normal 8 2 3 3 10 3 4" xfId="28348"/>
    <cellStyle name="Normal 8 2 3 3 10 4" xfId="6532"/>
    <cellStyle name="Normal 8 2 3 3 10 4 2" xfId="14465"/>
    <cellStyle name="Normal 8 2 3 3 10 4 2 2" xfId="38260"/>
    <cellStyle name="Normal 8 2 3 3 10 4 3" xfId="22396"/>
    <cellStyle name="Normal 8 2 3 3 10 4 3 2" xfId="46190"/>
    <cellStyle name="Normal 8 2 3 3 10 4 4" xfId="30330"/>
    <cellStyle name="Normal 8 2 3 3 10 5" xfId="8522"/>
    <cellStyle name="Normal 8 2 3 3 10 5 2" xfId="32317"/>
    <cellStyle name="Normal 8 2 3 3 10 6" xfId="16453"/>
    <cellStyle name="Normal 8 2 3 3 10 6 2" xfId="40247"/>
    <cellStyle name="Normal 8 2 3 3 10 7" xfId="24386"/>
    <cellStyle name="Normal 8 2 3 3 11" xfId="544"/>
    <cellStyle name="Normal 8 2 3 3 11 2" xfId="2528"/>
    <cellStyle name="Normal 8 2 3 3 11 2 2" xfId="10504"/>
    <cellStyle name="Normal 8 2 3 3 11 2 2 2" xfId="34299"/>
    <cellStyle name="Normal 8 2 3 3 11 2 3" xfId="18435"/>
    <cellStyle name="Normal 8 2 3 3 11 2 3 2" xfId="42229"/>
    <cellStyle name="Normal 8 2 3 3 11 2 4" xfId="26368"/>
    <cellStyle name="Normal 8 2 3 3 11 3" xfId="4510"/>
    <cellStyle name="Normal 8 2 3 3 11 3 2" xfId="12485"/>
    <cellStyle name="Normal 8 2 3 3 11 3 2 2" xfId="36280"/>
    <cellStyle name="Normal 8 2 3 3 11 3 3" xfId="20416"/>
    <cellStyle name="Normal 8 2 3 3 11 3 3 2" xfId="44210"/>
    <cellStyle name="Normal 8 2 3 3 11 3 4" xfId="28349"/>
    <cellStyle name="Normal 8 2 3 3 11 4" xfId="6533"/>
    <cellStyle name="Normal 8 2 3 3 11 4 2" xfId="14466"/>
    <cellStyle name="Normal 8 2 3 3 11 4 2 2" xfId="38261"/>
    <cellStyle name="Normal 8 2 3 3 11 4 3" xfId="22397"/>
    <cellStyle name="Normal 8 2 3 3 11 4 3 2" xfId="46191"/>
    <cellStyle name="Normal 8 2 3 3 11 4 4" xfId="30331"/>
    <cellStyle name="Normal 8 2 3 3 11 5" xfId="8523"/>
    <cellStyle name="Normal 8 2 3 3 11 5 2" xfId="32318"/>
    <cellStyle name="Normal 8 2 3 3 11 6" xfId="16454"/>
    <cellStyle name="Normal 8 2 3 3 11 6 2" xfId="40248"/>
    <cellStyle name="Normal 8 2 3 3 11 7" xfId="24387"/>
    <cellStyle name="Normal 8 2 3 3 12" xfId="2526"/>
    <cellStyle name="Normal 8 2 3 3 12 2" xfId="10502"/>
    <cellStyle name="Normal 8 2 3 3 12 2 2" xfId="34297"/>
    <cellStyle name="Normal 8 2 3 3 12 3" xfId="18433"/>
    <cellStyle name="Normal 8 2 3 3 12 3 2" xfId="42227"/>
    <cellStyle name="Normal 8 2 3 3 12 4" xfId="26366"/>
    <cellStyle name="Normal 8 2 3 3 13" xfId="4508"/>
    <cellStyle name="Normal 8 2 3 3 13 2" xfId="12483"/>
    <cellStyle name="Normal 8 2 3 3 13 2 2" xfId="36278"/>
    <cellStyle name="Normal 8 2 3 3 13 3" xfId="20414"/>
    <cellStyle name="Normal 8 2 3 3 13 3 2" xfId="44208"/>
    <cellStyle name="Normal 8 2 3 3 13 4" xfId="28347"/>
    <cellStyle name="Normal 8 2 3 3 14" xfId="6531"/>
    <cellStyle name="Normal 8 2 3 3 14 2" xfId="14464"/>
    <cellStyle name="Normal 8 2 3 3 14 2 2" xfId="38259"/>
    <cellStyle name="Normal 8 2 3 3 14 3" xfId="22395"/>
    <cellStyle name="Normal 8 2 3 3 14 3 2" xfId="46189"/>
    <cellStyle name="Normal 8 2 3 3 14 4" xfId="30329"/>
    <cellStyle name="Normal 8 2 3 3 15" xfId="8521"/>
    <cellStyle name="Normal 8 2 3 3 15 2" xfId="32316"/>
    <cellStyle name="Normal 8 2 3 3 16" xfId="16452"/>
    <cellStyle name="Normal 8 2 3 3 16 2" xfId="40246"/>
    <cellStyle name="Normal 8 2 3 3 17" xfId="24385"/>
    <cellStyle name="Normal 8 2 3 3 2" xfId="545"/>
    <cellStyle name="Normal 8 2 3 3 2 10" xfId="546"/>
    <cellStyle name="Normal 8 2 3 3 2 10 2" xfId="2530"/>
    <cellStyle name="Normal 8 2 3 3 2 10 2 2" xfId="10506"/>
    <cellStyle name="Normal 8 2 3 3 2 10 2 2 2" xfId="34301"/>
    <cellStyle name="Normal 8 2 3 3 2 10 2 3" xfId="18437"/>
    <cellStyle name="Normal 8 2 3 3 2 10 2 3 2" xfId="42231"/>
    <cellStyle name="Normal 8 2 3 3 2 10 2 4" xfId="26370"/>
    <cellStyle name="Normal 8 2 3 3 2 10 3" xfId="4512"/>
    <cellStyle name="Normal 8 2 3 3 2 10 3 2" xfId="12487"/>
    <cellStyle name="Normal 8 2 3 3 2 10 3 2 2" xfId="36282"/>
    <cellStyle name="Normal 8 2 3 3 2 10 3 3" xfId="20418"/>
    <cellStyle name="Normal 8 2 3 3 2 10 3 3 2" xfId="44212"/>
    <cellStyle name="Normal 8 2 3 3 2 10 3 4" xfId="28351"/>
    <cellStyle name="Normal 8 2 3 3 2 10 4" xfId="6535"/>
    <cellStyle name="Normal 8 2 3 3 2 10 4 2" xfId="14468"/>
    <cellStyle name="Normal 8 2 3 3 2 10 4 2 2" xfId="38263"/>
    <cellStyle name="Normal 8 2 3 3 2 10 4 3" xfId="22399"/>
    <cellStyle name="Normal 8 2 3 3 2 10 4 3 2" xfId="46193"/>
    <cellStyle name="Normal 8 2 3 3 2 10 4 4" xfId="30333"/>
    <cellStyle name="Normal 8 2 3 3 2 10 5" xfId="8525"/>
    <cellStyle name="Normal 8 2 3 3 2 10 5 2" xfId="32320"/>
    <cellStyle name="Normal 8 2 3 3 2 10 6" xfId="16456"/>
    <cellStyle name="Normal 8 2 3 3 2 10 6 2" xfId="40250"/>
    <cellStyle name="Normal 8 2 3 3 2 10 7" xfId="24389"/>
    <cellStyle name="Normal 8 2 3 3 2 11" xfId="2529"/>
    <cellStyle name="Normal 8 2 3 3 2 11 2" xfId="10505"/>
    <cellStyle name="Normal 8 2 3 3 2 11 2 2" xfId="34300"/>
    <cellStyle name="Normal 8 2 3 3 2 11 3" xfId="18436"/>
    <cellStyle name="Normal 8 2 3 3 2 11 3 2" xfId="42230"/>
    <cellStyle name="Normal 8 2 3 3 2 11 4" xfId="26369"/>
    <cellStyle name="Normal 8 2 3 3 2 12" xfId="4511"/>
    <cellStyle name="Normal 8 2 3 3 2 12 2" xfId="12486"/>
    <cellStyle name="Normal 8 2 3 3 2 12 2 2" xfId="36281"/>
    <cellStyle name="Normal 8 2 3 3 2 12 3" xfId="20417"/>
    <cellStyle name="Normal 8 2 3 3 2 12 3 2" xfId="44211"/>
    <cellStyle name="Normal 8 2 3 3 2 12 4" xfId="28350"/>
    <cellStyle name="Normal 8 2 3 3 2 13" xfId="6534"/>
    <cellStyle name="Normal 8 2 3 3 2 13 2" xfId="14467"/>
    <cellStyle name="Normal 8 2 3 3 2 13 2 2" xfId="38262"/>
    <cellStyle name="Normal 8 2 3 3 2 13 3" xfId="22398"/>
    <cellStyle name="Normal 8 2 3 3 2 13 3 2" xfId="46192"/>
    <cellStyle name="Normal 8 2 3 3 2 13 4" xfId="30332"/>
    <cellStyle name="Normal 8 2 3 3 2 14" xfId="8524"/>
    <cellStyle name="Normal 8 2 3 3 2 14 2" xfId="32319"/>
    <cellStyle name="Normal 8 2 3 3 2 15" xfId="16455"/>
    <cellStyle name="Normal 8 2 3 3 2 15 2" xfId="40249"/>
    <cellStyle name="Normal 8 2 3 3 2 16" xfId="24388"/>
    <cellStyle name="Normal 8 2 3 3 2 2" xfId="547"/>
    <cellStyle name="Normal 8 2 3 3 2 2 10" xfId="8526"/>
    <cellStyle name="Normal 8 2 3 3 2 2 10 2" xfId="32321"/>
    <cellStyle name="Normal 8 2 3 3 2 2 11" xfId="16457"/>
    <cellStyle name="Normal 8 2 3 3 2 2 11 2" xfId="40251"/>
    <cellStyle name="Normal 8 2 3 3 2 2 12" xfId="24390"/>
    <cellStyle name="Normal 8 2 3 3 2 2 2" xfId="548"/>
    <cellStyle name="Normal 8 2 3 3 2 2 2 10" xfId="16458"/>
    <cellStyle name="Normal 8 2 3 3 2 2 2 10 2" xfId="40252"/>
    <cellStyle name="Normal 8 2 3 3 2 2 2 11" xfId="24391"/>
    <cellStyle name="Normal 8 2 3 3 2 2 2 2" xfId="549"/>
    <cellStyle name="Normal 8 2 3 3 2 2 2 2 2" xfId="2533"/>
    <cellStyle name="Normal 8 2 3 3 2 2 2 2 2 2" xfId="10509"/>
    <cellStyle name="Normal 8 2 3 3 2 2 2 2 2 2 2" xfId="34304"/>
    <cellStyle name="Normal 8 2 3 3 2 2 2 2 2 3" xfId="18440"/>
    <cellStyle name="Normal 8 2 3 3 2 2 2 2 2 3 2" xfId="42234"/>
    <cellStyle name="Normal 8 2 3 3 2 2 2 2 2 4" xfId="26373"/>
    <cellStyle name="Normal 8 2 3 3 2 2 2 2 3" xfId="4515"/>
    <cellStyle name="Normal 8 2 3 3 2 2 2 2 3 2" xfId="12490"/>
    <cellStyle name="Normal 8 2 3 3 2 2 2 2 3 2 2" xfId="36285"/>
    <cellStyle name="Normal 8 2 3 3 2 2 2 2 3 3" xfId="20421"/>
    <cellStyle name="Normal 8 2 3 3 2 2 2 2 3 3 2" xfId="44215"/>
    <cellStyle name="Normal 8 2 3 3 2 2 2 2 3 4" xfId="28354"/>
    <cellStyle name="Normal 8 2 3 3 2 2 2 2 4" xfId="6538"/>
    <cellStyle name="Normal 8 2 3 3 2 2 2 2 4 2" xfId="14471"/>
    <cellStyle name="Normal 8 2 3 3 2 2 2 2 4 2 2" xfId="38266"/>
    <cellStyle name="Normal 8 2 3 3 2 2 2 2 4 3" xfId="22402"/>
    <cellStyle name="Normal 8 2 3 3 2 2 2 2 4 3 2" xfId="46196"/>
    <cellStyle name="Normal 8 2 3 3 2 2 2 2 4 4" xfId="30336"/>
    <cellStyle name="Normal 8 2 3 3 2 2 2 2 5" xfId="8528"/>
    <cellStyle name="Normal 8 2 3 3 2 2 2 2 5 2" xfId="32323"/>
    <cellStyle name="Normal 8 2 3 3 2 2 2 2 6" xfId="16459"/>
    <cellStyle name="Normal 8 2 3 3 2 2 2 2 6 2" xfId="40253"/>
    <cellStyle name="Normal 8 2 3 3 2 2 2 2 7" xfId="24392"/>
    <cellStyle name="Normal 8 2 3 3 2 2 2 3" xfId="550"/>
    <cellStyle name="Normal 8 2 3 3 2 2 2 3 2" xfId="2534"/>
    <cellStyle name="Normal 8 2 3 3 2 2 2 3 2 2" xfId="10510"/>
    <cellStyle name="Normal 8 2 3 3 2 2 2 3 2 2 2" xfId="34305"/>
    <cellStyle name="Normal 8 2 3 3 2 2 2 3 2 3" xfId="18441"/>
    <cellStyle name="Normal 8 2 3 3 2 2 2 3 2 3 2" xfId="42235"/>
    <cellStyle name="Normal 8 2 3 3 2 2 2 3 2 4" xfId="26374"/>
    <cellStyle name="Normal 8 2 3 3 2 2 2 3 3" xfId="4516"/>
    <cellStyle name="Normal 8 2 3 3 2 2 2 3 3 2" xfId="12491"/>
    <cellStyle name="Normal 8 2 3 3 2 2 2 3 3 2 2" xfId="36286"/>
    <cellStyle name="Normal 8 2 3 3 2 2 2 3 3 3" xfId="20422"/>
    <cellStyle name="Normal 8 2 3 3 2 2 2 3 3 3 2" xfId="44216"/>
    <cellStyle name="Normal 8 2 3 3 2 2 2 3 3 4" xfId="28355"/>
    <cellStyle name="Normal 8 2 3 3 2 2 2 3 4" xfId="6539"/>
    <cellStyle name="Normal 8 2 3 3 2 2 2 3 4 2" xfId="14472"/>
    <cellStyle name="Normal 8 2 3 3 2 2 2 3 4 2 2" xfId="38267"/>
    <cellStyle name="Normal 8 2 3 3 2 2 2 3 4 3" xfId="22403"/>
    <cellStyle name="Normal 8 2 3 3 2 2 2 3 4 3 2" xfId="46197"/>
    <cellStyle name="Normal 8 2 3 3 2 2 2 3 4 4" xfId="30337"/>
    <cellStyle name="Normal 8 2 3 3 2 2 2 3 5" xfId="8529"/>
    <cellStyle name="Normal 8 2 3 3 2 2 2 3 5 2" xfId="32324"/>
    <cellStyle name="Normal 8 2 3 3 2 2 2 3 6" xfId="16460"/>
    <cellStyle name="Normal 8 2 3 3 2 2 2 3 6 2" xfId="40254"/>
    <cellStyle name="Normal 8 2 3 3 2 2 2 3 7" xfId="24393"/>
    <cellStyle name="Normal 8 2 3 3 2 2 2 4" xfId="551"/>
    <cellStyle name="Normal 8 2 3 3 2 2 2 4 2" xfId="2535"/>
    <cellStyle name="Normal 8 2 3 3 2 2 2 4 2 2" xfId="10511"/>
    <cellStyle name="Normal 8 2 3 3 2 2 2 4 2 2 2" xfId="34306"/>
    <cellStyle name="Normal 8 2 3 3 2 2 2 4 2 3" xfId="18442"/>
    <cellStyle name="Normal 8 2 3 3 2 2 2 4 2 3 2" xfId="42236"/>
    <cellStyle name="Normal 8 2 3 3 2 2 2 4 2 4" xfId="26375"/>
    <cellStyle name="Normal 8 2 3 3 2 2 2 4 3" xfId="4517"/>
    <cellStyle name="Normal 8 2 3 3 2 2 2 4 3 2" xfId="12492"/>
    <cellStyle name="Normal 8 2 3 3 2 2 2 4 3 2 2" xfId="36287"/>
    <cellStyle name="Normal 8 2 3 3 2 2 2 4 3 3" xfId="20423"/>
    <cellStyle name="Normal 8 2 3 3 2 2 2 4 3 3 2" xfId="44217"/>
    <cellStyle name="Normal 8 2 3 3 2 2 2 4 3 4" xfId="28356"/>
    <cellStyle name="Normal 8 2 3 3 2 2 2 4 4" xfId="6540"/>
    <cellStyle name="Normal 8 2 3 3 2 2 2 4 4 2" xfId="14473"/>
    <cellStyle name="Normal 8 2 3 3 2 2 2 4 4 2 2" xfId="38268"/>
    <cellStyle name="Normal 8 2 3 3 2 2 2 4 4 3" xfId="22404"/>
    <cellStyle name="Normal 8 2 3 3 2 2 2 4 4 3 2" xfId="46198"/>
    <cellStyle name="Normal 8 2 3 3 2 2 2 4 4 4" xfId="30338"/>
    <cellStyle name="Normal 8 2 3 3 2 2 2 4 5" xfId="8530"/>
    <cellStyle name="Normal 8 2 3 3 2 2 2 4 5 2" xfId="32325"/>
    <cellStyle name="Normal 8 2 3 3 2 2 2 4 6" xfId="16461"/>
    <cellStyle name="Normal 8 2 3 3 2 2 2 4 6 2" xfId="40255"/>
    <cellStyle name="Normal 8 2 3 3 2 2 2 4 7" xfId="24394"/>
    <cellStyle name="Normal 8 2 3 3 2 2 2 5" xfId="552"/>
    <cellStyle name="Normal 8 2 3 3 2 2 2 5 2" xfId="2536"/>
    <cellStyle name="Normal 8 2 3 3 2 2 2 5 2 2" xfId="10512"/>
    <cellStyle name="Normal 8 2 3 3 2 2 2 5 2 2 2" xfId="34307"/>
    <cellStyle name="Normal 8 2 3 3 2 2 2 5 2 3" xfId="18443"/>
    <cellStyle name="Normal 8 2 3 3 2 2 2 5 2 3 2" xfId="42237"/>
    <cellStyle name="Normal 8 2 3 3 2 2 2 5 2 4" xfId="26376"/>
    <cellStyle name="Normal 8 2 3 3 2 2 2 5 3" xfId="4518"/>
    <cellStyle name="Normal 8 2 3 3 2 2 2 5 3 2" xfId="12493"/>
    <cellStyle name="Normal 8 2 3 3 2 2 2 5 3 2 2" xfId="36288"/>
    <cellStyle name="Normal 8 2 3 3 2 2 2 5 3 3" xfId="20424"/>
    <cellStyle name="Normal 8 2 3 3 2 2 2 5 3 3 2" xfId="44218"/>
    <cellStyle name="Normal 8 2 3 3 2 2 2 5 3 4" xfId="28357"/>
    <cellStyle name="Normal 8 2 3 3 2 2 2 5 4" xfId="6541"/>
    <cellStyle name="Normal 8 2 3 3 2 2 2 5 4 2" xfId="14474"/>
    <cellStyle name="Normal 8 2 3 3 2 2 2 5 4 2 2" xfId="38269"/>
    <cellStyle name="Normal 8 2 3 3 2 2 2 5 4 3" xfId="22405"/>
    <cellStyle name="Normal 8 2 3 3 2 2 2 5 4 3 2" xfId="46199"/>
    <cellStyle name="Normal 8 2 3 3 2 2 2 5 4 4" xfId="30339"/>
    <cellStyle name="Normal 8 2 3 3 2 2 2 5 5" xfId="8531"/>
    <cellStyle name="Normal 8 2 3 3 2 2 2 5 5 2" xfId="32326"/>
    <cellStyle name="Normal 8 2 3 3 2 2 2 5 6" xfId="16462"/>
    <cellStyle name="Normal 8 2 3 3 2 2 2 5 6 2" xfId="40256"/>
    <cellStyle name="Normal 8 2 3 3 2 2 2 5 7" xfId="24395"/>
    <cellStyle name="Normal 8 2 3 3 2 2 2 6" xfId="2532"/>
    <cellStyle name="Normal 8 2 3 3 2 2 2 6 2" xfId="10508"/>
    <cellStyle name="Normal 8 2 3 3 2 2 2 6 2 2" xfId="34303"/>
    <cellStyle name="Normal 8 2 3 3 2 2 2 6 3" xfId="18439"/>
    <cellStyle name="Normal 8 2 3 3 2 2 2 6 3 2" xfId="42233"/>
    <cellStyle name="Normal 8 2 3 3 2 2 2 6 4" xfId="26372"/>
    <cellStyle name="Normal 8 2 3 3 2 2 2 7" xfId="4514"/>
    <cellStyle name="Normal 8 2 3 3 2 2 2 7 2" xfId="12489"/>
    <cellStyle name="Normal 8 2 3 3 2 2 2 7 2 2" xfId="36284"/>
    <cellStyle name="Normal 8 2 3 3 2 2 2 7 3" xfId="20420"/>
    <cellStyle name="Normal 8 2 3 3 2 2 2 7 3 2" xfId="44214"/>
    <cellStyle name="Normal 8 2 3 3 2 2 2 7 4" xfId="28353"/>
    <cellStyle name="Normal 8 2 3 3 2 2 2 8" xfId="6537"/>
    <cellStyle name="Normal 8 2 3 3 2 2 2 8 2" xfId="14470"/>
    <cellStyle name="Normal 8 2 3 3 2 2 2 8 2 2" xfId="38265"/>
    <cellStyle name="Normal 8 2 3 3 2 2 2 8 3" xfId="22401"/>
    <cellStyle name="Normal 8 2 3 3 2 2 2 8 3 2" xfId="46195"/>
    <cellStyle name="Normal 8 2 3 3 2 2 2 8 4" xfId="30335"/>
    <cellStyle name="Normal 8 2 3 3 2 2 2 9" xfId="8527"/>
    <cellStyle name="Normal 8 2 3 3 2 2 2 9 2" xfId="32322"/>
    <cellStyle name="Normal 8 2 3 3 2 2 3" xfId="553"/>
    <cellStyle name="Normal 8 2 3 3 2 2 3 2" xfId="2537"/>
    <cellStyle name="Normal 8 2 3 3 2 2 3 2 2" xfId="10513"/>
    <cellStyle name="Normal 8 2 3 3 2 2 3 2 2 2" xfId="34308"/>
    <cellStyle name="Normal 8 2 3 3 2 2 3 2 3" xfId="18444"/>
    <cellStyle name="Normal 8 2 3 3 2 2 3 2 3 2" xfId="42238"/>
    <cellStyle name="Normal 8 2 3 3 2 2 3 2 4" xfId="26377"/>
    <cellStyle name="Normal 8 2 3 3 2 2 3 3" xfId="4519"/>
    <cellStyle name="Normal 8 2 3 3 2 2 3 3 2" xfId="12494"/>
    <cellStyle name="Normal 8 2 3 3 2 2 3 3 2 2" xfId="36289"/>
    <cellStyle name="Normal 8 2 3 3 2 2 3 3 3" xfId="20425"/>
    <cellStyle name="Normal 8 2 3 3 2 2 3 3 3 2" xfId="44219"/>
    <cellStyle name="Normal 8 2 3 3 2 2 3 3 4" xfId="28358"/>
    <cellStyle name="Normal 8 2 3 3 2 2 3 4" xfId="6542"/>
    <cellStyle name="Normal 8 2 3 3 2 2 3 4 2" xfId="14475"/>
    <cellStyle name="Normal 8 2 3 3 2 2 3 4 2 2" xfId="38270"/>
    <cellStyle name="Normal 8 2 3 3 2 2 3 4 3" xfId="22406"/>
    <cellStyle name="Normal 8 2 3 3 2 2 3 4 3 2" xfId="46200"/>
    <cellStyle name="Normal 8 2 3 3 2 2 3 4 4" xfId="30340"/>
    <cellStyle name="Normal 8 2 3 3 2 2 3 5" xfId="8532"/>
    <cellStyle name="Normal 8 2 3 3 2 2 3 5 2" xfId="32327"/>
    <cellStyle name="Normal 8 2 3 3 2 2 3 6" xfId="16463"/>
    <cellStyle name="Normal 8 2 3 3 2 2 3 6 2" xfId="40257"/>
    <cellStyle name="Normal 8 2 3 3 2 2 3 7" xfId="24396"/>
    <cellStyle name="Normal 8 2 3 3 2 2 4" xfId="554"/>
    <cellStyle name="Normal 8 2 3 3 2 2 4 2" xfId="2538"/>
    <cellStyle name="Normal 8 2 3 3 2 2 4 2 2" xfId="10514"/>
    <cellStyle name="Normal 8 2 3 3 2 2 4 2 2 2" xfId="34309"/>
    <cellStyle name="Normal 8 2 3 3 2 2 4 2 3" xfId="18445"/>
    <cellStyle name="Normal 8 2 3 3 2 2 4 2 3 2" xfId="42239"/>
    <cellStyle name="Normal 8 2 3 3 2 2 4 2 4" xfId="26378"/>
    <cellStyle name="Normal 8 2 3 3 2 2 4 3" xfId="4520"/>
    <cellStyle name="Normal 8 2 3 3 2 2 4 3 2" xfId="12495"/>
    <cellStyle name="Normal 8 2 3 3 2 2 4 3 2 2" xfId="36290"/>
    <cellStyle name="Normal 8 2 3 3 2 2 4 3 3" xfId="20426"/>
    <cellStyle name="Normal 8 2 3 3 2 2 4 3 3 2" xfId="44220"/>
    <cellStyle name="Normal 8 2 3 3 2 2 4 3 4" xfId="28359"/>
    <cellStyle name="Normal 8 2 3 3 2 2 4 4" xfId="6543"/>
    <cellStyle name="Normal 8 2 3 3 2 2 4 4 2" xfId="14476"/>
    <cellStyle name="Normal 8 2 3 3 2 2 4 4 2 2" xfId="38271"/>
    <cellStyle name="Normal 8 2 3 3 2 2 4 4 3" xfId="22407"/>
    <cellStyle name="Normal 8 2 3 3 2 2 4 4 3 2" xfId="46201"/>
    <cellStyle name="Normal 8 2 3 3 2 2 4 4 4" xfId="30341"/>
    <cellStyle name="Normal 8 2 3 3 2 2 4 5" xfId="8533"/>
    <cellStyle name="Normal 8 2 3 3 2 2 4 5 2" xfId="32328"/>
    <cellStyle name="Normal 8 2 3 3 2 2 4 6" xfId="16464"/>
    <cellStyle name="Normal 8 2 3 3 2 2 4 6 2" xfId="40258"/>
    <cellStyle name="Normal 8 2 3 3 2 2 4 7" xfId="24397"/>
    <cellStyle name="Normal 8 2 3 3 2 2 5" xfId="555"/>
    <cellStyle name="Normal 8 2 3 3 2 2 5 2" xfId="2539"/>
    <cellStyle name="Normal 8 2 3 3 2 2 5 2 2" xfId="10515"/>
    <cellStyle name="Normal 8 2 3 3 2 2 5 2 2 2" xfId="34310"/>
    <cellStyle name="Normal 8 2 3 3 2 2 5 2 3" xfId="18446"/>
    <cellStyle name="Normal 8 2 3 3 2 2 5 2 3 2" xfId="42240"/>
    <cellStyle name="Normal 8 2 3 3 2 2 5 2 4" xfId="26379"/>
    <cellStyle name="Normal 8 2 3 3 2 2 5 3" xfId="4521"/>
    <cellStyle name="Normal 8 2 3 3 2 2 5 3 2" xfId="12496"/>
    <cellStyle name="Normal 8 2 3 3 2 2 5 3 2 2" xfId="36291"/>
    <cellStyle name="Normal 8 2 3 3 2 2 5 3 3" xfId="20427"/>
    <cellStyle name="Normal 8 2 3 3 2 2 5 3 3 2" xfId="44221"/>
    <cellStyle name="Normal 8 2 3 3 2 2 5 3 4" xfId="28360"/>
    <cellStyle name="Normal 8 2 3 3 2 2 5 4" xfId="6544"/>
    <cellStyle name="Normal 8 2 3 3 2 2 5 4 2" xfId="14477"/>
    <cellStyle name="Normal 8 2 3 3 2 2 5 4 2 2" xfId="38272"/>
    <cellStyle name="Normal 8 2 3 3 2 2 5 4 3" xfId="22408"/>
    <cellStyle name="Normal 8 2 3 3 2 2 5 4 3 2" xfId="46202"/>
    <cellStyle name="Normal 8 2 3 3 2 2 5 4 4" xfId="30342"/>
    <cellStyle name="Normal 8 2 3 3 2 2 5 5" xfId="8534"/>
    <cellStyle name="Normal 8 2 3 3 2 2 5 5 2" xfId="32329"/>
    <cellStyle name="Normal 8 2 3 3 2 2 5 6" xfId="16465"/>
    <cellStyle name="Normal 8 2 3 3 2 2 5 6 2" xfId="40259"/>
    <cellStyle name="Normal 8 2 3 3 2 2 5 7" xfId="24398"/>
    <cellStyle name="Normal 8 2 3 3 2 2 6" xfId="556"/>
    <cellStyle name="Normal 8 2 3 3 2 2 6 2" xfId="2540"/>
    <cellStyle name="Normal 8 2 3 3 2 2 6 2 2" xfId="10516"/>
    <cellStyle name="Normal 8 2 3 3 2 2 6 2 2 2" xfId="34311"/>
    <cellStyle name="Normal 8 2 3 3 2 2 6 2 3" xfId="18447"/>
    <cellStyle name="Normal 8 2 3 3 2 2 6 2 3 2" xfId="42241"/>
    <cellStyle name="Normal 8 2 3 3 2 2 6 2 4" xfId="26380"/>
    <cellStyle name="Normal 8 2 3 3 2 2 6 3" xfId="4522"/>
    <cellStyle name="Normal 8 2 3 3 2 2 6 3 2" xfId="12497"/>
    <cellStyle name="Normal 8 2 3 3 2 2 6 3 2 2" xfId="36292"/>
    <cellStyle name="Normal 8 2 3 3 2 2 6 3 3" xfId="20428"/>
    <cellStyle name="Normal 8 2 3 3 2 2 6 3 3 2" xfId="44222"/>
    <cellStyle name="Normal 8 2 3 3 2 2 6 3 4" xfId="28361"/>
    <cellStyle name="Normal 8 2 3 3 2 2 6 4" xfId="6545"/>
    <cellStyle name="Normal 8 2 3 3 2 2 6 4 2" xfId="14478"/>
    <cellStyle name="Normal 8 2 3 3 2 2 6 4 2 2" xfId="38273"/>
    <cellStyle name="Normal 8 2 3 3 2 2 6 4 3" xfId="22409"/>
    <cellStyle name="Normal 8 2 3 3 2 2 6 4 3 2" xfId="46203"/>
    <cellStyle name="Normal 8 2 3 3 2 2 6 4 4" xfId="30343"/>
    <cellStyle name="Normal 8 2 3 3 2 2 6 5" xfId="8535"/>
    <cellStyle name="Normal 8 2 3 3 2 2 6 5 2" xfId="32330"/>
    <cellStyle name="Normal 8 2 3 3 2 2 6 6" xfId="16466"/>
    <cellStyle name="Normal 8 2 3 3 2 2 6 6 2" xfId="40260"/>
    <cellStyle name="Normal 8 2 3 3 2 2 6 7" xfId="24399"/>
    <cellStyle name="Normal 8 2 3 3 2 2 7" xfId="2531"/>
    <cellStyle name="Normal 8 2 3 3 2 2 7 2" xfId="10507"/>
    <cellStyle name="Normal 8 2 3 3 2 2 7 2 2" xfId="34302"/>
    <cellStyle name="Normal 8 2 3 3 2 2 7 3" xfId="18438"/>
    <cellStyle name="Normal 8 2 3 3 2 2 7 3 2" xfId="42232"/>
    <cellStyle name="Normal 8 2 3 3 2 2 7 4" xfId="26371"/>
    <cellStyle name="Normal 8 2 3 3 2 2 8" xfId="4513"/>
    <cellStyle name="Normal 8 2 3 3 2 2 8 2" xfId="12488"/>
    <cellStyle name="Normal 8 2 3 3 2 2 8 2 2" xfId="36283"/>
    <cellStyle name="Normal 8 2 3 3 2 2 8 3" xfId="20419"/>
    <cellStyle name="Normal 8 2 3 3 2 2 8 3 2" xfId="44213"/>
    <cellStyle name="Normal 8 2 3 3 2 2 8 4" xfId="28352"/>
    <cellStyle name="Normal 8 2 3 3 2 2 9" xfId="6536"/>
    <cellStyle name="Normal 8 2 3 3 2 2 9 2" xfId="14469"/>
    <cellStyle name="Normal 8 2 3 3 2 2 9 2 2" xfId="38264"/>
    <cellStyle name="Normal 8 2 3 3 2 2 9 3" xfId="22400"/>
    <cellStyle name="Normal 8 2 3 3 2 2 9 3 2" xfId="46194"/>
    <cellStyle name="Normal 8 2 3 3 2 2 9 4" xfId="30334"/>
    <cellStyle name="Normal 8 2 3 3 2 3" xfId="557"/>
    <cellStyle name="Normal 8 2 3 3 2 3 10" xfId="8536"/>
    <cellStyle name="Normal 8 2 3 3 2 3 10 2" xfId="32331"/>
    <cellStyle name="Normal 8 2 3 3 2 3 11" xfId="16467"/>
    <cellStyle name="Normal 8 2 3 3 2 3 11 2" xfId="40261"/>
    <cellStyle name="Normal 8 2 3 3 2 3 12" xfId="24400"/>
    <cellStyle name="Normal 8 2 3 3 2 3 2" xfId="558"/>
    <cellStyle name="Normal 8 2 3 3 2 3 2 10" xfId="16468"/>
    <cellStyle name="Normal 8 2 3 3 2 3 2 10 2" xfId="40262"/>
    <cellStyle name="Normal 8 2 3 3 2 3 2 11" xfId="24401"/>
    <cellStyle name="Normal 8 2 3 3 2 3 2 2" xfId="559"/>
    <cellStyle name="Normal 8 2 3 3 2 3 2 2 2" xfId="2543"/>
    <cellStyle name="Normal 8 2 3 3 2 3 2 2 2 2" xfId="10519"/>
    <cellStyle name="Normal 8 2 3 3 2 3 2 2 2 2 2" xfId="34314"/>
    <cellStyle name="Normal 8 2 3 3 2 3 2 2 2 3" xfId="18450"/>
    <cellStyle name="Normal 8 2 3 3 2 3 2 2 2 3 2" xfId="42244"/>
    <cellStyle name="Normal 8 2 3 3 2 3 2 2 2 4" xfId="26383"/>
    <cellStyle name="Normal 8 2 3 3 2 3 2 2 3" xfId="4525"/>
    <cellStyle name="Normal 8 2 3 3 2 3 2 2 3 2" xfId="12500"/>
    <cellStyle name="Normal 8 2 3 3 2 3 2 2 3 2 2" xfId="36295"/>
    <cellStyle name="Normal 8 2 3 3 2 3 2 2 3 3" xfId="20431"/>
    <cellStyle name="Normal 8 2 3 3 2 3 2 2 3 3 2" xfId="44225"/>
    <cellStyle name="Normal 8 2 3 3 2 3 2 2 3 4" xfId="28364"/>
    <cellStyle name="Normal 8 2 3 3 2 3 2 2 4" xfId="6548"/>
    <cellStyle name="Normal 8 2 3 3 2 3 2 2 4 2" xfId="14481"/>
    <cellStyle name="Normal 8 2 3 3 2 3 2 2 4 2 2" xfId="38276"/>
    <cellStyle name="Normal 8 2 3 3 2 3 2 2 4 3" xfId="22412"/>
    <cellStyle name="Normal 8 2 3 3 2 3 2 2 4 3 2" xfId="46206"/>
    <cellStyle name="Normal 8 2 3 3 2 3 2 2 4 4" xfId="30346"/>
    <cellStyle name="Normal 8 2 3 3 2 3 2 2 5" xfId="8538"/>
    <cellStyle name="Normal 8 2 3 3 2 3 2 2 5 2" xfId="32333"/>
    <cellStyle name="Normal 8 2 3 3 2 3 2 2 6" xfId="16469"/>
    <cellStyle name="Normal 8 2 3 3 2 3 2 2 6 2" xfId="40263"/>
    <cellStyle name="Normal 8 2 3 3 2 3 2 2 7" xfId="24402"/>
    <cellStyle name="Normal 8 2 3 3 2 3 2 3" xfId="560"/>
    <cellStyle name="Normal 8 2 3 3 2 3 2 3 2" xfId="2544"/>
    <cellStyle name="Normal 8 2 3 3 2 3 2 3 2 2" xfId="10520"/>
    <cellStyle name="Normal 8 2 3 3 2 3 2 3 2 2 2" xfId="34315"/>
    <cellStyle name="Normal 8 2 3 3 2 3 2 3 2 3" xfId="18451"/>
    <cellStyle name="Normal 8 2 3 3 2 3 2 3 2 3 2" xfId="42245"/>
    <cellStyle name="Normal 8 2 3 3 2 3 2 3 2 4" xfId="26384"/>
    <cellStyle name="Normal 8 2 3 3 2 3 2 3 3" xfId="4526"/>
    <cellStyle name="Normal 8 2 3 3 2 3 2 3 3 2" xfId="12501"/>
    <cellStyle name="Normal 8 2 3 3 2 3 2 3 3 2 2" xfId="36296"/>
    <cellStyle name="Normal 8 2 3 3 2 3 2 3 3 3" xfId="20432"/>
    <cellStyle name="Normal 8 2 3 3 2 3 2 3 3 3 2" xfId="44226"/>
    <cellStyle name="Normal 8 2 3 3 2 3 2 3 3 4" xfId="28365"/>
    <cellStyle name="Normal 8 2 3 3 2 3 2 3 4" xfId="6549"/>
    <cellStyle name="Normal 8 2 3 3 2 3 2 3 4 2" xfId="14482"/>
    <cellStyle name="Normal 8 2 3 3 2 3 2 3 4 2 2" xfId="38277"/>
    <cellStyle name="Normal 8 2 3 3 2 3 2 3 4 3" xfId="22413"/>
    <cellStyle name="Normal 8 2 3 3 2 3 2 3 4 3 2" xfId="46207"/>
    <cellStyle name="Normal 8 2 3 3 2 3 2 3 4 4" xfId="30347"/>
    <cellStyle name="Normal 8 2 3 3 2 3 2 3 5" xfId="8539"/>
    <cellStyle name="Normal 8 2 3 3 2 3 2 3 5 2" xfId="32334"/>
    <cellStyle name="Normal 8 2 3 3 2 3 2 3 6" xfId="16470"/>
    <cellStyle name="Normal 8 2 3 3 2 3 2 3 6 2" xfId="40264"/>
    <cellStyle name="Normal 8 2 3 3 2 3 2 3 7" xfId="24403"/>
    <cellStyle name="Normal 8 2 3 3 2 3 2 4" xfId="561"/>
    <cellStyle name="Normal 8 2 3 3 2 3 2 4 2" xfId="2545"/>
    <cellStyle name="Normal 8 2 3 3 2 3 2 4 2 2" xfId="10521"/>
    <cellStyle name="Normal 8 2 3 3 2 3 2 4 2 2 2" xfId="34316"/>
    <cellStyle name="Normal 8 2 3 3 2 3 2 4 2 3" xfId="18452"/>
    <cellStyle name="Normal 8 2 3 3 2 3 2 4 2 3 2" xfId="42246"/>
    <cellStyle name="Normal 8 2 3 3 2 3 2 4 2 4" xfId="26385"/>
    <cellStyle name="Normal 8 2 3 3 2 3 2 4 3" xfId="4527"/>
    <cellStyle name="Normal 8 2 3 3 2 3 2 4 3 2" xfId="12502"/>
    <cellStyle name="Normal 8 2 3 3 2 3 2 4 3 2 2" xfId="36297"/>
    <cellStyle name="Normal 8 2 3 3 2 3 2 4 3 3" xfId="20433"/>
    <cellStyle name="Normal 8 2 3 3 2 3 2 4 3 3 2" xfId="44227"/>
    <cellStyle name="Normal 8 2 3 3 2 3 2 4 3 4" xfId="28366"/>
    <cellStyle name="Normal 8 2 3 3 2 3 2 4 4" xfId="6550"/>
    <cellStyle name="Normal 8 2 3 3 2 3 2 4 4 2" xfId="14483"/>
    <cellStyle name="Normal 8 2 3 3 2 3 2 4 4 2 2" xfId="38278"/>
    <cellStyle name="Normal 8 2 3 3 2 3 2 4 4 3" xfId="22414"/>
    <cellStyle name="Normal 8 2 3 3 2 3 2 4 4 3 2" xfId="46208"/>
    <cellStyle name="Normal 8 2 3 3 2 3 2 4 4 4" xfId="30348"/>
    <cellStyle name="Normal 8 2 3 3 2 3 2 4 5" xfId="8540"/>
    <cellStyle name="Normal 8 2 3 3 2 3 2 4 5 2" xfId="32335"/>
    <cellStyle name="Normal 8 2 3 3 2 3 2 4 6" xfId="16471"/>
    <cellStyle name="Normal 8 2 3 3 2 3 2 4 6 2" xfId="40265"/>
    <cellStyle name="Normal 8 2 3 3 2 3 2 4 7" xfId="24404"/>
    <cellStyle name="Normal 8 2 3 3 2 3 2 5" xfId="562"/>
    <cellStyle name="Normal 8 2 3 3 2 3 2 5 2" xfId="2546"/>
    <cellStyle name="Normal 8 2 3 3 2 3 2 5 2 2" xfId="10522"/>
    <cellStyle name="Normal 8 2 3 3 2 3 2 5 2 2 2" xfId="34317"/>
    <cellStyle name="Normal 8 2 3 3 2 3 2 5 2 3" xfId="18453"/>
    <cellStyle name="Normal 8 2 3 3 2 3 2 5 2 3 2" xfId="42247"/>
    <cellStyle name="Normal 8 2 3 3 2 3 2 5 2 4" xfId="26386"/>
    <cellStyle name="Normal 8 2 3 3 2 3 2 5 3" xfId="4528"/>
    <cellStyle name="Normal 8 2 3 3 2 3 2 5 3 2" xfId="12503"/>
    <cellStyle name="Normal 8 2 3 3 2 3 2 5 3 2 2" xfId="36298"/>
    <cellStyle name="Normal 8 2 3 3 2 3 2 5 3 3" xfId="20434"/>
    <cellStyle name="Normal 8 2 3 3 2 3 2 5 3 3 2" xfId="44228"/>
    <cellStyle name="Normal 8 2 3 3 2 3 2 5 3 4" xfId="28367"/>
    <cellStyle name="Normal 8 2 3 3 2 3 2 5 4" xfId="6551"/>
    <cellStyle name="Normal 8 2 3 3 2 3 2 5 4 2" xfId="14484"/>
    <cellStyle name="Normal 8 2 3 3 2 3 2 5 4 2 2" xfId="38279"/>
    <cellStyle name="Normal 8 2 3 3 2 3 2 5 4 3" xfId="22415"/>
    <cellStyle name="Normal 8 2 3 3 2 3 2 5 4 3 2" xfId="46209"/>
    <cellStyle name="Normal 8 2 3 3 2 3 2 5 4 4" xfId="30349"/>
    <cellStyle name="Normal 8 2 3 3 2 3 2 5 5" xfId="8541"/>
    <cellStyle name="Normal 8 2 3 3 2 3 2 5 5 2" xfId="32336"/>
    <cellStyle name="Normal 8 2 3 3 2 3 2 5 6" xfId="16472"/>
    <cellStyle name="Normal 8 2 3 3 2 3 2 5 6 2" xfId="40266"/>
    <cellStyle name="Normal 8 2 3 3 2 3 2 5 7" xfId="24405"/>
    <cellStyle name="Normal 8 2 3 3 2 3 2 6" xfId="2542"/>
    <cellStyle name="Normal 8 2 3 3 2 3 2 6 2" xfId="10518"/>
    <cellStyle name="Normal 8 2 3 3 2 3 2 6 2 2" xfId="34313"/>
    <cellStyle name="Normal 8 2 3 3 2 3 2 6 3" xfId="18449"/>
    <cellStyle name="Normal 8 2 3 3 2 3 2 6 3 2" xfId="42243"/>
    <cellStyle name="Normal 8 2 3 3 2 3 2 6 4" xfId="26382"/>
    <cellStyle name="Normal 8 2 3 3 2 3 2 7" xfId="4524"/>
    <cellStyle name="Normal 8 2 3 3 2 3 2 7 2" xfId="12499"/>
    <cellStyle name="Normal 8 2 3 3 2 3 2 7 2 2" xfId="36294"/>
    <cellStyle name="Normal 8 2 3 3 2 3 2 7 3" xfId="20430"/>
    <cellStyle name="Normal 8 2 3 3 2 3 2 7 3 2" xfId="44224"/>
    <cellStyle name="Normal 8 2 3 3 2 3 2 7 4" xfId="28363"/>
    <cellStyle name="Normal 8 2 3 3 2 3 2 8" xfId="6547"/>
    <cellStyle name="Normal 8 2 3 3 2 3 2 8 2" xfId="14480"/>
    <cellStyle name="Normal 8 2 3 3 2 3 2 8 2 2" xfId="38275"/>
    <cellStyle name="Normal 8 2 3 3 2 3 2 8 3" xfId="22411"/>
    <cellStyle name="Normal 8 2 3 3 2 3 2 8 3 2" xfId="46205"/>
    <cellStyle name="Normal 8 2 3 3 2 3 2 8 4" xfId="30345"/>
    <cellStyle name="Normal 8 2 3 3 2 3 2 9" xfId="8537"/>
    <cellStyle name="Normal 8 2 3 3 2 3 2 9 2" xfId="32332"/>
    <cellStyle name="Normal 8 2 3 3 2 3 3" xfId="563"/>
    <cellStyle name="Normal 8 2 3 3 2 3 3 2" xfId="2547"/>
    <cellStyle name="Normal 8 2 3 3 2 3 3 2 2" xfId="10523"/>
    <cellStyle name="Normal 8 2 3 3 2 3 3 2 2 2" xfId="34318"/>
    <cellStyle name="Normal 8 2 3 3 2 3 3 2 3" xfId="18454"/>
    <cellStyle name="Normal 8 2 3 3 2 3 3 2 3 2" xfId="42248"/>
    <cellStyle name="Normal 8 2 3 3 2 3 3 2 4" xfId="26387"/>
    <cellStyle name="Normal 8 2 3 3 2 3 3 3" xfId="4529"/>
    <cellStyle name="Normal 8 2 3 3 2 3 3 3 2" xfId="12504"/>
    <cellStyle name="Normal 8 2 3 3 2 3 3 3 2 2" xfId="36299"/>
    <cellStyle name="Normal 8 2 3 3 2 3 3 3 3" xfId="20435"/>
    <cellStyle name="Normal 8 2 3 3 2 3 3 3 3 2" xfId="44229"/>
    <cellStyle name="Normal 8 2 3 3 2 3 3 3 4" xfId="28368"/>
    <cellStyle name="Normal 8 2 3 3 2 3 3 4" xfId="6552"/>
    <cellStyle name="Normal 8 2 3 3 2 3 3 4 2" xfId="14485"/>
    <cellStyle name="Normal 8 2 3 3 2 3 3 4 2 2" xfId="38280"/>
    <cellStyle name="Normal 8 2 3 3 2 3 3 4 3" xfId="22416"/>
    <cellStyle name="Normal 8 2 3 3 2 3 3 4 3 2" xfId="46210"/>
    <cellStyle name="Normal 8 2 3 3 2 3 3 4 4" xfId="30350"/>
    <cellStyle name="Normal 8 2 3 3 2 3 3 5" xfId="8542"/>
    <cellStyle name="Normal 8 2 3 3 2 3 3 5 2" xfId="32337"/>
    <cellStyle name="Normal 8 2 3 3 2 3 3 6" xfId="16473"/>
    <cellStyle name="Normal 8 2 3 3 2 3 3 6 2" xfId="40267"/>
    <cellStyle name="Normal 8 2 3 3 2 3 3 7" xfId="24406"/>
    <cellStyle name="Normal 8 2 3 3 2 3 4" xfId="564"/>
    <cellStyle name="Normal 8 2 3 3 2 3 4 2" xfId="2548"/>
    <cellStyle name="Normal 8 2 3 3 2 3 4 2 2" xfId="10524"/>
    <cellStyle name="Normal 8 2 3 3 2 3 4 2 2 2" xfId="34319"/>
    <cellStyle name="Normal 8 2 3 3 2 3 4 2 3" xfId="18455"/>
    <cellStyle name="Normal 8 2 3 3 2 3 4 2 3 2" xfId="42249"/>
    <cellStyle name="Normal 8 2 3 3 2 3 4 2 4" xfId="26388"/>
    <cellStyle name="Normal 8 2 3 3 2 3 4 3" xfId="4530"/>
    <cellStyle name="Normal 8 2 3 3 2 3 4 3 2" xfId="12505"/>
    <cellStyle name="Normal 8 2 3 3 2 3 4 3 2 2" xfId="36300"/>
    <cellStyle name="Normal 8 2 3 3 2 3 4 3 3" xfId="20436"/>
    <cellStyle name="Normal 8 2 3 3 2 3 4 3 3 2" xfId="44230"/>
    <cellStyle name="Normal 8 2 3 3 2 3 4 3 4" xfId="28369"/>
    <cellStyle name="Normal 8 2 3 3 2 3 4 4" xfId="6553"/>
    <cellStyle name="Normal 8 2 3 3 2 3 4 4 2" xfId="14486"/>
    <cellStyle name="Normal 8 2 3 3 2 3 4 4 2 2" xfId="38281"/>
    <cellStyle name="Normal 8 2 3 3 2 3 4 4 3" xfId="22417"/>
    <cellStyle name="Normal 8 2 3 3 2 3 4 4 3 2" xfId="46211"/>
    <cellStyle name="Normal 8 2 3 3 2 3 4 4 4" xfId="30351"/>
    <cellStyle name="Normal 8 2 3 3 2 3 4 5" xfId="8543"/>
    <cellStyle name="Normal 8 2 3 3 2 3 4 5 2" xfId="32338"/>
    <cellStyle name="Normal 8 2 3 3 2 3 4 6" xfId="16474"/>
    <cellStyle name="Normal 8 2 3 3 2 3 4 6 2" xfId="40268"/>
    <cellStyle name="Normal 8 2 3 3 2 3 4 7" xfId="24407"/>
    <cellStyle name="Normal 8 2 3 3 2 3 5" xfId="565"/>
    <cellStyle name="Normal 8 2 3 3 2 3 5 2" xfId="2549"/>
    <cellStyle name="Normal 8 2 3 3 2 3 5 2 2" xfId="10525"/>
    <cellStyle name="Normal 8 2 3 3 2 3 5 2 2 2" xfId="34320"/>
    <cellStyle name="Normal 8 2 3 3 2 3 5 2 3" xfId="18456"/>
    <cellStyle name="Normal 8 2 3 3 2 3 5 2 3 2" xfId="42250"/>
    <cellStyle name="Normal 8 2 3 3 2 3 5 2 4" xfId="26389"/>
    <cellStyle name="Normal 8 2 3 3 2 3 5 3" xfId="4531"/>
    <cellStyle name="Normal 8 2 3 3 2 3 5 3 2" xfId="12506"/>
    <cellStyle name="Normal 8 2 3 3 2 3 5 3 2 2" xfId="36301"/>
    <cellStyle name="Normal 8 2 3 3 2 3 5 3 3" xfId="20437"/>
    <cellStyle name="Normal 8 2 3 3 2 3 5 3 3 2" xfId="44231"/>
    <cellStyle name="Normal 8 2 3 3 2 3 5 3 4" xfId="28370"/>
    <cellStyle name="Normal 8 2 3 3 2 3 5 4" xfId="6554"/>
    <cellStyle name="Normal 8 2 3 3 2 3 5 4 2" xfId="14487"/>
    <cellStyle name="Normal 8 2 3 3 2 3 5 4 2 2" xfId="38282"/>
    <cellStyle name="Normal 8 2 3 3 2 3 5 4 3" xfId="22418"/>
    <cellStyle name="Normal 8 2 3 3 2 3 5 4 3 2" xfId="46212"/>
    <cellStyle name="Normal 8 2 3 3 2 3 5 4 4" xfId="30352"/>
    <cellStyle name="Normal 8 2 3 3 2 3 5 5" xfId="8544"/>
    <cellStyle name="Normal 8 2 3 3 2 3 5 5 2" xfId="32339"/>
    <cellStyle name="Normal 8 2 3 3 2 3 5 6" xfId="16475"/>
    <cellStyle name="Normal 8 2 3 3 2 3 5 6 2" xfId="40269"/>
    <cellStyle name="Normal 8 2 3 3 2 3 5 7" xfId="24408"/>
    <cellStyle name="Normal 8 2 3 3 2 3 6" xfId="566"/>
    <cellStyle name="Normal 8 2 3 3 2 3 6 2" xfId="2550"/>
    <cellStyle name="Normal 8 2 3 3 2 3 6 2 2" xfId="10526"/>
    <cellStyle name="Normal 8 2 3 3 2 3 6 2 2 2" xfId="34321"/>
    <cellStyle name="Normal 8 2 3 3 2 3 6 2 3" xfId="18457"/>
    <cellStyle name="Normal 8 2 3 3 2 3 6 2 3 2" xfId="42251"/>
    <cellStyle name="Normal 8 2 3 3 2 3 6 2 4" xfId="26390"/>
    <cellStyle name="Normal 8 2 3 3 2 3 6 3" xfId="4532"/>
    <cellStyle name="Normal 8 2 3 3 2 3 6 3 2" xfId="12507"/>
    <cellStyle name="Normal 8 2 3 3 2 3 6 3 2 2" xfId="36302"/>
    <cellStyle name="Normal 8 2 3 3 2 3 6 3 3" xfId="20438"/>
    <cellStyle name="Normal 8 2 3 3 2 3 6 3 3 2" xfId="44232"/>
    <cellStyle name="Normal 8 2 3 3 2 3 6 3 4" xfId="28371"/>
    <cellStyle name="Normal 8 2 3 3 2 3 6 4" xfId="6555"/>
    <cellStyle name="Normal 8 2 3 3 2 3 6 4 2" xfId="14488"/>
    <cellStyle name="Normal 8 2 3 3 2 3 6 4 2 2" xfId="38283"/>
    <cellStyle name="Normal 8 2 3 3 2 3 6 4 3" xfId="22419"/>
    <cellStyle name="Normal 8 2 3 3 2 3 6 4 3 2" xfId="46213"/>
    <cellStyle name="Normal 8 2 3 3 2 3 6 4 4" xfId="30353"/>
    <cellStyle name="Normal 8 2 3 3 2 3 6 5" xfId="8545"/>
    <cellStyle name="Normal 8 2 3 3 2 3 6 5 2" xfId="32340"/>
    <cellStyle name="Normal 8 2 3 3 2 3 6 6" xfId="16476"/>
    <cellStyle name="Normal 8 2 3 3 2 3 6 6 2" xfId="40270"/>
    <cellStyle name="Normal 8 2 3 3 2 3 6 7" xfId="24409"/>
    <cellStyle name="Normal 8 2 3 3 2 3 7" xfId="2541"/>
    <cellStyle name="Normal 8 2 3 3 2 3 7 2" xfId="10517"/>
    <cellStyle name="Normal 8 2 3 3 2 3 7 2 2" xfId="34312"/>
    <cellStyle name="Normal 8 2 3 3 2 3 7 3" xfId="18448"/>
    <cellStyle name="Normal 8 2 3 3 2 3 7 3 2" xfId="42242"/>
    <cellStyle name="Normal 8 2 3 3 2 3 7 4" xfId="26381"/>
    <cellStyle name="Normal 8 2 3 3 2 3 8" xfId="4523"/>
    <cellStyle name="Normal 8 2 3 3 2 3 8 2" xfId="12498"/>
    <cellStyle name="Normal 8 2 3 3 2 3 8 2 2" xfId="36293"/>
    <cellStyle name="Normal 8 2 3 3 2 3 8 3" xfId="20429"/>
    <cellStyle name="Normal 8 2 3 3 2 3 8 3 2" xfId="44223"/>
    <cellStyle name="Normal 8 2 3 3 2 3 8 4" xfId="28362"/>
    <cellStyle name="Normal 8 2 3 3 2 3 9" xfId="6546"/>
    <cellStyle name="Normal 8 2 3 3 2 3 9 2" xfId="14479"/>
    <cellStyle name="Normal 8 2 3 3 2 3 9 2 2" xfId="38274"/>
    <cellStyle name="Normal 8 2 3 3 2 3 9 3" xfId="22410"/>
    <cellStyle name="Normal 8 2 3 3 2 3 9 3 2" xfId="46204"/>
    <cellStyle name="Normal 8 2 3 3 2 3 9 4" xfId="30344"/>
    <cellStyle name="Normal 8 2 3 3 2 4" xfId="567"/>
    <cellStyle name="Normal 8 2 3 3 2 4 10" xfId="8546"/>
    <cellStyle name="Normal 8 2 3 3 2 4 10 2" xfId="32341"/>
    <cellStyle name="Normal 8 2 3 3 2 4 11" xfId="16477"/>
    <cellStyle name="Normal 8 2 3 3 2 4 11 2" xfId="40271"/>
    <cellStyle name="Normal 8 2 3 3 2 4 12" xfId="24410"/>
    <cellStyle name="Normal 8 2 3 3 2 4 2" xfId="568"/>
    <cellStyle name="Normal 8 2 3 3 2 4 2 10" xfId="16478"/>
    <cellStyle name="Normal 8 2 3 3 2 4 2 10 2" xfId="40272"/>
    <cellStyle name="Normal 8 2 3 3 2 4 2 11" xfId="24411"/>
    <cellStyle name="Normal 8 2 3 3 2 4 2 2" xfId="569"/>
    <cellStyle name="Normal 8 2 3 3 2 4 2 2 2" xfId="2553"/>
    <cellStyle name="Normal 8 2 3 3 2 4 2 2 2 2" xfId="10529"/>
    <cellStyle name="Normal 8 2 3 3 2 4 2 2 2 2 2" xfId="34324"/>
    <cellStyle name="Normal 8 2 3 3 2 4 2 2 2 3" xfId="18460"/>
    <cellStyle name="Normal 8 2 3 3 2 4 2 2 2 3 2" xfId="42254"/>
    <cellStyle name="Normal 8 2 3 3 2 4 2 2 2 4" xfId="26393"/>
    <cellStyle name="Normal 8 2 3 3 2 4 2 2 3" xfId="4535"/>
    <cellStyle name="Normal 8 2 3 3 2 4 2 2 3 2" xfId="12510"/>
    <cellStyle name="Normal 8 2 3 3 2 4 2 2 3 2 2" xfId="36305"/>
    <cellStyle name="Normal 8 2 3 3 2 4 2 2 3 3" xfId="20441"/>
    <cellStyle name="Normal 8 2 3 3 2 4 2 2 3 3 2" xfId="44235"/>
    <cellStyle name="Normal 8 2 3 3 2 4 2 2 3 4" xfId="28374"/>
    <cellStyle name="Normal 8 2 3 3 2 4 2 2 4" xfId="6558"/>
    <cellStyle name="Normal 8 2 3 3 2 4 2 2 4 2" xfId="14491"/>
    <cellStyle name="Normal 8 2 3 3 2 4 2 2 4 2 2" xfId="38286"/>
    <cellStyle name="Normal 8 2 3 3 2 4 2 2 4 3" xfId="22422"/>
    <cellStyle name="Normal 8 2 3 3 2 4 2 2 4 3 2" xfId="46216"/>
    <cellStyle name="Normal 8 2 3 3 2 4 2 2 4 4" xfId="30356"/>
    <cellStyle name="Normal 8 2 3 3 2 4 2 2 5" xfId="8548"/>
    <cellStyle name="Normal 8 2 3 3 2 4 2 2 5 2" xfId="32343"/>
    <cellStyle name="Normal 8 2 3 3 2 4 2 2 6" xfId="16479"/>
    <cellStyle name="Normal 8 2 3 3 2 4 2 2 6 2" xfId="40273"/>
    <cellStyle name="Normal 8 2 3 3 2 4 2 2 7" xfId="24412"/>
    <cellStyle name="Normal 8 2 3 3 2 4 2 3" xfId="570"/>
    <cellStyle name="Normal 8 2 3 3 2 4 2 3 2" xfId="2554"/>
    <cellStyle name="Normal 8 2 3 3 2 4 2 3 2 2" xfId="10530"/>
    <cellStyle name="Normal 8 2 3 3 2 4 2 3 2 2 2" xfId="34325"/>
    <cellStyle name="Normal 8 2 3 3 2 4 2 3 2 3" xfId="18461"/>
    <cellStyle name="Normal 8 2 3 3 2 4 2 3 2 3 2" xfId="42255"/>
    <cellStyle name="Normal 8 2 3 3 2 4 2 3 2 4" xfId="26394"/>
    <cellStyle name="Normal 8 2 3 3 2 4 2 3 3" xfId="4536"/>
    <cellStyle name="Normal 8 2 3 3 2 4 2 3 3 2" xfId="12511"/>
    <cellStyle name="Normal 8 2 3 3 2 4 2 3 3 2 2" xfId="36306"/>
    <cellStyle name="Normal 8 2 3 3 2 4 2 3 3 3" xfId="20442"/>
    <cellStyle name="Normal 8 2 3 3 2 4 2 3 3 3 2" xfId="44236"/>
    <cellStyle name="Normal 8 2 3 3 2 4 2 3 3 4" xfId="28375"/>
    <cellStyle name="Normal 8 2 3 3 2 4 2 3 4" xfId="6559"/>
    <cellStyle name="Normal 8 2 3 3 2 4 2 3 4 2" xfId="14492"/>
    <cellStyle name="Normal 8 2 3 3 2 4 2 3 4 2 2" xfId="38287"/>
    <cellStyle name="Normal 8 2 3 3 2 4 2 3 4 3" xfId="22423"/>
    <cellStyle name="Normal 8 2 3 3 2 4 2 3 4 3 2" xfId="46217"/>
    <cellStyle name="Normal 8 2 3 3 2 4 2 3 4 4" xfId="30357"/>
    <cellStyle name="Normal 8 2 3 3 2 4 2 3 5" xfId="8549"/>
    <cellStyle name="Normal 8 2 3 3 2 4 2 3 5 2" xfId="32344"/>
    <cellStyle name="Normal 8 2 3 3 2 4 2 3 6" xfId="16480"/>
    <cellStyle name="Normal 8 2 3 3 2 4 2 3 6 2" xfId="40274"/>
    <cellStyle name="Normal 8 2 3 3 2 4 2 3 7" xfId="24413"/>
    <cellStyle name="Normal 8 2 3 3 2 4 2 4" xfId="571"/>
    <cellStyle name="Normal 8 2 3 3 2 4 2 4 2" xfId="2555"/>
    <cellStyle name="Normal 8 2 3 3 2 4 2 4 2 2" xfId="10531"/>
    <cellStyle name="Normal 8 2 3 3 2 4 2 4 2 2 2" xfId="34326"/>
    <cellStyle name="Normal 8 2 3 3 2 4 2 4 2 3" xfId="18462"/>
    <cellStyle name="Normal 8 2 3 3 2 4 2 4 2 3 2" xfId="42256"/>
    <cellStyle name="Normal 8 2 3 3 2 4 2 4 2 4" xfId="26395"/>
    <cellStyle name="Normal 8 2 3 3 2 4 2 4 3" xfId="4537"/>
    <cellStyle name="Normal 8 2 3 3 2 4 2 4 3 2" xfId="12512"/>
    <cellStyle name="Normal 8 2 3 3 2 4 2 4 3 2 2" xfId="36307"/>
    <cellStyle name="Normal 8 2 3 3 2 4 2 4 3 3" xfId="20443"/>
    <cellStyle name="Normal 8 2 3 3 2 4 2 4 3 3 2" xfId="44237"/>
    <cellStyle name="Normal 8 2 3 3 2 4 2 4 3 4" xfId="28376"/>
    <cellStyle name="Normal 8 2 3 3 2 4 2 4 4" xfId="6560"/>
    <cellStyle name="Normal 8 2 3 3 2 4 2 4 4 2" xfId="14493"/>
    <cellStyle name="Normal 8 2 3 3 2 4 2 4 4 2 2" xfId="38288"/>
    <cellStyle name="Normal 8 2 3 3 2 4 2 4 4 3" xfId="22424"/>
    <cellStyle name="Normal 8 2 3 3 2 4 2 4 4 3 2" xfId="46218"/>
    <cellStyle name="Normal 8 2 3 3 2 4 2 4 4 4" xfId="30358"/>
    <cellStyle name="Normal 8 2 3 3 2 4 2 4 5" xfId="8550"/>
    <cellStyle name="Normal 8 2 3 3 2 4 2 4 5 2" xfId="32345"/>
    <cellStyle name="Normal 8 2 3 3 2 4 2 4 6" xfId="16481"/>
    <cellStyle name="Normal 8 2 3 3 2 4 2 4 6 2" xfId="40275"/>
    <cellStyle name="Normal 8 2 3 3 2 4 2 4 7" xfId="24414"/>
    <cellStyle name="Normal 8 2 3 3 2 4 2 5" xfId="572"/>
    <cellStyle name="Normal 8 2 3 3 2 4 2 5 2" xfId="2556"/>
    <cellStyle name="Normal 8 2 3 3 2 4 2 5 2 2" xfId="10532"/>
    <cellStyle name="Normal 8 2 3 3 2 4 2 5 2 2 2" xfId="34327"/>
    <cellStyle name="Normal 8 2 3 3 2 4 2 5 2 3" xfId="18463"/>
    <cellStyle name="Normal 8 2 3 3 2 4 2 5 2 3 2" xfId="42257"/>
    <cellStyle name="Normal 8 2 3 3 2 4 2 5 2 4" xfId="26396"/>
    <cellStyle name="Normal 8 2 3 3 2 4 2 5 3" xfId="4538"/>
    <cellStyle name="Normal 8 2 3 3 2 4 2 5 3 2" xfId="12513"/>
    <cellStyle name="Normal 8 2 3 3 2 4 2 5 3 2 2" xfId="36308"/>
    <cellStyle name="Normal 8 2 3 3 2 4 2 5 3 3" xfId="20444"/>
    <cellStyle name="Normal 8 2 3 3 2 4 2 5 3 3 2" xfId="44238"/>
    <cellStyle name="Normal 8 2 3 3 2 4 2 5 3 4" xfId="28377"/>
    <cellStyle name="Normal 8 2 3 3 2 4 2 5 4" xfId="6561"/>
    <cellStyle name="Normal 8 2 3 3 2 4 2 5 4 2" xfId="14494"/>
    <cellStyle name="Normal 8 2 3 3 2 4 2 5 4 2 2" xfId="38289"/>
    <cellStyle name="Normal 8 2 3 3 2 4 2 5 4 3" xfId="22425"/>
    <cellStyle name="Normal 8 2 3 3 2 4 2 5 4 3 2" xfId="46219"/>
    <cellStyle name="Normal 8 2 3 3 2 4 2 5 4 4" xfId="30359"/>
    <cellStyle name="Normal 8 2 3 3 2 4 2 5 5" xfId="8551"/>
    <cellStyle name="Normal 8 2 3 3 2 4 2 5 5 2" xfId="32346"/>
    <cellStyle name="Normal 8 2 3 3 2 4 2 5 6" xfId="16482"/>
    <cellStyle name="Normal 8 2 3 3 2 4 2 5 6 2" xfId="40276"/>
    <cellStyle name="Normal 8 2 3 3 2 4 2 5 7" xfId="24415"/>
    <cellStyle name="Normal 8 2 3 3 2 4 2 6" xfId="2552"/>
    <cellStyle name="Normal 8 2 3 3 2 4 2 6 2" xfId="10528"/>
    <cellStyle name="Normal 8 2 3 3 2 4 2 6 2 2" xfId="34323"/>
    <cellStyle name="Normal 8 2 3 3 2 4 2 6 3" xfId="18459"/>
    <cellStyle name="Normal 8 2 3 3 2 4 2 6 3 2" xfId="42253"/>
    <cellStyle name="Normal 8 2 3 3 2 4 2 6 4" xfId="26392"/>
    <cellStyle name="Normal 8 2 3 3 2 4 2 7" xfId="4534"/>
    <cellStyle name="Normal 8 2 3 3 2 4 2 7 2" xfId="12509"/>
    <cellStyle name="Normal 8 2 3 3 2 4 2 7 2 2" xfId="36304"/>
    <cellStyle name="Normal 8 2 3 3 2 4 2 7 3" xfId="20440"/>
    <cellStyle name="Normal 8 2 3 3 2 4 2 7 3 2" xfId="44234"/>
    <cellStyle name="Normal 8 2 3 3 2 4 2 7 4" xfId="28373"/>
    <cellStyle name="Normal 8 2 3 3 2 4 2 8" xfId="6557"/>
    <cellStyle name="Normal 8 2 3 3 2 4 2 8 2" xfId="14490"/>
    <cellStyle name="Normal 8 2 3 3 2 4 2 8 2 2" xfId="38285"/>
    <cellStyle name="Normal 8 2 3 3 2 4 2 8 3" xfId="22421"/>
    <cellStyle name="Normal 8 2 3 3 2 4 2 8 3 2" xfId="46215"/>
    <cellStyle name="Normal 8 2 3 3 2 4 2 8 4" xfId="30355"/>
    <cellStyle name="Normal 8 2 3 3 2 4 2 9" xfId="8547"/>
    <cellStyle name="Normal 8 2 3 3 2 4 2 9 2" xfId="32342"/>
    <cellStyle name="Normal 8 2 3 3 2 4 3" xfId="573"/>
    <cellStyle name="Normal 8 2 3 3 2 4 3 2" xfId="2557"/>
    <cellStyle name="Normal 8 2 3 3 2 4 3 2 2" xfId="10533"/>
    <cellStyle name="Normal 8 2 3 3 2 4 3 2 2 2" xfId="34328"/>
    <cellStyle name="Normal 8 2 3 3 2 4 3 2 3" xfId="18464"/>
    <cellStyle name="Normal 8 2 3 3 2 4 3 2 3 2" xfId="42258"/>
    <cellStyle name="Normal 8 2 3 3 2 4 3 2 4" xfId="26397"/>
    <cellStyle name="Normal 8 2 3 3 2 4 3 3" xfId="4539"/>
    <cellStyle name="Normal 8 2 3 3 2 4 3 3 2" xfId="12514"/>
    <cellStyle name="Normal 8 2 3 3 2 4 3 3 2 2" xfId="36309"/>
    <cellStyle name="Normal 8 2 3 3 2 4 3 3 3" xfId="20445"/>
    <cellStyle name="Normal 8 2 3 3 2 4 3 3 3 2" xfId="44239"/>
    <cellStyle name="Normal 8 2 3 3 2 4 3 3 4" xfId="28378"/>
    <cellStyle name="Normal 8 2 3 3 2 4 3 4" xfId="6562"/>
    <cellStyle name="Normal 8 2 3 3 2 4 3 4 2" xfId="14495"/>
    <cellStyle name="Normal 8 2 3 3 2 4 3 4 2 2" xfId="38290"/>
    <cellStyle name="Normal 8 2 3 3 2 4 3 4 3" xfId="22426"/>
    <cellStyle name="Normal 8 2 3 3 2 4 3 4 3 2" xfId="46220"/>
    <cellStyle name="Normal 8 2 3 3 2 4 3 4 4" xfId="30360"/>
    <cellStyle name="Normal 8 2 3 3 2 4 3 5" xfId="8552"/>
    <cellStyle name="Normal 8 2 3 3 2 4 3 5 2" xfId="32347"/>
    <cellStyle name="Normal 8 2 3 3 2 4 3 6" xfId="16483"/>
    <cellStyle name="Normal 8 2 3 3 2 4 3 6 2" xfId="40277"/>
    <cellStyle name="Normal 8 2 3 3 2 4 3 7" xfId="24416"/>
    <cellStyle name="Normal 8 2 3 3 2 4 4" xfId="574"/>
    <cellStyle name="Normal 8 2 3 3 2 4 4 2" xfId="2558"/>
    <cellStyle name="Normal 8 2 3 3 2 4 4 2 2" xfId="10534"/>
    <cellStyle name="Normal 8 2 3 3 2 4 4 2 2 2" xfId="34329"/>
    <cellStyle name="Normal 8 2 3 3 2 4 4 2 3" xfId="18465"/>
    <cellStyle name="Normal 8 2 3 3 2 4 4 2 3 2" xfId="42259"/>
    <cellStyle name="Normal 8 2 3 3 2 4 4 2 4" xfId="26398"/>
    <cellStyle name="Normal 8 2 3 3 2 4 4 3" xfId="4540"/>
    <cellStyle name="Normal 8 2 3 3 2 4 4 3 2" xfId="12515"/>
    <cellStyle name="Normal 8 2 3 3 2 4 4 3 2 2" xfId="36310"/>
    <cellStyle name="Normal 8 2 3 3 2 4 4 3 3" xfId="20446"/>
    <cellStyle name="Normal 8 2 3 3 2 4 4 3 3 2" xfId="44240"/>
    <cellStyle name="Normal 8 2 3 3 2 4 4 3 4" xfId="28379"/>
    <cellStyle name="Normal 8 2 3 3 2 4 4 4" xfId="6563"/>
    <cellStyle name="Normal 8 2 3 3 2 4 4 4 2" xfId="14496"/>
    <cellStyle name="Normal 8 2 3 3 2 4 4 4 2 2" xfId="38291"/>
    <cellStyle name="Normal 8 2 3 3 2 4 4 4 3" xfId="22427"/>
    <cellStyle name="Normal 8 2 3 3 2 4 4 4 3 2" xfId="46221"/>
    <cellStyle name="Normal 8 2 3 3 2 4 4 4 4" xfId="30361"/>
    <cellStyle name="Normal 8 2 3 3 2 4 4 5" xfId="8553"/>
    <cellStyle name="Normal 8 2 3 3 2 4 4 5 2" xfId="32348"/>
    <cellStyle name="Normal 8 2 3 3 2 4 4 6" xfId="16484"/>
    <cellStyle name="Normal 8 2 3 3 2 4 4 6 2" xfId="40278"/>
    <cellStyle name="Normal 8 2 3 3 2 4 4 7" xfId="24417"/>
    <cellStyle name="Normal 8 2 3 3 2 4 5" xfId="575"/>
    <cellStyle name="Normal 8 2 3 3 2 4 5 2" xfId="2559"/>
    <cellStyle name="Normal 8 2 3 3 2 4 5 2 2" xfId="10535"/>
    <cellStyle name="Normal 8 2 3 3 2 4 5 2 2 2" xfId="34330"/>
    <cellStyle name="Normal 8 2 3 3 2 4 5 2 3" xfId="18466"/>
    <cellStyle name="Normal 8 2 3 3 2 4 5 2 3 2" xfId="42260"/>
    <cellStyle name="Normal 8 2 3 3 2 4 5 2 4" xfId="26399"/>
    <cellStyle name="Normal 8 2 3 3 2 4 5 3" xfId="4541"/>
    <cellStyle name="Normal 8 2 3 3 2 4 5 3 2" xfId="12516"/>
    <cellStyle name="Normal 8 2 3 3 2 4 5 3 2 2" xfId="36311"/>
    <cellStyle name="Normal 8 2 3 3 2 4 5 3 3" xfId="20447"/>
    <cellStyle name="Normal 8 2 3 3 2 4 5 3 3 2" xfId="44241"/>
    <cellStyle name="Normal 8 2 3 3 2 4 5 3 4" xfId="28380"/>
    <cellStyle name="Normal 8 2 3 3 2 4 5 4" xfId="6564"/>
    <cellStyle name="Normal 8 2 3 3 2 4 5 4 2" xfId="14497"/>
    <cellStyle name="Normal 8 2 3 3 2 4 5 4 2 2" xfId="38292"/>
    <cellStyle name="Normal 8 2 3 3 2 4 5 4 3" xfId="22428"/>
    <cellStyle name="Normal 8 2 3 3 2 4 5 4 3 2" xfId="46222"/>
    <cellStyle name="Normal 8 2 3 3 2 4 5 4 4" xfId="30362"/>
    <cellStyle name="Normal 8 2 3 3 2 4 5 5" xfId="8554"/>
    <cellStyle name="Normal 8 2 3 3 2 4 5 5 2" xfId="32349"/>
    <cellStyle name="Normal 8 2 3 3 2 4 5 6" xfId="16485"/>
    <cellStyle name="Normal 8 2 3 3 2 4 5 6 2" xfId="40279"/>
    <cellStyle name="Normal 8 2 3 3 2 4 5 7" xfId="24418"/>
    <cellStyle name="Normal 8 2 3 3 2 4 6" xfId="576"/>
    <cellStyle name="Normal 8 2 3 3 2 4 6 2" xfId="2560"/>
    <cellStyle name="Normal 8 2 3 3 2 4 6 2 2" xfId="10536"/>
    <cellStyle name="Normal 8 2 3 3 2 4 6 2 2 2" xfId="34331"/>
    <cellStyle name="Normal 8 2 3 3 2 4 6 2 3" xfId="18467"/>
    <cellStyle name="Normal 8 2 3 3 2 4 6 2 3 2" xfId="42261"/>
    <cellStyle name="Normal 8 2 3 3 2 4 6 2 4" xfId="26400"/>
    <cellStyle name="Normal 8 2 3 3 2 4 6 3" xfId="4542"/>
    <cellStyle name="Normal 8 2 3 3 2 4 6 3 2" xfId="12517"/>
    <cellStyle name="Normal 8 2 3 3 2 4 6 3 2 2" xfId="36312"/>
    <cellStyle name="Normal 8 2 3 3 2 4 6 3 3" xfId="20448"/>
    <cellStyle name="Normal 8 2 3 3 2 4 6 3 3 2" xfId="44242"/>
    <cellStyle name="Normal 8 2 3 3 2 4 6 3 4" xfId="28381"/>
    <cellStyle name="Normal 8 2 3 3 2 4 6 4" xfId="6565"/>
    <cellStyle name="Normal 8 2 3 3 2 4 6 4 2" xfId="14498"/>
    <cellStyle name="Normal 8 2 3 3 2 4 6 4 2 2" xfId="38293"/>
    <cellStyle name="Normal 8 2 3 3 2 4 6 4 3" xfId="22429"/>
    <cellStyle name="Normal 8 2 3 3 2 4 6 4 3 2" xfId="46223"/>
    <cellStyle name="Normal 8 2 3 3 2 4 6 4 4" xfId="30363"/>
    <cellStyle name="Normal 8 2 3 3 2 4 6 5" xfId="8555"/>
    <cellStyle name="Normal 8 2 3 3 2 4 6 5 2" xfId="32350"/>
    <cellStyle name="Normal 8 2 3 3 2 4 6 6" xfId="16486"/>
    <cellStyle name="Normal 8 2 3 3 2 4 6 6 2" xfId="40280"/>
    <cellStyle name="Normal 8 2 3 3 2 4 6 7" xfId="24419"/>
    <cellStyle name="Normal 8 2 3 3 2 4 7" xfId="2551"/>
    <cellStyle name="Normal 8 2 3 3 2 4 7 2" xfId="10527"/>
    <cellStyle name="Normal 8 2 3 3 2 4 7 2 2" xfId="34322"/>
    <cellStyle name="Normal 8 2 3 3 2 4 7 3" xfId="18458"/>
    <cellStyle name="Normal 8 2 3 3 2 4 7 3 2" xfId="42252"/>
    <cellStyle name="Normal 8 2 3 3 2 4 7 4" xfId="26391"/>
    <cellStyle name="Normal 8 2 3 3 2 4 8" xfId="4533"/>
    <cellStyle name="Normal 8 2 3 3 2 4 8 2" xfId="12508"/>
    <cellStyle name="Normal 8 2 3 3 2 4 8 2 2" xfId="36303"/>
    <cellStyle name="Normal 8 2 3 3 2 4 8 3" xfId="20439"/>
    <cellStyle name="Normal 8 2 3 3 2 4 8 3 2" xfId="44233"/>
    <cellStyle name="Normal 8 2 3 3 2 4 8 4" xfId="28372"/>
    <cellStyle name="Normal 8 2 3 3 2 4 9" xfId="6556"/>
    <cellStyle name="Normal 8 2 3 3 2 4 9 2" xfId="14489"/>
    <cellStyle name="Normal 8 2 3 3 2 4 9 2 2" xfId="38284"/>
    <cellStyle name="Normal 8 2 3 3 2 4 9 3" xfId="22420"/>
    <cellStyle name="Normal 8 2 3 3 2 4 9 3 2" xfId="46214"/>
    <cellStyle name="Normal 8 2 3 3 2 4 9 4" xfId="30354"/>
    <cellStyle name="Normal 8 2 3 3 2 5" xfId="577"/>
    <cellStyle name="Normal 8 2 3 3 2 5 10" xfId="8556"/>
    <cellStyle name="Normal 8 2 3 3 2 5 10 2" xfId="32351"/>
    <cellStyle name="Normal 8 2 3 3 2 5 11" xfId="16487"/>
    <cellStyle name="Normal 8 2 3 3 2 5 11 2" xfId="40281"/>
    <cellStyle name="Normal 8 2 3 3 2 5 12" xfId="24420"/>
    <cellStyle name="Normal 8 2 3 3 2 5 2" xfId="578"/>
    <cellStyle name="Normal 8 2 3 3 2 5 2 10" xfId="16488"/>
    <cellStyle name="Normal 8 2 3 3 2 5 2 10 2" xfId="40282"/>
    <cellStyle name="Normal 8 2 3 3 2 5 2 11" xfId="24421"/>
    <cellStyle name="Normal 8 2 3 3 2 5 2 2" xfId="579"/>
    <cellStyle name="Normal 8 2 3 3 2 5 2 2 2" xfId="2563"/>
    <cellStyle name="Normal 8 2 3 3 2 5 2 2 2 2" xfId="10539"/>
    <cellStyle name="Normal 8 2 3 3 2 5 2 2 2 2 2" xfId="34334"/>
    <cellStyle name="Normal 8 2 3 3 2 5 2 2 2 3" xfId="18470"/>
    <cellStyle name="Normal 8 2 3 3 2 5 2 2 2 3 2" xfId="42264"/>
    <cellStyle name="Normal 8 2 3 3 2 5 2 2 2 4" xfId="26403"/>
    <cellStyle name="Normal 8 2 3 3 2 5 2 2 3" xfId="4545"/>
    <cellStyle name="Normal 8 2 3 3 2 5 2 2 3 2" xfId="12520"/>
    <cellStyle name="Normal 8 2 3 3 2 5 2 2 3 2 2" xfId="36315"/>
    <cellStyle name="Normal 8 2 3 3 2 5 2 2 3 3" xfId="20451"/>
    <cellStyle name="Normal 8 2 3 3 2 5 2 2 3 3 2" xfId="44245"/>
    <cellStyle name="Normal 8 2 3 3 2 5 2 2 3 4" xfId="28384"/>
    <cellStyle name="Normal 8 2 3 3 2 5 2 2 4" xfId="6568"/>
    <cellStyle name="Normal 8 2 3 3 2 5 2 2 4 2" xfId="14501"/>
    <cellStyle name="Normal 8 2 3 3 2 5 2 2 4 2 2" xfId="38296"/>
    <cellStyle name="Normal 8 2 3 3 2 5 2 2 4 3" xfId="22432"/>
    <cellStyle name="Normal 8 2 3 3 2 5 2 2 4 3 2" xfId="46226"/>
    <cellStyle name="Normal 8 2 3 3 2 5 2 2 4 4" xfId="30366"/>
    <cellStyle name="Normal 8 2 3 3 2 5 2 2 5" xfId="8558"/>
    <cellStyle name="Normal 8 2 3 3 2 5 2 2 5 2" xfId="32353"/>
    <cellStyle name="Normal 8 2 3 3 2 5 2 2 6" xfId="16489"/>
    <cellStyle name="Normal 8 2 3 3 2 5 2 2 6 2" xfId="40283"/>
    <cellStyle name="Normal 8 2 3 3 2 5 2 2 7" xfId="24422"/>
    <cellStyle name="Normal 8 2 3 3 2 5 2 3" xfId="580"/>
    <cellStyle name="Normal 8 2 3 3 2 5 2 3 2" xfId="2564"/>
    <cellStyle name="Normal 8 2 3 3 2 5 2 3 2 2" xfId="10540"/>
    <cellStyle name="Normal 8 2 3 3 2 5 2 3 2 2 2" xfId="34335"/>
    <cellStyle name="Normal 8 2 3 3 2 5 2 3 2 3" xfId="18471"/>
    <cellStyle name="Normal 8 2 3 3 2 5 2 3 2 3 2" xfId="42265"/>
    <cellStyle name="Normal 8 2 3 3 2 5 2 3 2 4" xfId="26404"/>
    <cellStyle name="Normal 8 2 3 3 2 5 2 3 3" xfId="4546"/>
    <cellStyle name="Normal 8 2 3 3 2 5 2 3 3 2" xfId="12521"/>
    <cellStyle name="Normal 8 2 3 3 2 5 2 3 3 2 2" xfId="36316"/>
    <cellStyle name="Normal 8 2 3 3 2 5 2 3 3 3" xfId="20452"/>
    <cellStyle name="Normal 8 2 3 3 2 5 2 3 3 3 2" xfId="44246"/>
    <cellStyle name="Normal 8 2 3 3 2 5 2 3 3 4" xfId="28385"/>
    <cellStyle name="Normal 8 2 3 3 2 5 2 3 4" xfId="6569"/>
    <cellStyle name="Normal 8 2 3 3 2 5 2 3 4 2" xfId="14502"/>
    <cellStyle name="Normal 8 2 3 3 2 5 2 3 4 2 2" xfId="38297"/>
    <cellStyle name="Normal 8 2 3 3 2 5 2 3 4 3" xfId="22433"/>
    <cellStyle name="Normal 8 2 3 3 2 5 2 3 4 3 2" xfId="46227"/>
    <cellStyle name="Normal 8 2 3 3 2 5 2 3 4 4" xfId="30367"/>
    <cellStyle name="Normal 8 2 3 3 2 5 2 3 5" xfId="8559"/>
    <cellStyle name="Normal 8 2 3 3 2 5 2 3 5 2" xfId="32354"/>
    <cellStyle name="Normal 8 2 3 3 2 5 2 3 6" xfId="16490"/>
    <cellStyle name="Normal 8 2 3 3 2 5 2 3 6 2" xfId="40284"/>
    <cellStyle name="Normal 8 2 3 3 2 5 2 3 7" xfId="24423"/>
    <cellStyle name="Normal 8 2 3 3 2 5 2 4" xfId="581"/>
    <cellStyle name="Normal 8 2 3 3 2 5 2 4 2" xfId="2565"/>
    <cellStyle name="Normal 8 2 3 3 2 5 2 4 2 2" xfId="10541"/>
    <cellStyle name="Normal 8 2 3 3 2 5 2 4 2 2 2" xfId="34336"/>
    <cellStyle name="Normal 8 2 3 3 2 5 2 4 2 3" xfId="18472"/>
    <cellStyle name="Normal 8 2 3 3 2 5 2 4 2 3 2" xfId="42266"/>
    <cellStyle name="Normal 8 2 3 3 2 5 2 4 2 4" xfId="26405"/>
    <cellStyle name="Normal 8 2 3 3 2 5 2 4 3" xfId="4547"/>
    <cellStyle name="Normal 8 2 3 3 2 5 2 4 3 2" xfId="12522"/>
    <cellStyle name="Normal 8 2 3 3 2 5 2 4 3 2 2" xfId="36317"/>
    <cellStyle name="Normal 8 2 3 3 2 5 2 4 3 3" xfId="20453"/>
    <cellStyle name="Normal 8 2 3 3 2 5 2 4 3 3 2" xfId="44247"/>
    <cellStyle name="Normal 8 2 3 3 2 5 2 4 3 4" xfId="28386"/>
    <cellStyle name="Normal 8 2 3 3 2 5 2 4 4" xfId="6570"/>
    <cellStyle name="Normal 8 2 3 3 2 5 2 4 4 2" xfId="14503"/>
    <cellStyle name="Normal 8 2 3 3 2 5 2 4 4 2 2" xfId="38298"/>
    <cellStyle name="Normal 8 2 3 3 2 5 2 4 4 3" xfId="22434"/>
    <cellStyle name="Normal 8 2 3 3 2 5 2 4 4 3 2" xfId="46228"/>
    <cellStyle name="Normal 8 2 3 3 2 5 2 4 4 4" xfId="30368"/>
    <cellStyle name="Normal 8 2 3 3 2 5 2 4 5" xfId="8560"/>
    <cellStyle name="Normal 8 2 3 3 2 5 2 4 5 2" xfId="32355"/>
    <cellStyle name="Normal 8 2 3 3 2 5 2 4 6" xfId="16491"/>
    <cellStyle name="Normal 8 2 3 3 2 5 2 4 6 2" xfId="40285"/>
    <cellStyle name="Normal 8 2 3 3 2 5 2 4 7" xfId="24424"/>
    <cellStyle name="Normal 8 2 3 3 2 5 2 5" xfId="582"/>
    <cellStyle name="Normal 8 2 3 3 2 5 2 5 2" xfId="2566"/>
    <cellStyle name="Normal 8 2 3 3 2 5 2 5 2 2" xfId="10542"/>
    <cellStyle name="Normal 8 2 3 3 2 5 2 5 2 2 2" xfId="34337"/>
    <cellStyle name="Normal 8 2 3 3 2 5 2 5 2 3" xfId="18473"/>
    <cellStyle name="Normal 8 2 3 3 2 5 2 5 2 3 2" xfId="42267"/>
    <cellStyle name="Normal 8 2 3 3 2 5 2 5 2 4" xfId="26406"/>
    <cellStyle name="Normal 8 2 3 3 2 5 2 5 3" xfId="4548"/>
    <cellStyle name="Normal 8 2 3 3 2 5 2 5 3 2" xfId="12523"/>
    <cellStyle name="Normal 8 2 3 3 2 5 2 5 3 2 2" xfId="36318"/>
    <cellStyle name="Normal 8 2 3 3 2 5 2 5 3 3" xfId="20454"/>
    <cellStyle name="Normal 8 2 3 3 2 5 2 5 3 3 2" xfId="44248"/>
    <cellStyle name="Normal 8 2 3 3 2 5 2 5 3 4" xfId="28387"/>
    <cellStyle name="Normal 8 2 3 3 2 5 2 5 4" xfId="6571"/>
    <cellStyle name="Normal 8 2 3 3 2 5 2 5 4 2" xfId="14504"/>
    <cellStyle name="Normal 8 2 3 3 2 5 2 5 4 2 2" xfId="38299"/>
    <cellStyle name="Normal 8 2 3 3 2 5 2 5 4 3" xfId="22435"/>
    <cellStyle name="Normal 8 2 3 3 2 5 2 5 4 3 2" xfId="46229"/>
    <cellStyle name="Normal 8 2 3 3 2 5 2 5 4 4" xfId="30369"/>
    <cellStyle name="Normal 8 2 3 3 2 5 2 5 5" xfId="8561"/>
    <cellStyle name="Normal 8 2 3 3 2 5 2 5 5 2" xfId="32356"/>
    <cellStyle name="Normal 8 2 3 3 2 5 2 5 6" xfId="16492"/>
    <cellStyle name="Normal 8 2 3 3 2 5 2 5 6 2" xfId="40286"/>
    <cellStyle name="Normal 8 2 3 3 2 5 2 5 7" xfId="24425"/>
    <cellStyle name="Normal 8 2 3 3 2 5 2 6" xfId="2562"/>
    <cellStyle name="Normal 8 2 3 3 2 5 2 6 2" xfId="10538"/>
    <cellStyle name="Normal 8 2 3 3 2 5 2 6 2 2" xfId="34333"/>
    <cellStyle name="Normal 8 2 3 3 2 5 2 6 3" xfId="18469"/>
    <cellStyle name="Normal 8 2 3 3 2 5 2 6 3 2" xfId="42263"/>
    <cellStyle name="Normal 8 2 3 3 2 5 2 6 4" xfId="26402"/>
    <cellStyle name="Normal 8 2 3 3 2 5 2 7" xfId="4544"/>
    <cellStyle name="Normal 8 2 3 3 2 5 2 7 2" xfId="12519"/>
    <cellStyle name="Normal 8 2 3 3 2 5 2 7 2 2" xfId="36314"/>
    <cellStyle name="Normal 8 2 3 3 2 5 2 7 3" xfId="20450"/>
    <cellStyle name="Normal 8 2 3 3 2 5 2 7 3 2" xfId="44244"/>
    <cellStyle name="Normal 8 2 3 3 2 5 2 7 4" xfId="28383"/>
    <cellStyle name="Normal 8 2 3 3 2 5 2 8" xfId="6567"/>
    <cellStyle name="Normal 8 2 3 3 2 5 2 8 2" xfId="14500"/>
    <cellStyle name="Normal 8 2 3 3 2 5 2 8 2 2" xfId="38295"/>
    <cellStyle name="Normal 8 2 3 3 2 5 2 8 3" xfId="22431"/>
    <cellStyle name="Normal 8 2 3 3 2 5 2 8 3 2" xfId="46225"/>
    <cellStyle name="Normal 8 2 3 3 2 5 2 8 4" xfId="30365"/>
    <cellStyle name="Normal 8 2 3 3 2 5 2 9" xfId="8557"/>
    <cellStyle name="Normal 8 2 3 3 2 5 2 9 2" xfId="32352"/>
    <cellStyle name="Normal 8 2 3 3 2 5 3" xfId="583"/>
    <cellStyle name="Normal 8 2 3 3 2 5 3 2" xfId="2567"/>
    <cellStyle name="Normal 8 2 3 3 2 5 3 2 2" xfId="10543"/>
    <cellStyle name="Normal 8 2 3 3 2 5 3 2 2 2" xfId="34338"/>
    <cellStyle name="Normal 8 2 3 3 2 5 3 2 3" xfId="18474"/>
    <cellStyle name="Normal 8 2 3 3 2 5 3 2 3 2" xfId="42268"/>
    <cellStyle name="Normal 8 2 3 3 2 5 3 2 4" xfId="26407"/>
    <cellStyle name="Normal 8 2 3 3 2 5 3 3" xfId="4549"/>
    <cellStyle name="Normal 8 2 3 3 2 5 3 3 2" xfId="12524"/>
    <cellStyle name="Normal 8 2 3 3 2 5 3 3 2 2" xfId="36319"/>
    <cellStyle name="Normal 8 2 3 3 2 5 3 3 3" xfId="20455"/>
    <cellStyle name="Normal 8 2 3 3 2 5 3 3 3 2" xfId="44249"/>
    <cellStyle name="Normal 8 2 3 3 2 5 3 3 4" xfId="28388"/>
    <cellStyle name="Normal 8 2 3 3 2 5 3 4" xfId="6572"/>
    <cellStyle name="Normal 8 2 3 3 2 5 3 4 2" xfId="14505"/>
    <cellStyle name="Normal 8 2 3 3 2 5 3 4 2 2" xfId="38300"/>
    <cellStyle name="Normal 8 2 3 3 2 5 3 4 3" xfId="22436"/>
    <cellStyle name="Normal 8 2 3 3 2 5 3 4 3 2" xfId="46230"/>
    <cellStyle name="Normal 8 2 3 3 2 5 3 4 4" xfId="30370"/>
    <cellStyle name="Normal 8 2 3 3 2 5 3 5" xfId="8562"/>
    <cellStyle name="Normal 8 2 3 3 2 5 3 5 2" xfId="32357"/>
    <cellStyle name="Normal 8 2 3 3 2 5 3 6" xfId="16493"/>
    <cellStyle name="Normal 8 2 3 3 2 5 3 6 2" xfId="40287"/>
    <cellStyle name="Normal 8 2 3 3 2 5 3 7" xfId="24426"/>
    <cellStyle name="Normal 8 2 3 3 2 5 4" xfId="584"/>
    <cellStyle name="Normal 8 2 3 3 2 5 4 2" xfId="2568"/>
    <cellStyle name="Normal 8 2 3 3 2 5 4 2 2" xfId="10544"/>
    <cellStyle name="Normal 8 2 3 3 2 5 4 2 2 2" xfId="34339"/>
    <cellStyle name="Normal 8 2 3 3 2 5 4 2 3" xfId="18475"/>
    <cellStyle name="Normal 8 2 3 3 2 5 4 2 3 2" xfId="42269"/>
    <cellStyle name="Normal 8 2 3 3 2 5 4 2 4" xfId="26408"/>
    <cellStyle name="Normal 8 2 3 3 2 5 4 3" xfId="4550"/>
    <cellStyle name="Normal 8 2 3 3 2 5 4 3 2" xfId="12525"/>
    <cellStyle name="Normal 8 2 3 3 2 5 4 3 2 2" xfId="36320"/>
    <cellStyle name="Normal 8 2 3 3 2 5 4 3 3" xfId="20456"/>
    <cellStyle name="Normal 8 2 3 3 2 5 4 3 3 2" xfId="44250"/>
    <cellStyle name="Normal 8 2 3 3 2 5 4 3 4" xfId="28389"/>
    <cellStyle name="Normal 8 2 3 3 2 5 4 4" xfId="6573"/>
    <cellStyle name="Normal 8 2 3 3 2 5 4 4 2" xfId="14506"/>
    <cellStyle name="Normal 8 2 3 3 2 5 4 4 2 2" xfId="38301"/>
    <cellStyle name="Normal 8 2 3 3 2 5 4 4 3" xfId="22437"/>
    <cellStyle name="Normal 8 2 3 3 2 5 4 4 3 2" xfId="46231"/>
    <cellStyle name="Normal 8 2 3 3 2 5 4 4 4" xfId="30371"/>
    <cellStyle name="Normal 8 2 3 3 2 5 4 5" xfId="8563"/>
    <cellStyle name="Normal 8 2 3 3 2 5 4 5 2" xfId="32358"/>
    <cellStyle name="Normal 8 2 3 3 2 5 4 6" xfId="16494"/>
    <cellStyle name="Normal 8 2 3 3 2 5 4 6 2" xfId="40288"/>
    <cellStyle name="Normal 8 2 3 3 2 5 4 7" xfId="24427"/>
    <cellStyle name="Normal 8 2 3 3 2 5 5" xfId="585"/>
    <cellStyle name="Normal 8 2 3 3 2 5 5 2" xfId="2569"/>
    <cellStyle name="Normal 8 2 3 3 2 5 5 2 2" xfId="10545"/>
    <cellStyle name="Normal 8 2 3 3 2 5 5 2 2 2" xfId="34340"/>
    <cellStyle name="Normal 8 2 3 3 2 5 5 2 3" xfId="18476"/>
    <cellStyle name="Normal 8 2 3 3 2 5 5 2 3 2" xfId="42270"/>
    <cellStyle name="Normal 8 2 3 3 2 5 5 2 4" xfId="26409"/>
    <cellStyle name="Normal 8 2 3 3 2 5 5 3" xfId="4551"/>
    <cellStyle name="Normal 8 2 3 3 2 5 5 3 2" xfId="12526"/>
    <cellStyle name="Normal 8 2 3 3 2 5 5 3 2 2" xfId="36321"/>
    <cellStyle name="Normal 8 2 3 3 2 5 5 3 3" xfId="20457"/>
    <cellStyle name="Normal 8 2 3 3 2 5 5 3 3 2" xfId="44251"/>
    <cellStyle name="Normal 8 2 3 3 2 5 5 3 4" xfId="28390"/>
    <cellStyle name="Normal 8 2 3 3 2 5 5 4" xfId="6574"/>
    <cellStyle name="Normal 8 2 3 3 2 5 5 4 2" xfId="14507"/>
    <cellStyle name="Normal 8 2 3 3 2 5 5 4 2 2" xfId="38302"/>
    <cellStyle name="Normal 8 2 3 3 2 5 5 4 3" xfId="22438"/>
    <cellStyle name="Normal 8 2 3 3 2 5 5 4 3 2" xfId="46232"/>
    <cellStyle name="Normal 8 2 3 3 2 5 5 4 4" xfId="30372"/>
    <cellStyle name="Normal 8 2 3 3 2 5 5 5" xfId="8564"/>
    <cellStyle name="Normal 8 2 3 3 2 5 5 5 2" xfId="32359"/>
    <cellStyle name="Normal 8 2 3 3 2 5 5 6" xfId="16495"/>
    <cellStyle name="Normal 8 2 3 3 2 5 5 6 2" xfId="40289"/>
    <cellStyle name="Normal 8 2 3 3 2 5 5 7" xfId="24428"/>
    <cellStyle name="Normal 8 2 3 3 2 5 6" xfId="586"/>
    <cellStyle name="Normal 8 2 3 3 2 5 6 2" xfId="2570"/>
    <cellStyle name="Normal 8 2 3 3 2 5 6 2 2" xfId="10546"/>
    <cellStyle name="Normal 8 2 3 3 2 5 6 2 2 2" xfId="34341"/>
    <cellStyle name="Normal 8 2 3 3 2 5 6 2 3" xfId="18477"/>
    <cellStyle name="Normal 8 2 3 3 2 5 6 2 3 2" xfId="42271"/>
    <cellStyle name="Normal 8 2 3 3 2 5 6 2 4" xfId="26410"/>
    <cellStyle name="Normal 8 2 3 3 2 5 6 3" xfId="4552"/>
    <cellStyle name="Normal 8 2 3 3 2 5 6 3 2" xfId="12527"/>
    <cellStyle name="Normal 8 2 3 3 2 5 6 3 2 2" xfId="36322"/>
    <cellStyle name="Normal 8 2 3 3 2 5 6 3 3" xfId="20458"/>
    <cellStyle name="Normal 8 2 3 3 2 5 6 3 3 2" xfId="44252"/>
    <cellStyle name="Normal 8 2 3 3 2 5 6 3 4" xfId="28391"/>
    <cellStyle name="Normal 8 2 3 3 2 5 6 4" xfId="6575"/>
    <cellStyle name="Normal 8 2 3 3 2 5 6 4 2" xfId="14508"/>
    <cellStyle name="Normal 8 2 3 3 2 5 6 4 2 2" xfId="38303"/>
    <cellStyle name="Normal 8 2 3 3 2 5 6 4 3" xfId="22439"/>
    <cellStyle name="Normal 8 2 3 3 2 5 6 4 3 2" xfId="46233"/>
    <cellStyle name="Normal 8 2 3 3 2 5 6 4 4" xfId="30373"/>
    <cellStyle name="Normal 8 2 3 3 2 5 6 5" xfId="8565"/>
    <cellStyle name="Normal 8 2 3 3 2 5 6 5 2" xfId="32360"/>
    <cellStyle name="Normal 8 2 3 3 2 5 6 6" xfId="16496"/>
    <cellStyle name="Normal 8 2 3 3 2 5 6 6 2" xfId="40290"/>
    <cellStyle name="Normal 8 2 3 3 2 5 6 7" xfId="24429"/>
    <cellStyle name="Normal 8 2 3 3 2 5 7" xfId="2561"/>
    <cellStyle name="Normal 8 2 3 3 2 5 7 2" xfId="10537"/>
    <cellStyle name="Normal 8 2 3 3 2 5 7 2 2" xfId="34332"/>
    <cellStyle name="Normal 8 2 3 3 2 5 7 3" xfId="18468"/>
    <cellStyle name="Normal 8 2 3 3 2 5 7 3 2" xfId="42262"/>
    <cellStyle name="Normal 8 2 3 3 2 5 7 4" xfId="26401"/>
    <cellStyle name="Normal 8 2 3 3 2 5 8" xfId="4543"/>
    <cellStyle name="Normal 8 2 3 3 2 5 8 2" xfId="12518"/>
    <cellStyle name="Normal 8 2 3 3 2 5 8 2 2" xfId="36313"/>
    <cellStyle name="Normal 8 2 3 3 2 5 8 3" xfId="20449"/>
    <cellStyle name="Normal 8 2 3 3 2 5 8 3 2" xfId="44243"/>
    <cellStyle name="Normal 8 2 3 3 2 5 8 4" xfId="28382"/>
    <cellStyle name="Normal 8 2 3 3 2 5 9" xfId="6566"/>
    <cellStyle name="Normal 8 2 3 3 2 5 9 2" xfId="14499"/>
    <cellStyle name="Normal 8 2 3 3 2 5 9 2 2" xfId="38294"/>
    <cellStyle name="Normal 8 2 3 3 2 5 9 3" xfId="22430"/>
    <cellStyle name="Normal 8 2 3 3 2 5 9 3 2" xfId="46224"/>
    <cellStyle name="Normal 8 2 3 3 2 5 9 4" xfId="30364"/>
    <cellStyle name="Normal 8 2 3 3 2 6" xfId="587"/>
    <cellStyle name="Normal 8 2 3 3 2 6 10" xfId="16497"/>
    <cellStyle name="Normal 8 2 3 3 2 6 10 2" xfId="40291"/>
    <cellStyle name="Normal 8 2 3 3 2 6 11" xfId="24430"/>
    <cellStyle name="Normal 8 2 3 3 2 6 2" xfId="588"/>
    <cellStyle name="Normal 8 2 3 3 2 6 2 2" xfId="2572"/>
    <cellStyle name="Normal 8 2 3 3 2 6 2 2 2" xfId="10548"/>
    <cellStyle name="Normal 8 2 3 3 2 6 2 2 2 2" xfId="34343"/>
    <cellStyle name="Normal 8 2 3 3 2 6 2 2 3" xfId="18479"/>
    <cellStyle name="Normal 8 2 3 3 2 6 2 2 3 2" xfId="42273"/>
    <cellStyle name="Normal 8 2 3 3 2 6 2 2 4" xfId="26412"/>
    <cellStyle name="Normal 8 2 3 3 2 6 2 3" xfId="4554"/>
    <cellStyle name="Normal 8 2 3 3 2 6 2 3 2" xfId="12529"/>
    <cellStyle name="Normal 8 2 3 3 2 6 2 3 2 2" xfId="36324"/>
    <cellStyle name="Normal 8 2 3 3 2 6 2 3 3" xfId="20460"/>
    <cellStyle name="Normal 8 2 3 3 2 6 2 3 3 2" xfId="44254"/>
    <cellStyle name="Normal 8 2 3 3 2 6 2 3 4" xfId="28393"/>
    <cellStyle name="Normal 8 2 3 3 2 6 2 4" xfId="6577"/>
    <cellStyle name="Normal 8 2 3 3 2 6 2 4 2" xfId="14510"/>
    <cellStyle name="Normal 8 2 3 3 2 6 2 4 2 2" xfId="38305"/>
    <cellStyle name="Normal 8 2 3 3 2 6 2 4 3" xfId="22441"/>
    <cellStyle name="Normal 8 2 3 3 2 6 2 4 3 2" xfId="46235"/>
    <cellStyle name="Normal 8 2 3 3 2 6 2 4 4" xfId="30375"/>
    <cellStyle name="Normal 8 2 3 3 2 6 2 5" xfId="8567"/>
    <cellStyle name="Normal 8 2 3 3 2 6 2 5 2" xfId="32362"/>
    <cellStyle name="Normal 8 2 3 3 2 6 2 6" xfId="16498"/>
    <cellStyle name="Normal 8 2 3 3 2 6 2 6 2" xfId="40292"/>
    <cellStyle name="Normal 8 2 3 3 2 6 2 7" xfId="24431"/>
    <cellStyle name="Normal 8 2 3 3 2 6 3" xfId="589"/>
    <cellStyle name="Normal 8 2 3 3 2 6 3 2" xfId="2573"/>
    <cellStyle name="Normal 8 2 3 3 2 6 3 2 2" xfId="10549"/>
    <cellStyle name="Normal 8 2 3 3 2 6 3 2 2 2" xfId="34344"/>
    <cellStyle name="Normal 8 2 3 3 2 6 3 2 3" xfId="18480"/>
    <cellStyle name="Normal 8 2 3 3 2 6 3 2 3 2" xfId="42274"/>
    <cellStyle name="Normal 8 2 3 3 2 6 3 2 4" xfId="26413"/>
    <cellStyle name="Normal 8 2 3 3 2 6 3 3" xfId="4555"/>
    <cellStyle name="Normal 8 2 3 3 2 6 3 3 2" xfId="12530"/>
    <cellStyle name="Normal 8 2 3 3 2 6 3 3 2 2" xfId="36325"/>
    <cellStyle name="Normal 8 2 3 3 2 6 3 3 3" xfId="20461"/>
    <cellStyle name="Normal 8 2 3 3 2 6 3 3 3 2" xfId="44255"/>
    <cellStyle name="Normal 8 2 3 3 2 6 3 3 4" xfId="28394"/>
    <cellStyle name="Normal 8 2 3 3 2 6 3 4" xfId="6578"/>
    <cellStyle name="Normal 8 2 3 3 2 6 3 4 2" xfId="14511"/>
    <cellStyle name="Normal 8 2 3 3 2 6 3 4 2 2" xfId="38306"/>
    <cellStyle name="Normal 8 2 3 3 2 6 3 4 3" xfId="22442"/>
    <cellStyle name="Normal 8 2 3 3 2 6 3 4 3 2" xfId="46236"/>
    <cellStyle name="Normal 8 2 3 3 2 6 3 4 4" xfId="30376"/>
    <cellStyle name="Normal 8 2 3 3 2 6 3 5" xfId="8568"/>
    <cellStyle name="Normal 8 2 3 3 2 6 3 5 2" xfId="32363"/>
    <cellStyle name="Normal 8 2 3 3 2 6 3 6" xfId="16499"/>
    <cellStyle name="Normal 8 2 3 3 2 6 3 6 2" xfId="40293"/>
    <cellStyle name="Normal 8 2 3 3 2 6 3 7" xfId="24432"/>
    <cellStyle name="Normal 8 2 3 3 2 6 4" xfId="590"/>
    <cellStyle name="Normal 8 2 3 3 2 6 4 2" xfId="2574"/>
    <cellStyle name="Normal 8 2 3 3 2 6 4 2 2" xfId="10550"/>
    <cellStyle name="Normal 8 2 3 3 2 6 4 2 2 2" xfId="34345"/>
    <cellStyle name="Normal 8 2 3 3 2 6 4 2 3" xfId="18481"/>
    <cellStyle name="Normal 8 2 3 3 2 6 4 2 3 2" xfId="42275"/>
    <cellStyle name="Normal 8 2 3 3 2 6 4 2 4" xfId="26414"/>
    <cellStyle name="Normal 8 2 3 3 2 6 4 3" xfId="4556"/>
    <cellStyle name="Normal 8 2 3 3 2 6 4 3 2" xfId="12531"/>
    <cellStyle name="Normal 8 2 3 3 2 6 4 3 2 2" xfId="36326"/>
    <cellStyle name="Normal 8 2 3 3 2 6 4 3 3" xfId="20462"/>
    <cellStyle name="Normal 8 2 3 3 2 6 4 3 3 2" xfId="44256"/>
    <cellStyle name="Normal 8 2 3 3 2 6 4 3 4" xfId="28395"/>
    <cellStyle name="Normal 8 2 3 3 2 6 4 4" xfId="6579"/>
    <cellStyle name="Normal 8 2 3 3 2 6 4 4 2" xfId="14512"/>
    <cellStyle name="Normal 8 2 3 3 2 6 4 4 2 2" xfId="38307"/>
    <cellStyle name="Normal 8 2 3 3 2 6 4 4 3" xfId="22443"/>
    <cellStyle name="Normal 8 2 3 3 2 6 4 4 3 2" xfId="46237"/>
    <cellStyle name="Normal 8 2 3 3 2 6 4 4 4" xfId="30377"/>
    <cellStyle name="Normal 8 2 3 3 2 6 4 5" xfId="8569"/>
    <cellStyle name="Normal 8 2 3 3 2 6 4 5 2" xfId="32364"/>
    <cellStyle name="Normal 8 2 3 3 2 6 4 6" xfId="16500"/>
    <cellStyle name="Normal 8 2 3 3 2 6 4 6 2" xfId="40294"/>
    <cellStyle name="Normal 8 2 3 3 2 6 4 7" xfId="24433"/>
    <cellStyle name="Normal 8 2 3 3 2 6 5" xfId="591"/>
    <cellStyle name="Normal 8 2 3 3 2 6 5 2" xfId="2575"/>
    <cellStyle name="Normal 8 2 3 3 2 6 5 2 2" xfId="10551"/>
    <cellStyle name="Normal 8 2 3 3 2 6 5 2 2 2" xfId="34346"/>
    <cellStyle name="Normal 8 2 3 3 2 6 5 2 3" xfId="18482"/>
    <cellStyle name="Normal 8 2 3 3 2 6 5 2 3 2" xfId="42276"/>
    <cellStyle name="Normal 8 2 3 3 2 6 5 2 4" xfId="26415"/>
    <cellStyle name="Normal 8 2 3 3 2 6 5 3" xfId="4557"/>
    <cellStyle name="Normal 8 2 3 3 2 6 5 3 2" xfId="12532"/>
    <cellStyle name="Normal 8 2 3 3 2 6 5 3 2 2" xfId="36327"/>
    <cellStyle name="Normal 8 2 3 3 2 6 5 3 3" xfId="20463"/>
    <cellStyle name="Normal 8 2 3 3 2 6 5 3 3 2" xfId="44257"/>
    <cellStyle name="Normal 8 2 3 3 2 6 5 3 4" xfId="28396"/>
    <cellStyle name="Normal 8 2 3 3 2 6 5 4" xfId="6580"/>
    <cellStyle name="Normal 8 2 3 3 2 6 5 4 2" xfId="14513"/>
    <cellStyle name="Normal 8 2 3 3 2 6 5 4 2 2" xfId="38308"/>
    <cellStyle name="Normal 8 2 3 3 2 6 5 4 3" xfId="22444"/>
    <cellStyle name="Normal 8 2 3 3 2 6 5 4 3 2" xfId="46238"/>
    <cellStyle name="Normal 8 2 3 3 2 6 5 4 4" xfId="30378"/>
    <cellStyle name="Normal 8 2 3 3 2 6 5 5" xfId="8570"/>
    <cellStyle name="Normal 8 2 3 3 2 6 5 5 2" xfId="32365"/>
    <cellStyle name="Normal 8 2 3 3 2 6 5 6" xfId="16501"/>
    <cellStyle name="Normal 8 2 3 3 2 6 5 6 2" xfId="40295"/>
    <cellStyle name="Normal 8 2 3 3 2 6 5 7" xfId="24434"/>
    <cellStyle name="Normal 8 2 3 3 2 6 6" xfId="2571"/>
    <cellStyle name="Normal 8 2 3 3 2 6 6 2" xfId="10547"/>
    <cellStyle name="Normal 8 2 3 3 2 6 6 2 2" xfId="34342"/>
    <cellStyle name="Normal 8 2 3 3 2 6 6 3" xfId="18478"/>
    <cellStyle name="Normal 8 2 3 3 2 6 6 3 2" xfId="42272"/>
    <cellStyle name="Normal 8 2 3 3 2 6 6 4" xfId="26411"/>
    <cellStyle name="Normal 8 2 3 3 2 6 7" xfId="4553"/>
    <cellStyle name="Normal 8 2 3 3 2 6 7 2" xfId="12528"/>
    <cellStyle name="Normal 8 2 3 3 2 6 7 2 2" xfId="36323"/>
    <cellStyle name="Normal 8 2 3 3 2 6 7 3" xfId="20459"/>
    <cellStyle name="Normal 8 2 3 3 2 6 7 3 2" xfId="44253"/>
    <cellStyle name="Normal 8 2 3 3 2 6 7 4" xfId="28392"/>
    <cellStyle name="Normal 8 2 3 3 2 6 8" xfId="6576"/>
    <cellStyle name="Normal 8 2 3 3 2 6 8 2" xfId="14509"/>
    <cellStyle name="Normal 8 2 3 3 2 6 8 2 2" xfId="38304"/>
    <cellStyle name="Normal 8 2 3 3 2 6 8 3" xfId="22440"/>
    <cellStyle name="Normal 8 2 3 3 2 6 8 3 2" xfId="46234"/>
    <cellStyle name="Normal 8 2 3 3 2 6 8 4" xfId="30374"/>
    <cellStyle name="Normal 8 2 3 3 2 6 9" xfId="8566"/>
    <cellStyle name="Normal 8 2 3 3 2 6 9 2" xfId="32361"/>
    <cellStyle name="Normal 8 2 3 3 2 7" xfId="592"/>
    <cellStyle name="Normal 8 2 3 3 2 7 2" xfId="2576"/>
    <cellStyle name="Normal 8 2 3 3 2 7 2 2" xfId="10552"/>
    <cellStyle name="Normal 8 2 3 3 2 7 2 2 2" xfId="34347"/>
    <cellStyle name="Normal 8 2 3 3 2 7 2 3" xfId="18483"/>
    <cellStyle name="Normal 8 2 3 3 2 7 2 3 2" xfId="42277"/>
    <cellStyle name="Normal 8 2 3 3 2 7 2 4" xfId="26416"/>
    <cellStyle name="Normal 8 2 3 3 2 7 3" xfId="4558"/>
    <cellStyle name="Normal 8 2 3 3 2 7 3 2" xfId="12533"/>
    <cellStyle name="Normal 8 2 3 3 2 7 3 2 2" xfId="36328"/>
    <cellStyle name="Normal 8 2 3 3 2 7 3 3" xfId="20464"/>
    <cellStyle name="Normal 8 2 3 3 2 7 3 3 2" xfId="44258"/>
    <cellStyle name="Normal 8 2 3 3 2 7 3 4" xfId="28397"/>
    <cellStyle name="Normal 8 2 3 3 2 7 4" xfId="6581"/>
    <cellStyle name="Normal 8 2 3 3 2 7 4 2" xfId="14514"/>
    <cellStyle name="Normal 8 2 3 3 2 7 4 2 2" xfId="38309"/>
    <cellStyle name="Normal 8 2 3 3 2 7 4 3" xfId="22445"/>
    <cellStyle name="Normal 8 2 3 3 2 7 4 3 2" xfId="46239"/>
    <cellStyle name="Normal 8 2 3 3 2 7 4 4" xfId="30379"/>
    <cellStyle name="Normal 8 2 3 3 2 7 5" xfId="8571"/>
    <cellStyle name="Normal 8 2 3 3 2 7 5 2" xfId="32366"/>
    <cellStyle name="Normal 8 2 3 3 2 7 6" xfId="16502"/>
    <cellStyle name="Normal 8 2 3 3 2 7 6 2" xfId="40296"/>
    <cellStyle name="Normal 8 2 3 3 2 7 7" xfId="24435"/>
    <cellStyle name="Normal 8 2 3 3 2 8" xfId="593"/>
    <cellStyle name="Normal 8 2 3 3 2 8 2" xfId="2577"/>
    <cellStyle name="Normal 8 2 3 3 2 8 2 2" xfId="10553"/>
    <cellStyle name="Normal 8 2 3 3 2 8 2 2 2" xfId="34348"/>
    <cellStyle name="Normal 8 2 3 3 2 8 2 3" xfId="18484"/>
    <cellStyle name="Normal 8 2 3 3 2 8 2 3 2" xfId="42278"/>
    <cellStyle name="Normal 8 2 3 3 2 8 2 4" xfId="26417"/>
    <cellStyle name="Normal 8 2 3 3 2 8 3" xfId="4559"/>
    <cellStyle name="Normal 8 2 3 3 2 8 3 2" xfId="12534"/>
    <cellStyle name="Normal 8 2 3 3 2 8 3 2 2" xfId="36329"/>
    <cellStyle name="Normal 8 2 3 3 2 8 3 3" xfId="20465"/>
    <cellStyle name="Normal 8 2 3 3 2 8 3 3 2" xfId="44259"/>
    <cellStyle name="Normal 8 2 3 3 2 8 3 4" xfId="28398"/>
    <cellStyle name="Normal 8 2 3 3 2 8 4" xfId="6582"/>
    <cellStyle name="Normal 8 2 3 3 2 8 4 2" xfId="14515"/>
    <cellStyle name="Normal 8 2 3 3 2 8 4 2 2" xfId="38310"/>
    <cellStyle name="Normal 8 2 3 3 2 8 4 3" xfId="22446"/>
    <cellStyle name="Normal 8 2 3 3 2 8 4 3 2" xfId="46240"/>
    <cellStyle name="Normal 8 2 3 3 2 8 4 4" xfId="30380"/>
    <cellStyle name="Normal 8 2 3 3 2 8 5" xfId="8572"/>
    <cellStyle name="Normal 8 2 3 3 2 8 5 2" xfId="32367"/>
    <cellStyle name="Normal 8 2 3 3 2 8 6" xfId="16503"/>
    <cellStyle name="Normal 8 2 3 3 2 8 6 2" xfId="40297"/>
    <cellStyle name="Normal 8 2 3 3 2 8 7" xfId="24436"/>
    <cellStyle name="Normal 8 2 3 3 2 9" xfId="594"/>
    <cellStyle name="Normal 8 2 3 3 2 9 2" xfId="2578"/>
    <cellStyle name="Normal 8 2 3 3 2 9 2 2" xfId="10554"/>
    <cellStyle name="Normal 8 2 3 3 2 9 2 2 2" xfId="34349"/>
    <cellStyle name="Normal 8 2 3 3 2 9 2 3" xfId="18485"/>
    <cellStyle name="Normal 8 2 3 3 2 9 2 3 2" xfId="42279"/>
    <cellStyle name="Normal 8 2 3 3 2 9 2 4" xfId="26418"/>
    <cellStyle name="Normal 8 2 3 3 2 9 3" xfId="4560"/>
    <cellStyle name="Normal 8 2 3 3 2 9 3 2" xfId="12535"/>
    <cellStyle name="Normal 8 2 3 3 2 9 3 2 2" xfId="36330"/>
    <cellStyle name="Normal 8 2 3 3 2 9 3 3" xfId="20466"/>
    <cellStyle name="Normal 8 2 3 3 2 9 3 3 2" xfId="44260"/>
    <cellStyle name="Normal 8 2 3 3 2 9 3 4" xfId="28399"/>
    <cellStyle name="Normal 8 2 3 3 2 9 4" xfId="6583"/>
    <cellStyle name="Normal 8 2 3 3 2 9 4 2" xfId="14516"/>
    <cellStyle name="Normal 8 2 3 3 2 9 4 2 2" xfId="38311"/>
    <cellStyle name="Normal 8 2 3 3 2 9 4 3" xfId="22447"/>
    <cellStyle name="Normal 8 2 3 3 2 9 4 3 2" xfId="46241"/>
    <cellStyle name="Normal 8 2 3 3 2 9 4 4" xfId="30381"/>
    <cellStyle name="Normal 8 2 3 3 2 9 5" xfId="8573"/>
    <cellStyle name="Normal 8 2 3 3 2 9 5 2" xfId="32368"/>
    <cellStyle name="Normal 8 2 3 3 2 9 6" xfId="16504"/>
    <cellStyle name="Normal 8 2 3 3 2 9 6 2" xfId="40298"/>
    <cellStyle name="Normal 8 2 3 3 2 9 7" xfId="24437"/>
    <cellStyle name="Normal 8 2 3 3 3" xfId="595"/>
    <cellStyle name="Normal 8 2 3 3 3 10" xfId="8574"/>
    <cellStyle name="Normal 8 2 3 3 3 10 2" xfId="32369"/>
    <cellStyle name="Normal 8 2 3 3 3 11" xfId="16505"/>
    <cellStyle name="Normal 8 2 3 3 3 11 2" xfId="40299"/>
    <cellStyle name="Normal 8 2 3 3 3 12" xfId="24438"/>
    <cellStyle name="Normal 8 2 3 3 3 2" xfId="596"/>
    <cellStyle name="Normal 8 2 3 3 3 2 10" xfId="16506"/>
    <cellStyle name="Normal 8 2 3 3 3 2 10 2" xfId="40300"/>
    <cellStyle name="Normal 8 2 3 3 3 2 11" xfId="24439"/>
    <cellStyle name="Normal 8 2 3 3 3 2 2" xfId="597"/>
    <cellStyle name="Normal 8 2 3 3 3 2 2 2" xfId="2581"/>
    <cellStyle name="Normal 8 2 3 3 3 2 2 2 2" xfId="10557"/>
    <cellStyle name="Normal 8 2 3 3 3 2 2 2 2 2" xfId="34352"/>
    <cellStyle name="Normal 8 2 3 3 3 2 2 2 3" xfId="18488"/>
    <cellStyle name="Normal 8 2 3 3 3 2 2 2 3 2" xfId="42282"/>
    <cellStyle name="Normal 8 2 3 3 3 2 2 2 4" xfId="26421"/>
    <cellStyle name="Normal 8 2 3 3 3 2 2 3" xfId="4563"/>
    <cellStyle name="Normal 8 2 3 3 3 2 2 3 2" xfId="12538"/>
    <cellStyle name="Normal 8 2 3 3 3 2 2 3 2 2" xfId="36333"/>
    <cellStyle name="Normal 8 2 3 3 3 2 2 3 3" xfId="20469"/>
    <cellStyle name="Normal 8 2 3 3 3 2 2 3 3 2" xfId="44263"/>
    <cellStyle name="Normal 8 2 3 3 3 2 2 3 4" xfId="28402"/>
    <cellStyle name="Normal 8 2 3 3 3 2 2 4" xfId="6586"/>
    <cellStyle name="Normal 8 2 3 3 3 2 2 4 2" xfId="14519"/>
    <cellStyle name="Normal 8 2 3 3 3 2 2 4 2 2" xfId="38314"/>
    <cellStyle name="Normal 8 2 3 3 3 2 2 4 3" xfId="22450"/>
    <cellStyle name="Normal 8 2 3 3 3 2 2 4 3 2" xfId="46244"/>
    <cellStyle name="Normal 8 2 3 3 3 2 2 4 4" xfId="30384"/>
    <cellStyle name="Normal 8 2 3 3 3 2 2 5" xfId="8576"/>
    <cellStyle name="Normal 8 2 3 3 3 2 2 5 2" xfId="32371"/>
    <cellStyle name="Normal 8 2 3 3 3 2 2 6" xfId="16507"/>
    <cellStyle name="Normal 8 2 3 3 3 2 2 6 2" xfId="40301"/>
    <cellStyle name="Normal 8 2 3 3 3 2 2 7" xfId="24440"/>
    <cellStyle name="Normal 8 2 3 3 3 2 3" xfId="598"/>
    <cellStyle name="Normal 8 2 3 3 3 2 3 2" xfId="2582"/>
    <cellStyle name="Normal 8 2 3 3 3 2 3 2 2" xfId="10558"/>
    <cellStyle name="Normal 8 2 3 3 3 2 3 2 2 2" xfId="34353"/>
    <cellStyle name="Normal 8 2 3 3 3 2 3 2 3" xfId="18489"/>
    <cellStyle name="Normal 8 2 3 3 3 2 3 2 3 2" xfId="42283"/>
    <cellStyle name="Normal 8 2 3 3 3 2 3 2 4" xfId="26422"/>
    <cellStyle name="Normal 8 2 3 3 3 2 3 3" xfId="4564"/>
    <cellStyle name="Normal 8 2 3 3 3 2 3 3 2" xfId="12539"/>
    <cellStyle name="Normal 8 2 3 3 3 2 3 3 2 2" xfId="36334"/>
    <cellStyle name="Normal 8 2 3 3 3 2 3 3 3" xfId="20470"/>
    <cellStyle name="Normal 8 2 3 3 3 2 3 3 3 2" xfId="44264"/>
    <cellStyle name="Normal 8 2 3 3 3 2 3 3 4" xfId="28403"/>
    <cellStyle name="Normal 8 2 3 3 3 2 3 4" xfId="6587"/>
    <cellStyle name="Normal 8 2 3 3 3 2 3 4 2" xfId="14520"/>
    <cellStyle name="Normal 8 2 3 3 3 2 3 4 2 2" xfId="38315"/>
    <cellStyle name="Normal 8 2 3 3 3 2 3 4 3" xfId="22451"/>
    <cellStyle name="Normal 8 2 3 3 3 2 3 4 3 2" xfId="46245"/>
    <cellStyle name="Normal 8 2 3 3 3 2 3 4 4" xfId="30385"/>
    <cellStyle name="Normal 8 2 3 3 3 2 3 5" xfId="8577"/>
    <cellStyle name="Normal 8 2 3 3 3 2 3 5 2" xfId="32372"/>
    <cellStyle name="Normal 8 2 3 3 3 2 3 6" xfId="16508"/>
    <cellStyle name="Normal 8 2 3 3 3 2 3 6 2" xfId="40302"/>
    <cellStyle name="Normal 8 2 3 3 3 2 3 7" xfId="24441"/>
    <cellStyle name="Normal 8 2 3 3 3 2 4" xfId="599"/>
    <cellStyle name="Normal 8 2 3 3 3 2 4 2" xfId="2583"/>
    <cellStyle name="Normal 8 2 3 3 3 2 4 2 2" xfId="10559"/>
    <cellStyle name="Normal 8 2 3 3 3 2 4 2 2 2" xfId="34354"/>
    <cellStyle name="Normal 8 2 3 3 3 2 4 2 3" xfId="18490"/>
    <cellStyle name="Normal 8 2 3 3 3 2 4 2 3 2" xfId="42284"/>
    <cellStyle name="Normal 8 2 3 3 3 2 4 2 4" xfId="26423"/>
    <cellStyle name="Normal 8 2 3 3 3 2 4 3" xfId="4565"/>
    <cellStyle name="Normal 8 2 3 3 3 2 4 3 2" xfId="12540"/>
    <cellStyle name="Normal 8 2 3 3 3 2 4 3 2 2" xfId="36335"/>
    <cellStyle name="Normal 8 2 3 3 3 2 4 3 3" xfId="20471"/>
    <cellStyle name="Normal 8 2 3 3 3 2 4 3 3 2" xfId="44265"/>
    <cellStyle name="Normal 8 2 3 3 3 2 4 3 4" xfId="28404"/>
    <cellStyle name="Normal 8 2 3 3 3 2 4 4" xfId="6588"/>
    <cellStyle name="Normal 8 2 3 3 3 2 4 4 2" xfId="14521"/>
    <cellStyle name="Normal 8 2 3 3 3 2 4 4 2 2" xfId="38316"/>
    <cellStyle name="Normal 8 2 3 3 3 2 4 4 3" xfId="22452"/>
    <cellStyle name="Normal 8 2 3 3 3 2 4 4 3 2" xfId="46246"/>
    <cellStyle name="Normal 8 2 3 3 3 2 4 4 4" xfId="30386"/>
    <cellStyle name="Normal 8 2 3 3 3 2 4 5" xfId="8578"/>
    <cellStyle name="Normal 8 2 3 3 3 2 4 5 2" xfId="32373"/>
    <cellStyle name="Normal 8 2 3 3 3 2 4 6" xfId="16509"/>
    <cellStyle name="Normal 8 2 3 3 3 2 4 6 2" xfId="40303"/>
    <cellStyle name="Normal 8 2 3 3 3 2 4 7" xfId="24442"/>
    <cellStyle name="Normal 8 2 3 3 3 2 5" xfId="600"/>
    <cellStyle name="Normal 8 2 3 3 3 2 5 2" xfId="2584"/>
    <cellStyle name="Normal 8 2 3 3 3 2 5 2 2" xfId="10560"/>
    <cellStyle name="Normal 8 2 3 3 3 2 5 2 2 2" xfId="34355"/>
    <cellStyle name="Normal 8 2 3 3 3 2 5 2 3" xfId="18491"/>
    <cellStyle name="Normal 8 2 3 3 3 2 5 2 3 2" xfId="42285"/>
    <cellStyle name="Normal 8 2 3 3 3 2 5 2 4" xfId="26424"/>
    <cellStyle name="Normal 8 2 3 3 3 2 5 3" xfId="4566"/>
    <cellStyle name="Normal 8 2 3 3 3 2 5 3 2" xfId="12541"/>
    <cellStyle name="Normal 8 2 3 3 3 2 5 3 2 2" xfId="36336"/>
    <cellStyle name="Normal 8 2 3 3 3 2 5 3 3" xfId="20472"/>
    <cellStyle name="Normal 8 2 3 3 3 2 5 3 3 2" xfId="44266"/>
    <cellStyle name="Normal 8 2 3 3 3 2 5 3 4" xfId="28405"/>
    <cellStyle name="Normal 8 2 3 3 3 2 5 4" xfId="6589"/>
    <cellStyle name="Normal 8 2 3 3 3 2 5 4 2" xfId="14522"/>
    <cellStyle name="Normal 8 2 3 3 3 2 5 4 2 2" xfId="38317"/>
    <cellStyle name="Normal 8 2 3 3 3 2 5 4 3" xfId="22453"/>
    <cellStyle name="Normal 8 2 3 3 3 2 5 4 3 2" xfId="46247"/>
    <cellStyle name="Normal 8 2 3 3 3 2 5 4 4" xfId="30387"/>
    <cellStyle name="Normal 8 2 3 3 3 2 5 5" xfId="8579"/>
    <cellStyle name="Normal 8 2 3 3 3 2 5 5 2" xfId="32374"/>
    <cellStyle name="Normal 8 2 3 3 3 2 5 6" xfId="16510"/>
    <cellStyle name="Normal 8 2 3 3 3 2 5 6 2" xfId="40304"/>
    <cellStyle name="Normal 8 2 3 3 3 2 5 7" xfId="24443"/>
    <cellStyle name="Normal 8 2 3 3 3 2 6" xfId="2580"/>
    <cellStyle name="Normal 8 2 3 3 3 2 6 2" xfId="10556"/>
    <cellStyle name="Normal 8 2 3 3 3 2 6 2 2" xfId="34351"/>
    <cellStyle name="Normal 8 2 3 3 3 2 6 3" xfId="18487"/>
    <cellStyle name="Normal 8 2 3 3 3 2 6 3 2" xfId="42281"/>
    <cellStyle name="Normal 8 2 3 3 3 2 6 4" xfId="26420"/>
    <cellStyle name="Normal 8 2 3 3 3 2 7" xfId="4562"/>
    <cellStyle name="Normal 8 2 3 3 3 2 7 2" xfId="12537"/>
    <cellStyle name="Normal 8 2 3 3 3 2 7 2 2" xfId="36332"/>
    <cellStyle name="Normal 8 2 3 3 3 2 7 3" xfId="20468"/>
    <cellStyle name="Normal 8 2 3 3 3 2 7 3 2" xfId="44262"/>
    <cellStyle name="Normal 8 2 3 3 3 2 7 4" xfId="28401"/>
    <cellStyle name="Normal 8 2 3 3 3 2 8" xfId="6585"/>
    <cellStyle name="Normal 8 2 3 3 3 2 8 2" xfId="14518"/>
    <cellStyle name="Normal 8 2 3 3 3 2 8 2 2" xfId="38313"/>
    <cellStyle name="Normal 8 2 3 3 3 2 8 3" xfId="22449"/>
    <cellStyle name="Normal 8 2 3 3 3 2 8 3 2" xfId="46243"/>
    <cellStyle name="Normal 8 2 3 3 3 2 8 4" xfId="30383"/>
    <cellStyle name="Normal 8 2 3 3 3 2 9" xfId="8575"/>
    <cellStyle name="Normal 8 2 3 3 3 2 9 2" xfId="32370"/>
    <cellStyle name="Normal 8 2 3 3 3 3" xfId="601"/>
    <cellStyle name="Normal 8 2 3 3 3 3 2" xfId="2585"/>
    <cellStyle name="Normal 8 2 3 3 3 3 2 2" xfId="10561"/>
    <cellStyle name="Normal 8 2 3 3 3 3 2 2 2" xfId="34356"/>
    <cellStyle name="Normal 8 2 3 3 3 3 2 3" xfId="18492"/>
    <cellStyle name="Normal 8 2 3 3 3 3 2 3 2" xfId="42286"/>
    <cellStyle name="Normal 8 2 3 3 3 3 2 4" xfId="26425"/>
    <cellStyle name="Normal 8 2 3 3 3 3 3" xfId="4567"/>
    <cellStyle name="Normal 8 2 3 3 3 3 3 2" xfId="12542"/>
    <cellStyle name="Normal 8 2 3 3 3 3 3 2 2" xfId="36337"/>
    <cellStyle name="Normal 8 2 3 3 3 3 3 3" xfId="20473"/>
    <cellStyle name="Normal 8 2 3 3 3 3 3 3 2" xfId="44267"/>
    <cellStyle name="Normal 8 2 3 3 3 3 3 4" xfId="28406"/>
    <cellStyle name="Normal 8 2 3 3 3 3 4" xfId="6590"/>
    <cellStyle name="Normal 8 2 3 3 3 3 4 2" xfId="14523"/>
    <cellStyle name="Normal 8 2 3 3 3 3 4 2 2" xfId="38318"/>
    <cellStyle name="Normal 8 2 3 3 3 3 4 3" xfId="22454"/>
    <cellStyle name="Normal 8 2 3 3 3 3 4 3 2" xfId="46248"/>
    <cellStyle name="Normal 8 2 3 3 3 3 4 4" xfId="30388"/>
    <cellStyle name="Normal 8 2 3 3 3 3 5" xfId="8580"/>
    <cellStyle name="Normal 8 2 3 3 3 3 5 2" xfId="32375"/>
    <cellStyle name="Normal 8 2 3 3 3 3 6" xfId="16511"/>
    <cellStyle name="Normal 8 2 3 3 3 3 6 2" xfId="40305"/>
    <cellStyle name="Normal 8 2 3 3 3 3 7" xfId="24444"/>
    <cellStyle name="Normal 8 2 3 3 3 4" xfId="602"/>
    <cellStyle name="Normal 8 2 3 3 3 4 2" xfId="2586"/>
    <cellStyle name="Normal 8 2 3 3 3 4 2 2" xfId="10562"/>
    <cellStyle name="Normal 8 2 3 3 3 4 2 2 2" xfId="34357"/>
    <cellStyle name="Normal 8 2 3 3 3 4 2 3" xfId="18493"/>
    <cellStyle name="Normal 8 2 3 3 3 4 2 3 2" xfId="42287"/>
    <cellStyle name="Normal 8 2 3 3 3 4 2 4" xfId="26426"/>
    <cellStyle name="Normal 8 2 3 3 3 4 3" xfId="4568"/>
    <cellStyle name="Normal 8 2 3 3 3 4 3 2" xfId="12543"/>
    <cellStyle name="Normal 8 2 3 3 3 4 3 2 2" xfId="36338"/>
    <cellStyle name="Normal 8 2 3 3 3 4 3 3" xfId="20474"/>
    <cellStyle name="Normal 8 2 3 3 3 4 3 3 2" xfId="44268"/>
    <cellStyle name="Normal 8 2 3 3 3 4 3 4" xfId="28407"/>
    <cellStyle name="Normal 8 2 3 3 3 4 4" xfId="6591"/>
    <cellStyle name="Normal 8 2 3 3 3 4 4 2" xfId="14524"/>
    <cellStyle name="Normal 8 2 3 3 3 4 4 2 2" xfId="38319"/>
    <cellStyle name="Normal 8 2 3 3 3 4 4 3" xfId="22455"/>
    <cellStyle name="Normal 8 2 3 3 3 4 4 3 2" xfId="46249"/>
    <cellStyle name="Normal 8 2 3 3 3 4 4 4" xfId="30389"/>
    <cellStyle name="Normal 8 2 3 3 3 4 5" xfId="8581"/>
    <cellStyle name="Normal 8 2 3 3 3 4 5 2" xfId="32376"/>
    <cellStyle name="Normal 8 2 3 3 3 4 6" xfId="16512"/>
    <cellStyle name="Normal 8 2 3 3 3 4 6 2" xfId="40306"/>
    <cellStyle name="Normal 8 2 3 3 3 4 7" xfId="24445"/>
    <cellStyle name="Normal 8 2 3 3 3 5" xfId="603"/>
    <cellStyle name="Normal 8 2 3 3 3 5 2" xfId="2587"/>
    <cellStyle name="Normal 8 2 3 3 3 5 2 2" xfId="10563"/>
    <cellStyle name="Normal 8 2 3 3 3 5 2 2 2" xfId="34358"/>
    <cellStyle name="Normal 8 2 3 3 3 5 2 3" xfId="18494"/>
    <cellStyle name="Normal 8 2 3 3 3 5 2 3 2" xfId="42288"/>
    <cellStyle name="Normal 8 2 3 3 3 5 2 4" xfId="26427"/>
    <cellStyle name="Normal 8 2 3 3 3 5 3" xfId="4569"/>
    <cellStyle name="Normal 8 2 3 3 3 5 3 2" xfId="12544"/>
    <cellStyle name="Normal 8 2 3 3 3 5 3 2 2" xfId="36339"/>
    <cellStyle name="Normal 8 2 3 3 3 5 3 3" xfId="20475"/>
    <cellStyle name="Normal 8 2 3 3 3 5 3 3 2" xfId="44269"/>
    <cellStyle name="Normal 8 2 3 3 3 5 3 4" xfId="28408"/>
    <cellStyle name="Normal 8 2 3 3 3 5 4" xfId="6592"/>
    <cellStyle name="Normal 8 2 3 3 3 5 4 2" xfId="14525"/>
    <cellStyle name="Normal 8 2 3 3 3 5 4 2 2" xfId="38320"/>
    <cellStyle name="Normal 8 2 3 3 3 5 4 3" xfId="22456"/>
    <cellStyle name="Normal 8 2 3 3 3 5 4 3 2" xfId="46250"/>
    <cellStyle name="Normal 8 2 3 3 3 5 4 4" xfId="30390"/>
    <cellStyle name="Normal 8 2 3 3 3 5 5" xfId="8582"/>
    <cellStyle name="Normal 8 2 3 3 3 5 5 2" xfId="32377"/>
    <cellStyle name="Normal 8 2 3 3 3 5 6" xfId="16513"/>
    <cellStyle name="Normal 8 2 3 3 3 5 6 2" xfId="40307"/>
    <cellStyle name="Normal 8 2 3 3 3 5 7" xfId="24446"/>
    <cellStyle name="Normal 8 2 3 3 3 6" xfId="604"/>
    <cellStyle name="Normal 8 2 3 3 3 6 2" xfId="2588"/>
    <cellStyle name="Normal 8 2 3 3 3 6 2 2" xfId="10564"/>
    <cellStyle name="Normal 8 2 3 3 3 6 2 2 2" xfId="34359"/>
    <cellStyle name="Normal 8 2 3 3 3 6 2 3" xfId="18495"/>
    <cellStyle name="Normal 8 2 3 3 3 6 2 3 2" xfId="42289"/>
    <cellStyle name="Normal 8 2 3 3 3 6 2 4" xfId="26428"/>
    <cellStyle name="Normal 8 2 3 3 3 6 3" xfId="4570"/>
    <cellStyle name="Normal 8 2 3 3 3 6 3 2" xfId="12545"/>
    <cellStyle name="Normal 8 2 3 3 3 6 3 2 2" xfId="36340"/>
    <cellStyle name="Normal 8 2 3 3 3 6 3 3" xfId="20476"/>
    <cellStyle name="Normal 8 2 3 3 3 6 3 3 2" xfId="44270"/>
    <cellStyle name="Normal 8 2 3 3 3 6 3 4" xfId="28409"/>
    <cellStyle name="Normal 8 2 3 3 3 6 4" xfId="6593"/>
    <cellStyle name="Normal 8 2 3 3 3 6 4 2" xfId="14526"/>
    <cellStyle name="Normal 8 2 3 3 3 6 4 2 2" xfId="38321"/>
    <cellStyle name="Normal 8 2 3 3 3 6 4 3" xfId="22457"/>
    <cellStyle name="Normal 8 2 3 3 3 6 4 3 2" xfId="46251"/>
    <cellStyle name="Normal 8 2 3 3 3 6 4 4" xfId="30391"/>
    <cellStyle name="Normal 8 2 3 3 3 6 5" xfId="8583"/>
    <cellStyle name="Normal 8 2 3 3 3 6 5 2" xfId="32378"/>
    <cellStyle name="Normal 8 2 3 3 3 6 6" xfId="16514"/>
    <cellStyle name="Normal 8 2 3 3 3 6 6 2" xfId="40308"/>
    <cellStyle name="Normal 8 2 3 3 3 6 7" xfId="24447"/>
    <cellStyle name="Normal 8 2 3 3 3 7" xfId="2579"/>
    <cellStyle name="Normal 8 2 3 3 3 7 2" xfId="10555"/>
    <cellStyle name="Normal 8 2 3 3 3 7 2 2" xfId="34350"/>
    <cellStyle name="Normal 8 2 3 3 3 7 3" xfId="18486"/>
    <cellStyle name="Normal 8 2 3 3 3 7 3 2" xfId="42280"/>
    <cellStyle name="Normal 8 2 3 3 3 7 4" xfId="26419"/>
    <cellStyle name="Normal 8 2 3 3 3 8" xfId="4561"/>
    <cellStyle name="Normal 8 2 3 3 3 8 2" xfId="12536"/>
    <cellStyle name="Normal 8 2 3 3 3 8 2 2" xfId="36331"/>
    <cellStyle name="Normal 8 2 3 3 3 8 3" xfId="20467"/>
    <cellStyle name="Normal 8 2 3 3 3 8 3 2" xfId="44261"/>
    <cellStyle name="Normal 8 2 3 3 3 8 4" xfId="28400"/>
    <cellStyle name="Normal 8 2 3 3 3 9" xfId="6584"/>
    <cellStyle name="Normal 8 2 3 3 3 9 2" xfId="14517"/>
    <cellStyle name="Normal 8 2 3 3 3 9 2 2" xfId="38312"/>
    <cellStyle name="Normal 8 2 3 3 3 9 3" xfId="22448"/>
    <cellStyle name="Normal 8 2 3 3 3 9 3 2" xfId="46242"/>
    <cellStyle name="Normal 8 2 3 3 3 9 4" xfId="30382"/>
    <cellStyle name="Normal 8 2 3 3 4" xfId="605"/>
    <cellStyle name="Normal 8 2 3 3 4 10" xfId="8584"/>
    <cellStyle name="Normal 8 2 3 3 4 10 2" xfId="32379"/>
    <cellStyle name="Normal 8 2 3 3 4 11" xfId="16515"/>
    <cellStyle name="Normal 8 2 3 3 4 11 2" xfId="40309"/>
    <cellStyle name="Normal 8 2 3 3 4 12" xfId="24448"/>
    <cellStyle name="Normal 8 2 3 3 4 2" xfId="606"/>
    <cellStyle name="Normal 8 2 3 3 4 2 10" xfId="16516"/>
    <cellStyle name="Normal 8 2 3 3 4 2 10 2" xfId="40310"/>
    <cellStyle name="Normal 8 2 3 3 4 2 11" xfId="24449"/>
    <cellStyle name="Normal 8 2 3 3 4 2 2" xfId="607"/>
    <cellStyle name="Normal 8 2 3 3 4 2 2 2" xfId="2591"/>
    <cellStyle name="Normal 8 2 3 3 4 2 2 2 2" xfId="10567"/>
    <cellStyle name="Normal 8 2 3 3 4 2 2 2 2 2" xfId="34362"/>
    <cellStyle name="Normal 8 2 3 3 4 2 2 2 3" xfId="18498"/>
    <cellStyle name="Normal 8 2 3 3 4 2 2 2 3 2" xfId="42292"/>
    <cellStyle name="Normal 8 2 3 3 4 2 2 2 4" xfId="26431"/>
    <cellStyle name="Normal 8 2 3 3 4 2 2 3" xfId="4573"/>
    <cellStyle name="Normal 8 2 3 3 4 2 2 3 2" xfId="12548"/>
    <cellStyle name="Normal 8 2 3 3 4 2 2 3 2 2" xfId="36343"/>
    <cellStyle name="Normal 8 2 3 3 4 2 2 3 3" xfId="20479"/>
    <cellStyle name="Normal 8 2 3 3 4 2 2 3 3 2" xfId="44273"/>
    <cellStyle name="Normal 8 2 3 3 4 2 2 3 4" xfId="28412"/>
    <cellStyle name="Normal 8 2 3 3 4 2 2 4" xfId="6596"/>
    <cellStyle name="Normal 8 2 3 3 4 2 2 4 2" xfId="14529"/>
    <cellStyle name="Normal 8 2 3 3 4 2 2 4 2 2" xfId="38324"/>
    <cellStyle name="Normal 8 2 3 3 4 2 2 4 3" xfId="22460"/>
    <cellStyle name="Normal 8 2 3 3 4 2 2 4 3 2" xfId="46254"/>
    <cellStyle name="Normal 8 2 3 3 4 2 2 4 4" xfId="30394"/>
    <cellStyle name="Normal 8 2 3 3 4 2 2 5" xfId="8586"/>
    <cellStyle name="Normal 8 2 3 3 4 2 2 5 2" xfId="32381"/>
    <cellStyle name="Normal 8 2 3 3 4 2 2 6" xfId="16517"/>
    <cellStyle name="Normal 8 2 3 3 4 2 2 6 2" xfId="40311"/>
    <cellStyle name="Normal 8 2 3 3 4 2 2 7" xfId="24450"/>
    <cellStyle name="Normal 8 2 3 3 4 2 3" xfId="608"/>
    <cellStyle name="Normal 8 2 3 3 4 2 3 2" xfId="2592"/>
    <cellStyle name="Normal 8 2 3 3 4 2 3 2 2" xfId="10568"/>
    <cellStyle name="Normal 8 2 3 3 4 2 3 2 2 2" xfId="34363"/>
    <cellStyle name="Normal 8 2 3 3 4 2 3 2 3" xfId="18499"/>
    <cellStyle name="Normal 8 2 3 3 4 2 3 2 3 2" xfId="42293"/>
    <cellStyle name="Normal 8 2 3 3 4 2 3 2 4" xfId="26432"/>
    <cellStyle name="Normal 8 2 3 3 4 2 3 3" xfId="4574"/>
    <cellStyle name="Normal 8 2 3 3 4 2 3 3 2" xfId="12549"/>
    <cellStyle name="Normal 8 2 3 3 4 2 3 3 2 2" xfId="36344"/>
    <cellStyle name="Normal 8 2 3 3 4 2 3 3 3" xfId="20480"/>
    <cellStyle name="Normal 8 2 3 3 4 2 3 3 3 2" xfId="44274"/>
    <cellStyle name="Normal 8 2 3 3 4 2 3 3 4" xfId="28413"/>
    <cellStyle name="Normal 8 2 3 3 4 2 3 4" xfId="6597"/>
    <cellStyle name="Normal 8 2 3 3 4 2 3 4 2" xfId="14530"/>
    <cellStyle name="Normal 8 2 3 3 4 2 3 4 2 2" xfId="38325"/>
    <cellStyle name="Normal 8 2 3 3 4 2 3 4 3" xfId="22461"/>
    <cellStyle name="Normal 8 2 3 3 4 2 3 4 3 2" xfId="46255"/>
    <cellStyle name="Normal 8 2 3 3 4 2 3 4 4" xfId="30395"/>
    <cellStyle name="Normal 8 2 3 3 4 2 3 5" xfId="8587"/>
    <cellStyle name="Normal 8 2 3 3 4 2 3 5 2" xfId="32382"/>
    <cellStyle name="Normal 8 2 3 3 4 2 3 6" xfId="16518"/>
    <cellStyle name="Normal 8 2 3 3 4 2 3 6 2" xfId="40312"/>
    <cellStyle name="Normal 8 2 3 3 4 2 3 7" xfId="24451"/>
    <cellStyle name="Normal 8 2 3 3 4 2 4" xfId="609"/>
    <cellStyle name="Normal 8 2 3 3 4 2 4 2" xfId="2593"/>
    <cellStyle name="Normal 8 2 3 3 4 2 4 2 2" xfId="10569"/>
    <cellStyle name="Normal 8 2 3 3 4 2 4 2 2 2" xfId="34364"/>
    <cellStyle name="Normal 8 2 3 3 4 2 4 2 3" xfId="18500"/>
    <cellStyle name="Normal 8 2 3 3 4 2 4 2 3 2" xfId="42294"/>
    <cellStyle name="Normal 8 2 3 3 4 2 4 2 4" xfId="26433"/>
    <cellStyle name="Normal 8 2 3 3 4 2 4 3" xfId="4575"/>
    <cellStyle name="Normal 8 2 3 3 4 2 4 3 2" xfId="12550"/>
    <cellStyle name="Normal 8 2 3 3 4 2 4 3 2 2" xfId="36345"/>
    <cellStyle name="Normal 8 2 3 3 4 2 4 3 3" xfId="20481"/>
    <cellStyle name="Normal 8 2 3 3 4 2 4 3 3 2" xfId="44275"/>
    <cellStyle name="Normal 8 2 3 3 4 2 4 3 4" xfId="28414"/>
    <cellStyle name="Normal 8 2 3 3 4 2 4 4" xfId="6598"/>
    <cellStyle name="Normal 8 2 3 3 4 2 4 4 2" xfId="14531"/>
    <cellStyle name="Normal 8 2 3 3 4 2 4 4 2 2" xfId="38326"/>
    <cellStyle name="Normal 8 2 3 3 4 2 4 4 3" xfId="22462"/>
    <cellStyle name="Normal 8 2 3 3 4 2 4 4 3 2" xfId="46256"/>
    <cellStyle name="Normal 8 2 3 3 4 2 4 4 4" xfId="30396"/>
    <cellStyle name="Normal 8 2 3 3 4 2 4 5" xfId="8588"/>
    <cellStyle name="Normal 8 2 3 3 4 2 4 5 2" xfId="32383"/>
    <cellStyle name="Normal 8 2 3 3 4 2 4 6" xfId="16519"/>
    <cellStyle name="Normal 8 2 3 3 4 2 4 6 2" xfId="40313"/>
    <cellStyle name="Normal 8 2 3 3 4 2 4 7" xfId="24452"/>
    <cellStyle name="Normal 8 2 3 3 4 2 5" xfId="610"/>
    <cellStyle name="Normal 8 2 3 3 4 2 5 2" xfId="2594"/>
    <cellStyle name="Normal 8 2 3 3 4 2 5 2 2" xfId="10570"/>
    <cellStyle name="Normal 8 2 3 3 4 2 5 2 2 2" xfId="34365"/>
    <cellStyle name="Normal 8 2 3 3 4 2 5 2 3" xfId="18501"/>
    <cellStyle name="Normal 8 2 3 3 4 2 5 2 3 2" xfId="42295"/>
    <cellStyle name="Normal 8 2 3 3 4 2 5 2 4" xfId="26434"/>
    <cellStyle name="Normal 8 2 3 3 4 2 5 3" xfId="4576"/>
    <cellStyle name="Normal 8 2 3 3 4 2 5 3 2" xfId="12551"/>
    <cellStyle name="Normal 8 2 3 3 4 2 5 3 2 2" xfId="36346"/>
    <cellStyle name="Normal 8 2 3 3 4 2 5 3 3" xfId="20482"/>
    <cellStyle name="Normal 8 2 3 3 4 2 5 3 3 2" xfId="44276"/>
    <cellStyle name="Normal 8 2 3 3 4 2 5 3 4" xfId="28415"/>
    <cellStyle name="Normal 8 2 3 3 4 2 5 4" xfId="6599"/>
    <cellStyle name="Normal 8 2 3 3 4 2 5 4 2" xfId="14532"/>
    <cellStyle name="Normal 8 2 3 3 4 2 5 4 2 2" xfId="38327"/>
    <cellStyle name="Normal 8 2 3 3 4 2 5 4 3" xfId="22463"/>
    <cellStyle name="Normal 8 2 3 3 4 2 5 4 3 2" xfId="46257"/>
    <cellStyle name="Normal 8 2 3 3 4 2 5 4 4" xfId="30397"/>
    <cellStyle name="Normal 8 2 3 3 4 2 5 5" xfId="8589"/>
    <cellStyle name="Normal 8 2 3 3 4 2 5 5 2" xfId="32384"/>
    <cellStyle name="Normal 8 2 3 3 4 2 5 6" xfId="16520"/>
    <cellStyle name="Normal 8 2 3 3 4 2 5 6 2" xfId="40314"/>
    <cellStyle name="Normal 8 2 3 3 4 2 5 7" xfId="24453"/>
    <cellStyle name="Normal 8 2 3 3 4 2 6" xfId="2590"/>
    <cellStyle name="Normal 8 2 3 3 4 2 6 2" xfId="10566"/>
    <cellStyle name="Normal 8 2 3 3 4 2 6 2 2" xfId="34361"/>
    <cellStyle name="Normal 8 2 3 3 4 2 6 3" xfId="18497"/>
    <cellStyle name="Normal 8 2 3 3 4 2 6 3 2" xfId="42291"/>
    <cellStyle name="Normal 8 2 3 3 4 2 6 4" xfId="26430"/>
    <cellStyle name="Normal 8 2 3 3 4 2 7" xfId="4572"/>
    <cellStyle name="Normal 8 2 3 3 4 2 7 2" xfId="12547"/>
    <cellStyle name="Normal 8 2 3 3 4 2 7 2 2" xfId="36342"/>
    <cellStyle name="Normal 8 2 3 3 4 2 7 3" xfId="20478"/>
    <cellStyle name="Normal 8 2 3 3 4 2 7 3 2" xfId="44272"/>
    <cellStyle name="Normal 8 2 3 3 4 2 7 4" xfId="28411"/>
    <cellStyle name="Normal 8 2 3 3 4 2 8" xfId="6595"/>
    <cellStyle name="Normal 8 2 3 3 4 2 8 2" xfId="14528"/>
    <cellStyle name="Normal 8 2 3 3 4 2 8 2 2" xfId="38323"/>
    <cellStyle name="Normal 8 2 3 3 4 2 8 3" xfId="22459"/>
    <cellStyle name="Normal 8 2 3 3 4 2 8 3 2" xfId="46253"/>
    <cellStyle name="Normal 8 2 3 3 4 2 8 4" xfId="30393"/>
    <cellStyle name="Normal 8 2 3 3 4 2 9" xfId="8585"/>
    <cellStyle name="Normal 8 2 3 3 4 2 9 2" xfId="32380"/>
    <cellStyle name="Normal 8 2 3 3 4 3" xfId="611"/>
    <cellStyle name="Normal 8 2 3 3 4 3 2" xfId="2595"/>
    <cellStyle name="Normal 8 2 3 3 4 3 2 2" xfId="10571"/>
    <cellStyle name="Normal 8 2 3 3 4 3 2 2 2" xfId="34366"/>
    <cellStyle name="Normal 8 2 3 3 4 3 2 3" xfId="18502"/>
    <cellStyle name="Normal 8 2 3 3 4 3 2 3 2" xfId="42296"/>
    <cellStyle name="Normal 8 2 3 3 4 3 2 4" xfId="26435"/>
    <cellStyle name="Normal 8 2 3 3 4 3 3" xfId="4577"/>
    <cellStyle name="Normal 8 2 3 3 4 3 3 2" xfId="12552"/>
    <cellStyle name="Normal 8 2 3 3 4 3 3 2 2" xfId="36347"/>
    <cellStyle name="Normal 8 2 3 3 4 3 3 3" xfId="20483"/>
    <cellStyle name="Normal 8 2 3 3 4 3 3 3 2" xfId="44277"/>
    <cellStyle name="Normal 8 2 3 3 4 3 3 4" xfId="28416"/>
    <cellStyle name="Normal 8 2 3 3 4 3 4" xfId="6600"/>
    <cellStyle name="Normal 8 2 3 3 4 3 4 2" xfId="14533"/>
    <cellStyle name="Normal 8 2 3 3 4 3 4 2 2" xfId="38328"/>
    <cellStyle name="Normal 8 2 3 3 4 3 4 3" xfId="22464"/>
    <cellStyle name="Normal 8 2 3 3 4 3 4 3 2" xfId="46258"/>
    <cellStyle name="Normal 8 2 3 3 4 3 4 4" xfId="30398"/>
    <cellStyle name="Normal 8 2 3 3 4 3 5" xfId="8590"/>
    <cellStyle name="Normal 8 2 3 3 4 3 5 2" xfId="32385"/>
    <cellStyle name="Normal 8 2 3 3 4 3 6" xfId="16521"/>
    <cellStyle name="Normal 8 2 3 3 4 3 6 2" xfId="40315"/>
    <cellStyle name="Normal 8 2 3 3 4 3 7" xfId="24454"/>
    <cellStyle name="Normal 8 2 3 3 4 4" xfId="612"/>
    <cellStyle name="Normal 8 2 3 3 4 4 2" xfId="2596"/>
    <cellStyle name="Normal 8 2 3 3 4 4 2 2" xfId="10572"/>
    <cellStyle name="Normal 8 2 3 3 4 4 2 2 2" xfId="34367"/>
    <cellStyle name="Normal 8 2 3 3 4 4 2 3" xfId="18503"/>
    <cellStyle name="Normal 8 2 3 3 4 4 2 3 2" xfId="42297"/>
    <cellStyle name="Normal 8 2 3 3 4 4 2 4" xfId="26436"/>
    <cellStyle name="Normal 8 2 3 3 4 4 3" xfId="4578"/>
    <cellStyle name="Normal 8 2 3 3 4 4 3 2" xfId="12553"/>
    <cellStyle name="Normal 8 2 3 3 4 4 3 2 2" xfId="36348"/>
    <cellStyle name="Normal 8 2 3 3 4 4 3 3" xfId="20484"/>
    <cellStyle name="Normal 8 2 3 3 4 4 3 3 2" xfId="44278"/>
    <cellStyle name="Normal 8 2 3 3 4 4 3 4" xfId="28417"/>
    <cellStyle name="Normal 8 2 3 3 4 4 4" xfId="6601"/>
    <cellStyle name="Normal 8 2 3 3 4 4 4 2" xfId="14534"/>
    <cellStyle name="Normal 8 2 3 3 4 4 4 2 2" xfId="38329"/>
    <cellStyle name="Normal 8 2 3 3 4 4 4 3" xfId="22465"/>
    <cellStyle name="Normal 8 2 3 3 4 4 4 3 2" xfId="46259"/>
    <cellStyle name="Normal 8 2 3 3 4 4 4 4" xfId="30399"/>
    <cellStyle name="Normal 8 2 3 3 4 4 5" xfId="8591"/>
    <cellStyle name="Normal 8 2 3 3 4 4 5 2" xfId="32386"/>
    <cellStyle name="Normal 8 2 3 3 4 4 6" xfId="16522"/>
    <cellStyle name="Normal 8 2 3 3 4 4 6 2" xfId="40316"/>
    <cellStyle name="Normal 8 2 3 3 4 4 7" xfId="24455"/>
    <cellStyle name="Normal 8 2 3 3 4 5" xfId="613"/>
    <cellStyle name="Normal 8 2 3 3 4 5 2" xfId="2597"/>
    <cellStyle name="Normal 8 2 3 3 4 5 2 2" xfId="10573"/>
    <cellStyle name="Normal 8 2 3 3 4 5 2 2 2" xfId="34368"/>
    <cellStyle name="Normal 8 2 3 3 4 5 2 3" xfId="18504"/>
    <cellStyle name="Normal 8 2 3 3 4 5 2 3 2" xfId="42298"/>
    <cellStyle name="Normal 8 2 3 3 4 5 2 4" xfId="26437"/>
    <cellStyle name="Normal 8 2 3 3 4 5 3" xfId="4579"/>
    <cellStyle name="Normal 8 2 3 3 4 5 3 2" xfId="12554"/>
    <cellStyle name="Normal 8 2 3 3 4 5 3 2 2" xfId="36349"/>
    <cellStyle name="Normal 8 2 3 3 4 5 3 3" xfId="20485"/>
    <cellStyle name="Normal 8 2 3 3 4 5 3 3 2" xfId="44279"/>
    <cellStyle name="Normal 8 2 3 3 4 5 3 4" xfId="28418"/>
    <cellStyle name="Normal 8 2 3 3 4 5 4" xfId="6602"/>
    <cellStyle name="Normal 8 2 3 3 4 5 4 2" xfId="14535"/>
    <cellStyle name="Normal 8 2 3 3 4 5 4 2 2" xfId="38330"/>
    <cellStyle name="Normal 8 2 3 3 4 5 4 3" xfId="22466"/>
    <cellStyle name="Normal 8 2 3 3 4 5 4 3 2" xfId="46260"/>
    <cellStyle name="Normal 8 2 3 3 4 5 4 4" xfId="30400"/>
    <cellStyle name="Normal 8 2 3 3 4 5 5" xfId="8592"/>
    <cellStyle name="Normal 8 2 3 3 4 5 5 2" xfId="32387"/>
    <cellStyle name="Normal 8 2 3 3 4 5 6" xfId="16523"/>
    <cellStyle name="Normal 8 2 3 3 4 5 6 2" xfId="40317"/>
    <cellStyle name="Normal 8 2 3 3 4 5 7" xfId="24456"/>
    <cellStyle name="Normal 8 2 3 3 4 6" xfId="614"/>
    <cellStyle name="Normal 8 2 3 3 4 6 2" xfId="2598"/>
    <cellStyle name="Normal 8 2 3 3 4 6 2 2" xfId="10574"/>
    <cellStyle name="Normal 8 2 3 3 4 6 2 2 2" xfId="34369"/>
    <cellStyle name="Normal 8 2 3 3 4 6 2 3" xfId="18505"/>
    <cellStyle name="Normal 8 2 3 3 4 6 2 3 2" xfId="42299"/>
    <cellStyle name="Normal 8 2 3 3 4 6 2 4" xfId="26438"/>
    <cellStyle name="Normal 8 2 3 3 4 6 3" xfId="4580"/>
    <cellStyle name="Normal 8 2 3 3 4 6 3 2" xfId="12555"/>
    <cellStyle name="Normal 8 2 3 3 4 6 3 2 2" xfId="36350"/>
    <cellStyle name="Normal 8 2 3 3 4 6 3 3" xfId="20486"/>
    <cellStyle name="Normal 8 2 3 3 4 6 3 3 2" xfId="44280"/>
    <cellStyle name="Normal 8 2 3 3 4 6 3 4" xfId="28419"/>
    <cellStyle name="Normal 8 2 3 3 4 6 4" xfId="6603"/>
    <cellStyle name="Normal 8 2 3 3 4 6 4 2" xfId="14536"/>
    <cellStyle name="Normal 8 2 3 3 4 6 4 2 2" xfId="38331"/>
    <cellStyle name="Normal 8 2 3 3 4 6 4 3" xfId="22467"/>
    <cellStyle name="Normal 8 2 3 3 4 6 4 3 2" xfId="46261"/>
    <cellStyle name="Normal 8 2 3 3 4 6 4 4" xfId="30401"/>
    <cellStyle name="Normal 8 2 3 3 4 6 5" xfId="8593"/>
    <cellStyle name="Normal 8 2 3 3 4 6 5 2" xfId="32388"/>
    <cellStyle name="Normal 8 2 3 3 4 6 6" xfId="16524"/>
    <cellStyle name="Normal 8 2 3 3 4 6 6 2" xfId="40318"/>
    <cellStyle name="Normal 8 2 3 3 4 6 7" xfId="24457"/>
    <cellStyle name="Normal 8 2 3 3 4 7" xfId="2589"/>
    <cellStyle name="Normal 8 2 3 3 4 7 2" xfId="10565"/>
    <cellStyle name="Normal 8 2 3 3 4 7 2 2" xfId="34360"/>
    <cellStyle name="Normal 8 2 3 3 4 7 3" xfId="18496"/>
    <cellStyle name="Normal 8 2 3 3 4 7 3 2" xfId="42290"/>
    <cellStyle name="Normal 8 2 3 3 4 7 4" xfId="26429"/>
    <cellStyle name="Normal 8 2 3 3 4 8" xfId="4571"/>
    <cellStyle name="Normal 8 2 3 3 4 8 2" xfId="12546"/>
    <cellStyle name="Normal 8 2 3 3 4 8 2 2" xfId="36341"/>
    <cellStyle name="Normal 8 2 3 3 4 8 3" xfId="20477"/>
    <cellStyle name="Normal 8 2 3 3 4 8 3 2" xfId="44271"/>
    <cellStyle name="Normal 8 2 3 3 4 8 4" xfId="28410"/>
    <cellStyle name="Normal 8 2 3 3 4 9" xfId="6594"/>
    <cellStyle name="Normal 8 2 3 3 4 9 2" xfId="14527"/>
    <cellStyle name="Normal 8 2 3 3 4 9 2 2" xfId="38322"/>
    <cellStyle name="Normal 8 2 3 3 4 9 3" xfId="22458"/>
    <cellStyle name="Normal 8 2 3 3 4 9 3 2" xfId="46252"/>
    <cellStyle name="Normal 8 2 3 3 4 9 4" xfId="30392"/>
    <cellStyle name="Normal 8 2 3 3 5" xfId="615"/>
    <cellStyle name="Normal 8 2 3 3 5 10" xfId="8594"/>
    <cellStyle name="Normal 8 2 3 3 5 10 2" xfId="32389"/>
    <cellStyle name="Normal 8 2 3 3 5 11" xfId="16525"/>
    <cellStyle name="Normal 8 2 3 3 5 11 2" xfId="40319"/>
    <cellStyle name="Normal 8 2 3 3 5 12" xfId="24458"/>
    <cellStyle name="Normal 8 2 3 3 5 2" xfId="616"/>
    <cellStyle name="Normal 8 2 3 3 5 2 10" xfId="16526"/>
    <cellStyle name="Normal 8 2 3 3 5 2 10 2" xfId="40320"/>
    <cellStyle name="Normal 8 2 3 3 5 2 11" xfId="24459"/>
    <cellStyle name="Normal 8 2 3 3 5 2 2" xfId="617"/>
    <cellStyle name="Normal 8 2 3 3 5 2 2 2" xfId="2601"/>
    <cellStyle name="Normal 8 2 3 3 5 2 2 2 2" xfId="10577"/>
    <cellStyle name="Normal 8 2 3 3 5 2 2 2 2 2" xfId="34372"/>
    <cellStyle name="Normal 8 2 3 3 5 2 2 2 3" xfId="18508"/>
    <cellStyle name="Normal 8 2 3 3 5 2 2 2 3 2" xfId="42302"/>
    <cellStyle name="Normal 8 2 3 3 5 2 2 2 4" xfId="26441"/>
    <cellStyle name="Normal 8 2 3 3 5 2 2 3" xfId="4583"/>
    <cellStyle name="Normal 8 2 3 3 5 2 2 3 2" xfId="12558"/>
    <cellStyle name="Normal 8 2 3 3 5 2 2 3 2 2" xfId="36353"/>
    <cellStyle name="Normal 8 2 3 3 5 2 2 3 3" xfId="20489"/>
    <cellStyle name="Normal 8 2 3 3 5 2 2 3 3 2" xfId="44283"/>
    <cellStyle name="Normal 8 2 3 3 5 2 2 3 4" xfId="28422"/>
    <cellStyle name="Normal 8 2 3 3 5 2 2 4" xfId="6606"/>
    <cellStyle name="Normal 8 2 3 3 5 2 2 4 2" xfId="14539"/>
    <cellStyle name="Normal 8 2 3 3 5 2 2 4 2 2" xfId="38334"/>
    <cellStyle name="Normal 8 2 3 3 5 2 2 4 3" xfId="22470"/>
    <cellStyle name="Normal 8 2 3 3 5 2 2 4 3 2" xfId="46264"/>
    <cellStyle name="Normal 8 2 3 3 5 2 2 4 4" xfId="30404"/>
    <cellStyle name="Normal 8 2 3 3 5 2 2 5" xfId="8596"/>
    <cellStyle name="Normal 8 2 3 3 5 2 2 5 2" xfId="32391"/>
    <cellStyle name="Normal 8 2 3 3 5 2 2 6" xfId="16527"/>
    <cellStyle name="Normal 8 2 3 3 5 2 2 6 2" xfId="40321"/>
    <cellStyle name="Normal 8 2 3 3 5 2 2 7" xfId="24460"/>
    <cellStyle name="Normal 8 2 3 3 5 2 3" xfId="618"/>
    <cellStyle name="Normal 8 2 3 3 5 2 3 2" xfId="2602"/>
    <cellStyle name="Normal 8 2 3 3 5 2 3 2 2" xfId="10578"/>
    <cellStyle name="Normal 8 2 3 3 5 2 3 2 2 2" xfId="34373"/>
    <cellStyle name="Normal 8 2 3 3 5 2 3 2 3" xfId="18509"/>
    <cellStyle name="Normal 8 2 3 3 5 2 3 2 3 2" xfId="42303"/>
    <cellStyle name="Normal 8 2 3 3 5 2 3 2 4" xfId="26442"/>
    <cellStyle name="Normal 8 2 3 3 5 2 3 3" xfId="4584"/>
    <cellStyle name="Normal 8 2 3 3 5 2 3 3 2" xfId="12559"/>
    <cellStyle name="Normal 8 2 3 3 5 2 3 3 2 2" xfId="36354"/>
    <cellStyle name="Normal 8 2 3 3 5 2 3 3 3" xfId="20490"/>
    <cellStyle name="Normal 8 2 3 3 5 2 3 3 3 2" xfId="44284"/>
    <cellStyle name="Normal 8 2 3 3 5 2 3 3 4" xfId="28423"/>
    <cellStyle name="Normal 8 2 3 3 5 2 3 4" xfId="6607"/>
    <cellStyle name="Normal 8 2 3 3 5 2 3 4 2" xfId="14540"/>
    <cellStyle name="Normal 8 2 3 3 5 2 3 4 2 2" xfId="38335"/>
    <cellStyle name="Normal 8 2 3 3 5 2 3 4 3" xfId="22471"/>
    <cellStyle name="Normal 8 2 3 3 5 2 3 4 3 2" xfId="46265"/>
    <cellStyle name="Normal 8 2 3 3 5 2 3 4 4" xfId="30405"/>
    <cellStyle name="Normal 8 2 3 3 5 2 3 5" xfId="8597"/>
    <cellStyle name="Normal 8 2 3 3 5 2 3 5 2" xfId="32392"/>
    <cellStyle name="Normal 8 2 3 3 5 2 3 6" xfId="16528"/>
    <cellStyle name="Normal 8 2 3 3 5 2 3 6 2" xfId="40322"/>
    <cellStyle name="Normal 8 2 3 3 5 2 3 7" xfId="24461"/>
    <cellStyle name="Normal 8 2 3 3 5 2 4" xfId="619"/>
    <cellStyle name="Normal 8 2 3 3 5 2 4 2" xfId="2603"/>
    <cellStyle name="Normal 8 2 3 3 5 2 4 2 2" xfId="10579"/>
    <cellStyle name="Normal 8 2 3 3 5 2 4 2 2 2" xfId="34374"/>
    <cellStyle name="Normal 8 2 3 3 5 2 4 2 3" xfId="18510"/>
    <cellStyle name="Normal 8 2 3 3 5 2 4 2 3 2" xfId="42304"/>
    <cellStyle name="Normal 8 2 3 3 5 2 4 2 4" xfId="26443"/>
    <cellStyle name="Normal 8 2 3 3 5 2 4 3" xfId="4585"/>
    <cellStyle name="Normal 8 2 3 3 5 2 4 3 2" xfId="12560"/>
    <cellStyle name="Normal 8 2 3 3 5 2 4 3 2 2" xfId="36355"/>
    <cellStyle name="Normal 8 2 3 3 5 2 4 3 3" xfId="20491"/>
    <cellStyle name="Normal 8 2 3 3 5 2 4 3 3 2" xfId="44285"/>
    <cellStyle name="Normal 8 2 3 3 5 2 4 3 4" xfId="28424"/>
    <cellStyle name="Normal 8 2 3 3 5 2 4 4" xfId="6608"/>
    <cellStyle name="Normal 8 2 3 3 5 2 4 4 2" xfId="14541"/>
    <cellStyle name="Normal 8 2 3 3 5 2 4 4 2 2" xfId="38336"/>
    <cellStyle name="Normal 8 2 3 3 5 2 4 4 3" xfId="22472"/>
    <cellStyle name="Normal 8 2 3 3 5 2 4 4 3 2" xfId="46266"/>
    <cellStyle name="Normal 8 2 3 3 5 2 4 4 4" xfId="30406"/>
    <cellStyle name="Normal 8 2 3 3 5 2 4 5" xfId="8598"/>
    <cellStyle name="Normal 8 2 3 3 5 2 4 5 2" xfId="32393"/>
    <cellStyle name="Normal 8 2 3 3 5 2 4 6" xfId="16529"/>
    <cellStyle name="Normal 8 2 3 3 5 2 4 6 2" xfId="40323"/>
    <cellStyle name="Normal 8 2 3 3 5 2 4 7" xfId="24462"/>
    <cellStyle name="Normal 8 2 3 3 5 2 5" xfId="620"/>
    <cellStyle name="Normal 8 2 3 3 5 2 5 2" xfId="2604"/>
    <cellStyle name="Normal 8 2 3 3 5 2 5 2 2" xfId="10580"/>
    <cellStyle name="Normal 8 2 3 3 5 2 5 2 2 2" xfId="34375"/>
    <cellStyle name="Normal 8 2 3 3 5 2 5 2 3" xfId="18511"/>
    <cellStyle name="Normal 8 2 3 3 5 2 5 2 3 2" xfId="42305"/>
    <cellStyle name="Normal 8 2 3 3 5 2 5 2 4" xfId="26444"/>
    <cellStyle name="Normal 8 2 3 3 5 2 5 3" xfId="4586"/>
    <cellStyle name="Normal 8 2 3 3 5 2 5 3 2" xfId="12561"/>
    <cellStyle name="Normal 8 2 3 3 5 2 5 3 2 2" xfId="36356"/>
    <cellStyle name="Normal 8 2 3 3 5 2 5 3 3" xfId="20492"/>
    <cellStyle name="Normal 8 2 3 3 5 2 5 3 3 2" xfId="44286"/>
    <cellStyle name="Normal 8 2 3 3 5 2 5 3 4" xfId="28425"/>
    <cellStyle name="Normal 8 2 3 3 5 2 5 4" xfId="6609"/>
    <cellStyle name="Normal 8 2 3 3 5 2 5 4 2" xfId="14542"/>
    <cellStyle name="Normal 8 2 3 3 5 2 5 4 2 2" xfId="38337"/>
    <cellStyle name="Normal 8 2 3 3 5 2 5 4 3" xfId="22473"/>
    <cellStyle name="Normal 8 2 3 3 5 2 5 4 3 2" xfId="46267"/>
    <cellStyle name="Normal 8 2 3 3 5 2 5 4 4" xfId="30407"/>
    <cellStyle name="Normal 8 2 3 3 5 2 5 5" xfId="8599"/>
    <cellStyle name="Normal 8 2 3 3 5 2 5 5 2" xfId="32394"/>
    <cellStyle name="Normal 8 2 3 3 5 2 5 6" xfId="16530"/>
    <cellStyle name="Normal 8 2 3 3 5 2 5 6 2" xfId="40324"/>
    <cellStyle name="Normal 8 2 3 3 5 2 5 7" xfId="24463"/>
    <cellStyle name="Normal 8 2 3 3 5 2 6" xfId="2600"/>
    <cellStyle name="Normal 8 2 3 3 5 2 6 2" xfId="10576"/>
    <cellStyle name="Normal 8 2 3 3 5 2 6 2 2" xfId="34371"/>
    <cellStyle name="Normal 8 2 3 3 5 2 6 3" xfId="18507"/>
    <cellStyle name="Normal 8 2 3 3 5 2 6 3 2" xfId="42301"/>
    <cellStyle name="Normal 8 2 3 3 5 2 6 4" xfId="26440"/>
    <cellStyle name="Normal 8 2 3 3 5 2 7" xfId="4582"/>
    <cellStyle name="Normal 8 2 3 3 5 2 7 2" xfId="12557"/>
    <cellStyle name="Normal 8 2 3 3 5 2 7 2 2" xfId="36352"/>
    <cellStyle name="Normal 8 2 3 3 5 2 7 3" xfId="20488"/>
    <cellStyle name="Normal 8 2 3 3 5 2 7 3 2" xfId="44282"/>
    <cellStyle name="Normal 8 2 3 3 5 2 7 4" xfId="28421"/>
    <cellStyle name="Normal 8 2 3 3 5 2 8" xfId="6605"/>
    <cellStyle name="Normal 8 2 3 3 5 2 8 2" xfId="14538"/>
    <cellStyle name="Normal 8 2 3 3 5 2 8 2 2" xfId="38333"/>
    <cellStyle name="Normal 8 2 3 3 5 2 8 3" xfId="22469"/>
    <cellStyle name="Normal 8 2 3 3 5 2 8 3 2" xfId="46263"/>
    <cellStyle name="Normal 8 2 3 3 5 2 8 4" xfId="30403"/>
    <cellStyle name="Normal 8 2 3 3 5 2 9" xfId="8595"/>
    <cellStyle name="Normal 8 2 3 3 5 2 9 2" xfId="32390"/>
    <cellStyle name="Normal 8 2 3 3 5 3" xfId="621"/>
    <cellStyle name="Normal 8 2 3 3 5 3 2" xfId="2605"/>
    <cellStyle name="Normal 8 2 3 3 5 3 2 2" xfId="10581"/>
    <cellStyle name="Normal 8 2 3 3 5 3 2 2 2" xfId="34376"/>
    <cellStyle name="Normal 8 2 3 3 5 3 2 3" xfId="18512"/>
    <cellStyle name="Normal 8 2 3 3 5 3 2 3 2" xfId="42306"/>
    <cellStyle name="Normal 8 2 3 3 5 3 2 4" xfId="26445"/>
    <cellStyle name="Normal 8 2 3 3 5 3 3" xfId="4587"/>
    <cellStyle name="Normal 8 2 3 3 5 3 3 2" xfId="12562"/>
    <cellStyle name="Normal 8 2 3 3 5 3 3 2 2" xfId="36357"/>
    <cellStyle name="Normal 8 2 3 3 5 3 3 3" xfId="20493"/>
    <cellStyle name="Normal 8 2 3 3 5 3 3 3 2" xfId="44287"/>
    <cellStyle name="Normal 8 2 3 3 5 3 3 4" xfId="28426"/>
    <cellStyle name="Normal 8 2 3 3 5 3 4" xfId="6610"/>
    <cellStyle name="Normal 8 2 3 3 5 3 4 2" xfId="14543"/>
    <cellStyle name="Normal 8 2 3 3 5 3 4 2 2" xfId="38338"/>
    <cellStyle name="Normal 8 2 3 3 5 3 4 3" xfId="22474"/>
    <cellStyle name="Normal 8 2 3 3 5 3 4 3 2" xfId="46268"/>
    <cellStyle name="Normal 8 2 3 3 5 3 4 4" xfId="30408"/>
    <cellStyle name="Normal 8 2 3 3 5 3 5" xfId="8600"/>
    <cellStyle name="Normal 8 2 3 3 5 3 5 2" xfId="32395"/>
    <cellStyle name="Normal 8 2 3 3 5 3 6" xfId="16531"/>
    <cellStyle name="Normal 8 2 3 3 5 3 6 2" xfId="40325"/>
    <cellStyle name="Normal 8 2 3 3 5 3 7" xfId="24464"/>
    <cellStyle name="Normal 8 2 3 3 5 4" xfId="622"/>
    <cellStyle name="Normal 8 2 3 3 5 4 2" xfId="2606"/>
    <cellStyle name="Normal 8 2 3 3 5 4 2 2" xfId="10582"/>
    <cellStyle name="Normal 8 2 3 3 5 4 2 2 2" xfId="34377"/>
    <cellStyle name="Normal 8 2 3 3 5 4 2 3" xfId="18513"/>
    <cellStyle name="Normal 8 2 3 3 5 4 2 3 2" xfId="42307"/>
    <cellStyle name="Normal 8 2 3 3 5 4 2 4" xfId="26446"/>
    <cellStyle name="Normal 8 2 3 3 5 4 3" xfId="4588"/>
    <cellStyle name="Normal 8 2 3 3 5 4 3 2" xfId="12563"/>
    <cellStyle name="Normal 8 2 3 3 5 4 3 2 2" xfId="36358"/>
    <cellStyle name="Normal 8 2 3 3 5 4 3 3" xfId="20494"/>
    <cellStyle name="Normal 8 2 3 3 5 4 3 3 2" xfId="44288"/>
    <cellStyle name="Normal 8 2 3 3 5 4 3 4" xfId="28427"/>
    <cellStyle name="Normal 8 2 3 3 5 4 4" xfId="6611"/>
    <cellStyle name="Normal 8 2 3 3 5 4 4 2" xfId="14544"/>
    <cellStyle name="Normal 8 2 3 3 5 4 4 2 2" xfId="38339"/>
    <cellStyle name="Normal 8 2 3 3 5 4 4 3" xfId="22475"/>
    <cellStyle name="Normal 8 2 3 3 5 4 4 3 2" xfId="46269"/>
    <cellStyle name="Normal 8 2 3 3 5 4 4 4" xfId="30409"/>
    <cellStyle name="Normal 8 2 3 3 5 4 5" xfId="8601"/>
    <cellStyle name="Normal 8 2 3 3 5 4 5 2" xfId="32396"/>
    <cellStyle name="Normal 8 2 3 3 5 4 6" xfId="16532"/>
    <cellStyle name="Normal 8 2 3 3 5 4 6 2" xfId="40326"/>
    <cellStyle name="Normal 8 2 3 3 5 4 7" xfId="24465"/>
    <cellStyle name="Normal 8 2 3 3 5 5" xfId="623"/>
    <cellStyle name="Normal 8 2 3 3 5 5 2" xfId="2607"/>
    <cellStyle name="Normal 8 2 3 3 5 5 2 2" xfId="10583"/>
    <cellStyle name="Normal 8 2 3 3 5 5 2 2 2" xfId="34378"/>
    <cellStyle name="Normal 8 2 3 3 5 5 2 3" xfId="18514"/>
    <cellStyle name="Normal 8 2 3 3 5 5 2 3 2" xfId="42308"/>
    <cellStyle name="Normal 8 2 3 3 5 5 2 4" xfId="26447"/>
    <cellStyle name="Normal 8 2 3 3 5 5 3" xfId="4589"/>
    <cellStyle name="Normal 8 2 3 3 5 5 3 2" xfId="12564"/>
    <cellStyle name="Normal 8 2 3 3 5 5 3 2 2" xfId="36359"/>
    <cellStyle name="Normal 8 2 3 3 5 5 3 3" xfId="20495"/>
    <cellStyle name="Normal 8 2 3 3 5 5 3 3 2" xfId="44289"/>
    <cellStyle name="Normal 8 2 3 3 5 5 3 4" xfId="28428"/>
    <cellStyle name="Normal 8 2 3 3 5 5 4" xfId="6612"/>
    <cellStyle name="Normal 8 2 3 3 5 5 4 2" xfId="14545"/>
    <cellStyle name="Normal 8 2 3 3 5 5 4 2 2" xfId="38340"/>
    <cellStyle name="Normal 8 2 3 3 5 5 4 3" xfId="22476"/>
    <cellStyle name="Normal 8 2 3 3 5 5 4 3 2" xfId="46270"/>
    <cellStyle name="Normal 8 2 3 3 5 5 4 4" xfId="30410"/>
    <cellStyle name="Normal 8 2 3 3 5 5 5" xfId="8602"/>
    <cellStyle name="Normal 8 2 3 3 5 5 5 2" xfId="32397"/>
    <cellStyle name="Normal 8 2 3 3 5 5 6" xfId="16533"/>
    <cellStyle name="Normal 8 2 3 3 5 5 6 2" xfId="40327"/>
    <cellStyle name="Normal 8 2 3 3 5 5 7" xfId="24466"/>
    <cellStyle name="Normal 8 2 3 3 5 6" xfId="624"/>
    <cellStyle name="Normal 8 2 3 3 5 6 2" xfId="2608"/>
    <cellStyle name="Normal 8 2 3 3 5 6 2 2" xfId="10584"/>
    <cellStyle name="Normal 8 2 3 3 5 6 2 2 2" xfId="34379"/>
    <cellStyle name="Normal 8 2 3 3 5 6 2 3" xfId="18515"/>
    <cellStyle name="Normal 8 2 3 3 5 6 2 3 2" xfId="42309"/>
    <cellStyle name="Normal 8 2 3 3 5 6 2 4" xfId="26448"/>
    <cellStyle name="Normal 8 2 3 3 5 6 3" xfId="4590"/>
    <cellStyle name="Normal 8 2 3 3 5 6 3 2" xfId="12565"/>
    <cellStyle name="Normal 8 2 3 3 5 6 3 2 2" xfId="36360"/>
    <cellStyle name="Normal 8 2 3 3 5 6 3 3" xfId="20496"/>
    <cellStyle name="Normal 8 2 3 3 5 6 3 3 2" xfId="44290"/>
    <cellStyle name="Normal 8 2 3 3 5 6 3 4" xfId="28429"/>
    <cellStyle name="Normal 8 2 3 3 5 6 4" xfId="6613"/>
    <cellStyle name="Normal 8 2 3 3 5 6 4 2" xfId="14546"/>
    <cellStyle name="Normal 8 2 3 3 5 6 4 2 2" xfId="38341"/>
    <cellStyle name="Normal 8 2 3 3 5 6 4 3" xfId="22477"/>
    <cellStyle name="Normal 8 2 3 3 5 6 4 3 2" xfId="46271"/>
    <cellStyle name="Normal 8 2 3 3 5 6 4 4" xfId="30411"/>
    <cellStyle name="Normal 8 2 3 3 5 6 5" xfId="8603"/>
    <cellStyle name="Normal 8 2 3 3 5 6 5 2" xfId="32398"/>
    <cellStyle name="Normal 8 2 3 3 5 6 6" xfId="16534"/>
    <cellStyle name="Normal 8 2 3 3 5 6 6 2" xfId="40328"/>
    <cellStyle name="Normal 8 2 3 3 5 6 7" xfId="24467"/>
    <cellStyle name="Normal 8 2 3 3 5 7" xfId="2599"/>
    <cellStyle name="Normal 8 2 3 3 5 7 2" xfId="10575"/>
    <cellStyle name="Normal 8 2 3 3 5 7 2 2" xfId="34370"/>
    <cellStyle name="Normal 8 2 3 3 5 7 3" xfId="18506"/>
    <cellStyle name="Normal 8 2 3 3 5 7 3 2" xfId="42300"/>
    <cellStyle name="Normal 8 2 3 3 5 7 4" xfId="26439"/>
    <cellStyle name="Normal 8 2 3 3 5 8" xfId="4581"/>
    <cellStyle name="Normal 8 2 3 3 5 8 2" xfId="12556"/>
    <cellStyle name="Normal 8 2 3 3 5 8 2 2" xfId="36351"/>
    <cellStyle name="Normal 8 2 3 3 5 8 3" xfId="20487"/>
    <cellStyle name="Normal 8 2 3 3 5 8 3 2" xfId="44281"/>
    <cellStyle name="Normal 8 2 3 3 5 8 4" xfId="28420"/>
    <cellStyle name="Normal 8 2 3 3 5 9" xfId="6604"/>
    <cellStyle name="Normal 8 2 3 3 5 9 2" xfId="14537"/>
    <cellStyle name="Normal 8 2 3 3 5 9 2 2" xfId="38332"/>
    <cellStyle name="Normal 8 2 3 3 5 9 3" xfId="22468"/>
    <cellStyle name="Normal 8 2 3 3 5 9 3 2" xfId="46262"/>
    <cellStyle name="Normal 8 2 3 3 5 9 4" xfId="30402"/>
    <cellStyle name="Normal 8 2 3 3 6" xfId="625"/>
    <cellStyle name="Normal 8 2 3 3 6 10" xfId="8604"/>
    <cellStyle name="Normal 8 2 3 3 6 10 2" xfId="32399"/>
    <cellStyle name="Normal 8 2 3 3 6 11" xfId="16535"/>
    <cellStyle name="Normal 8 2 3 3 6 11 2" xfId="40329"/>
    <cellStyle name="Normal 8 2 3 3 6 12" xfId="24468"/>
    <cellStyle name="Normal 8 2 3 3 6 2" xfId="626"/>
    <cellStyle name="Normal 8 2 3 3 6 2 10" xfId="16536"/>
    <cellStyle name="Normal 8 2 3 3 6 2 10 2" xfId="40330"/>
    <cellStyle name="Normal 8 2 3 3 6 2 11" xfId="24469"/>
    <cellStyle name="Normal 8 2 3 3 6 2 2" xfId="627"/>
    <cellStyle name="Normal 8 2 3 3 6 2 2 2" xfId="2611"/>
    <cellStyle name="Normal 8 2 3 3 6 2 2 2 2" xfId="10587"/>
    <cellStyle name="Normal 8 2 3 3 6 2 2 2 2 2" xfId="34382"/>
    <cellStyle name="Normal 8 2 3 3 6 2 2 2 3" xfId="18518"/>
    <cellStyle name="Normal 8 2 3 3 6 2 2 2 3 2" xfId="42312"/>
    <cellStyle name="Normal 8 2 3 3 6 2 2 2 4" xfId="26451"/>
    <cellStyle name="Normal 8 2 3 3 6 2 2 3" xfId="4593"/>
    <cellStyle name="Normal 8 2 3 3 6 2 2 3 2" xfId="12568"/>
    <cellStyle name="Normal 8 2 3 3 6 2 2 3 2 2" xfId="36363"/>
    <cellStyle name="Normal 8 2 3 3 6 2 2 3 3" xfId="20499"/>
    <cellStyle name="Normal 8 2 3 3 6 2 2 3 3 2" xfId="44293"/>
    <cellStyle name="Normal 8 2 3 3 6 2 2 3 4" xfId="28432"/>
    <cellStyle name="Normal 8 2 3 3 6 2 2 4" xfId="6616"/>
    <cellStyle name="Normal 8 2 3 3 6 2 2 4 2" xfId="14549"/>
    <cellStyle name="Normal 8 2 3 3 6 2 2 4 2 2" xfId="38344"/>
    <cellStyle name="Normal 8 2 3 3 6 2 2 4 3" xfId="22480"/>
    <cellStyle name="Normal 8 2 3 3 6 2 2 4 3 2" xfId="46274"/>
    <cellStyle name="Normal 8 2 3 3 6 2 2 4 4" xfId="30414"/>
    <cellStyle name="Normal 8 2 3 3 6 2 2 5" xfId="8606"/>
    <cellStyle name="Normal 8 2 3 3 6 2 2 5 2" xfId="32401"/>
    <cellStyle name="Normal 8 2 3 3 6 2 2 6" xfId="16537"/>
    <cellStyle name="Normal 8 2 3 3 6 2 2 6 2" xfId="40331"/>
    <cellStyle name="Normal 8 2 3 3 6 2 2 7" xfId="24470"/>
    <cellStyle name="Normal 8 2 3 3 6 2 3" xfId="628"/>
    <cellStyle name="Normal 8 2 3 3 6 2 3 2" xfId="2612"/>
    <cellStyle name="Normal 8 2 3 3 6 2 3 2 2" xfId="10588"/>
    <cellStyle name="Normal 8 2 3 3 6 2 3 2 2 2" xfId="34383"/>
    <cellStyle name="Normal 8 2 3 3 6 2 3 2 3" xfId="18519"/>
    <cellStyle name="Normal 8 2 3 3 6 2 3 2 3 2" xfId="42313"/>
    <cellStyle name="Normal 8 2 3 3 6 2 3 2 4" xfId="26452"/>
    <cellStyle name="Normal 8 2 3 3 6 2 3 3" xfId="4594"/>
    <cellStyle name="Normal 8 2 3 3 6 2 3 3 2" xfId="12569"/>
    <cellStyle name="Normal 8 2 3 3 6 2 3 3 2 2" xfId="36364"/>
    <cellStyle name="Normal 8 2 3 3 6 2 3 3 3" xfId="20500"/>
    <cellStyle name="Normal 8 2 3 3 6 2 3 3 3 2" xfId="44294"/>
    <cellStyle name="Normal 8 2 3 3 6 2 3 3 4" xfId="28433"/>
    <cellStyle name="Normal 8 2 3 3 6 2 3 4" xfId="6617"/>
    <cellStyle name="Normal 8 2 3 3 6 2 3 4 2" xfId="14550"/>
    <cellStyle name="Normal 8 2 3 3 6 2 3 4 2 2" xfId="38345"/>
    <cellStyle name="Normal 8 2 3 3 6 2 3 4 3" xfId="22481"/>
    <cellStyle name="Normal 8 2 3 3 6 2 3 4 3 2" xfId="46275"/>
    <cellStyle name="Normal 8 2 3 3 6 2 3 4 4" xfId="30415"/>
    <cellStyle name="Normal 8 2 3 3 6 2 3 5" xfId="8607"/>
    <cellStyle name="Normal 8 2 3 3 6 2 3 5 2" xfId="32402"/>
    <cellStyle name="Normal 8 2 3 3 6 2 3 6" xfId="16538"/>
    <cellStyle name="Normal 8 2 3 3 6 2 3 6 2" xfId="40332"/>
    <cellStyle name="Normal 8 2 3 3 6 2 3 7" xfId="24471"/>
    <cellStyle name="Normal 8 2 3 3 6 2 4" xfId="629"/>
    <cellStyle name="Normal 8 2 3 3 6 2 4 2" xfId="2613"/>
    <cellStyle name="Normal 8 2 3 3 6 2 4 2 2" xfId="10589"/>
    <cellStyle name="Normal 8 2 3 3 6 2 4 2 2 2" xfId="34384"/>
    <cellStyle name="Normal 8 2 3 3 6 2 4 2 3" xfId="18520"/>
    <cellStyle name="Normal 8 2 3 3 6 2 4 2 3 2" xfId="42314"/>
    <cellStyle name="Normal 8 2 3 3 6 2 4 2 4" xfId="26453"/>
    <cellStyle name="Normal 8 2 3 3 6 2 4 3" xfId="4595"/>
    <cellStyle name="Normal 8 2 3 3 6 2 4 3 2" xfId="12570"/>
    <cellStyle name="Normal 8 2 3 3 6 2 4 3 2 2" xfId="36365"/>
    <cellStyle name="Normal 8 2 3 3 6 2 4 3 3" xfId="20501"/>
    <cellStyle name="Normal 8 2 3 3 6 2 4 3 3 2" xfId="44295"/>
    <cellStyle name="Normal 8 2 3 3 6 2 4 3 4" xfId="28434"/>
    <cellStyle name="Normal 8 2 3 3 6 2 4 4" xfId="6618"/>
    <cellStyle name="Normal 8 2 3 3 6 2 4 4 2" xfId="14551"/>
    <cellStyle name="Normal 8 2 3 3 6 2 4 4 2 2" xfId="38346"/>
    <cellStyle name="Normal 8 2 3 3 6 2 4 4 3" xfId="22482"/>
    <cellStyle name="Normal 8 2 3 3 6 2 4 4 3 2" xfId="46276"/>
    <cellStyle name="Normal 8 2 3 3 6 2 4 4 4" xfId="30416"/>
    <cellStyle name="Normal 8 2 3 3 6 2 4 5" xfId="8608"/>
    <cellStyle name="Normal 8 2 3 3 6 2 4 5 2" xfId="32403"/>
    <cellStyle name="Normal 8 2 3 3 6 2 4 6" xfId="16539"/>
    <cellStyle name="Normal 8 2 3 3 6 2 4 6 2" xfId="40333"/>
    <cellStyle name="Normal 8 2 3 3 6 2 4 7" xfId="24472"/>
    <cellStyle name="Normal 8 2 3 3 6 2 5" xfId="630"/>
    <cellStyle name="Normal 8 2 3 3 6 2 5 2" xfId="2614"/>
    <cellStyle name="Normal 8 2 3 3 6 2 5 2 2" xfId="10590"/>
    <cellStyle name="Normal 8 2 3 3 6 2 5 2 2 2" xfId="34385"/>
    <cellStyle name="Normal 8 2 3 3 6 2 5 2 3" xfId="18521"/>
    <cellStyle name="Normal 8 2 3 3 6 2 5 2 3 2" xfId="42315"/>
    <cellStyle name="Normal 8 2 3 3 6 2 5 2 4" xfId="26454"/>
    <cellStyle name="Normal 8 2 3 3 6 2 5 3" xfId="4596"/>
    <cellStyle name="Normal 8 2 3 3 6 2 5 3 2" xfId="12571"/>
    <cellStyle name="Normal 8 2 3 3 6 2 5 3 2 2" xfId="36366"/>
    <cellStyle name="Normal 8 2 3 3 6 2 5 3 3" xfId="20502"/>
    <cellStyle name="Normal 8 2 3 3 6 2 5 3 3 2" xfId="44296"/>
    <cellStyle name="Normal 8 2 3 3 6 2 5 3 4" xfId="28435"/>
    <cellStyle name="Normal 8 2 3 3 6 2 5 4" xfId="6619"/>
    <cellStyle name="Normal 8 2 3 3 6 2 5 4 2" xfId="14552"/>
    <cellStyle name="Normal 8 2 3 3 6 2 5 4 2 2" xfId="38347"/>
    <cellStyle name="Normal 8 2 3 3 6 2 5 4 3" xfId="22483"/>
    <cellStyle name="Normal 8 2 3 3 6 2 5 4 3 2" xfId="46277"/>
    <cellStyle name="Normal 8 2 3 3 6 2 5 4 4" xfId="30417"/>
    <cellStyle name="Normal 8 2 3 3 6 2 5 5" xfId="8609"/>
    <cellStyle name="Normal 8 2 3 3 6 2 5 5 2" xfId="32404"/>
    <cellStyle name="Normal 8 2 3 3 6 2 5 6" xfId="16540"/>
    <cellStyle name="Normal 8 2 3 3 6 2 5 6 2" xfId="40334"/>
    <cellStyle name="Normal 8 2 3 3 6 2 5 7" xfId="24473"/>
    <cellStyle name="Normal 8 2 3 3 6 2 6" xfId="2610"/>
    <cellStyle name="Normal 8 2 3 3 6 2 6 2" xfId="10586"/>
    <cellStyle name="Normal 8 2 3 3 6 2 6 2 2" xfId="34381"/>
    <cellStyle name="Normal 8 2 3 3 6 2 6 3" xfId="18517"/>
    <cellStyle name="Normal 8 2 3 3 6 2 6 3 2" xfId="42311"/>
    <cellStyle name="Normal 8 2 3 3 6 2 6 4" xfId="26450"/>
    <cellStyle name="Normal 8 2 3 3 6 2 7" xfId="4592"/>
    <cellStyle name="Normal 8 2 3 3 6 2 7 2" xfId="12567"/>
    <cellStyle name="Normal 8 2 3 3 6 2 7 2 2" xfId="36362"/>
    <cellStyle name="Normal 8 2 3 3 6 2 7 3" xfId="20498"/>
    <cellStyle name="Normal 8 2 3 3 6 2 7 3 2" xfId="44292"/>
    <cellStyle name="Normal 8 2 3 3 6 2 7 4" xfId="28431"/>
    <cellStyle name="Normal 8 2 3 3 6 2 8" xfId="6615"/>
    <cellStyle name="Normal 8 2 3 3 6 2 8 2" xfId="14548"/>
    <cellStyle name="Normal 8 2 3 3 6 2 8 2 2" xfId="38343"/>
    <cellStyle name="Normal 8 2 3 3 6 2 8 3" xfId="22479"/>
    <cellStyle name="Normal 8 2 3 3 6 2 8 3 2" xfId="46273"/>
    <cellStyle name="Normal 8 2 3 3 6 2 8 4" xfId="30413"/>
    <cellStyle name="Normal 8 2 3 3 6 2 9" xfId="8605"/>
    <cellStyle name="Normal 8 2 3 3 6 2 9 2" xfId="32400"/>
    <cellStyle name="Normal 8 2 3 3 6 3" xfId="631"/>
    <cellStyle name="Normal 8 2 3 3 6 3 2" xfId="2615"/>
    <cellStyle name="Normal 8 2 3 3 6 3 2 2" xfId="10591"/>
    <cellStyle name="Normal 8 2 3 3 6 3 2 2 2" xfId="34386"/>
    <cellStyle name="Normal 8 2 3 3 6 3 2 3" xfId="18522"/>
    <cellStyle name="Normal 8 2 3 3 6 3 2 3 2" xfId="42316"/>
    <cellStyle name="Normal 8 2 3 3 6 3 2 4" xfId="26455"/>
    <cellStyle name="Normal 8 2 3 3 6 3 3" xfId="4597"/>
    <cellStyle name="Normal 8 2 3 3 6 3 3 2" xfId="12572"/>
    <cellStyle name="Normal 8 2 3 3 6 3 3 2 2" xfId="36367"/>
    <cellStyle name="Normal 8 2 3 3 6 3 3 3" xfId="20503"/>
    <cellStyle name="Normal 8 2 3 3 6 3 3 3 2" xfId="44297"/>
    <cellStyle name="Normal 8 2 3 3 6 3 3 4" xfId="28436"/>
    <cellStyle name="Normal 8 2 3 3 6 3 4" xfId="6620"/>
    <cellStyle name="Normal 8 2 3 3 6 3 4 2" xfId="14553"/>
    <cellStyle name="Normal 8 2 3 3 6 3 4 2 2" xfId="38348"/>
    <cellStyle name="Normal 8 2 3 3 6 3 4 3" xfId="22484"/>
    <cellStyle name="Normal 8 2 3 3 6 3 4 3 2" xfId="46278"/>
    <cellStyle name="Normal 8 2 3 3 6 3 4 4" xfId="30418"/>
    <cellStyle name="Normal 8 2 3 3 6 3 5" xfId="8610"/>
    <cellStyle name="Normal 8 2 3 3 6 3 5 2" xfId="32405"/>
    <cellStyle name="Normal 8 2 3 3 6 3 6" xfId="16541"/>
    <cellStyle name="Normal 8 2 3 3 6 3 6 2" xfId="40335"/>
    <cellStyle name="Normal 8 2 3 3 6 3 7" xfId="24474"/>
    <cellStyle name="Normal 8 2 3 3 6 4" xfId="632"/>
    <cellStyle name="Normal 8 2 3 3 6 4 2" xfId="2616"/>
    <cellStyle name="Normal 8 2 3 3 6 4 2 2" xfId="10592"/>
    <cellStyle name="Normal 8 2 3 3 6 4 2 2 2" xfId="34387"/>
    <cellStyle name="Normal 8 2 3 3 6 4 2 3" xfId="18523"/>
    <cellStyle name="Normal 8 2 3 3 6 4 2 3 2" xfId="42317"/>
    <cellStyle name="Normal 8 2 3 3 6 4 2 4" xfId="26456"/>
    <cellStyle name="Normal 8 2 3 3 6 4 3" xfId="4598"/>
    <cellStyle name="Normal 8 2 3 3 6 4 3 2" xfId="12573"/>
    <cellStyle name="Normal 8 2 3 3 6 4 3 2 2" xfId="36368"/>
    <cellStyle name="Normal 8 2 3 3 6 4 3 3" xfId="20504"/>
    <cellStyle name="Normal 8 2 3 3 6 4 3 3 2" xfId="44298"/>
    <cellStyle name="Normal 8 2 3 3 6 4 3 4" xfId="28437"/>
    <cellStyle name="Normal 8 2 3 3 6 4 4" xfId="6621"/>
    <cellStyle name="Normal 8 2 3 3 6 4 4 2" xfId="14554"/>
    <cellStyle name="Normal 8 2 3 3 6 4 4 2 2" xfId="38349"/>
    <cellStyle name="Normal 8 2 3 3 6 4 4 3" xfId="22485"/>
    <cellStyle name="Normal 8 2 3 3 6 4 4 3 2" xfId="46279"/>
    <cellStyle name="Normal 8 2 3 3 6 4 4 4" xfId="30419"/>
    <cellStyle name="Normal 8 2 3 3 6 4 5" xfId="8611"/>
    <cellStyle name="Normal 8 2 3 3 6 4 5 2" xfId="32406"/>
    <cellStyle name="Normal 8 2 3 3 6 4 6" xfId="16542"/>
    <cellStyle name="Normal 8 2 3 3 6 4 6 2" xfId="40336"/>
    <cellStyle name="Normal 8 2 3 3 6 4 7" xfId="24475"/>
    <cellStyle name="Normal 8 2 3 3 6 5" xfId="633"/>
    <cellStyle name="Normal 8 2 3 3 6 5 2" xfId="2617"/>
    <cellStyle name="Normal 8 2 3 3 6 5 2 2" xfId="10593"/>
    <cellStyle name="Normal 8 2 3 3 6 5 2 2 2" xfId="34388"/>
    <cellStyle name="Normal 8 2 3 3 6 5 2 3" xfId="18524"/>
    <cellStyle name="Normal 8 2 3 3 6 5 2 3 2" xfId="42318"/>
    <cellStyle name="Normal 8 2 3 3 6 5 2 4" xfId="26457"/>
    <cellStyle name="Normal 8 2 3 3 6 5 3" xfId="4599"/>
    <cellStyle name="Normal 8 2 3 3 6 5 3 2" xfId="12574"/>
    <cellStyle name="Normal 8 2 3 3 6 5 3 2 2" xfId="36369"/>
    <cellStyle name="Normal 8 2 3 3 6 5 3 3" xfId="20505"/>
    <cellStyle name="Normal 8 2 3 3 6 5 3 3 2" xfId="44299"/>
    <cellStyle name="Normal 8 2 3 3 6 5 3 4" xfId="28438"/>
    <cellStyle name="Normal 8 2 3 3 6 5 4" xfId="6622"/>
    <cellStyle name="Normal 8 2 3 3 6 5 4 2" xfId="14555"/>
    <cellStyle name="Normal 8 2 3 3 6 5 4 2 2" xfId="38350"/>
    <cellStyle name="Normal 8 2 3 3 6 5 4 3" xfId="22486"/>
    <cellStyle name="Normal 8 2 3 3 6 5 4 3 2" xfId="46280"/>
    <cellStyle name="Normal 8 2 3 3 6 5 4 4" xfId="30420"/>
    <cellStyle name="Normal 8 2 3 3 6 5 5" xfId="8612"/>
    <cellStyle name="Normal 8 2 3 3 6 5 5 2" xfId="32407"/>
    <cellStyle name="Normal 8 2 3 3 6 5 6" xfId="16543"/>
    <cellStyle name="Normal 8 2 3 3 6 5 6 2" xfId="40337"/>
    <cellStyle name="Normal 8 2 3 3 6 5 7" xfId="24476"/>
    <cellStyle name="Normal 8 2 3 3 6 6" xfId="634"/>
    <cellStyle name="Normal 8 2 3 3 6 6 2" xfId="2618"/>
    <cellStyle name="Normal 8 2 3 3 6 6 2 2" xfId="10594"/>
    <cellStyle name="Normal 8 2 3 3 6 6 2 2 2" xfId="34389"/>
    <cellStyle name="Normal 8 2 3 3 6 6 2 3" xfId="18525"/>
    <cellStyle name="Normal 8 2 3 3 6 6 2 3 2" xfId="42319"/>
    <cellStyle name="Normal 8 2 3 3 6 6 2 4" xfId="26458"/>
    <cellStyle name="Normal 8 2 3 3 6 6 3" xfId="4600"/>
    <cellStyle name="Normal 8 2 3 3 6 6 3 2" xfId="12575"/>
    <cellStyle name="Normal 8 2 3 3 6 6 3 2 2" xfId="36370"/>
    <cellStyle name="Normal 8 2 3 3 6 6 3 3" xfId="20506"/>
    <cellStyle name="Normal 8 2 3 3 6 6 3 3 2" xfId="44300"/>
    <cellStyle name="Normal 8 2 3 3 6 6 3 4" xfId="28439"/>
    <cellStyle name="Normal 8 2 3 3 6 6 4" xfId="6623"/>
    <cellStyle name="Normal 8 2 3 3 6 6 4 2" xfId="14556"/>
    <cellStyle name="Normal 8 2 3 3 6 6 4 2 2" xfId="38351"/>
    <cellStyle name="Normal 8 2 3 3 6 6 4 3" xfId="22487"/>
    <cellStyle name="Normal 8 2 3 3 6 6 4 3 2" xfId="46281"/>
    <cellStyle name="Normal 8 2 3 3 6 6 4 4" xfId="30421"/>
    <cellStyle name="Normal 8 2 3 3 6 6 5" xfId="8613"/>
    <cellStyle name="Normal 8 2 3 3 6 6 5 2" xfId="32408"/>
    <cellStyle name="Normal 8 2 3 3 6 6 6" xfId="16544"/>
    <cellStyle name="Normal 8 2 3 3 6 6 6 2" xfId="40338"/>
    <cellStyle name="Normal 8 2 3 3 6 6 7" xfId="24477"/>
    <cellStyle name="Normal 8 2 3 3 6 7" xfId="2609"/>
    <cellStyle name="Normal 8 2 3 3 6 7 2" xfId="10585"/>
    <cellStyle name="Normal 8 2 3 3 6 7 2 2" xfId="34380"/>
    <cellStyle name="Normal 8 2 3 3 6 7 3" xfId="18516"/>
    <cellStyle name="Normal 8 2 3 3 6 7 3 2" xfId="42310"/>
    <cellStyle name="Normal 8 2 3 3 6 7 4" xfId="26449"/>
    <cellStyle name="Normal 8 2 3 3 6 8" xfId="4591"/>
    <cellStyle name="Normal 8 2 3 3 6 8 2" xfId="12566"/>
    <cellStyle name="Normal 8 2 3 3 6 8 2 2" xfId="36361"/>
    <cellStyle name="Normal 8 2 3 3 6 8 3" xfId="20497"/>
    <cellStyle name="Normal 8 2 3 3 6 8 3 2" xfId="44291"/>
    <cellStyle name="Normal 8 2 3 3 6 8 4" xfId="28430"/>
    <cellStyle name="Normal 8 2 3 3 6 9" xfId="6614"/>
    <cellStyle name="Normal 8 2 3 3 6 9 2" xfId="14547"/>
    <cellStyle name="Normal 8 2 3 3 6 9 2 2" xfId="38342"/>
    <cellStyle name="Normal 8 2 3 3 6 9 3" xfId="22478"/>
    <cellStyle name="Normal 8 2 3 3 6 9 3 2" xfId="46272"/>
    <cellStyle name="Normal 8 2 3 3 6 9 4" xfId="30412"/>
    <cellStyle name="Normal 8 2 3 3 7" xfId="635"/>
    <cellStyle name="Normal 8 2 3 3 7 10" xfId="16545"/>
    <cellStyle name="Normal 8 2 3 3 7 10 2" xfId="40339"/>
    <cellStyle name="Normal 8 2 3 3 7 11" xfId="24478"/>
    <cellStyle name="Normal 8 2 3 3 7 2" xfId="636"/>
    <cellStyle name="Normal 8 2 3 3 7 2 2" xfId="2620"/>
    <cellStyle name="Normal 8 2 3 3 7 2 2 2" xfId="10596"/>
    <cellStyle name="Normal 8 2 3 3 7 2 2 2 2" xfId="34391"/>
    <cellStyle name="Normal 8 2 3 3 7 2 2 3" xfId="18527"/>
    <cellStyle name="Normal 8 2 3 3 7 2 2 3 2" xfId="42321"/>
    <cellStyle name="Normal 8 2 3 3 7 2 2 4" xfId="26460"/>
    <cellStyle name="Normal 8 2 3 3 7 2 3" xfId="4602"/>
    <cellStyle name="Normal 8 2 3 3 7 2 3 2" xfId="12577"/>
    <cellStyle name="Normal 8 2 3 3 7 2 3 2 2" xfId="36372"/>
    <cellStyle name="Normal 8 2 3 3 7 2 3 3" xfId="20508"/>
    <cellStyle name="Normal 8 2 3 3 7 2 3 3 2" xfId="44302"/>
    <cellStyle name="Normal 8 2 3 3 7 2 3 4" xfId="28441"/>
    <cellStyle name="Normal 8 2 3 3 7 2 4" xfId="6625"/>
    <cellStyle name="Normal 8 2 3 3 7 2 4 2" xfId="14558"/>
    <cellStyle name="Normal 8 2 3 3 7 2 4 2 2" xfId="38353"/>
    <cellStyle name="Normal 8 2 3 3 7 2 4 3" xfId="22489"/>
    <cellStyle name="Normal 8 2 3 3 7 2 4 3 2" xfId="46283"/>
    <cellStyle name="Normal 8 2 3 3 7 2 4 4" xfId="30423"/>
    <cellStyle name="Normal 8 2 3 3 7 2 5" xfId="8615"/>
    <cellStyle name="Normal 8 2 3 3 7 2 5 2" xfId="32410"/>
    <cellStyle name="Normal 8 2 3 3 7 2 6" xfId="16546"/>
    <cellStyle name="Normal 8 2 3 3 7 2 6 2" xfId="40340"/>
    <cellStyle name="Normal 8 2 3 3 7 2 7" xfId="24479"/>
    <cellStyle name="Normal 8 2 3 3 7 3" xfId="637"/>
    <cellStyle name="Normal 8 2 3 3 7 3 2" xfId="2621"/>
    <cellStyle name="Normal 8 2 3 3 7 3 2 2" xfId="10597"/>
    <cellStyle name="Normal 8 2 3 3 7 3 2 2 2" xfId="34392"/>
    <cellStyle name="Normal 8 2 3 3 7 3 2 3" xfId="18528"/>
    <cellStyle name="Normal 8 2 3 3 7 3 2 3 2" xfId="42322"/>
    <cellStyle name="Normal 8 2 3 3 7 3 2 4" xfId="26461"/>
    <cellStyle name="Normal 8 2 3 3 7 3 3" xfId="4603"/>
    <cellStyle name="Normal 8 2 3 3 7 3 3 2" xfId="12578"/>
    <cellStyle name="Normal 8 2 3 3 7 3 3 2 2" xfId="36373"/>
    <cellStyle name="Normal 8 2 3 3 7 3 3 3" xfId="20509"/>
    <cellStyle name="Normal 8 2 3 3 7 3 3 3 2" xfId="44303"/>
    <cellStyle name="Normal 8 2 3 3 7 3 3 4" xfId="28442"/>
    <cellStyle name="Normal 8 2 3 3 7 3 4" xfId="6626"/>
    <cellStyle name="Normal 8 2 3 3 7 3 4 2" xfId="14559"/>
    <cellStyle name="Normal 8 2 3 3 7 3 4 2 2" xfId="38354"/>
    <cellStyle name="Normal 8 2 3 3 7 3 4 3" xfId="22490"/>
    <cellStyle name="Normal 8 2 3 3 7 3 4 3 2" xfId="46284"/>
    <cellStyle name="Normal 8 2 3 3 7 3 4 4" xfId="30424"/>
    <cellStyle name="Normal 8 2 3 3 7 3 5" xfId="8616"/>
    <cellStyle name="Normal 8 2 3 3 7 3 5 2" xfId="32411"/>
    <cellStyle name="Normal 8 2 3 3 7 3 6" xfId="16547"/>
    <cellStyle name="Normal 8 2 3 3 7 3 6 2" xfId="40341"/>
    <cellStyle name="Normal 8 2 3 3 7 3 7" xfId="24480"/>
    <cellStyle name="Normal 8 2 3 3 7 4" xfId="638"/>
    <cellStyle name="Normal 8 2 3 3 7 4 2" xfId="2622"/>
    <cellStyle name="Normal 8 2 3 3 7 4 2 2" xfId="10598"/>
    <cellStyle name="Normal 8 2 3 3 7 4 2 2 2" xfId="34393"/>
    <cellStyle name="Normal 8 2 3 3 7 4 2 3" xfId="18529"/>
    <cellStyle name="Normal 8 2 3 3 7 4 2 3 2" xfId="42323"/>
    <cellStyle name="Normal 8 2 3 3 7 4 2 4" xfId="26462"/>
    <cellStyle name="Normal 8 2 3 3 7 4 3" xfId="4604"/>
    <cellStyle name="Normal 8 2 3 3 7 4 3 2" xfId="12579"/>
    <cellStyle name="Normal 8 2 3 3 7 4 3 2 2" xfId="36374"/>
    <cellStyle name="Normal 8 2 3 3 7 4 3 3" xfId="20510"/>
    <cellStyle name="Normal 8 2 3 3 7 4 3 3 2" xfId="44304"/>
    <cellStyle name="Normal 8 2 3 3 7 4 3 4" xfId="28443"/>
    <cellStyle name="Normal 8 2 3 3 7 4 4" xfId="6627"/>
    <cellStyle name="Normal 8 2 3 3 7 4 4 2" xfId="14560"/>
    <cellStyle name="Normal 8 2 3 3 7 4 4 2 2" xfId="38355"/>
    <cellStyle name="Normal 8 2 3 3 7 4 4 3" xfId="22491"/>
    <cellStyle name="Normal 8 2 3 3 7 4 4 3 2" xfId="46285"/>
    <cellStyle name="Normal 8 2 3 3 7 4 4 4" xfId="30425"/>
    <cellStyle name="Normal 8 2 3 3 7 4 5" xfId="8617"/>
    <cellStyle name="Normal 8 2 3 3 7 4 5 2" xfId="32412"/>
    <cellStyle name="Normal 8 2 3 3 7 4 6" xfId="16548"/>
    <cellStyle name="Normal 8 2 3 3 7 4 6 2" xfId="40342"/>
    <cellStyle name="Normal 8 2 3 3 7 4 7" xfId="24481"/>
    <cellStyle name="Normal 8 2 3 3 7 5" xfId="639"/>
    <cellStyle name="Normal 8 2 3 3 7 5 2" xfId="2623"/>
    <cellStyle name="Normal 8 2 3 3 7 5 2 2" xfId="10599"/>
    <cellStyle name="Normal 8 2 3 3 7 5 2 2 2" xfId="34394"/>
    <cellStyle name="Normal 8 2 3 3 7 5 2 3" xfId="18530"/>
    <cellStyle name="Normal 8 2 3 3 7 5 2 3 2" xfId="42324"/>
    <cellStyle name="Normal 8 2 3 3 7 5 2 4" xfId="26463"/>
    <cellStyle name="Normal 8 2 3 3 7 5 3" xfId="4605"/>
    <cellStyle name="Normal 8 2 3 3 7 5 3 2" xfId="12580"/>
    <cellStyle name="Normal 8 2 3 3 7 5 3 2 2" xfId="36375"/>
    <cellStyle name="Normal 8 2 3 3 7 5 3 3" xfId="20511"/>
    <cellStyle name="Normal 8 2 3 3 7 5 3 3 2" xfId="44305"/>
    <cellStyle name="Normal 8 2 3 3 7 5 3 4" xfId="28444"/>
    <cellStyle name="Normal 8 2 3 3 7 5 4" xfId="6628"/>
    <cellStyle name="Normal 8 2 3 3 7 5 4 2" xfId="14561"/>
    <cellStyle name="Normal 8 2 3 3 7 5 4 2 2" xfId="38356"/>
    <cellStyle name="Normal 8 2 3 3 7 5 4 3" xfId="22492"/>
    <cellStyle name="Normal 8 2 3 3 7 5 4 3 2" xfId="46286"/>
    <cellStyle name="Normal 8 2 3 3 7 5 4 4" xfId="30426"/>
    <cellStyle name="Normal 8 2 3 3 7 5 5" xfId="8618"/>
    <cellStyle name="Normal 8 2 3 3 7 5 5 2" xfId="32413"/>
    <cellStyle name="Normal 8 2 3 3 7 5 6" xfId="16549"/>
    <cellStyle name="Normal 8 2 3 3 7 5 6 2" xfId="40343"/>
    <cellStyle name="Normal 8 2 3 3 7 5 7" xfId="24482"/>
    <cellStyle name="Normal 8 2 3 3 7 6" xfId="2619"/>
    <cellStyle name="Normal 8 2 3 3 7 6 2" xfId="10595"/>
    <cellStyle name="Normal 8 2 3 3 7 6 2 2" xfId="34390"/>
    <cellStyle name="Normal 8 2 3 3 7 6 3" xfId="18526"/>
    <cellStyle name="Normal 8 2 3 3 7 6 3 2" xfId="42320"/>
    <cellStyle name="Normal 8 2 3 3 7 6 4" xfId="26459"/>
    <cellStyle name="Normal 8 2 3 3 7 7" xfId="4601"/>
    <cellStyle name="Normal 8 2 3 3 7 7 2" xfId="12576"/>
    <cellStyle name="Normal 8 2 3 3 7 7 2 2" xfId="36371"/>
    <cellStyle name="Normal 8 2 3 3 7 7 3" xfId="20507"/>
    <cellStyle name="Normal 8 2 3 3 7 7 3 2" xfId="44301"/>
    <cellStyle name="Normal 8 2 3 3 7 7 4" xfId="28440"/>
    <cellStyle name="Normal 8 2 3 3 7 8" xfId="6624"/>
    <cellStyle name="Normal 8 2 3 3 7 8 2" xfId="14557"/>
    <cellStyle name="Normal 8 2 3 3 7 8 2 2" xfId="38352"/>
    <cellStyle name="Normal 8 2 3 3 7 8 3" xfId="22488"/>
    <cellStyle name="Normal 8 2 3 3 7 8 3 2" xfId="46282"/>
    <cellStyle name="Normal 8 2 3 3 7 8 4" xfId="30422"/>
    <cellStyle name="Normal 8 2 3 3 7 9" xfId="8614"/>
    <cellStyle name="Normal 8 2 3 3 7 9 2" xfId="32409"/>
    <cellStyle name="Normal 8 2 3 3 8" xfId="640"/>
    <cellStyle name="Normal 8 2 3 3 8 2" xfId="2624"/>
    <cellStyle name="Normal 8 2 3 3 8 2 2" xfId="10600"/>
    <cellStyle name="Normal 8 2 3 3 8 2 2 2" xfId="34395"/>
    <cellStyle name="Normal 8 2 3 3 8 2 3" xfId="18531"/>
    <cellStyle name="Normal 8 2 3 3 8 2 3 2" xfId="42325"/>
    <cellStyle name="Normal 8 2 3 3 8 2 4" xfId="26464"/>
    <cellStyle name="Normal 8 2 3 3 8 3" xfId="4606"/>
    <cellStyle name="Normal 8 2 3 3 8 3 2" xfId="12581"/>
    <cellStyle name="Normal 8 2 3 3 8 3 2 2" xfId="36376"/>
    <cellStyle name="Normal 8 2 3 3 8 3 3" xfId="20512"/>
    <cellStyle name="Normal 8 2 3 3 8 3 3 2" xfId="44306"/>
    <cellStyle name="Normal 8 2 3 3 8 3 4" xfId="28445"/>
    <cellStyle name="Normal 8 2 3 3 8 4" xfId="6629"/>
    <cellStyle name="Normal 8 2 3 3 8 4 2" xfId="14562"/>
    <cellStyle name="Normal 8 2 3 3 8 4 2 2" xfId="38357"/>
    <cellStyle name="Normal 8 2 3 3 8 4 3" xfId="22493"/>
    <cellStyle name="Normal 8 2 3 3 8 4 3 2" xfId="46287"/>
    <cellStyle name="Normal 8 2 3 3 8 4 4" xfId="30427"/>
    <cellStyle name="Normal 8 2 3 3 8 5" xfId="8619"/>
    <cellStyle name="Normal 8 2 3 3 8 5 2" xfId="32414"/>
    <cellStyle name="Normal 8 2 3 3 8 6" xfId="16550"/>
    <cellStyle name="Normal 8 2 3 3 8 6 2" xfId="40344"/>
    <cellStyle name="Normal 8 2 3 3 8 7" xfId="24483"/>
    <cellStyle name="Normal 8 2 3 3 9" xfId="641"/>
    <cellStyle name="Normal 8 2 3 3 9 2" xfId="2625"/>
    <cellStyle name="Normal 8 2 3 3 9 2 2" xfId="10601"/>
    <cellStyle name="Normal 8 2 3 3 9 2 2 2" xfId="34396"/>
    <cellStyle name="Normal 8 2 3 3 9 2 3" xfId="18532"/>
    <cellStyle name="Normal 8 2 3 3 9 2 3 2" xfId="42326"/>
    <cellStyle name="Normal 8 2 3 3 9 2 4" xfId="26465"/>
    <cellStyle name="Normal 8 2 3 3 9 3" xfId="4607"/>
    <cellStyle name="Normal 8 2 3 3 9 3 2" xfId="12582"/>
    <cellStyle name="Normal 8 2 3 3 9 3 2 2" xfId="36377"/>
    <cellStyle name="Normal 8 2 3 3 9 3 3" xfId="20513"/>
    <cellStyle name="Normal 8 2 3 3 9 3 3 2" xfId="44307"/>
    <cellStyle name="Normal 8 2 3 3 9 3 4" xfId="28446"/>
    <cellStyle name="Normal 8 2 3 3 9 4" xfId="6630"/>
    <cellStyle name="Normal 8 2 3 3 9 4 2" xfId="14563"/>
    <cellStyle name="Normal 8 2 3 3 9 4 2 2" xfId="38358"/>
    <cellStyle name="Normal 8 2 3 3 9 4 3" xfId="22494"/>
    <cellStyle name="Normal 8 2 3 3 9 4 3 2" xfId="46288"/>
    <cellStyle name="Normal 8 2 3 3 9 4 4" xfId="30428"/>
    <cellStyle name="Normal 8 2 3 3 9 5" xfId="8620"/>
    <cellStyle name="Normal 8 2 3 3 9 5 2" xfId="32415"/>
    <cellStyle name="Normal 8 2 3 3 9 6" xfId="16551"/>
    <cellStyle name="Normal 8 2 3 3 9 6 2" xfId="40345"/>
    <cellStyle name="Normal 8 2 3 3 9 7" xfId="24484"/>
    <cellStyle name="Normal 8 2 3 4" xfId="642"/>
    <cellStyle name="Normal 8 2 3 4 10" xfId="643"/>
    <cellStyle name="Normal 8 2 3 4 10 2" xfId="2627"/>
    <cellStyle name="Normal 8 2 3 4 10 2 2" xfId="10603"/>
    <cellStyle name="Normal 8 2 3 4 10 2 2 2" xfId="34398"/>
    <cellStyle name="Normal 8 2 3 4 10 2 3" xfId="18534"/>
    <cellStyle name="Normal 8 2 3 4 10 2 3 2" xfId="42328"/>
    <cellStyle name="Normal 8 2 3 4 10 2 4" xfId="26467"/>
    <cellStyle name="Normal 8 2 3 4 10 3" xfId="4609"/>
    <cellStyle name="Normal 8 2 3 4 10 3 2" xfId="12584"/>
    <cellStyle name="Normal 8 2 3 4 10 3 2 2" xfId="36379"/>
    <cellStyle name="Normal 8 2 3 4 10 3 3" xfId="20515"/>
    <cellStyle name="Normal 8 2 3 4 10 3 3 2" xfId="44309"/>
    <cellStyle name="Normal 8 2 3 4 10 3 4" xfId="28448"/>
    <cellStyle name="Normal 8 2 3 4 10 4" xfId="6632"/>
    <cellStyle name="Normal 8 2 3 4 10 4 2" xfId="14565"/>
    <cellStyle name="Normal 8 2 3 4 10 4 2 2" xfId="38360"/>
    <cellStyle name="Normal 8 2 3 4 10 4 3" xfId="22496"/>
    <cellStyle name="Normal 8 2 3 4 10 4 3 2" xfId="46290"/>
    <cellStyle name="Normal 8 2 3 4 10 4 4" xfId="30430"/>
    <cellStyle name="Normal 8 2 3 4 10 5" xfId="8622"/>
    <cellStyle name="Normal 8 2 3 4 10 5 2" xfId="32417"/>
    <cellStyle name="Normal 8 2 3 4 10 6" xfId="16553"/>
    <cellStyle name="Normal 8 2 3 4 10 6 2" xfId="40347"/>
    <cellStyle name="Normal 8 2 3 4 10 7" xfId="24486"/>
    <cellStyle name="Normal 8 2 3 4 11" xfId="2626"/>
    <cellStyle name="Normal 8 2 3 4 11 2" xfId="10602"/>
    <cellStyle name="Normal 8 2 3 4 11 2 2" xfId="34397"/>
    <cellStyle name="Normal 8 2 3 4 11 3" xfId="18533"/>
    <cellStyle name="Normal 8 2 3 4 11 3 2" xfId="42327"/>
    <cellStyle name="Normal 8 2 3 4 11 4" xfId="26466"/>
    <cellStyle name="Normal 8 2 3 4 12" xfId="4608"/>
    <cellStyle name="Normal 8 2 3 4 12 2" xfId="12583"/>
    <cellStyle name="Normal 8 2 3 4 12 2 2" xfId="36378"/>
    <cellStyle name="Normal 8 2 3 4 12 3" xfId="20514"/>
    <cellStyle name="Normal 8 2 3 4 12 3 2" xfId="44308"/>
    <cellStyle name="Normal 8 2 3 4 12 4" xfId="28447"/>
    <cellStyle name="Normal 8 2 3 4 13" xfId="6631"/>
    <cellStyle name="Normal 8 2 3 4 13 2" xfId="14564"/>
    <cellStyle name="Normal 8 2 3 4 13 2 2" xfId="38359"/>
    <cellStyle name="Normal 8 2 3 4 13 3" xfId="22495"/>
    <cellStyle name="Normal 8 2 3 4 13 3 2" xfId="46289"/>
    <cellStyle name="Normal 8 2 3 4 13 4" xfId="30429"/>
    <cellStyle name="Normal 8 2 3 4 14" xfId="8621"/>
    <cellStyle name="Normal 8 2 3 4 14 2" xfId="32416"/>
    <cellStyle name="Normal 8 2 3 4 15" xfId="16552"/>
    <cellStyle name="Normal 8 2 3 4 15 2" xfId="40346"/>
    <cellStyle name="Normal 8 2 3 4 16" xfId="24485"/>
    <cellStyle name="Normal 8 2 3 4 2" xfId="644"/>
    <cellStyle name="Normal 8 2 3 4 2 10" xfId="8623"/>
    <cellStyle name="Normal 8 2 3 4 2 10 2" xfId="32418"/>
    <cellStyle name="Normal 8 2 3 4 2 11" xfId="16554"/>
    <cellStyle name="Normal 8 2 3 4 2 11 2" xfId="40348"/>
    <cellStyle name="Normal 8 2 3 4 2 12" xfId="24487"/>
    <cellStyle name="Normal 8 2 3 4 2 2" xfId="645"/>
    <cellStyle name="Normal 8 2 3 4 2 2 10" xfId="16555"/>
    <cellStyle name="Normal 8 2 3 4 2 2 10 2" xfId="40349"/>
    <cellStyle name="Normal 8 2 3 4 2 2 11" xfId="24488"/>
    <cellStyle name="Normal 8 2 3 4 2 2 2" xfId="646"/>
    <cellStyle name="Normal 8 2 3 4 2 2 2 2" xfId="2630"/>
    <cellStyle name="Normal 8 2 3 4 2 2 2 2 2" xfId="10606"/>
    <cellStyle name="Normal 8 2 3 4 2 2 2 2 2 2" xfId="34401"/>
    <cellStyle name="Normal 8 2 3 4 2 2 2 2 3" xfId="18537"/>
    <cellStyle name="Normal 8 2 3 4 2 2 2 2 3 2" xfId="42331"/>
    <cellStyle name="Normal 8 2 3 4 2 2 2 2 4" xfId="26470"/>
    <cellStyle name="Normal 8 2 3 4 2 2 2 3" xfId="4612"/>
    <cellStyle name="Normal 8 2 3 4 2 2 2 3 2" xfId="12587"/>
    <cellStyle name="Normal 8 2 3 4 2 2 2 3 2 2" xfId="36382"/>
    <cellStyle name="Normal 8 2 3 4 2 2 2 3 3" xfId="20518"/>
    <cellStyle name="Normal 8 2 3 4 2 2 2 3 3 2" xfId="44312"/>
    <cellStyle name="Normal 8 2 3 4 2 2 2 3 4" xfId="28451"/>
    <cellStyle name="Normal 8 2 3 4 2 2 2 4" xfId="6635"/>
    <cellStyle name="Normal 8 2 3 4 2 2 2 4 2" xfId="14568"/>
    <cellStyle name="Normal 8 2 3 4 2 2 2 4 2 2" xfId="38363"/>
    <cellStyle name="Normal 8 2 3 4 2 2 2 4 3" xfId="22499"/>
    <cellStyle name="Normal 8 2 3 4 2 2 2 4 3 2" xfId="46293"/>
    <cellStyle name="Normal 8 2 3 4 2 2 2 4 4" xfId="30433"/>
    <cellStyle name="Normal 8 2 3 4 2 2 2 5" xfId="8625"/>
    <cellStyle name="Normal 8 2 3 4 2 2 2 5 2" xfId="32420"/>
    <cellStyle name="Normal 8 2 3 4 2 2 2 6" xfId="16556"/>
    <cellStyle name="Normal 8 2 3 4 2 2 2 6 2" xfId="40350"/>
    <cellStyle name="Normal 8 2 3 4 2 2 2 7" xfId="24489"/>
    <cellStyle name="Normal 8 2 3 4 2 2 3" xfId="647"/>
    <cellStyle name="Normal 8 2 3 4 2 2 3 2" xfId="2631"/>
    <cellStyle name="Normal 8 2 3 4 2 2 3 2 2" xfId="10607"/>
    <cellStyle name="Normal 8 2 3 4 2 2 3 2 2 2" xfId="34402"/>
    <cellStyle name="Normal 8 2 3 4 2 2 3 2 3" xfId="18538"/>
    <cellStyle name="Normal 8 2 3 4 2 2 3 2 3 2" xfId="42332"/>
    <cellStyle name="Normal 8 2 3 4 2 2 3 2 4" xfId="26471"/>
    <cellStyle name="Normal 8 2 3 4 2 2 3 3" xfId="4613"/>
    <cellStyle name="Normal 8 2 3 4 2 2 3 3 2" xfId="12588"/>
    <cellStyle name="Normal 8 2 3 4 2 2 3 3 2 2" xfId="36383"/>
    <cellStyle name="Normal 8 2 3 4 2 2 3 3 3" xfId="20519"/>
    <cellStyle name="Normal 8 2 3 4 2 2 3 3 3 2" xfId="44313"/>
    <cellStyle name="Normal 8 2 3 4 2 2 3 3 4" xfId="28452"/>
    <cellStyle name="Normal 8 2 3 4 2 2 3 4" xfId="6636"/>
    <cellStyle name="Normal 8 2 3 4 2 2 3 4 2" xfId="14569"/>
    <cellStyle name="Normal 8 2 3 4 2 2 3 4 2 2" xfId="38364"/>
    <cellStyle name="Normal 8 2 3 4 2 2 3 4 3" xfId="22500"/>
    <cellStyle name="Normal 8 2 3 4 2 2 3 4 3 2" xfId="46294"/>
    <cellStyle name="Normal 8 2 3 4 2 2 3 4 4" xfId="30434"/>
    <cellStyle name="Normal 8 2 3 4 2 2 3 5" xfId="8626"/>
    <cellStyle name="Normal 8 2 3 4 2 2 3 5 2" xfId="32421"/>
    <cellStyle name="Normal 8 2 3 4 2 2 3 6" xfId="16557"/>
    <cellStyle name="Normal 8 2 3 4 2 2 3 6 2" xfId="40351"/>
    <cellStyle name="Normal 8 2 3 4 2 2 3 7" xfId="24490"/>
    <cellStyle name="Normal 8 2 3 4 2 2 4" xfId="648"/>
    <cellStyle name="Normal 8 2 3 4 2 2 4 2" xfId="2632"/>
    <cellStyle name="Normal 8 2 3 4 2 2 4 2 2" xfId="10608"/>
    <cellStyle name="Normal 8 2 3 4 2 2 4 2 2 2" xfId="34403"/>
    <cellStyle name="Normal 8 2 3 4 2 2 4 2 3" xfId="18539"/>
    <cellStyle name="Normal 8 2 3 4 2 2 4 2 3 2" xfId="42333"/>
    <cellStyle name="Normal 8 2 3 4 2 2 4 2 4" xfId="26472"/>
    <cellStyle name="Normal 8 2 3 4 2 2 4 3" xfId="4614"/>
    <cellStyle name="Normal 8 2 3 4 2 2 4 3 2" xfId="12589"/>
    <cellStyle name="Normal 8 2 3 4 2 2 4 3 2 2" xfId="36384"/>
    <cellStyle name="Normal 8 2 3 4 2 2 4 3 3" xfId="20520"/>
    <cellStyle name="Normal 8 2 3 4 2 2 4 3 3 2" xfId="44314"/>
    <cellStyle name="Normal 8 2 3 4 2 2 4 3 4" xfId="28453"/>
    <cellStyle name="Normal 8 2 3 4 2 2 4 4" xfId="6637"/>
    <cellStyle name="Normal 8 2 3 4 2 2 4 4 2" xfId="14570"/>
    <cellStyle name="Normal 8 2 3 4 2 2 4 4 2 2" xfId="38365"/>
    <cellStyle name="Normal 8 2 3 4 2 2 4 4 3" xfId="22501"/>
    <cellStyle name="Normal 8 2 3 4 2 2 4 4 3 2" xfId="46295"/>
    <cellStyle name="Normal 8 2 3 4 2 2 4 4 4" xfId="30435"/>
    <cellStyle name="Normal 8 2 3 4 2 2 4 5" xfId="8627"/>
    <cellStyle name="Normal 8 2 3 4 2 2 4 5 2" xfId="32422"/>
    <cellStyle name="Normal 8 2 3 4 2 2 4 6" xfId="16558"/>
    <cellStyle name="Normal 8 2 3 4 2 2 4 6 2" xfId="40352"/>
    <cellStyle name="Normal 8 2 3 4 2 2 4 7" xfId="24491"/>
    <cellStyle name="Normal 8 2 3 4 2 2 5" xfId="649"/>
    <cellStyle name="Normal 8 2 3 4 2 2 5 2" xfId="2633"/>
    <cellStyle name="Normal 8 2 3 4 2 2 5 2 2" xfId="10609"/>
    <cellStyle name="Normal 8 2 3 4 2 2 5 2 2 2" xfId="34404"/>
    <cellStyle name="Normal 8 2 3 4 2 2 5 2 3" xfId="18540"/>
    <cellStyle name="Normal 8 2 3 4 2 2 5 2 3 2" xfId="42334"/>
    <cellStyle name="Normal 8 2 3 4 2 2 5 2 4" xfId="26473"/>
    <cellStyle name="Normal 8 2 3 4 2 2 5 3" xfId="4615"/>
    <cellStyle name="Normal 8 2 3 4 2 2 5 3 2" xfId="12590"/>
    <cellStyle name="Normal 8 2 3 4 2 2 5 3 2 2" xfId="36385"/>
    <cellStyle name="Normal 8 2 3 4 2 2 5 3 3" xfId="20521"/>
    <cellStyle name="Normal 8 2 3 4 2 2 5 3 3 2" xfId="44315"/>
    <cellStyle name="Normal 8 2 3 4 2 2 5 3 4" xfId="28454"/>
    <cellStyle name="Normal 8 2 3 4 2 2 5 4" xfId="6638"/>
    <cellStyle name="Normal 8 2 3 4 2 2 5 4 2" xfId="14571"/>
    <cellStyle name="Normal 8 2 3 4 2 2 5 4 2 2" xfId="38366"/>
    <cellStyle name="Normal 8 2 3 4 2 2 5 4 3" xfId="22502"/>
    <cellStyle name="Normal 8 2 3 4 2 2 5 4 3 2" xfId="46296"/>
    <cellStyle name="Normal 8 2 3 4 2 2 5 4 4" xfId="30436"/>
    <cellStyle name="Normal 8 2 3 4 2 2 5 5" xfId="8628"/>
    <cellStyle name="Normal 8 2 3 4 2 2 5 5 2" xfId="32423"/>
    <cellStyle name="Normal 8 2 3 4 2 2 5 6" xfId="16559"/>
    <cellStyle name="Normal 8 2 3 4 2 2 5 6 2" xfId="40353"/>
    <cellStyle name="Normal 8 2 3 4 2 2 5 7" xfId="24492"/>
    <cellStyle name="Normal 8 2 3 4 2 2 6" xfId="2629"/>
    <cellStyle name="Normal 8 2 3 4 2 2 6 2" xfId="10605"/>
    <cellStyle name="Normal 8 2 3 4 2 2 6 2 2" xfId="34400"/>
    <cellStyle name="Normal 8 2 3 4 2 2 6 3" xfId="18536"/>
    <cellStyle name="Normal 8 2 3 4 2 2 6 3 2" xfId="42330"/>
    <cellStyle name="Normal 8 2 3 4 2 2 6 4" xfId="26469"/>
    <cellStyle name="Normal 8 2 3 4 2 2 7" xfId="4611"/>
    <cellStyle name="Normal 8 2 3 4 2 2 7 2" xfId="12586"/>
    <cellStyle name="Normal 8 2 3 4 2 2 7 2 2" xfId="36381"/>
    <cellStyle name="Normal 8 2 3 4 2 2 7 3" xfId="20517"/>
    <cellStyle name="Normal 8 2 3 4 2 2 7 3 2" xfId="44311"/>
    <cellStyle name="Normal 8 2 3 4 2 2 7 4" xfId="28450"/>
    <cellStyle name="Normal 8 2 3 4 2 2 8" xfId="6634"/>
    <cellStyle name="Normal 8 2 3 4 2 2 8 2" xfId="14567"/>
    <cellStyle name="Normal 8 2 3 4 2 2 8 2 2" xfId="38362"/>
    <cellStyle name="Normal 8 2 3 4 2 2 8 3" xfId="22498"/>
    <cellStyle name="Normal 8 2 3 4 2 2 8 3 2" xfId="46292"/>
    <cellStyle name="Normal 8 2 3 4 2 2 8 4" xfId="30432"/>
    <cellStyle name="Normal 8 2 3 4 2 2 9" xfId="8624"/>
    <cellStyle name="Normal 8 2 3 4 2 2 9 2" xfId="32419"/>
    <cellStyle name="Normal 8 2 3 4 2 3" xfId="650"/>
    <cellStyle name="Normal 8 2 3 4 2 3 2" xfId="2634"/>
    <cellStyle name="Normal 8 2 3 4 2 3 2 2" xfId="10610"/>
    <cellStyle name="Normal 8 2 3 4 2 3 2 2 2" xfId="34405"/>
    <cellStyle name="Normal 8 2 3 4 2 3 2 3" xfId="18541"/>
    <cellStyle name="Normal 8 2 3 4 2 3 2 3 2" xfId="42335"/>
    <cellStyle name="Normal 8 2 3 4 2 3 2 4" xfId="26474"/>
    <cellStyle name="Normal 8 2 3 4 2 3 3" xfId="4616"/>
    <cellStyle name="Normal 8 2 3 4 2 3 3 2" xfId="12591"/>
    <cellStyle name="Normal 8 2 3 4 2 3 3 2 2" xfId="36386"/>
    <cellStyle name="Normal 8 2 3 4 2 3 3 3" xfId="20522"/>
    <cellStyle name="Normal 8 2 3 4 2 3 3 3 2" xfId="44316"/>
    <cellStyle name="Normal 8 2 3 4 2 3 3 4" xfId="28455"/>
    <cellStyle name="Normal 8 2 3 4 2 3 4" xfId="6639"/>
    <cellStyle name="Normal 8 2 3 4 2 3 4 2" xfId="14572"/>
    <cellStyle name="Normal 8 2 3 4 2 3 4 2 2" xfId="38367"/>
    <cellStyle name="Normal 8 2 3 4 2 3 4 3" xfId="22503"/>
    <cellStyle name="Normal 8 2 3 4 2 3 4 3 2" xfId="46297"/>
    <cellStyle name="Normal 8 2 3 4 2 3 4 4" xfId="30437"/>
    <cellStyle name="Normal 8 2 3 4 2 3 5" xfId="8629"/>
    <cellStyle name="Normal 8 2 3 4 2 3 5 2" xfId="32424"/>
    <cellStyle name="Normal 8 2 3 4 2 3 6" xfId="16560"/>
    <cellStyle name="Normal 8 2 3 4 2 3 6 2" xfId="40354"/>
    <cellStyle name="Normal 8 2 3 4 2 3 7" xfId="24493"/>
    <cellStyle name="Normal 8 2 3 4 2 4" xfId="651"/>
    <cellStyle name="Normal 8 2 3 4 2 4 2" xfId="2635"/>
    <cellStyle name="Normal 8 2 3 4 2 4 2 2" xfId="10611"/>
    <cellStyle name="Normal 8 2 3 4 2 4 2 2 2" xfId="34406"/>
    <cellStyle name="Normal 8 2 3 4 2 4 2 3" xfId="18542"/>
    <cellStyle name="Normal 8 2 3 4 2 4 2 3 2" xfId="42336"/>
    <cellStyle name="Normal 8 2 3 4 2 4 2 4" xfId="26475"/>
    <cellStyle name="Normal 8 2 3 4 2 4 3" xfId="4617"/>
    <cellStyle name="Normal 8 2 3 4 2 4 3 2" xfId="12592"/>
    <cellStyle name="Normal 8 2 3 4 2 4 3 2 2" xfId="36387"/>
    <cellStyle name="Normal 8 2 3 4 2 4 3 3" xfId="20523"/>
    <cellStyle name="Normal 8 2 3 4 2 4 3 3 2" xfId="44317"/>
    <cellStyle name="Normal 8 2 3 4 2 4 3 4" xfId="28456"/>
    <cellStyle name="Normal 8 2 3 4 2 4 4" xfId="6640"/>
    <cellStyle name="Normal 8 2 3 4 2 4 4 2" xfId="14573"/>
    <cellStyle name="Normal 8 2 3 4 2 4 4 2 2" xfId="38368"/>
    <cellStyle name="Normal 8 2 3 4 2 4 4 3" xfId="22504"/>
    <cellStyle name="Normal 8 2 3 4 2 4 4 3 2" xfId="46298"/>
    <cellStyle name="Normal 8 2 3 4 2 4 4 4" xfId="30438"/>
    <cellStyle name="Normal 8 2 3 4 2 4 5" xfId="8630"/>
    <cellStyle name="Normal 8 2 3 4 2 4 5 2" xfId="32425"/>
    <cellStyle name="Normal 8 2 3 4 2 4 6" xfId="16561"/>
    <cellStyle name="Normal 8 2 3 4 2 4 6 2" xfId="40355"/>
    <cellStyle name="Normal 8 2 3 4 2 4 7" xfId="24494"/>
    <cellStyle name="Normal 8 2 3 4 2 5" xfId="652"/>
    <cellStyle name="Normal 8 2 3 4 2 5 2" xfId="2636"/>
    <cellStyle name="Normal 8 2 3 4 2 5 2 2" xfId="10612"/>
    <cellStyle name="Normal 8 2 3 4 2 5 2 2 2" xfId="34407"/>
    <cellStyle name="Normal 8 2 3 4 2 5 2 3" xfId="18543"/>
    <cellStyle name="Normal 8 2 3 4 2 5 2 3 2" xfId="42337"/>
    <cellStyle name="Normal 8 2 3 4 2 5 2 4" xfId="26476"/>
    <cellStyle name="Normal 8 2 3 4 2 5 3" xfId="4618"/>
    <cellStyle name="Normal 8 2 3 4 2 5 3 2" xfId="12593"/>
    <cellStyle name="Normal 8 2 3 4 2 5 3 2 2" xfId="36388"/>
    <cellStyle name="Normal 8 2 3 4 2 5 3 3" xfId="20524"/>
    <cellStyle name="Normal 8 2 3 4 2 5 3 3 2" xfId="44318"/>
    <cellStyle name="Normal 8 2 3 4 2 5 3 4" xfId="28457"/>
    <cellStyle name="Normal 8 2 3 4 2 5 4" xfId="6641"/>
    <cellStyle name="Normal 8 2 3 4 2 5 4 2" xfId="14574"/>
    <cellStyle name="Normal 8 2 3 4 2 5 4 2 2" xfId="38369"/>
    <cellStyle name="Normal 8 2 3 4 2 5 4 3" xfId="22505"/>
    <cellStyle name="Normal 8 2 3 4 2 5 4 3 2" xfId="46299"/>
    <cellStyle name="Normal 8 2 3 4 2 5 4 4" xfId="30439"/>
    <cellStyle name="Normal 8 2 3 4 2 5 5" xfId="8631"/>
    <cellStyle name="Normal 8 2 3 4 2 5 5 2" xfId="32426"/>
    <cellStyle name="Normal 8 2 3 4 2 5 6" xfId="16562"/>
    <cellStyle name="Normal 8 2 3 4 2 5 6 2" xfId="40356"/>
    <cellStyle name="Normal 8 2 3 4 2 5 7" xfId="24495"/>
    <cellStyle name="Normal 8 2 3 4 2 6" xfId="653"/>
    <cellStyle name="Normal 8 2 3 4 2 6 2" xfId="2637"/>
    <cellStyle name="Normal 8 2 3 4 2 6 2 2" xfId="10613"/>
    <cellStyle name="Normal 8 2 3 4 2 6 2 2 2" xfId="34408"/>
    <cellStyle name="Normal 8 2 3 4 2 6 2 3" xfId="18544"/>
    <cellStyle name="Normal 8 2 3 4 2 6 2 3 2" xfId="42338"/>
    <cellStyle name="Normal 8 2 3 4 2 6 2 4" xfId="26477"/>
    <cellStyle name="Normal 8 2 3 4 2 6 3" xfId="4619"/>
    <cellStyle name="Normal 8 2 3 4 2 6 3 2" xfId="12594"/>
    <cellStyle name="Normal 8 2 3 4 2 6 3 2 2" xfId="36389"/>
    <cellStyle name="Normal 8 2 3 4 2 6 3 3" xfId="20525"/>
    <cellStyle name="Normal 8 2 3 4 2 6 3 3 2" xfId="44319"/>
    <cellStyle name="Normal 8 2 3 4 2 6 3 4" xfId="28458"/>
    <cellStyle name="Normal 8 2 3 4 2 6 4" xfId="6642"/>
    <cellStyle name="Normal 8 2 3 4 2 6 4 2" xfId="14575"/>
    <cellStyle name="Normal 8 2 3 4 2 6 4 2 2" xfId="38370"/>
    <cellStyle name="Normal 8 2 3 4 2 6 4 3" xfId="22506"/>
    <cellStyle name="Normal 8 2 3 4 2 6 4 3 2" xfId="46300"/>
    <cellStyle name="Normal 8 2 3 4 2 6 4 4" xfId="30440"/>
    <cellStyle name="Normal 8 2 3 4 2 6 5" xfId="8632"/>
    <cellStyle name="Normal 8 2 3 4 2 6 5 2" xfId="32427"/>
    <cellStyle name="Normal 8 2 3 4 2 6 6" xfId="16563"/>
    <cellStyle name="Normal 8 2 3 4 2 6 6 2" xfId="40357"/>
    <cellStyle name="Normal 8 2 3 4 2 6 7" xfId="24496"/>
    <cellStyle name="Normal 8 2 3 4 2 7" xfId="2628"/>
    <cellStyle name="Normal 8 2 3 4 2 7 2" xfId="10604"/>
    <cellStyle name="Normal 8 2 3 4 2 7 2 2" xfId="34399"/>
    <cellStyle name="Normal 8 2 3 4 2 7 3" xfId="18535"/>
    <cellStyle name="Normal 8 2 3 4 2 7 3 2" xfId="42329"/>
    <cellStyle name="Normal 8 2 3 4 2 7 4" xfId="26468"/>
    <cellStyle name="Normal 8 2 3 4 2 8" xfId="4610"/>
    <cellStyle name="Normal 8 2 3 4 2 8 2" xfId="12585"/>
    <cellStyle name="Normal 8 2 3 4 2 8 2 2" xfId="36380"/>
    <cellStyle name="Normal 8 2 3 4 2 8 3" xfId="20516"/>
    <cellStyle name="Normal 8 2 3 4 2 8 3 2" xfId="44310"/>
    <cellStyle name="Normal 8 2 3 4 2 8 4" xfId="28449"/>
    <cellStyle name="Normal 8 2 3 4 2 9" xfId="6633"/>
    <cellStyle name="Normal 8 2 3 4 2 9 2" xfId="14566"/>
    <cellStyle name="Normal 8 2 3 4 2 9 2 2" xfId="38361"/>
    <cellStyle name="Normal 8 2 3 4 2 9 3" xfId="22497"/>
    <cellStyle name="Normal 8 2 3 4 2 9 3 2" xfId="46291"/>
    <cellStyle name="Normal 8 2 3 4 2 9 4" xfId="30431"/>
    <cellStyle name="Normal 8 2 3 4 3" xfId="654"/>
    <cellStyle name="Normal 8 2 3 4 3 10" xfId="8633"/>
    <cellStyle name="Normal 8 2 3 4 3 10 2" xfId="32428"/>
    <cellStyle name="Normal 8 2 3 4 3 11" xfId="16564"/>
    <cellStyle name="Normal 8 2 3 4 3 11 2" xfId="40358"/>
    <cellStyle name="Normal 8 2 3 4 3 12" xfId="24497"/>
    <cellStyle name="Normal 8 2 3 4 3 2" xfId="655"/>
    <cellStyle name="Normal 8 2 3 4 3 2 10" xfId="16565"/>
    <cellStyle name="Normal 8 2 3 4 3 2 10 2" xfId="40359"/>
    <cellStyle name="Normal 8 2 3 4 3 2 11" xfId="24498"/>
    <cellStyle name="Normal 8 2 3 4 3 2 2" xfId="656"/>
    <cellStyle name="Normal 8 2 3 4 3 2 2 2" xfId="2640"/>
    <cellStyle name="Normal 8 2 3 4 3 2 2 2 2" xfId="10616"/>
    <cellStyle name="Normal 8 2 3 4 3 2 2 2 2 2" xfId="34411"/>
    <cellStyle name="Normal 8 2 3 4 3 2 2 2 3" xfId="18547"/>
    <cellStyle name="Normal 8 2 3 4 3 2 2 2 3 2" xfId="42341"/>
    <cellStyle name="Normal 8 2 3 4 3 2 2 2 4" xfId="26480"/>
    <cellStyle name="Normal 8 2 3 4 3 2 2 3" xfId="4622"/>
    <cellStyle name="Normal 8 2 3 4 3 2 2 3 2" xfId="12597"/>
    <cellStyle name="Normal 8 2 3 4 3 2 2 3 2 2" xfId="36392"/>
    <cellStyle name="Normal 8 2 3 4 3 2 2 3 3" xfId="20528"/>
    <cellStyle name="Normal 8 2 3 4 3 2 2 3 3 2" xfId="44322"/>
    <cellStyle name="Normal 8 2 3 4 3 2 2 3 4" xfId="28461"/>
    <cellStyle name="Normal 8 2 3 4 3 2 2 4" xfId="6645"/>
    <cellStyle name="Normal 8 2 3 4 3 2 2 4 2" xfId="14578"/>
    <cellStyle name="Normal 8 2 3 4 3 2 2 4 2 2" xfId="38373"/>
    <cellStyle name="Normal 8 2 3 4 3 2 2 4 3" xfId="22509"/>
    <cellStyle name="Normal 8 2 3 4 3 2 2 4 3 2" xfId="46303"/>
    <cellStyle name="Normal 8 2 3 4 3 2 2 4 4" xfId="30443"/>
    <cellStyle name="Normal 8 2 3 4 3 2 2 5" xfId="8635"/>
    <cellStyle name="Normal 8 2 3 4 3 2 2 5 2" xfId="32430"/>
    <cellStyle name="Normal 8 2 3 4 3 2 2 6" xfId="16566"/>
    <cellStyle name="Normal 8 2 3 4 3 2 2 6 2" xfId="40360"/>
    <cellStyle name="Normal 8 2 3 4 3 2 2 7" xfId="24499"/>
    <cellStyle name="Normal 8 2 3 4 3 2 3" xfId="657"/>
    <cellStyle name="Normal 8 2 3 4 3 2 3 2" xfId="2641"/>
    <cellStyle name="Normal 8 2 3 4 3 2 3 2 2" xfId="10617"/>
    <cellStyle name="Normal 8 2 3 4 3 2 3 2 2 2" xfId="34412"/>
    <cellStyle name="Normal 8 2 3 4 3 2 3 2 3" xfId="18548"/>
    <cellStyle name="Normal 8 2 3 4 3 2 3 2 3 2" xfId="42342"/>
    <cellStyle name="Normal 8 2 3 4 3 2 3 2 4" xfId="26481"/>
    <cellStyle name="Normal 8 2 3 4 3 2 3 3" xfId="4623"/>
    <cellStyle name="Normal 8 2 3 4 3 2 3 3 2" xfId="12598"/>
    <cellStyle name="Normal 8 2 3 4 3 2 3 3 2 2" xfId="36393"/>
    <cellStyle name="Normal 8 2 3 4 3 2 3 3 3" xfId="20529"/>
    <cellStyle name="Normal 8 2 3 4 3 2 3 3 3 2" xfId="44323"/>
    <cellStyle name="Normal 8 2 3 4 3 2 3 3 4" xfId="28462"/>
    <cellStyle name="Normal 8 2 3 4 3 2 3 4" xfId="6646"/>
    <cellStyle name="Normal 8 2 3 4 3 2 3 4 2" xfId="14579"/>
    <cellStyle name="Normal 8 2 3 4 3 2 3 4 2 2" xfId="38374"/>
    <cellStyle name="Normal 8 2 3 4 3 2 3 4 3" xfId="22510"/>
    <cellStyle name="Normal 8 2 3 4 3 2 3 4 3 2" xfId="46304"/>
    <cellStyle name="Normal 8 2 3 4 3 2 3 4 4" xfId="30444"/>
    <cellStyle name="Normal 8 2 3 4 3 2 3 5" xfId="8636"/>
    <cellStyle name="Normal 8 2 3 4 3 2 3 5 2" xfId="32431"/>
    <cellStyle name="Normal 8 2 3 4 3 2 3 6" xfId="16567"/>
    <cellStyle name="Normal 8 2 3 4 3 2 3 6 2" xfId="40361"/>
    <cellStyle name="Normal 8 2 3 4 3 2 3 7" xfId="24500"/>
    <cellStyle name="Normal 8 2 3 4 3 2 4" xfId="658"/>
    <cellStyle name="Normal 8 2 3 4 3 2 4 2" xfId="2642"/>
    <cellStyle name="Normal 8 2 3 4 3 2 4 2 2" xfId="10618"/>
    <cellStyle name="Normal 8 2 3 4 3 2 4 2 2 2" xfId="34413"/>
    <cellStyle name="Normal 8 2 3 4 3 2 4 2 3" xfId="18549"/>
    <cellStyle name="Normal 8 2 3 4 3 2 4 2 3 2" xfId="42343"/>
    <cellStyle name="Normal 8 2 3 4 3 2 4 2 4" xfId="26482"/>
    <cellStyle name="Normal 8 2 3 4 3 2 4 3" xfId="4624"/>
    <cellStyle name="Normal 8 2 3 4 3 2 4 3 2" xfId="12599"/>
    <cellStyle name="Normal 8 2 3 4 3 2 4 3 2 2" xfId="36394"/>
    <cellStyle name="Normal 8 2 3 4 3 2 4 3 3" xfId="20530"/>
    <cellStyle name="Normal 8 2 3 4 3 2 4 3 3 2" xfId="44324"/>
    <cellStyle name="Normal 8 2 3 4 3 2 4 3 4" xfId="28463"/>
    <cellStyle name="Normal 8 2 3 4 3 2 4 4" xfId="6647"/>
    <cellStyle name="Normal 8 2 3 4 3 2 4 4 2" xfId="14580"/>
    <cellStyle name="Normal 8 2 3 4 3 2 4 4 2 2" xfId="38375"/>
    <cellStyle name="Normal 8 2 3 4 3 2 4 4 3" xfId="22511"/>
    <cellStyle name="Normal 8 2 3 4 3 2 4 4 3 2" xfId="46305"/>
    <cellStyle name="Normal 8 2 3 4 3 2 4 4 4" xfId="30445"/>
    <cellStyle name="Normal 8 2 3 4 3 2 4 5" xfId="8637"/>
    <cellStyle name="Normal 8 2 3 4 3 2 4 5 2" xfId="32432"/>
    <cellStyle name="Normal 8 2 3 4 3 2 4 6" xfId="16568"/>
    <cellStyle name="Normal 8 2 3 4 3 2 4 6 2" xfId="40362"/>
    <cellStyle name="Normal 8 2 3 4 3 2 4 7" xfId="24501"/>
    <cellStyle name="Normal 8 2 3 4 3 2 5" xfId="659"/>
    <cellStyle name="Normal 8 2 3 4 3 2 5 2" xfId="2643"/>
    <cellStyle name="Normal 8 2 3 4 3 2 5 2 2" xfId="10619"/>
    <cellStyle name="Normal 8 2 3 4 3 2 5 2 2 2" xfId="34414"/>
    <cellStyle name="Normal 8 2 3 4 3 2 5 2 3" xfId="18550"/>
    <cellStyle name="Normal 8 2 3 4 3 2 5 2 3 2" xfId="42344"/>
    <cellStyle name="Normal 8 2 3 4 3 2 5 2 4" xfId="26483"/>
    <cellStyle name="Normal 8 2 3 4 3 2 5 3" xfId="4625"/>
    <cellStyle name="Normal 8 2 3 4 3 2 5 3 2" xfId="12600"/>
    <cellStyle name="Normal 8 2 3 4 3 2 5 3 2 2" xfId="36395"/>
    <cellStyle name="Normal 8 2 3 4 3 2 5 3 3" xfId="20531"/>
    <cellStyle name="Normal 8 2 3 4 3 2 5 3 3 2" xfId="44325"/>
    <cellStyle name="Normal 8 2 3 4 3 2 5 3 4" xfId="28464"/>
    <cellStyle name="Normal 8 2 3 4 3 2 5 4" xfId="6648"/>
    <cellStyle name="Normal 8 2 3 4 3 2 5 4 2" xfId="14581"/>
    <cellStyle name="Normal 8 2 3 4 3 2 5 4 2 2" xfId="38376"/>
    <cellStyle name="Normal 8 2 3 4 3 2 5 4 3" xfId="22512"/>
    <cellStyle name="Normal 8 2 3 4 3 2 5 4 3 2" xfId="46306"/>
    <cellStyle name="Normal 8 2 3 4 3 2 5 4 4" xfId="30446"/>
    <cellStyle name="Normal 8 2 3 4 3 2 5 5" xfId="8638"/>
    <cellStyle name="Normal 8 2 3 4 3 2 5 5 2" xfId="32433"/>
    <cellStyle name="Normal 8 2 3 4 3 2 5 6" xfId="16569"/>
    <cellStyle name="Normal 8 2 3 4 3 2 5 6 2" xfId="40363"/>
    <cellStyle name="Normal 8 2 3 4 3 2 5 7" xfId="24502"/>
    <cellStyle name="Normal 8 2 3 4 3 2 6" xfId="2639"/>
    <cellStyle name="Normal 8 2 3 4 3 2 6 2" xfId="10615"/>
    <cellStyle name="Normal 8 2 3 4 3 2 6 2 2" xfId="34410"/>
    <cellStyle name="Normal 8 2 3 4 3 2 6 3" xfId="18546"/>
    <cellStyle name="Normal 8 2 3 4 3 2 6 3 2" xfId="42340"/>
    <cellStyle name="Normal 8 2 3 4 3 2 6 4" xfId="26479"/>
    <cellStyle name="Normal 8 2 3 4 3 2 7" xfId="4621"/>
    <cellStyle name="Normal 8 2 3 4 3 2 7 2" xfId="12596"/>
    <cellStyle name="Normal 8 2 3 4 3 2 7 2 2" xfId="36391"/>
    <cellStyle name="Normal 8 2 3 4 3 2 7 3" xfId="20527"/>
    <cellStyle name="Normal 8 2 3 4 3 2 7 3 2" xfId="44321"/>
    <cellStyle name="Normal 8 2 3 4 3 2 7 4" xfId="28460"/>
    <cellStyle name="Normal 8 2 3 4 3 2 8" xfId="6644"/>
    <cellStyle name="Normal 8 2 3 4 3 2 8 2" xfId="14577"/>
    <cellStyle name="Normal 8 2 3 4 3 2 8 2 2" xfId="38372"/>
    <cellStyle name="Normal 8 2 3 4 3 2 8 3" xfId="22508"/>
    <cellStyle name="Normal 8 2 3 4 3 2 8 3 2" xfId="46302"/>
    <cellStyle name="Normal 8 2 3 4 3 2 8 4" xfId="30442"/>
    <cellStyle name="Normal 8 2 3 4 3 2 9" xfId="8634"/>
    <cellStyle name="Normal 8 2 3 4 3 2 9 2" xfId="32429"/>
    <cellStyle name="Normal 8 2 3 4 3 3" xfId="660"/>
    <cellStyle name="Normal 8 2 3 4 3 3 2" xfId="2644"/>
    <cellStyle name="Normal 8 2 3 4 3 3 2 2" xfId="10620"/>
    <cellStyle name="Normal 8 2 3 4 3 3 2 2 2" xfId="34415"/>
    <cellStyle name="Normal 8 2 3 4 3 3 2 3" xfId="18551"/>
    <cellStyle name="Normal 8 2 3 4 3 3 2 3 2" xfId="42345"/>
    <cellStyle name="Normal 8 2 3 4 3 3 2 4" xfId="26484"/>
    <cellStyle name="Normal 8 2 3 4 3 3 3" xfId="4626"/>
    <cellStyle name="Normal 8 2 3 4 3 3 3 2" xfId="12601"/>
    <cellStyle name="Normal 8 2 3 4 3 3 3 2 2" xfId="36396"/>
    <cellStyle name="Normal 8 2 3 4 3 3 3 3" xfId="20532"/>
    <cellStyle name="Normal 8 2 3 4 3 3 3 3 2" xfId="44326"/>
    <cellStyle name="Normal 8 2 3 4 3 3 3 4" xfId="28465"/>
    <cellStyle name="Normal 8 2 3 4 3 3 4" xfId="6649"/>
    <cellStyle name="Normal 8 2 3 4 3 3 4 2" xfId="14582"/>
    <cellStyle name="Normal 8 2 3 4 3 3 4 2 2" xfId="38377"/>
    <cellStyle name="Normal 8 2 3 4 3 3 4 3" xfId="22513"/>
    <cellStyle name="Normal 8 2 3 4 3 3 4 3 2" xfId="46307"/>
    <cellStyle name="Normal 8 2 3 4 3 3 4 4" xfId="30447"/>
    <cellStyle name="Normal 8 2 3 4 3 3 5" xfId="8639"/>
    <cellStyle name="Normal 8 2 3 4 3 3 5 2" xfId="32434"/>
    <cellStyle name="Normal 8 2 3 4 3 3 6" xfId="16570"/>
    <cellStyle name="Normal 8 2 3 4 3 3 6 2" xfId="40364"/>
    <cellStyle name="Normal 8 2 3 4 3 3 7" xfId="24503"/>
    <cellStyle name="Normal 8 2 3 4 3 4" xfId="661"/>
    <cellStyle name="Normal 8 2 3 4 3 4 2" xfId="2645"/>
    <cellStyle name="Normal 8 2 3 4 3 4 2 2" xfId="10621"/>
    <cellStyle name="Normal 8 2 3 4 3 4 2 2 2" xfId="34416"/>
    <cellStyle name="Normal 8 2 3 4 3 4 2 3" xfId="18552"/>
    <cellStyle name="Normal 8 2 3 4 3 4 2 3 2" xfId="42346"/>
    <cellStyle name="Normal 8 2 3 4 3 4 2 4" xfId="26485"/>
    <cellStyle name="Normal 8 2 3 4 3 4 3" xfId="4627"/>
    <cellStyle name="Normal 8 2 3 4 3 4 3 2" xfId="12602"/>
    <cellStyle name="Normal 8 2 3 4 3 4 3 2 2" xfId="36397"/>
    <cellStyle name="Normal 8 2 3 4 3 4 3 3" xfId="20533"/>
    <cellStyle name="Normal 8 2 3 4 3 4 3 3 2" xfId="44327"/>
    <cellStyle name="Normal 8 2 3 4 3 4 3 4" xfId="28466"/>
    <cellStyle name="Normal 8 2 3 4 3 4 4" xfId="6650"/>
    <cellStyle name="Normal 8 2 3 4 3 4 4 2" xfId="14583"/>
    <cellStyle name="Normal 8 2 3 4 3 4 4 2 2" xfId="38378"/>
    <cellStyle name="Normal 8 2 3 4 3 4 4 3" xfId="22514"/>
    <cellStyle name="Normal 8 2 3 4 3 4 4 3 2" xfId="46308"/>
    <cellStyle name="Normal 8 2 3 4 3 4 4 4" xfId="30448"/>
    <cellStyle name="Normal 8 2 3 4 3 4 5" xfId="8640"/>
    <cellStyle name="Normal 8 2 3 4 3 4 5 2" xfId="32435"/>
    <cellStyle name="Normal 8 2 3 4 3 4 6" xfId="16571"/>
    <cellStyle name="Normal 8 2 3 4 3 4 6 2" xfId="40365"/>
    <cellStyle name="Normal 8 2 3 4 3 4 7" xfId="24504"/>
    <cellStyle name="Normal 8 2 3 4 3 5" xfId="662"/>
    <cellStyle name="Normal 8 2 3 4 3 5 2" xfId="2646"/>
    <cellStyle name="Normal 8 2 3 4 3 5 2 2" xfId="10622"/>
    <cellStyle name="Normal 8 2 3 4 3 5 2 2 2" xfId="34417"/>
    <cellStyle name="Normal 8 2 3 4 3 5 2 3" xfId="18553"/>
    <cellStyle name="Normal 8 2 3 4 3 5 2 3 2" xfId="42347"/>
    <cellStyle name="Normal 8 2 3 4 3 5 2 4" xfId="26486"/>
    <cellStyle name="Normal 8 2 3 4 3 5 3" xfId="4628"/>
    <cellStyle name="Normal 8 2 3 4 3 5 3 2" xfId="12603"/>
    <cellStyle name="Normal 8 2 3 4 3 5 3 2 2" xfId="36398"/>
    <cellStyle name="Normal 8 2 3 4 3 5 3 3" xfId="20534"/>
    <cellStyle name="Normal 8 2 3 4 3 5 3 3 2" xfId="44328"/>
    <cellStyle name="Normal 8 2 3 4 3 5 3 4" xfId="28467"/>
    <cellStyle name="Normal 8 2 3 4 3 5 4" xfId="6651"/>
    <cellStyle name="Normal 8 2 3 4 3 5 4 2" xfId="14584"/>
    <cellStyle name="Normal 8 2 3 4 3 5 4 2 2" xfId="38379"/>
    <cellStyle name="Normal 8 2 3 4 3 5 4 3" xfId="22515"/>
    <cellStyle name="Normal 8 2 3 4 3 5 4 3 2" xfId="46309"/>
    <cellStyle name="Normal 8 2 3 4 3 5 4 4" xfId="30449"/>
    <cellStyle name="Normal 8 2 3 4 3 5 5" xfId="8641"/>
    <cellStyle name="Normal 8 2 3 4 3 5 5 2" xfId="32436"/>
    <cellStyle name="Normal 8 2 3 4 3 5 6" xfId="16572"/>
    <cellStyle name="Normal 8 2 3 4 3 5 6 2" xfId="40366"/>
    <cellStyle name="Normal 8 2 3 4 3 5 7" xfId="24505"/>
    <cellStyle name="Normal 8 2 3 4 3 6" xfId="663"/>
    <cellStyle name="Normal 8 2 3 4 3 6 2" xfId="2647"/>
    <cellStyle name="Normal 8 2 3 4 3 6 2 2" xfId="10623"/>
    <cellStyle name="Normal 8 2 3 4 3 6 2 2 2" xfId="34418"/>
    <cellStyle name="Normal 8 2 3 4 3 6 2 3" xfId="18554"/>
    <cellStyle name="Normal 8 2 3 4 3 6 2 3 2" xfId="42348"/>
    <cellStyle name="Normal 8 2 3 4 3 6 2 4" xfId="26487"/>
    <cellStyle name="Normal 8 2 3 4 3 6 3" xfId="4629"/>
    <cellStyle name="Normal 8 2 3 4 3 6 3 2" xfId="12604"/>
    <cellStyle name="Normal 8 2 3 4 3 6 3 2 2" xfId="36399"/>
    <cellStyle name="Normal 8 2 3 4 3 6 3 3" xfId="20535"/>
    <cellStyle name="Normal 8 2 3 4 3 6 3 3 2" xfId="44329"/>
    <cellStyle name="Normal 8 2 3 4 3 6 3 4" xfId="28468"/>
    <cellStyle name="Normal 8 2 3 4 3 6 4" xfId="6652"/>
    <cellStyle name="Normal 8 2 3 4 3 6 4 2" xfId="14585"/>
    <cellStyle name="Normal 8 2 3 4 3 6 4 2 2" xfId="38380"/>
    <cellStyle name="Normal 8 2 3 4 3 6 4 3" xfId="22516"/>
    <cellStyle name="Normal 8 2 3 4 3 6 4 3 2" xfId="46310"/>
    <cellStyle name="Normal 8 2 3 4 3 6 4 4" xfId="30450"/>
    <cellStyle name="Normal 8 2 3 4 3 6 5" xfId="8642"/>
    <cellStyle name="Normal 8 2 3 4 3 6 5 2" xfId="32437"/>
    <cellStyle name="Normal 8 2 3 4 3 6 6" xfId="16573"/>
    <cellStyle name="Normal 8 2 3 4 3 6 6 2" xfId="40367"/>
    <cellStyle name="Normal 8 2 3 4 3 6 7" xfId="24506"/>
    <cellStyle name="Normal 8 2 3 4 3 7" xfId="2638"/>
    <cellStyle name="Normal 8 2 3 4 3 7 2" xfId="10614"/>
    <cellStyle name="Normal 8 2 3 4 3 7 2 2" xfId="34409"/>
    <cellStyle name="Normal 8 2 3 4 3 7 3" xfId="18545"/>
    <cellStyle name="Normal 8 2 3 4 3 7 3 2" xfId="42339"/>
    <cellStyle name="Normal 8 2 3 4 3 7 4" xfId="26478"/>
    <cellStyle name="Normal 8 2 3 4 3 8" xfId="4620"/>
    <cellStyle name="Normal 8 2 3 4 3 8 2" xfId="12595"/>
    <cellStyle name="Normal 8 2 3 4 3 8 2 2" xfId="36390"/>
    <cellStyle name="Normal 8 2 3 4 3 8 3" xfId="20526"/>
    <cellStyle name="Normal 8 2 3 4 3 8 3 2" xfId="44320"/>
    <cellStyle name="Normal 8 2 3 4 3 8 4" xfId="28459"/>
    <cellStyle name="Normal 8 2 3 4 3 9" xfId="6643"/>
    <cellStyle name="Normal 8 2 3 4 3 9 2" xfId="14576"/>
    <cellStyle name="Normal 8 2 3 4 3 9 2 2" xfId="38371"/>
    <cellStyle name="Normal 8 2 3 4 3 9 3" xfId="22507"/>
    <cellStyle name="Normal 8 2 3 4 3 9 3 2" xfId="46301"/>
    <cellStyle name="Normal 8 2 3 4 3 9 4" xfId="30441"/>
    <cellStyle name="Normal 8 2 3 4 4" xfId="664"/>
    <cellStyle name="Normal 8 2 3 4 4 10" xfId="8643"/>
    <cellStyle name="Normal 8 2 3 4 4 10 2" xfId="32438"/>
    <cellStyle name="Normal 8 2 3 4 4 11" xfId="16574"/>
    <cellStyle name="Normal 8 2 3 4 4 11 2" xfId="40368"/>
    <cellStyle name="Normal 8 2 3 4 4 12" xfId="24507"/>
    <cellStyle name="Normal 8 2 3 4 4 2" xfId="665"/>
    <cellStyle name="Normal 8 2 3 4 4 2 10" xfId="16575"/>
    <cellStyle name="Normal 8 2 3 4 4 2 10 2" xfId="40369"/>
    <cellStyle name="Normal 8 2 3 4 4 2 11" xfId="24508"/>
    <cellStyle name="Normal 8 2 3 4 4 2 2" xfId="666"/>
    <cellStyle name="Normal 8 2 3 4 4 2 2 2" xfId="2650"/>
    <cellStyle name="Normal 8 2 3 4 4 2 2 2 2" xfId="10626"/>
    <cellStyle name="Normal 8 2 3 4 4 2 2 2 2 2" xfId="34421"/>
    <cellStyle name="Normal 8 2 3 4 4 2 2 2 3" xfId="18557"/>
    <cellStyle name="Normal 8 2 3 4 4 2 2 2 3 2" xfId="42351"/>
    <cellStyle name="Normal 8 2 3 4 4 2 2 2 4" xfId="26490"/>
    <cellStyle name="Normal 8 2 3 4 4 2 2 3" xfId="4632"/>
    <cellStyle name="Normal 8 2 3 4 4 2 2 3 2" xfId="12607"/>
    <cellStyle name="Normal 8 2 3 4 4 2 2 3 2 2" xfId="36402"/>
    <cellStyle name="Normal 8 2 3 4 4 2 2 3 3" xfId="20538"/>
    <cellStyle name="Normal 8 2 3 4 4 2 2 3 3 2" xfId="44332"/>
    <cellStyle name="Normal 8 2 3 4 4 2 2 3 4" xfId="28471"/>
    <cellStyle name="Normal 8 2 3 4 4 2 2 4" xfId="6655"/>
    <cellStyle name="Normal 8 2 3 4 4 2 2 4 2" xfId="14588"/>
    <cellStyle name="Normal 8 2 3 4 4 2 2 4 2 2" xfId="38383"/>
    <cellStyle name="Normal 8 2 3 4 4 2 2 4 3" xfId="22519"/>
    <cellStyle name="Normal 8 2 3 4 4 2 2 4 3 2" xfId="46313"/>
    <cellStyle name="Normal 8 2 3 4 4 2 2 4 4" xfId="30453"/>
    <cellStyle name="Normal 8 2 3 4 4 2 2 5" xfId="8645"/>
    <cellStyle name="Normal 8 2 3 4 4 2 2 5 2" xfId="32440"/>
    <cellStyle name="Normal 8 2 3 4 4 2 2 6" xfId="16576"/>
    <cellStyle name="Normal 8 2 3 4 4 2 2 6 2" xfId="40370"/>
    <cellStyle name="Normal 8 2 3 4 4 2 2 7" xfId="24509"/>
    <cellStyle name="Normal 8 2 3 4 4 2 3" xfId="667"/>
    <cellStyle name="Normal 8 2 3 4 4 2 3 2" xfId="2651"/>
    <cellStyle name="Normal 8 2 3 4 4 2 3 2 2" xfId="10627"/>
    <cellStyle name="Normal 8 2 3 4 4 2 3 2 2 2" xfId="34422"/>
    <cellStyle name="Normal 8 2 3 4 4 2 3 2 3" xfId="18558"/>
    <cellStyle name="Normal 8 2 3 4 4 2 3 2 3 2" xfId="42352"/>
    <cellStyle name="Normal 8 2 3 4 4 2 3 2 4" xfId="26491"/>
    <cellStyle name="Normal 8 2 3 4 4 2 3 3" xfId="4633"/>
    <cellStyle name="Normal 8 2 3 4 4 2 3 3 2" xfId="12608"/>
    <cellStyle name="Normal 8 2 3 4 4 2 3 3 2 2" xfId="36403"/>
    <cellStyle name="Normal 8 2 3 4 4 2 3 3 3" xfId="20539"/>
    <cellStyle name="Normal 8 2 3 4 4 2 3 3 3 2" xfId="44333"/>
    <cellStyle name="Normal 8 2 3 4 4 2 3 3 4" xfId="28472"/>
    <cellStyle name="Normal 8 2 3 4 4 2 3 4" xfId="6656"/>
    <cellStyle name="Normal 8 2 3 4 4 2 3 4 2" xfId="14589"/>
    <cellStyle name="Normal 8 2 3 4 4 2 3 4 2 2" xfId="38384"/>
    <cellStyle name="Normal 8 2 3 4 4 2 3 4 3" xfId="22520"/>
    <cellStyle name="Normal 8 2 3 4 4 2 3 4 3 2" xfId="46314"/>
    <cellStyle name="Normal 8 2 3 4 4 2 3 4 4" xfId="30454"/>
    <cellStyle name="Normal 8 2 3 4 4 2 3 5" xfId="8646"/>
    <cellStyle name="Normal 8 2 3 4 4 2 3 5 2" xfId="32441"/>
    <cellStyle name="Normal 8 2 3 4 4 2 3 6" xfId="16577"/>
    <cellStyle name="Normal 8 2 3 4 4 2 3 6 2" xfId="40371"/>
    <cellStyle name="Normal 8 2 3 4 4 2 3 7" xfId="24510"/>
    <cellStyle name="Normal 8 2 3 4 4 2 4" xfId="668"/>
    <cellStyle name="Normal 8 2 3 4 4 2 4 2" xfId="2652"/>
    <cellStyle name="Normal 8 2 3 4 4 2 4 2 2" xfId="10628"/>
    <cellStyle name="Normal 8 2 3 4 4 2 4 2 2 2" xfId="34423"/>
    <cellStyle name="Normal 8 2 3 4 4 2 4 2 3" xfId="18559"/>
    <cellStyle name="Normal 8 2 3 4 4 2 4 2 3 2" xfId="42353"/>
    <cellStyle name="Normal 8 2 3 4 4 2 4 2 4" xfId="26492"/>
    <cellStyle name="Normal 8 2 3 4 4 2 4 3" xfId="4634"/>
    <cellStyle name="Normal 8 2 3 4 4 2 4 3 2" xfId="12609"/>
    <cellStyle name="Normal 8 2 3 4 4 2 4 3 2 2" xfId="36404"/>
    <cellStyle name="Normal 8 2 3 4 4 2 4 3 3" xfId="20540"/>
    <cellStyle name="Normal 8 2 3 4 4 2 4 3 3 2" xfId="44334"/>
    <cellStyle name="Normal 8 2 3 4 4 2 4 3 4" xfId="28473"/>
    <cellStyle name="Normal 8 2 3 4 4 2 4 4" xfId="6657"/>
    <cellStyle name="Normal 8 2 3 4 4 2 4 4 2" xfId="14590"/>
    <cellStyle name="Normal 8 2 3 4 4 2 4 4 2 2" xfId="38385"/>
    <cellStyle name="Normal 8 2 3 4 4 2 4 4 3" xfId="22521"/>
    <cellStyle name="Normal 8 2 3 4 4 2 4 4 3 2" xfId="46315"/>
    <cellStyle name="Normal 8 2 3 4 4 2 4 4 4" xfId="30455"/>
    <cellStyle name="Normal 8 2 3 4 4 2 4 5" xfId="8647"/>
    <cellStyle name="Normal 8 2 3 4 4 2 4 5 2" xfId="32442"/>
    <cellStyle name="Normal 8 2 3 4 4 2 4 6" xfId="16578"/>
    <cellStyle name="Normal 8 2 3 4 4 2 4 6 2" xfId="40372"/>
    <cellStyle name="Normal 8 2 3 4 4 2 4 7" xfId="24511"/>
    <cellStyle name="Normal 8 2 3 4 4 2 5" xfId="669"/>
    <cellStyle name="Normal 8 2 3 4 4 2 5 2" xfId="2653"/>
    <cellStyle name="Normal 8 2 3 4 4 2 5 2 2" xfId="10629"/>
    <cellStyle name="Normal 8 2 3 4 4 2 5 2 2 2" xfId="34424"/>
    <cellStyle name="Normal 8 2 3 4 4 2 5 2 3" xfId="18560"/>
    <cellStyle name="Normal 8 2 3 4 4 2 5 2 3 2" xfId="42354"/>
    <cellStyle name="Normal 8 2 3 4 4 2 5 2 4" xfId="26493"/>
    <cellStyle name="Normal 8 2 3 4 4 2 5 3" xfId="4635"/>
    <cellStyle name="Normal 8 2 3 4 4 2 5 3 2" xfId="12610"/>
    <cellStyle name="Normal 8 2 3 4 4 2 5 3 2 2" xfId="36405"/>
    <cellStyle name="Normal 8 2 3 4 4 2 5 3 3" xfId="20541"/>
    <cellStyle name="Normal 8 2 3 4 4 2 5 3 3 2" xfId="44335"/>
    <cellStyle name="Normal 8 2 3 4 4 2 5 3 4" xfId="28474"/>
    <cellStyle name="Normal 8 2 3 4 4 2 5 4" xfId="6658"/>
    <cellStyle name="Normal 8 2 3 4 4 2 5 4 2" xfId="14591"/>
    <cellStyle name="Normal 8 2 3 4 4 2 5 4 2 2" xfId="38386"/>
    <cellStyle name="Normal 8 2 3 4 4 2 5 4 3" xfId="22522"/>
    <cellStyle name="Normal 8 2 3 4 4 2 5 4 3 2" xfId="46316"/>
    <cellStyle name="Normal 8 2 3 4 4 2 5 4 4" xfId="30456"/>
    <cellStyle name="Normal 8 2 3 4 4 2 5 5" xfId="8648"/>
    <cellStyle name="Normal 8 2 3 4 4 2 5 5 2" xfId="32443"/>
    <cellStyle name="Normal 8 2 3 4 4 2 5 6" xfId="16579"/>
    <cellStyle name="Normal 8 2 3 4 4 2 5 6 2" xfId="40373"/>
    <cellStyle name="Normal 8 2 3 4 4 2 5 7" xfId="24512"/>
    <cellStyle name="Normal 8 2 3 4 4 2 6" xfId="2649"/>
    <cellStyle name="Normal 8 2 3 4 4 2 6 2" xfId="10625"/>
    <cellStyle name="Normal 8 2 3 4 4 2 6 2 2" xfId="34420"/>
    <cellStyle name="Normal 8 2 3 4 4 2 6 3" xfId="18556"/>
    <cellStyle name="Normal 8 2 3 4 4 2 6 3 2" xfId="42350"/>
    <cellStyle name="Normal 8 2 3 4 4 2 6 4" xfId="26489"/>
    <cellStyle name="Normal 8 2 3 4 4 2 7" xfId="4631"/>
    <cellStyle name="Normal 8 2 3 4 4 2 7 2" xfId="12606"/>
    <cellStyle name="Normal 8 2 3 4 4 2 7 2 2" xfId="36401"/>
    <cellStyle name="Normal 8 2 3 4 4 2 7 3" xfId="20537"/>
    <cellStyle name="Normal 8 2 3 4 4 2 7 3 2" xfId="44331"/>
    <cellStyle name="Normal 8 2 3 4 4 2 7 4" xfId="28470"/>
    <cellStyle name="Normal 8 2 3 4 4 2 8" xfId="6654"/>
    <cellStyle name="Normal 8 2 3 4 4 2 8 2" xfId="14587"/>
    <cellStyle name="Normal 8 2 3 4 4 2 8 2 2" xfId="38382"/>
    <cellStyle name="Normal 8 2 3 4 4 2 8 3" xfId="22518"/>
    <cellStyle name="Normal 8 2 3 4 4 2 8 3 2" xfId="46312"/>
    <cellStyle name="Normal 8 2 3 4 4 2 8 4" xfId="30452"/>
    <cellStyle name="Normal 8 2 3 4 4 2 9" xfId="8644"/>
    <cellStyle name="Normal 8 2 3 4 4 2 9 2" xfId="32439"/>
    <cellStyle name="Normal 8 2 3 4 4 3" xfId="670"/>
    <cellStyle name="Normal 8 2 3 4 4 3 2" xfId="2654"/>
    <cellStyle name="Normal 8 2 3 4 4 3 2 2" xfId="10630"/>
    <cellStyle name="Normal 8 2 3 4 4 3 2 2 2" xfId="34425"/>
    <cellStyle name="Normal 8 2 3 4 4 3 2 3" xfId="18561"/>
    <cellStyle name="Normal 8 2 3 4 4 3 2 3 2" xfId="42355"/>
    <cellStyle name="Normal 8 2 3 4 4 3 2 4" xfId="26494"/>
    <cellStyle name="Normal 8 2 3 4 4 3 3" xfId="4636"/>
    <cellStyle name="Normal 8 2 3 4 4 3 3 2" xfId="12611"/>
    <cellStyle name="Normal 8 2 3 4 4 3 3 2 2" xfId="36406"/>
    <cellStyle name="Normal 8 2 3 4 4 3 3 3" xfId="20542"/>
    <cellStyle name="Normal 8 2 3 4 4 3 3 3 2" xfId="44336"/>
    <cellStyle name="Normal 8 2 3 4 4 3 3 4" xfId="28475"/>
    <cellStyle name="Normal 8 2 3 4 4 3 4" xfId="6659"/>
    <cellStyle name="Normal 8 2 3 4 4 3 4 2" xfId="14592"/>
    <cellStyle name="Normal 8 2 3 4 4 3 4 2 2" xfId="38387"/>
    <cellStyle name="Normal 8 2 3 4 4 3 4 3" xfId="22523"/>
    <cellStyle name="Normal 8 2 3 4 4 3 4 3 2" xfId="46317"/>
    <cellStyle name="Normal 8 2 3 4 4 3 4 4" xfId="30457"/>
    <cellStyle name="Normal 8 2 3 4 4 3 5" xfId="8649"/>
    <cellStyle name="Normal 8 2 3 4 4 3 5 2" xfId="32444"/>
    <cellStyle name="Normal 8 2 3 4 4 3 6" xfId="16580"/>
    <cellStyle name="Normal 8 2 3 4 4 3 6 2" xfId="40374"/>
    <cellStyle name="Normal 8 2 3 4 4 3 7" xfId="24513"/>
    <cellStyle name="Normal 8 2 3 4 4 4" xfId="671"/>
    <cellStyle name="Normal 8 2 3 4 4 4 2" xfId="2655"/>
    <cellStyle name="Normal 8 2 3 4 4 4 2 2" xfId="10631"/>
    <cellStyle name="Normal 8 2 3 4 4 4 2 2 2" xfId="34426"/>
    <cellStyle name="Normal 8 2 3 4 4 4 2 3" xfId="18562"/>
    <cellStyle name="Normal 8 2 3 4 4 4 2 3 2" xfId="42356"/>
    <cellStyle name="Normal 8 2 3 4 4 4 2 4" xfId="26495"/>
    <cellStyle name="Normal 8 2 3 4 4 4 3" xfId="4637"/>
    <cellStyle name="Normal 8 2 3 4 4 4 3 2" xfId="12612"/>
    <cellStyle name="Normal 8 2 3 4 4 4 3 2 2" xfId="36407"/>
    <cellStyle name="Normal 8 2 3 4 4 4 3 3" xfId="20543"/>
    <cellStyle name="Normal 8 2 3 4 4 4 3 3 2" xfId="44337"/>
    <cellStyle name="Normal 8 2 3 4 4 4 3 4" xfId="28476"/>
    <cellStyle name="Normal 8 2 3 4 4 4 4" xfId="6660"/>
    <cellStyle name="Normal 8 2 3 4 4 4 4 2" xfId="14593"/>
    <cellStyle name="Normal 8 2 3 4 4 4 4 2 2" xfId="38388"/>
    <cellStyle name="Normal 8 2 3 4 4 4 4 3" xfId="22524"/>
    <cellStyle name="Normal 8 2 3 4 4 4 4 3 2" xfId="46318"/>
    <cellStyle name="Normal 8 2 3 4 4 4 4 4" xfId="30458"/>
    <cellStyle name="Normal 8 2 3 4 4 4 5" xfId="8650"/>
    <cellStyle name="Normal 8 2 3 4 4 4 5 2" xfId="32445"/>
    <cellStyle name="Normal 8 2 3 4 4 4 6" xfId="16581"/>
    <cellStyle name="Normal 8 2 3 4 4 4 6 2" xfId="40375"/>
    <cellStyle name="Normal 8 2 3 4 4 4 7" xfId="24514"/>
    <cellStyle name="Normal 8 2 3 4 4 5" xfId="672"/>
    <cellStyle name="Normal 8 2 3 4 4 5 2" xfId="2656"/>
    <cellStyle name="Normal 8 2 3 4 4 5 2 2" xfId="10632"/>
    <cellStyle name="Normal 8 2 3 4 4 5 2 2 2" xfId="34427"/>
    <cellStyle name="Normal 8 2 3 4 4 5 2 3" xfId="18563"/>
    <cellStyle name="Normal 8 2 3 4 4 5 2 3 2" xfId="42357"/>
    <cellStyle name="Normal 8 2 3 4 4 5 2 4" xfId="26496"/>
    <cellStyle name="Normal 8 2 3 4 4 5 3" xfId="4638"/>
    <cellStyle name="Normal 8 2 3 4 4 5 3 2" xfId="12613"/>
    <cellStyle name="Normal 8 2 3 4 4 5 3 2 2" xfId="36408"/>
    <cellStyle name="Normal 8 2 3 4 4 5 3 3" xfId="20544"/>
    <cellStyle name="Normal 8 2 3 4 4 5 3 3 2" xfId="44338"/>
    <cellStyle name="Normal 8 2 3 4 4 5 3 4" xfId="28477"/>
    <cellStyle name="Normal 8 2 3 4 4 5 4" xfId="6661"/>
    <cellStyle name="Normal 8 2 3 4 4 5 4 2" xfId="14594"/>
    <cellStyle name="Normal 8 2 3 4 4 5 4 2 2" xfId="38389"/>
    <cellStyle name="Normal 8 2 3 4 4 5 4 3" xfId="22525"/>
    <cellStyle name="Normal 8 2 3 4 4 5 4 3 2" xfId="46319"/>
    <cellStyle name="Normal 8 2 3 4 4 5 4 4" xfId="30459"/>
    <cellStyle name="Normal 8 2 3 4 4 5 5" xfId="8651"/>
    <cellStyle name="Normal 8 2 3 4 4 5 5 2" xfId="32446"/>
    <cellStyle name="Normal 8 2 3 4 4 5 6" xfId="16582"/>
    <cellStyle name="Normal 8 2 3 4 4 5 6 2" xfId="40376"/>
    <cellStyle name="Normal 8 2 3 4 4 5 7" xfId="24515"/>
    <cellStyle name="Normal 8 2 3 4 4 6" xfId="673"/>
    <cellStyle name="Normal 8 2 3 4 4 6 2" xfId="2657"/>
    <cellStyle name="Normal 8 2 3 4 4 6 2 2" xfId="10633"/>
    <cellStyle name="Normal 8 2 3 4 4 6 2 2 2" xfId="34428"/>
    <cellStyle name="Normal 8 2 3 4 4 6 2 3" xfId="18564"/>
    <cellStyle name="Normal 8 2 3 4 4 6 2 3 2" xfId="42358"/>
    <cellStyle name="Normal 8 2 3 4 4 6 2 4" xfId="26497"/>
    <cellStyle name="Normal 8 2 3 4 4 6 3" xfId="4639"/>
    <cellStyle name="Normal 8 2 3 4 4 6 3 2" xfId="12614"/>
    <cellStyle name="Normal 8 2 3 4 4 6 3 2 2" xfId="36409"/>
    <cellStyle name="Normal 8 2 3 4 4 6 3 3" xfId="20545"/>
    <cellStyle name="Normal 8 2 3 4 4 6 3 3 2" xfId="44339"/>
    <cellStyle name="Normal 8 2 3 4 4 6 3 4" xfId="28478"/>
    <cellStyle name="Normal 8 2 3 4 4 6 4" xfId="6662"/>
    <cellStyle name="Normal 8 2 3 4 4 6 4 2" xfId="14595"/>
    <cellStyle name="Normal 8 2 3 4 4 6 4 2 2" xfId="38390"/>
    <cellStyle name="Normal 8 2 3 4 4 6 4 3" xfId="22526"/>
    <cellStyle name="Normal 8 2 3 4 4 6 4 3 2" xfId="46320"/>
    <cellStyle name="Normal 8 2 3 4 4 6 4 4" xfId="30460"/>
    <cellStyle name="Normal 8 2 3 4 4 6 5" xfId="8652"/>
    <cellStyle name="Normal 8 2 3 4 4 6 5 2" xfId="32447"/>
    <cellStyle name="Normal 8 2 3 4 4 6 6" xfId="16583"/>
    <cellStyle name="Normal 8 2 3 4 4 6 6 2" xfId="40377"/>
    <cellStyle name="Normal 8 2 3 4 4 6 7" xfId="24516"/>
    <cellStyle name="Normal 8 2 3 4 4 7" xfId="2648"/>
    <cellStyle name="Normal 8 2 3 4 4 7 2" xfId="10624"/>
    <cellStyle name="Normal 8 2 3 4 4 7 2 2" xfId="34419"/>
    <cellStyle name="Normal 8 2 3 4 4 7 3" xfId="18555"/>
    <cellStyle name="Normal 8 2 3 4 4 7 3 2" xfId="42349"/>
    <cellStyle name="Normal 8 2 3 4 4 7 4" xfId="26488"/>
    <cellStyle name="Normal 8 2 3 4 4 8" xfId="4630"/>
    <cellStyle name="Normal 8 2 3 4 4 8 2" xfId="12605"/>
    <cellStyle name="Normal 8 2 3 4 4 8 2 2" xfId="36400"/>
    <cellStyle name="Normal 8 2 3 4 4 8 3" xfId="20536"/>
    <cellStyle name="Normal 8 2 3 4 4 8 3 2" xfId="44330"/>
    <cellStyle name="Normal 8 2 3 4 4 8 4" xfId="28469"/>
    <cellStyle name="Normal 8 2 3 4 4 9" xfId="6653"/>
    <cellStyle name="Normal 8 2 3 4 4 9 2" xfId="14586"/>
    <cellStyle name="Normal 8 2 3 4 4 9 2 2" xfId="38381"/>
    <cellStyle name="Normal 8 2 3 4 4 9 3" xfId="22517"/>
    <cellStyle name="Normal 8 2 3 4 4 9 3 2" xfId="46311"/>
    <cellStyle name="Normal 8 2 3 4 4 9 4" xfId="30451"/>
    <cellStyle name="Normal 8 2 3 4 5" xfId="674"/>
    <cellStyle name="Normal 8 2 3 4 5 10" xfId="8653"/>
    <cellStyle name="Normal 8 2 3 4 5 10 2" xfId="32448"/>
    <cellStyle name="Normal 8 2 3 4 5 11" xfId="16584"/>
    <cellStyle name="Normal 8 2 3 4 5 11 2" xfId="40378"/>
    <cellStyle name="Normal 8 2 3 4 5 12" xfId="24517"/>
    <cellStyle name="Normal 8 2 3 4 5 2" xfId="675"/>
    <cellStyle name="Normal 8 2 3 4 5 2 10" xfId="16585"/>
    <cellStyle name="Normal 8 2 3 4 5 2 10 2" xfId="40379"/>
    <cellStyle name="Normal 8 2 3 4 5 2 11" xfId="24518"/>
    <cellStyle name="Normal 8 2 3 4 5 2 2" xfId="676"/>
    <cellStyle name="Normal 8 2 3 4 5 2 2 2" xfId="2660"/>
    <cellStyle name="Normal 8 2 3 4 5 2 2 2 2" xfId="10636"/>
    <cellStyle name="Normal 8 2 3 4 5 2 2 2 2 2" xfId="34431"/>
    <cellStyle name="Normal 8 2 3 4 5 2 2 2 3" xfId="18567"/>
    <cellStyle name="Normal 8 2 3 4 5 2 2 2 3 2" xfId="42361"/>
    <cellStyle name="Normal 8 2 3 4 5 2 2 2 4" xfId="26500"/>
    <cellStyle name="Normal 8 2 3 4 5 2 2 3" xfId="4642"/>
    <cellStyle name="Normal 8 2 3 4 5 2 2 3 2" xfId="12617"/>
    <cellStyle name="Normal 8 2 3 4 5 2 2 3 2 2" xfId="36412"/>
    <cellStyle name="Normal 8 2 3 4 5 2 2 3 3" xfId="20548"/>
    <cellStyle name="Normal 8 2 3 4 5 2 2 3 3 2" xfId="44342"/>
    <cellStyle name="Normal 8 2 3 4 5 2 2 3 4" xfId="28481"/>
    <cellStyle name="Normal 8 2 3 4 5 2 2 4" xfId="6665"/>
    <cellStyle name="Normal 8 2 3 4 5 2 2 4 2" xfId="14598"/>
    <cellStyle name="Normal 8 2 3 4 5 2 2 4 2 2" xfId="38393"/>
    <cellStyle name="Normal 8 2 3 4 5 2 2 4 3" xfId="22529"/>
    <cellStyle name="Normal 8 2 3 4 5 2 2 4 3 2" xfId="46323"/>
    <cellStyle name="Normal 8 2 3 4 5 2 2 4 4" xfId="30463"/>
    <cellStyle name="Normal 8 2 3 4 5 2 2 5" xfId="8655"/>
    <cellStyle name="Normal 8 2 3 4 5 2 2 5 2" xfId="32450"/>
    <cellStyle name="Normal 8 2 3 4 5 2 2 6" xfId="16586"/>
    <cellStyle name="Normal 8 2 3 4 5 2 2 6 2" xfId="40380"/>
    <cellStyle name="Normal 8 2 3 4 5 2 2 7" xfId="24519"/>
    <cellStyle name="Normal 8 2 3 4 5 2 3" xfId="677"/>
    <cellStyle name="Normal 8 2 3 4 5 2 3 2" xfId="2661"/>
    <cellStyle name="Normal 8 2 3 4 5 2 3 2 2" xfId="10637"/>
    <cellStyle name="Normal 8 2 3 4 5 2 3 2 2 2" xfId="34432"/>
    <cellStyle name="Normal 8 2 3 4 5 2 3 2 3" xfId="18568"/>
    <cellStyle name="Normal 8 2 3 4 5 2 3 2 3 2" xfId="42362"/>
    <cellStyle name="Normal 8 2 3 4 5 2 3 2 4" xfId="26501"/>
    <cellStyle name="Normal 8 2 3 4 5 2 3 3" xfId="4643"/>
    <cellStyle name="Normal 8 2 3 4 5 2 3 3 2" xfId="12618"/>
    <cellStyle name="Normal 8 2 3 4 5 2 3 3 2 2" xfId="36413"/>
    <cellStyle name="Normal 8 2 3 4 5 2 3 3 3" xfId="20549"/>
    <cellStyle name="Normal 8 2 3 4 5 2 3 3 3 2" xfId="44343"/>
    <cellStyle name="Normal 8 2 3 4 5 2 3 3 4" xfId="28482"/>
    <cellStyle name="Normal 8 2 3 4 5 2 3 4" xfId="6666"/>
    <cellStyle name="Normal 8 2 3 4 5 2 3 4 2" xfId="14599"/>
    <cellStyle name="Normal 8 2 3 4 5 2 3 4 2 2" xfId="38394"/>
    <cellStyle name="Normal 8 2 3 4 5 2 3 4 3" xfId="22530"/>
    <cellStyle name="Normal 8 2 3 4 5 2 3 4 3 2" xfId="46324"/>
    <cellStyle name="Normal 8 2 3 4 5 2 3 4 4" xfId="30464"/>
    <cellStyle name="Normal 8 2 3 4 5 2 3 5" xfId="8656"/>
    <cellStyle name="Normal 8 2 3 4 5 2 3 5 2" xfId="32451"/>
    <cellStyle name="Normal 8 2 3 4 5 2 3 6" xfId="16587"/>
    <cellStyle name="Normal 8 2 3 4 5 2 3 6 2" xfId="40381"/>
    <cellStyle name="Normal 8 2 3 4 5 2 3 7" xfId="24520"/>
    <cellStyle name="Normal 8 2 3 4 5 2 4" xfId="678"/>
    <cellStyle name="Normal 8 2 3 4 5 2 4 2" xfId="2662"/>
    <cellStyle name="Normal 8 2 3 4 5 2 4 2 2" xfId="10638"/>
    <cellStyle name="Normal 8 2 3 4 5 2 4 2 2 2" xfId="34433"/>
    <cellStyle name="Normal 8 2 3 4 5 2 4 2 3" xfId="18569"/>
    <cellStyle name="Normal 8 2 3 4 5 2 4 2 3 2" xfId="42363"/>
    <cellStyle name="Normal 8 2 3 4 5 2 4 2 4" xfId="26502"/>
    <cellStyle name="Normal 8 2 3 4 5 2 4 3" xfId="4644"/>
    <cellStyle name="Normal 8 2 3 4 5 2 4 3 2" xfId="12619"/>
    <cellStyle name="Normal 8 2 3 4 5 2 4 3 2 2" xfId="36414"/>
    <cellStyle name="Normal 8 2 3 4 5 2 4 3 3" xfId="20550"/>
    <cellStyle name="Normal 8 2 3 4 5 2 4 3 3 2" xfId="44344"/>
    <cellStyle name="Normal 8 2 3 4 5 2 4 3 4" xfId="28483"/>
    <cellStyle name="Normal 8 2 3 4 5 2 4 4" xfId="6667"/>
    <cellStyle name="Normal 8 2 3 4 5 2 4 4 2" xfId="14600"/>
    <cellStyle name="Normal 8 2 3 4 5 2 4 4 2 2" xfId="38395"/>
    <cellStyle name="Normal 8 2 3 4 5 2 4 4 3" xfId="22531"/>
    <cellStyle name="Normal 8 2 3 4 5 2 4 4 3 2" xfId="46325"/>
    <cellStyle name="Normal 8 2 3 4 5 2 4 4 4" xfId="30465"/>
    <cellStyle name="Normal 8 2 3 4 5 2 4 5" xfId="8657"/>
    <cellStyle name="Normal 8 2 3 4 5 2 4 5 2" xfId="32452"/>
    <cellStyle name="Normal 8 2 3 4 5 2 4 6" xfId="16588"/>
    <cellStyle name="Normal 8 2 3 4 5 2 4 6 2" xfId="40382"/>
    <cellStyle name="Normal 8 2 3 4 5 2 4 7" xfId="24521"/>
    <cellStyle name="Normal 8 2 3 4 5 2 5" xfId="679"/>
    <cellStyle name="Normal 8 2 3 4 5 2 5 2" xfId="2663"/>
    <cellStyle name="Normal 8 2 3 4 5 2 5 2 2" xfId="10639"/>
    <cellStyle name="Normal 8 2 3 4 5 2 5 2 2 2" xfId="34434"/>
    <cellStyle name="Normal 8 2 3 4 5 2 5 2 3" xfId="18570"/>
    <cellStyle name="Normal 8 2 3 4 5 2 5 2 3 2" xfId="42364"/>
    <cellStyle name="Normal 8 2 3 4 5 2 5 2 4" xfId="26503"/>
    <cellStyle name="Normal 8 2 3 4 5 2 5 3" xfId="4645"/>
    <cellStyle name="Normal 8 2 3 4 5 2 5 3 2" xfId="12620"/>
    <cellStyle name="Normal 8 2 3 4 5 2 5 3 2 2" xfId="36415"/>
    <cellStyle name="Normal 8 2 3 4 5 2 5 3 3" xfId="20551"/>
    <cellStyle name="Normal 8 2 3 4 5 2 5 3 3 2" xfId="44345"/>
    <cellStyle name="Normal 8 2 3 4 5 2 5 3 4" xfId="28484"/>
    <cellStyle name="Normal 8 2 3 4 5 2 5 4" xfId="6668"/>
    <cellStyle name="Normal 8 2 3 4 5 2 5 4 2" xfId="14601"/>
    <cellStyle name="Normal 8 2 3 4 5 2 5 4 2 2" xfId="38396"/>
    <cellStyle name="Normal 8 2 3 4 5 2 5 4 3" xfId="22532"/>
    <cellStyle name="Normal 8 2 3 4 5 2 5 4 3 2" xfId="46326"/>
    <cellStyle name="Normal 8 2 3 4 5 2 5 4 4" xfId="30466"/>
    <cellStyle name="Normal 8 2 3 4 5 2 5 5" xfId="8658"/>
    <cellStyle name="Normal 8 2 3 4 5 2 5 5 2" xfId="32453"/>
    <cellStyle name="Normal 8 2 3 4 5 2 5 6" xfId="16589"/>
    <cellStyle name="Normal 8 2 3 4 5 2 5 6 2" xfId="40383"/>
    <cellStyle name="Normal 8 2 3 4 5 2 5 7" xfId="24522"/>
    <cellStyle name="Normal 8 2 3 4 5 2 6" xfId="2659"/>
    <cellStyle name="Normal 8 2 3 4 5 2 6 2" xfId="10635"/>
    <cellStyle name="Normal 8 2 3 4 5 2 6 2 2" xfId="34430"/>
    <cellStyle name="Normal 8 2 3 4 5 2 6 3" xfId="18566"/>
    <cellStyle name="Normal 8 2 3 4 5 2 6 3 2" xfId="42360"/>
    <cellStyle name="Normal 8 2 3 4 5 2 6 4" xfId="26499"/>
    <cellStyle name="Normal 8 2 3 4 5 2 7" xfId="4641"/>
    <cellStyle name="Normal 8 2 3 4 5 2 7 2" xfId="12616"/>
    <cellStyle name="Normal 8 2 3 4 5 2 7 2 2" xfId="36411"/>
    <cellStyle name="Normal 8 2 3 4 5 2 7 3" xfId="20547"/>
    <cellStyle name="Normal 8 2 3 4 5 2 7 3 2" xfId="44341"/>
    <cellStyle name="Normal 8 2 3 4 5 2 7 4" xfId="28480"/>
    <cellStyle name="Normal 8 2 3 4 5 2 8" xfId="6664"/>
    <cellStyle name="Normal 8 2 3 4 5 2 8 2" xfId="14597"/>
    <cellStyle name="Normal 8 2 3 4 5 2 8 2 2" xfId="38392"/>
    <cellStyle name="Normal 8 2 3 4 5 2 8 3" xfId="22528"/>
    <cellStyle name="Normal 8 2 3 4 5 2 8 3 2" xfId="46322"/>
    <cellStyle name="Normal 8 2 3 4 5 2 8 4" xfId="30462"/>
    <cellStyle name="Normal 8 2 3 4 5 2 9" xfId="8654"/>
    <cellStyle name="Normal 8 2 3 4 5 2 9 2" xfId="32449"/>
    <cellStyle name="Normal 8 2 3 4 5 3" xfId="680"/>
    <cellStyle name="Normal 8 2 3 4 5 3 2" xfId="2664"/>
    <cellStyle name="Normal 8 2 3 4 5 3 2 2" xfId="10640"/>
    <cellStyle name="Normal 8 2 3 4 5 3 2 2 2" xfId="34435"/>
    <cellStyle name="Normal 8 2 3 4 5 3 2 3" xfId="18571"/>
    <cellStyle name="Normal 8 2 3 4 5 3 2 3 2" xfId="42365"/>
    <cellStyle name="Normal 8 2 3 4 5 3 2 4" xfId="26504"/>
    <cellStyle name="Normal 8 2 3 4 5 3 3" xfId="4646"/>
    <cellStyle name="Normal 8 2 3 4 5 3 3 2" xfId="12621"/>
    <cellStyle name="Normal 8 2 3 4 5 3 3 2 2" xfId="36416"/>
    <cellStyle name="Normal 8 2 3 4 5 3 3 3" xfId="20552"/>
    <cellStyle name="Normal 8 2 3 4 5 3 3 3 2" xfId="44346"/>
    <cellStyle name="Normal 8 2 3 4 5 3 3 4" xfId="28485"/>
    <cellStyle name="Normal 8 2 3 4 5 3 4" xfId="6669"/>
    <cellStyle name="Normal 8 2 3 4 5 3 4 2" xfId="14602"/>
    <cellStyle name="Normal 8 2 3 4 5 3 4 2 2" xfId="38397"/>
    <cellStyle name="Normal 8 2 3 4 5 3 4 3" xfId="22533"/>
    <cellStyle name="Normal 8 2 3 4 5 3 4 3 2" xfId="46327"/>
    <cellStyle name="Normal 8 2 3 4 5 3 4 4" xfId="30467"/>
    <cellStyle name="Normal 8 2 3 4 5 3 5" xfId="8659"/>
    <cellStyle name="Normal 8 2 3 4 5 3 5 2" xfId="32454"/>
    <cellStyle name="Normal 8 2 3 4 5 3 6" xfId="16590"/>
    <cellStyle name="Normal 8 2 3 4 5 3 6 2" xfId="40384"/>
    <cellStyle name="Normal 8 2 3 4 5 3 7" xfId="24523"/>
    <cellStyle name="Normal 8 2 3 4 5 4" xfId="681"/>
    <cellStyle name="Normal 8 2 3 4 5 4 2" xfId="2665"/>
    <cellStyle name="Normal 8 2 3 4 5 4 2 2" xfId="10641"/>
    <cellStyle name="Normal 8 2 3 4 5 4 2 2 2" xfId="34436"/>
    <cellStyle name="Normal 8 2 3 4 5 4 2 3" xfId="18572"/>
    <cellStyle name="Normal 8 2 3 4 5 4 2 3 2" xfId="42366"/>
    <cellStyle name="Normal 8 2 3 4 5 4 2 4" xfId="26505"/>
    <cellStyle name="Normal 8 2 3 4 5 4 3" xfId="4647"/>
    <cellStyle name="Normal 8 2 3 4 5 4 3 2" xfId="12622"/>
    <cellStyle name="Normal 8 2 3 4 5 4 3 2 2" xfId="36417"/>
    <cellStyle name="Normal 8 2 3 4 5 4 3 3" xfId="20553"/>
    <cellStyle name="Normal 8 2 3 4 5 4 3 3 2" xfId="44347"/>
    <cellStyle name="Normal 8 2 3 4 5 4 3 4" xfId="28486"/>
    <cellStyle name="Normal 8 2 3 4 5 4 4" xfId="6670"/>
    <cellStyle name="Normal 8 2 3 4 5 4 4 2" xfId="14603"/>
    <cellStyle name="Normal 8 2 3 4 5 4 4 2 2" xfId="38398"/>
    <cellStyle name="Normal 8 2 3 4 5 4 4 3" xfId="22534"/>
    <cellStyle name="Normal 8 2 3 4 5 4 4 3 2" xfId="46328"/>
    <cellStyle name="Normal 8 2 3 4 5 4 4 4" xfId="30468"/>
    <cellStyle name="Normal 8 2 3 4 5 4 5" xfId="8660"/>
    <cellStyle name="Normal 8 2 3 4 5 4 5 2" xfId="32455"/>
    <cellStyle name="Normal 8 2 3 4 5 4 6" xfId="16591"/>
    <cellStyle name="Normal 8 2 3 4 5 4 6 2" xfId="40385"/>
    <cellStyle name="Normal 8 2 3 4 5 4 7" xfId="24524"/>
    <cellStyle name="Normal 8 2 3 4 5 5" xfId="682"/>
    <cellStyle name="Normal 8 2 3 4 5 5 2" xfId="2666"/>
    <cellStyle name="Normal 8 2 3 4 5 5 2 2" xfId="10642"/>
    <cellStyle name="Normal 8 2 3 4 5 5 2 2 2" xfId="34437"/>
    <cellStyle name="Normal 8 2 3 4 5 5 2 3" xfId="18573"/>
    <cellStyle name="Normal 8 2 3 4 5 5 2 3 2" xfId="42367"/>
    <cellStyle name="Normal 8 2 3 4 5 5 2 4" xfId="26506"/>
    <cellStyle name="Normal 8 2 3 4 5 5 3" xfId="4648"/>
    <cellStyle name="Normal 8 2 3 4 5 5 3 2" xfId="12623"/>
    <cellStyle name="Normal 8 2 3 4 5 5 3 2 2" xfId="36418"/>
    <cellStyle name="Normal 8 2 3 4 5 5 3 3" xfId="20554"/>
    <cellStyle name="Normal 8 2 3 4 5 5 3 3 2" xfId="44348"/>
    <cellStyle name="Normal 8 2 3 4 5 5 3 4" xfId="28487"/>
    <cellStyle name="Normal 8 2 3 4 5 5 4" xfId="6671"/>
    <cellStyle name="Normal 8 2 3 4 5 5 4 2" xfId="14604"/>
    <cellStyle name="Normal 8 2 3 4 5 5 4 2 2" xfId="38399"/>
    <cellStyle name="Normal 8 2 3 4 5 5 4 3" xfId="22535"/>
    <cellStyle name="Normal 8 2 3 4 5 5 4 3 2" xfId="46329"/>
    <cellStyle name="Normal 8 2 3 4 5 5 4 4" xfId="30469"/>
    <cellStyle name="Normal 8 2 3 4 5 5 5" xfId="8661"/>
    <cellStyle name="Normal 8 2 3 4 5 5 5 2" xfId="32456"/>
    <cellStyle name="Normal 8 2 3 4 5 5 6" xfId="16592"/>
    <cellStyle name="Normal 8 2 3 4 5 5 6 2" xfId="40386"/>
    <cellStyle name="Normal 8 2 3 4 5 5 7" xfId="24525"/>
    <cellStyle name="Normal 8 2 3 4 5 6" xfId="683"/>
    <cellStyle name="Normal 8 2 3 4 5 6 2" xfId="2667"/>
    <cellStyle name="Normal 8 2 3 4 5 6 2 2" xfId="10643"/>
    <cellStyle name="Normal 8 2 3 4 5 6 2 2 2" xfId="34438"/>
    <cellStyle name="Normal 8 2 3 4 5 6 2 3" xfId="18574"/>
    <cellStyle name="Normal 8 2 3 4 5 6 2 3 2" xfId="42368"/>
    <cellStyle name="Normal 8 2 3 4 5 6 2 4" xfId="26507"/>
    <cellStyle name="Normal 8 2 3 4 5 6 3" xfId="4649"/>
    <cellStyle name="Normal 8 2 3 4 5 6 3 2" xfId="12624"/>
    <cellStyle name="Normal 8 2 3 4 5 6 3 2 2" xfId="36419"/>
    <cellStyle name="Normal 8 2 3 4 5 6 3 3" xfId="20555"/>
    <cellStyle name="Normal 8 2 3 4 5 6 3 3 2" xfId="44349"/>
    <cellStyle name="Normal 8 2 3 4 5 6 3 4" xfId="28488"/>
    <cellStyle name="Normal 8 2 3 4 5 6 4" xfId="6672"/>
    <cellStyle name="Normal 8 2 3 4 5 6 4 2" xfId="14605"/>
    <cellStyle name="Normal 8 2 3 4 5 6 4 2 2" xfId="38400"/>
    <cellStyle name="Normal 8 2 3 4 5 6 4 3" xfId="22536"/>
    <cellStyle name="Normal 8 2 3 4 5 6 4 3 2" xfId="46330"/>
    <cellStyle name="Normal 8 2 3 4 5 6 4 4" xfId="30470"/>
    <cellStyle name="Normal 8 2 3 4 5 6 5" xfId="8662"/>
    <cellStyle name="Normal 8 2 3 4 5 6 5 2" xfId="32457"/>
    <cellStyle name="Normal 8 2 3 4 5 6 6" xfId="16593"/>
    <cellStyle name="Normal 8 2 3 4 5 6 6 2" xfId="40387"/>
    <cellStyle name="Normal 8 2 3 4 5 6 7" xfId="24526"/>
    <cellStyle name="Normal 8 2 3 4 5 7" xfId="2658"/>
    <cellStyle name="Normal 8 2 3 4 5 7 2" xfId="10634"/>
    <cellStyle name="Normal 8 2 3 4 5 7 2 2" xfId="34429"/>
    <cellStyle name="Normal 8 2 3 4 5 7 3" xfId="18565"/>
    <cellStyle name="Normal 8 2 3 4 5 7 3 2" xfId="42359"/>
    <cellStyle name="Normal 8 2 3 4 5 7 4" xfId="26498"/>
    <cellStyle name="Normal 8 2 3 4 5 8" xfId="4640"/>
    <cellStyle name="Normal 8 2 3 4 5 8 2" xfId="12615"/>
    <cellStyle name="Normal 8 2 3 4 5 8 2 2" xfId="36410"/>
    <cellStyle name="Normal 8 2 3 4 5 8 3" xfId="20546"/>
    <cellStyle name="Normal 8 2 3 4 5 8 3 2" xfId="44340"/>
    <cellStyle name="Normal 8 2 3 4 5 8 4" xfId="28479"/>
    <cellStyle name="Normal 8 2 3 4 5 9" xfId="6663"/>
    <cellStyle name="Normal 8 2 3 4 5 9 2" xfId="14596"/>
    <cellStyle name="Normal 8 2 3 4 5 9 2 2" xfId="38391"/>
    <cellStyle name="Normal 8 2 3 4 5 9 3" xfId="22527"/>
    <cellStyle name="Normal 8 2 3 4 5 9 3 2" xfId="46321"/>
    <cellStyle name="Normal 8 2 3 4 5 9 4" xfId="30461"/>
    <cellStyle name="Normal 8 2 3 4 6" xfId="684"/>
    <cellStyle name="Normal 8 2 3 4 6 10" xfId="16594"/>
    <cellStyle name="Normal 8 2 3 4 6 10 2" xfId="40388"/>
    <cellStyle name="Normal 8 2 3 4 6 11" xfId="24527"/>
    <cellStyle name="Normal 8 2 3 4 6 2" xfId="685"/>
    <cellStyle name="Normal 8 2 3 4 6 2 2" xfId="2669"/>
    <cellStyle name="Normal 8 2 3 4 6 2 2 2" xfId="10645"/>
    <cellStyle name="Normal 8 2 3 4 6 2 2 2 2" xfId="34440"/>
    <cellStyle name="Normal 8 2 3 4 6 2 2 3" xfId="18576"/>
    <cellStyle name="Normal 8 2 3 4 6 2 2 3 2" xfId="42370"/>
    <cellStyle name="Normal 8 2 3 4 6 2 2 4" xfId="26509"/>
    <cellStyle name="Normal 8 2 3 4 6 2 3" xfId="4651"/>
    <cellStyle name="Normal 8 2 3 4 6 2 3 2" xfId="12626"/>
    <cellStyle name="Normal 8 2 3 4 6 2 3 2 2" xfId="36421"/>
    <cellStyle name="Normal 8 2 3 4 6 2 3 3" xfId="20557"/>
    <cellStyle name="Normal 8 2 3 4 6 2 3 3 2" xfId="44351"/>
    <cellStyle name="Normal 8 2 3 4 6 2 3 4" xfId="28490"/>
    <cellStyle name="Normal 8 2 3 4 6 2 4" xfId="6674"/>
    <cellStyle name="Normal 8 2 3 4 6 2 4 2" xfId="14607"/>
    <cellStyle name="Normal 8 2 3 4 6 2 4 2 2" xfId="38402"/>
    <cellStyle name="Normal 8 2 3 4 6 2 4 3" xfId="22538"/>
    <cellStyle name="Normal 8 2 3 4 6 2 4 3 2" xfId="46332"/>
    <cellStyle name="Normal 8 2 3 4 6 2 4 4" xfId="30472"/>
    <cellStyle name="Normal 8 2 3 4 6 2 5" xfId="8664"/>
    <cellStyle name="Normal 8 2 3 4 6 2 5 2" xfId="32459"/>
    <cellStyle name="Normal 8 2 3 4 6 2 6" xfId="16595"/>
    <cellStyle name="Normal 8 2 3 4 6 2 6 2" xfId="40389"/>
    <cellStyle name="Normal 8 2 3 4 6 2 7" xfId="24528"/>
    <cellStyle name="Normal 8 2 3 4 6 3" xfId="686"/>
    <cellStyle name="Normal 8 2 3 4 6 3 2" xfId="2670"/>
    <cellStyle name="Normal 8 2 3 4 6 3 2 2" xfId="10646"/>
    <cellStyle name="Normal 8 2 3 4 6 3 2 2 2" xfId="34441"/>
    <cellStyle name="Normal 8 2 3 4 6 3 2 3" xfId="18577"/>
    <cellStyle name="Normal 8 2 3 4 6 3 2 3 2" xfId="42371"/>
    <cellStyle name="Normal 8 2 3 4 6 3 2 4" xfId="26510"/>
    <cellStyle name="Normal 8 2 3 4 6 3 3" xfId="4652"/>
    <cellStyle name="Normal 8 2 3 4 6 3 3 2" xfId="12627"/>
    <cellStyle name="Normal 8 2 3 4 6 3 3 2 2" xfId="36422"/>
    <cellStyle name="Normal 8 2 3 4 6 3 3 3" xfId="20558"/>
    <cellStyle name="Normal 8 2 3 4 6 3 3 3 2" xfId="44352"/>
    <cellStyle name="Normal 8 2 3 4 6 3 3 4" xfId="28491"/>
    <cellStyle name="Normal 8 2 3 4 6 3 4" xfId="6675"/>
    <cellStyle name="Normal 8 2 3 4 6 3 4 2" xfId="14608"/>
    <cellStyle name="Normal 8 2 3 4 6 3 4 2 2" xfId="38403"/>
    <cellStyle name="Normal 8 2 3 4 6 3 4 3" xfId="22539"/>
    <cellStyle name="Normal 8 2 3 4 6 3 4 3 2" xfId="46333"/>
    <cellStyle name="Normal 8 2 3 4 6 3 4 4" xfId="30473"/>
    <cellStyle name="Normal 8 2 3 4 6 3 5" xfId="8665"/>
    <cellStyle name="Normal 8 2 3 4 6 3 5 2" xfId="32460"/>
    <cellStyle name="Normal 8 2 3 4 6 3 6" xfId="16596"/>
    <cellStyle name="Normal 8 2 3 4 6 3 6 2" xfId="40390"/>
    <cellStyle name="Normal 8 2 3 4 6 3 7" xfId="24529"/>
    <cellStyle name="Normal 8 2 3 4 6 4" xfId="687"/>
    <cellStyle name="Normal 8 2 3 4 6 4 2" xfId="2671"/>
    <cellStyle name="Normal 8 2 3 4 6 4 2 2" xfId="10647"/>
    <cellStyle name="Normal 8 2 3 4 6 4 2 2 2" xfId="34442"/>
    <cellStyle name="Normal 8 2 3 4 6 4 2 3" xfId="18578"/>
    <cellStyle name="Normal 8 2 3 4 6 4 2 3 2" xfId="42372"/>
    <cellStyle name="Normal 8 2 3 4 6 4 2 4" xfId="26511"/>
    <cellStyle name="Normal 8 2 3 4 6 4 3" xfId="4653"/>
    <cellStyle name="Normal 8 2 3 4 6 4 3 2" xfId="12628"/>
    <cellStyle name="Normal 8 2 3 4 6 4 3 2 2" xfId="36423"/>
    <cellStyle name="Normal 8 2 3 4 6 4 3 3" xfId="20559"/>
    <cellStyle name="Normal 8 2 3 4 6 4 3 3 2" xfId="44353"/>
    <cellStyle name="Normal 8 2 3 4 6 4 3 4" xfId="28492"/>
    <cellStyle name="Normal 8 2 3 4 6 4 4" xfId="6676"/>
    <cellStyle name="Normal 8 2 3 4 6 4 4 2" xfId="14609"/>
    <cellStyle name="Normal 8 2 3 4 6 4 4 2 2" xfId="38404"/>
    <cellStyle name="Normal 8 2 3 4 6 4 4 3" xfId="22540"/>
    <cellStyle name="Normal 8 2 3 4 6 4 4 3 2" xfId="46334"/>
    <cellStyle name="Normal 8 2 3 4 6 4 4 4" xfId="30474"/>
    <cellStyle name="Normal 8 2 3 4 6 4 5" xfId="8666"/>
    <cellStyle name="Normal 8 2 3 4 6 4 5 2" xfId="32461"/>
    <cellStyle name="Normal 8 2 3 4 6 4 6" xfId="16597"/>
    <cellStyle name="Normal 8 2 3 4 6 4 6 2" xfId="40391"/>
    <cellStyle name="Normal 8 2 3 4 6 4 7" xfId="24530"/>
    <cellStyle name="Normal 8 2 3 4 6 5" xfId="688"/>
    <cellStyle name="Normal 8 2 3 4 6 5 2" xfId="2672"/>
    <cellStyle name="Normal 8 2 3 4 6 5 2 2" xfId="10648"/>
    <cellStyle name="Normal 8 2 3 4 6 5 2 2 2" xfId="34443"/>
    <cellStyle name="Normal 8 2 3 4 6 5 2 3" xfId="18579"/>
    <cellStyle name="Normal 8 2 3 4 6 5 2 3 2" xfId="42373"/>
    <cellStyle name="Normal 8 2 3 4 6 5 2 4" xfId="26512"/>
    <cellStyle name="Normal 8 2 3 4 6 5 3" xfId="4654"/>
    <cellStyle name="Normal 8 2 3 4 6 5 3 2" xfId="12629"/>
    <cellStyle name="Normal 8 2 3 4 6 5 3 2 2" xfId="36424"/>
    <cellStyle name="Normal 8 2 3 4 6 5 3 3" xfId="20560"/>
    <cellStyle name="Normal 8 2 3 4 6 5 3 3 2" xfId="44354"/>
    <cellStyle name="Normal 8 2 3 4 6 5 3 4" xfId="28493"/>
    <cellStyle name="Normal 8 2 3 4 6 5 4" xfId="6677"/>
    <cellStyle name="Normal 8 2 3 4 6 5 4 2" xfId="14610"/>
    <cellStyle name="Normal 8 2 3 4 6 5 4 2 2" xfId="38405"/>
    <cellStyle name="Normal 8 2 3 4 6 5 4 3" xfId="22541"/>
    <cellStyle name="Normal 8 2 3 4 6 5 4 3 2" xfId="46335"/>
    <cellStyle name="Normal 8 2 3 4 6 5 4 4" xfId="30475"/>
    <cellStyle name="Normal 8 2 3 4 6 5 5" xfId="8667"/>
    <cellStyle name="Normal 8 2 3 4 6 5 5 2" xfId="32462"/>
    <cellStyle name="Normal 8 2 3 4 6 5 6" xfId="16598"/>
    <cellStyle name="Normal 8 2 3 4 6 5 6 2" xfId="40392"/>
    <cellStyle name="Normal 8 2 3 4 6 5 7" xfId="24531"/>
    <cellStyle name="Normal 8 2 3 4 6 6" xfId="2668"/>
    <cellStyle name="Normal 8 2 3 4 6 6 2" xfId="10644"/>
    <cellStyle name="Normal 8 2 3 4 6 6 2 2" xfId="34439"/>
    <cellStyle name="Normal 8 2 3 4 6 6 3" xfId="18575"/>
    <cellStyle name="Normal 8 2 3 4 6 6 3 2" xfId="42369"/>
    <cellStyle name="Normal 8 2 3 4 6 6 4" xfId="26508"/>
    <cellStyle name="Normal 8 2 3 4 6 7" xfId="4650"/>
    <cellStyle name="Normal 8 2 3 4 6 7 2" xfId="12625"/>
    <cellStyle name="Normal 8 2 3 4 6 7 2 2" xfId="36420"/>
    <cellStyle name="Normal 8 2 3 4 6 7 3" xfId="20556"/>
    <cellStyle name="Normal 8 2 3 4 6 7 3 2" xfId="44350"/>
    <cellStyle name="Normal 8 2 3 4 6 7 4" xfId="28489"/>
    <cellStyle name="Normal 8 2 3 4 6 8" xfId="6673"/>
    <cellStyle name="Normal 8 2 3 4 6 8 2" xfId="14606"/>
    <cellStyle name="Normal 8 2 3 4 6 8 2 2" xfId="38401"/>
    <cellStyle name="Normal 8 2 3 4 6 8 3" xfId="22537"/>
    <cellStyle name="Normal 8 2 3 4 6 8 3 2" xfId="46331"/>
    <cellStyle name="Normal 8 2 3 4 6 8 4" xfId="30471"/>
    <cellStyle name="Normal 8 2 3 4 6 9" xfId="8663"/>
    <cellStyle name="Normal 8 2 3 4 6 9 2" xfId="32458"/>
    <cellStyle name="Normal 8 2 3 4 7" xfId="689"/>
    <cellStyle name="Normal 8 2 3 4 7 2" xfId="2673"/>
    <cellStyle name="Normal 8 2 3 4 7 2 2" xfId="10649"/>
    <cellStyle name="Normal 8 2 3 4 7 2 2 2" xfId="34444"/>
    <cellStyle name="Normal 8 2 3 4 7 2 3" xfId="18580"/>
    <cellStyle name="Normal 8 2 3 4 7 2 3 2" xfId="42374"/>
    <cellStyle name="Normal 8 2 3 4 7 2 4" xfId="26513"/>
    <cellStyle name="Normal 8 2 3 4 7 3" xfId="4655"/>
    <cellStyle name="Normal 8 2 3 4 7 3 2" xfId="12630"/>
    <cellStyle name="Normal 8 2 3 4 7 3 2 2" xfId="36425"/>
    <cellStyle name="Normal 8 2 3 4 7 3 3" xfId="20561"/>
    <cellStyle name="Normal 8 2 3 4 7 3 3 2" xfId="44355"/>
    <cellStyle name="Normal 8 2 3 4 7 3 4" xfId="28494"/>
    <cellStyle name="Normal 8 2 3 4 7 4" xfId="6678"/>
    <cellStyle name="Normal 8 2 3 4 7 4 2" xfId="14611"/>
    <cellStyle name="Normal 8 2 3 4 7 4 2 2" xfId="38406"/>
    <cellStyle name="Normal 8 2 3 4 7 4 3" xfId="22542"/>
    <cellStyle name="Normal 8 2 3 4 7 4 3 2" xfId="46336"/>
    <cellStyle name="Normal 8 2 3 4 7 4 4" xfId="30476"/>
    <cellStyle name="Normal 8 2 3 4 7 5" xfId="8668"/>
    <cellStyle name="Normal 8 2 3 4 7 5 2" xfId="32463"/>
    <cellStyle name="Normal 8 2 3 4 7 6" xfId="16599"/>
    <cellStyle name="Normal 8 2 3 4 7 6 2" xfId="40393"/>
    <cellStyle name="Normal 8 2 3 4 7 7" xfId="24532"/>
    <cellStyle name="Normal 8 2 3 4 8" xfId="690"/>
    <cellStyle name="Normal 8 2 3 4 8 2" xfId="2674"/>
    <cellStyle name="Normal 8 2 3 4 8 2 2" xfId="10650"/>
    <cellStyle name="Normal 8 2 3 4 8 2 2 2" xfId="34445"/>
    <cellStyle name="Normal 8 2 3 4 8 2 3" xfId="18581"/>
    <cellStyle name="Normal 8 2 3 4 8 2 3 2" xfId="42375"/>
    <cellStyle name="Normal 8 2 3 4 8 2 4" xfId="26514"/>
    <cellStyle name="Normal 8 2 3 4 8 3" xfId="4656"/>
    <cellStyle name="Normal 8 2 3 4 8 3 2" xfId="12631"/>
    <cellStyle name="Normal 8 2 3 4 8 3 2 2" xfId="36426"/>
    <cellStyle name="Normal 8 2 3 4 8 3 3" xfId="20562"/>
    <cellStyle name="Normal 8 2 3 4 8 3 3 2" xfId="44356"/>
    <cellStyle name="Normal 8 2 3 4 8 3 4" xfId="28495"/>
    <cellStyle name="Normal 8 2 3 4 8 4" xfId="6679"/>
    <cellStyle name="Normal 8 2 3 4 8 4 2" xfId="14612"/>
    <cellStyle name="Normal 8 2 3 4 8 4 2 2" xfId="38407"/>
    <cellStyle name="Normal 8 2 3 4 8 4 3" xfId="22543"/>
    <cellStyle name="Normal 8 2 3 4 8 4 3 2" xfId="46337"/>
    <cellStyle name="Normal 8 2 3 4 8 4 4" xfId="30477"/>
    <cellStyle name="Normal 8 2 3 4 8 5" xfId="8669"/>
    <cellStyle name="Normal 8 2 3 4 8 5 2" xfId="32464"/>
    <cellStyle name="Normal 8 2 3 4 8 6" xfId="16600"/>
    <cellStyle name="Normal 8 2 3 4 8 6 2" xfId="40394"/>
    <cellStyle name="Normal 8 2 3 4 8 7" xfId="24533"/>
    <cellStyle name="Normal 8 2 3 4 9" xfId="691"/>
    <cellStyle name="Normal 8 2 3 4 9 2" xfId="2675"/>
    <cellStyle name="Normal 8 2 3 4 9 2 2" xfId="10651"/>
    <cellStyle name="Normal 8 2 3 4 9 2 2 2" xfId="34446"/>
    <cellStyle name="Normal 8 2 3 4 9 2 3" xfId="18582"/>
    <cellStyle name="Normal 8 2 3 4 9 2 3 2" xfId="42376"/>
    <cellStyle name="Normal 8 2 3 4 9 2 4" xfId="26515"/>
    <cellStyle name="Normal 8 2 3 4 9 3" xfId="4657"/>
    <cellStyle name="Normal 8 2 3 4 9 3 2" xfId="12632"/>
    <cellStyle name="Normal 8 2 3 4 9 3 2 2" xfId="36427"/>
    <cellStyle name="Normal 8 2 3 4 9 3 3" xfId="20563"/>
    <cellStyle name="Normal 8 2 3 4 9 3 3 2" xfId="44357"/>
    <cellStyle name="Normal 8 2 3 4 9 3 4" xfId="28496"/>
    <cellStyle name="Normal 8 2 3 4 9 4" xfId="6680"/>
    <cellStyle name="Normal 8 2 3 4 9 4 2" xfId="14613"/>
    <cellStyle name="Normal 8 2 3 4 9 4 2 2" xfId="38408"/>
    <cellStyle name="Normal 8 2 3 4 9 4 3" xfId="22544"/>
    <cellStyle name="Normal 8 2 3 4 9 4 3 2" xfId="46338"/>
    <cellStyle name="Normal 8 2 3 4 9 4 4" xfId="30478"/>
    <cellStyle name="Normal 8 2 3 4 9 5" xfId="8670"/>
    <cellStyle name="Normal 8 2 3 4 9 5 2" xfId="32465"/>
    <cellStyle name="Normal 8 2 3 4 9 6" xfId="16601"/>
    <cellStyle name="Normal 8 2 3 4 9 6 2" xfId="40395"/>
    <cellStyle name="Normal 8 2 3 4 9 7" xfId="24534"/>
    <cellStyle name="Normal 8 2 3 5" xfId="692"/>
    <cellStyle name="Normal 8 2 3 5 10" xfId="4658"/>
    <cellStyle name="Normal 8 2 3 5 10 2" xfId="12633"/>
    <cellStyle name="Normal 8 2 3 5 10 2 2" xfId="36428"/>
    <cellStyle name="Normal 8 2 3 5 10 3" xfId="20564"/>
    <cellStyle name="Normal 8 2 3 5 10 3 2" xfId="44358"/>
    <cellStyle name="Normal 8 2 3 5 10 4" xfId="28497"/>
    <cellStyle name="Normal 8 2 3 5 11" xfId="6681"/>
    <cellStyle name="Normal 8 2 3 5 11 2" xfId="14614"/>
    <cellStyle name="Normal 8 2 3 5 11 2 2" xfId="38409"/>
    <cellStyle name="Normal 8 2 3 5 11 3" xfId="22545"/>
    <cellStyle name="Normal 8 2 3 5 11 3 2" xfId="46339"/>
    <cellStyle name="Normal 8 2 3 5 11 4" xfId="30479"/>
    <cellStyle name="Normal 8 2 3 5 12" xfId="8671"/>
    <cellStyle name="Normal 8 2 3 5 12 2" xfId="32466"/>
    <cellStyle name="Normal 8 2 3 5 13" xfId="16602"/>
    <cellStyle name="Normal 8 2 3 5 13 2" xfId="40396"/>
    <cellStyle name="Normal 8 2 3 5 14" xfId="24535"/>
    <cellStyle name="Normal 8 2 3 5 2" xfId="693"/>
    <cellStyle name="Normal 8 2 3 5 2 10" xfId="8672"/>
    <cellStyle name="Normal 8 2 3 5 2 10 2" xfId="32467"/>
    <cellStyle name="Normal 8 2 3 5 2 11" xfId="16603"/>
    <cellStyle name="Normal 8 2 3 5 2 11 2" xfId="40397"/>
    <cellStyle name="Normal 8 2 3 5 2 12" xfId="24536"/>
    <cellStyle name="Normal 8 2 3 5 2 2" xfId="694"/>
    <cellStyle name="Normal 8 2 3 5 2 2 10" xfId="16604"/>
    <cellStyle name="Normal 8 2 3 5 2 2 10 2" xfId="40398"/>
    <cellStyle name="Normal 8 2 3 5 2 2 11" xfId="24537"/>
    <cellStyle name="Normal 8 2 3 5 2 2 2" xfId="695"/>
    <cellStyle name="Normal 8 2 3 5 2 2 2 2" xfId="2679"/>
    <cellStyle name="Normal 8 2 3 5 2 2 2 2 2" xfId="10655"/>
    <cellStyle name="Normal 8 2 3 5 2 2 2 2 2 2" xfId="34450"/>
    <cellStyle name="Normal 8 2 3 5 2 2 2 2 3" xfId="18586"/>
    <cellStyle name="Normal 8 2 3 5 2 2 2 2 3 2" xfId="42380"/>
    <cellStyle name="Normal 8 2 3 5 2 2 2 2 4" xfId="26519"/>
    <cellStyle name="Normal 8 2 3 5 2 2 2 3" xfId="4661"/>
    <cellStyle name="Normal 8 2 3 5 2 2 2 3 2" xfId="12636"/>
    <cellStyle name="Normal 8 2 3 5 2 2 2 3 2 2" xfId="36431"/>
    <cellStyle name="Normal 8 2 3 5 2 2 2 3 3" xfId="20567"/>
    <cellStyle name="Normal 8 2 3 5 2 2 2 3 3 2" xfId="44361"/>
    <cellStyle name="Normal 8 2 3 5 2 2 2 3 4" xfId="28500"/>
    <cellStyle name="Normal 8 2 3 5 2 2 2 4" xfId="6684"/>
    <cellStyle name="Normal 8 2 3 5 2 2 2 4 2" xfId="14617"/>
    <cellStyle name="Normal 8 2 3 5 2 2 2 4 2 2" xfId="38412"/>
    <cellStyle name="Normal 8 2 3 5 2 2 2 4 3" xfId="22548"/>
    <cellStyle name="Normal 8 2 3 5 2 2 2 4 3 2" xfId="46342"/>
    <cellStyle name="Normal 8 2 3 5 2 2 2 4 4" xfId="30482"/>
    <cellStyle name="Normal 8 2 3 5 2 2 2 5" xfId="8674"/>
    <cellStyle name="Normal 8 2 3 5 2 2 2 5 2" xfId="32469"/>
    <cellStyle name="Normal 8 2 3 5 2 2 2 6" xfId="16605"/>
    <cellStyle name="Normal 8 2 3 5 2 2 2 6 2" xfId="40399"/>
    <cellStyle name="Normal 8 2 3 5 2 2 2 7" xfId="24538"/>
    <cellStyle name="Normal 8 2 3 5 2 2 3" xfId="696"/>
    <cellStyle name="Normal 8 2 3 5 2 2 3 2" xfId="2680"/>
    <cellStyle name="Normal 8 2 3 5 2 2 3 2 2" xfId="10656"/>
    <cellStyle name="Normal 8 2 3 5 2 2 3 2 2 2" xfId="34451"/>
    <cellStyle name="Normal 8 2 3 5 2 2 3 2 3" xfId="18587"/>
    <cellStyle name="Normal 8 2 3 5 2 2 3 2 3 2" xfId="42381"/>
    <cellStyle name="Normal 8 2 3 5 2 2 3 2 4" xfId="26520"/>
    <cellStyle name="Normal 8 2 3 5 2 2 3 3" xfId="4662"/>
    <cellStyle name="Normal 8 2 3 5 2 2 3 3 2" xfId="12637"/>
    <cellStyle name="Normal 8 2 3 5 2 2 3 3 2 2" xfId="36432"/>
    <cellStyle name="Normal 8 2 3 5 2 2 3 3 3" xfId="20568"/>
    <cellStyle name="Normal 8 2 3 5 2 2 3 3 3 2" xfId="44362"/>
    <cellStyle name="Normal 8 2 3 5 2 2 3 3 4" xfId="28501"/>
    <cellStyle name="Normal 8 2 3 5 2 2 3 4" xfId="6685"/>
    <cellStyle name="Normal 8 2 3 5 2 2 3 4 2" xfId="14618"/>
    <cellStyle name="Normal 8 2 3 5 2 2 3 4 2 2" xfId="38413"/>
    <cellStyle name="Normal 8 2 3 5 2 2 3 4 3" xfId="22549"/>
    <cellStyle name="Normal 8 2 3 5 2 2 3 4 3 2" xfId="46343"/>
    <cellStyle name="Normal 8 2 3 5 2 2 3 4 4" xfId="30483"/>
    <cellStyle name="Normal 8 2 3 5 2 2 3 5" xfId="8675"/>
    <cellStyle name="Normal 8 2 3 5 2 2 3 5 2" xfId="32470"/>
    <cellStyle name="Normal 8 2 3 5 2 2 3 6" xfId="16606"/>
    <cellStyle name="Normal 8 2 3 5 2 2 3 6 2" xfId="40400"/>
    <cellStyle name="Normal 8 2 3 5 2 2 3 7" xfId="24539"/>
    <cellStyle name="Normal 8 2 3 5 2 2 4" xfId="697"/>
    <cellStyle name="Normal 8 2 3 5 2 2 4 2" xfId="2681"/>
    <cellStyle name="Normal 8 2 3 5 2 2 4 2 2" xfId="10657"/>
    <cellStyle name="Normal 8 2 3 5 2 2 4 2 2 2" xfId="34452"/>
    <cellStyle name="Normal 8 2 3 5 2 2 4 2 3" xfId="18588"/>
    <cellStyle name="Normal 8 2 3 5 2 2 4 2 3 2" xfId="42382"/>
    <cellStyle name="Normal 8 2 3 5 2 2 4 2 4" xfId="26521"/>
    <cellStyle name="Normal 8 2 3 5 2 2 4 3" xfId="4663"/>
    <cellStyle name="Normal 8 2 3 5 2 2 4 3 2" xfId="12638"/>
    <cellStyle name="Normal 8 2 3 5 2 2 4 3 2 2" xfId="36433"/>
    <cellStyle name="Normal 8 2 3 5 2 2 4 3 3" xfId="20569"/>
    <cellStyle name="Normal 8 2 3 5 2 2 4 3 3 2" xfId="44363"/>
    <cellStyle name="Normal 8 2 3 5 2 2 4 3 4" xfId="28502"/>
    <cellStyle name="Normal 8 2 3 5 2 2 4 4" xfId="6686"/>
    <cellStyle name="Normal 8 2 3 5 2 2 4 4 2" xfId="14619"/>
    <cellStyle name="Normal 8 2 3 5 2 2 4 4 2 2" xfId="38414"/>
    <cellStyle name="Normal 8 2 3 5 2 2 4 4 3" xfId="22550"/>
    <cellStyle name="Normal 8 2 3 5 2 2 4 4 3 2" xfId="46344"/>
    <cellStyle name="Normal 8 2 3 5 2 2 4 4 4" xfId="30484"/>
    <cellStyle name="Normal 8 2 3 5 2 2 4 5" xfId="8676"/>
    <cellStyle name="Normal 8 2 3 5 2 2 4 5 2" xfId="32471"/>
    <cellStyle name="Normal 8 2 3 5 2 2 4 6" xfId="16607"/>
    <cellStyle name="Normal 8 2 3 5 2 2 4 6 2" xfId="40401"/>
    <cellStyle name="Normal 8 2 3 5 2 2 4 7" xfId="24540"/>
    <cellStyle name="Normal 8 2 3 5 2 2 5" xfId="698"/>
    <cellStyle name="Normal 8 2 3 5 2 2 5 2" xfId="2682"/>
    <cellStyle name="Normal 8 2 3 5 2 2 5 2 2" xfId="10658"/>
    <cellStyle name="Normal 8 2 3 5 2 2 5 2 2 2" xfId="34453"/>
    <cellStyle name="Normal 8 2 3 5 2 2 5 2 3" xfId="18589"/>
    <cellStyle name="Normal 8 2 3 5 2 2 5 2 3 2" xfId="42383"/>
    <cellStyle name="Normal 8 2 3 5 2 2 5 2 4" xfId="26522"/>
    <cellStyle name="Normal 8 2 3 5 2 2 5 3" xfId="4664"/>
    <cellStyle name="Normal 8 2 3 5 2 2 5 3 2" xfId="12639"/>
    <cellStyle name="Normal 8 2 3 5 2 2 5 3 2 2" xfId="36434"/>
    <cellStyle name="Normal 8 2 3 5 2 2 5 3 3" xfId="20570"/>
    <cellStyle name="Normal 8 2 3 5 2 2 5 3 3 2" xfId="44364"/>
    <cellStyle name="Normal 8 2 3 5 2 2 5 3 4" xfId="28503"/>
    <cellStyle name="Normal 8 2 3 5 2 2 5 4" xfId="6687"/>
    <cellStyle name="Normal 8 2 3 5 2 2 5 4 2" xfId="14620"/>
    <cellStyle name="Normal 8 2 3 5 2 2 5 4 2 2" xfId="38415"/>
    <cellStyle name="Normal 8 2 3 5 2 2 5 4 3" xfId="22551"/>
    <cellStyle name="Normal 8 2 3 5 2 2 5 4 3 2" xfId="46345"/>
    <cellStyle name="Normal 8 2 3 5 2 2 5 4 4" xfId="30485"/>
    <cellStyle name="Normal 8 2 3 5 2 2 5 5" xfId="8677"/>
    <cellStyle name="Normal 8 2 3 5 2 2 5 5 2" xfId="32472"/>
    <cellStyle name="Normal 8 2 3 5 2 2 5 6" xfId="16608"/>
    <cellStyle name="Normal 8 2 3 5 2 2 5 6 2" xfId="40402"/>
    <cellStyle name="Normal 8 2 3 5 2 2 5 7" xfId="24541"/>
    <cellStyle name="Normal 8 2 3 5 2 2 6" xfId="2678"/>
    <cellStyle name="Normal 8 2 3 5 2 2 6 2" xfId="10654"/>
    <cellStyle name="Normal 8 2 3 5 2 2 6 2 2" xfId="34449"/>
    <cellStyle name="Normal 8 2 3 5 2 2 6 3" xfId="18585"/>
    <cellStyle name="Normal 8 2 3 5 2 2 6 3 2" xfId="42379"/>
    <cellStyle name="Normal 8 2 3 5 2 2 6 4" xfId="26518"/>
    <cellStyle name="Normal 8 2 3 5 2 2 7" xfId="4660"/>
    <cellStyle name="Normal 8 2 3 5 2 2 7 2" xfId="12635"/>
    <cellStyle name="Normal 8 2 3 5 2 2 7 2 2" xfId="36430"/>
    <cellStyle name="Normal 8 2 3 5 2 2 7 3" xfId="20566"/>
    <cellStyle name="Normal 8 2 3 5 2 2 7 3 2" xfId="44360"/>
    <cellStyle name="Normal 8 2 3 5 2 2 7 4" xfId="28499"/>
    <cellStyle name="Normal 8 2 3 5 2 2 8" xfId="6683"/>
    <cellStyle name="Normal 8 2 3 5 2 2 8 2" xfId="14616"/>
    <cellStyle name="Normal 8 2 3 5 2 2 8 2 2" xfId="38411"/>
    <cellStyle name="Normal 8 2 3 5 2 2 8 3" xfId="22547"/>
    <cellStyle name="Normal 8 2 3 5 2 2 8 3 2" xfId="46341"/>
    <cellStyle name="Normal 8 2 3 5 2 2 8 4" xfId="30481"/>
    <cellStyle name="Normal 8 2 3 5 2 2 9" xfId="8673"/>
    <cellStyle name="Normal 8 2 3 5 2 2 9 2" xfId="32468"/>
    <cellStyle name="Normal 8 2 3 5 2 3" xfId="699"/>
    <cellStyle name="Normal 8 2 3 5 2 3 2" xfId="2683"/>
    <cellStyle name="Normal 8 2 3 5 2 3 2 2" xfId="10659"/>
    <cellStyle name="Normal 8 2 3 5 2 3 2 2 2" xfId="34454"/>
    <cellStyle name="Normal 8 2 3 5 2 3 2 3" xfId="18590"/>
    <cellStyle name="Normal 8 2 3 5 2 3 2 3 2" xfId="42384"/>
    <cellStyle name="Normal 8 2 3 5 2 3 2 4" xfId="26523"/>
    <cellStyle name="Normal 8 2 3 5 2 3 3" xfId="4665"/>
    <cellStyle name="Normal 8 2 3 5 2 3 3 2" xfId="12640"/>
    <cellStyle name="Normal 8 2 3 5 2 3 3 2 2" xfId="36435"/>
    <cellStyle name="Normal 8 2 3 5 2 3 3 3" xfId="20571"/>
    <cellStyle name="Normal 8 2 3 5 2 3 3 3 2" xfId="44365"/>
    <cellStyle name="Normal 8 2 3 5 2 3 3 4" xfId="28504"/>
    <cellStyle name="Normal 8 2 3 5 2 3 4" xfId="6688"/>
    <cellStyle name="Normal 8 2 3 5 2 3 4 2" xfId="14621"/>
    <cellStyle name="Normal 8 2 3 5 2 3 4 2 2" xfId="38416"/>
    <cellStyle name="Normal 8 2 3 5 2 3 4 3" xfId="22552"/>
    <cellStyle name="Normal 8 2 3 5 2 3 4 3 2" xfId="46346"/>
    <cellStyle name="Normal 8 2 3 5 2 3 4 4" xfId="30486"/>
    <cellStyle name="Normal 8 2 3 5 2 3 5" xfId="8678"/>
    <cellStyle name="Normal 8 2 3 5 2 3 5 2" xfId="32473"/>
    <cellStyle name="Normal 8 2 3 5 2 3 6" xfId="16609"/>
    <cellStyle name="Normal 8 2 3 5 2 3 6 2" xfId="40403"/>
    <cellStyle name="Normal 8 2 3 5 2 3 7" xfId="24542"/>
    <cellStyle name="Normal 8 2 3 5 2 4" xfId="700"/>
    <cellStyle name="Normal 8 2 3 5 2 4 2" xfId="2684"/>
    <cellStyle name="Normal 8 2 3 5 2 4 2 2" xfId="10660"/>
    <cellStyle name="Normal 8 2 3 5 2 4 2 2 2" xfId="34455"/>
    <cellStyle name="Normal 8 2 3 5 2 4 2 3" xfId="18591"/>
    <cellStyle name="Normal 8 2 3 5 2 4 2 3 2" xfId="42385"/>
    <cellStyle name="Normal 8 2 3 5 2 4 2 4" xfId="26524"/>
    <cellStyle name="Normal 8 2 3 5 2 4 3" xfId="4666"/>
    <cellStyle name="Normal 8 2 3 5 2 4 3 2" xfId="12641"/>
    <cellStyle name="Normal 8 2 3 5 2 4 3 2 2" xfId="36436"/>
    <cellStyle name="Normal 8 2 3 5 2 4 3 3" xfId="20572"/>
    <cellStyle name="Normal 8 2 3 5 2 4 3 3 2" xfId="44366"/>
    <cellStyle name="Normal 8 2 3 5 2 4 3 4" xfId="28505"/>
    <cellStyle name="Normal 8 2 3 5 2 4 4" xfId="6689"/>
    <cellStyle name="Normal 8 2 3 5 2 4 4 2" xfId="14622"/>
    <cellStyle name="Normal 8 2 3 5 2 4 4 2 2" xfId="38417"/>
    <cellStyle name="Normal 8 2 3 5 2 4 4 3" xfId="22553"/>
    <cellStyle name="Normal 8 2 3 5 2 4 4 3 2" xfId="46347"/>
    <cellStyle name="Normal 8 2 3 5 2 4 4 4" xfId="30487"/>
    <cellStyle name="Normal 8 2 3 5 2 4 5" xfId="8679"/>
    <cellStyle name="Normal 8 2 3 5 2 4 5 2" xfId="32474"/>
    <cellStyle name="Normal 8 2 3 5 2 4 6" xfId="16610"/>
    <cellStyle name="Normal 8 2 3 5 2 4 6 2" xfId="40404"/>
    <cellStyle name="Normal 8 2 3 5 2 4 7" xfId="24543"/>
    <cellStyle name="Normal 8 2 3 5 2 5" xfId="701"/>
    <cellStyle name="Normal 8 2 3 5 2 5 2" xfId="2685"/>
    <cellStyle name="Normal 8 2 3 5 2 5 2 2" xfId="10661"/>
    <cellStyle name="Normal 8 2 3 5 2 5 2 2 2" xfId="34456"/>
    <cellStyle name="Normal 8 2 3 5 2 5 2 3" xfId="18592"/>
    <cellStyle name="Normal 8 2 3 5 2 5 2 3 2" xfId="42386"/>
    <cellStyle name="Normal 8 2 3 5 2 5 2 4" xfId="26525"/>
    <cellStyle name="Normal 8 2 3 5 2 5 3" xfId="4667"/>
    <cellStyle name="Normal 8 2 3 5 2 5 3 2" xfId="12642"/>
    <cellStyle name="Normal 8 2 3 5 2 5 3 2 2" xfId="36437"/>
    <cellStyle name="Normal 8 2 3 5 2 5 3 3" xfId="20573"/>
    <cellStyle name="Normal 8 2 3 5 2 5 3 3 2" xfId="44367"/>
    <cellStyle name="Normal 8 2 3 5 2 5 3 4" xfId="28506"/>
    <cellStyle name="Normal 8 2 3 5 2 5 4" xfId="6690"/>
    <cellStyle name="Normal 8 2 3 5 2 5 4 2" xfId="14623"/>
    <cellStyle name="Normal 8 2 3 5 2 5 4 2 2" xfId="38418"/>
    <cellStyle name="Normal 8 2 3 5 2 5 4 3" xfId="22554"/>
    <cellStyle name="Normal 8 2 3 5 2 5 4 3 2" xfId="46348"/>
    <cellStyle name="Normal 8 2 3 5 2 5 4 4" xfId="30488"/>
    <cellStyle name="Normal 8 2 3 5 2 5 5" xfId="8680"/>
    <cellStyle name="Normal 8 2 3 5 2 5 5 2" xfId="32475"/>
    <cellStyle name="Normal 8 2 3 5 2 5 6" xfId="16611"/>
    <cellStyle name="Normal 8 2 3 5 2 5 6 2" xfId="40405"/>
    <cellStyle name="Normal 8 2 3 5 2 5 7" xfId="24544"/>
    <cellStyle name="Normal 8 2 3 5 2 6" xfId="702"/>
    <cellStyle name="Normal 8 2 3 5 2 6 2" xfId="2686"/>
    <cellStyle name="Normal 8 2 3 5 2 6 2 2" xfId="10662"/>
    <cellStyle name="Normal 8 2 3 5 2 6 2 2 2" xfId="34457"/>
    <cellStyle name="Normal 8 2 3 5 2 6 2 3" xfId="18593"/>
    <cellStyle name="Normal 8 2 3 5 2 6 2 3 2" xfId="42387"/>
    <cellStyle name="Normal 8 2 3 5 2 6 2 4" xfId="26526"/>
    <cellStyle name="Normal 8 2 3 5 2 6 3" xfId="4668"/>
    <cellStyle name="Normal 8 2 3 5 2 6 3 2" xfId="12643"/>
    <cellStyle name="Normal 8 2 3 5 2 6 3 2 2" xfId="36438"/>
    <cellStyle name="Normal 8 2 3 5 2 6 3 3" xfId="20574"/>
    <cellStyle name="Normal 8 2 3 5 2 6 3 3 2" xfId="44368"/>
    <cellStyle name="Normal 8 2 3 5 2 6 3 4" xfId="28507"/>
    <cellStyle name="Normal 8 2 3 5 2 6 4" xfId="6691"/>
    <cellStyle name="Normal 8 2 3 5 2 6 4 2" xfId="14624"/>
    <cellStyle name="Normal 8 2 3 5 2 6 4 2 2" xfId="38419"/>
    <cellStyle name="Normal 8 2 3 5 2 6 4 3" xfId="22555"/>
    <cellStyle name="Normal 8 2 3 5 2 6 4 3 2" xfId="46349"/>
    <cellStyle name="Normal 8 2 3 5 2 6 4 4" xfId="30489"/>
    <cellStyle name="Normal 8 2 3 5 2 6 5" xfId="8681"/>
    <cellStyle name="Normal 8 2 3 5 2 6 5 2" xfId="32476"/>
    <cellStyle name="Normal 8 2 3 5 2 6 6" xfId="16612"/>
    <cellStyle name="Normal 8 2 3 5 2 6 6 2" xfId="40406"/>
    <cellStyle name="Normal 8 2 3 5 2 6 7" xfId="24545"/>
    <cellStyle name="Normal 8 2 3 5 2 7" xfId="2677"/>
    <cellStyle name="Normal 8 2 3 5 2 7 2" xfId="10653"/>
    <cellStyle name="Normal 8 2 3 5 2 7 2 2" xfId="34448"/>
    <cellStyle name="Normal 8 2 3 5 2 7 3" xfId="18584"/>
    <cellStyle name="Normal 8 2 3 5 2 7 3 2" xfId="42378"/>
    <cellStyle name="Normal 8 2 3 5 2 7 4" xfId="26517"/>
    <cellStyle name="Normal 8 2 3 5 2 8" xfId="4659"/>
    <cellStyle name="Normal 8 2 3 5 2 8 2" xfId="12634"/>
    <cellStyle name="Normal 8 2 3 5 2 8 2 2" xfId="36429"/>
    <cellStyle name="Normal 8 2 3 5 2 8 3" xfId="20565"/>
    <cellStyle name="Normal 8 2 3 5 2 8 3 2" xfId="44359"/>
    <cellStyle name="Normal 8 2 3 5 2 8 4" xfId="28498"/>
    <cellStyle name="Normal 8 2 3 5 2 9" xfId="6682"/>
    <cellStyle name="Normal 8 2 3 5 2 9 2" xfId="14615"/>
    <cellStyle name="Normal 8 2 3 5 2 9 2 2" xfId="38410"/>
    <cellStyle name="Normal 8 2 3 5 2 9 3" xfId="22546"/>
    <cellStyle name="Normal 8 2 3 5 2 9 3 2" xfId="46340"/>
    <cellStyle name="Normal 8 2 3 5 2 9 4" xfId="30480"/>
    <cellStyle name="Normal 8 2 3 5 3" xfId="703"/>
    <cellStyle name="Normal 8 2 3 5 3 10" xfId="8682"/>
    <cellStyle name="Normal 8 2 3 5 3 10 2" xfId="32477"/>
    <cellStyle name="Normal 8 2 3 5 3 11" xfId="16613"/>
    <cellStyle name="Normal 8 2 3 5 3 11 2" xfId="40407"/>
    <cellStyle name="Normal 8 2 3 5 3 12" xfId="24546"/>
    <cellStyle name="Normal 8 2 3 5 3 2" xfId="704"/>
    <cellStyle name="Normal 8 2 3 5 3 2 10" xfId="16614"/>
    <cellStyle name="Normal 8 2 3 5 3 2 10 2" xfId="40408"/>
    <cellStyle name="Normal 8 2 3 5 3 2 11" xfId="24547"/>
    <cellStyle name="Normal 8 2 3 5 3 2 2" xfId="705"/>
    <cellStyle name="Normal 8 2 3 5 3 2 2 2" xfId="2689"/>
    <cellStyle name="Normal 8 2 3 5 3 2 2 2 2" xfId="10665"/>
    <cellStyle name="Normal 8 2 3 5 3 2 2 2 2 2" xfId="34460"/>
    <cellStyle name="Normal 8 2 3 5 3 2 2 2 3" xfId="18596"/>
    <cellStyle name="Normal 8 2 3 5 3 2 2 2 3 2" xfId="42390"/>
    <cellStyle name="Normal 8 2 3 5 3 2 2 2 4" xfId="26529"/>
    <cellStyle name="Normal 8 2 3 5 3 2 2 3" xfId="4671"/>
    <cellStyle name="Normal 8 2 3 5 3 2 2 3 2" xfId="12646"/>
    <cellStyle name="Normal 8 2 3 5 3 2 2 3 2 2" xfId="36441"/>
    <cellStyle name="Normal 8 2 3 5 3 2 2 3 3" xfId="20577"/>
    <cellStyle name="Normal 8 2 3 5 3 2 2 3 3 2" xfId="44371"/>
    <cellStyle name="Normal 8 2 3 5 3 2 2 3 4" xfId="28510"/>
    <cellStyle name="Normal 8 2 3 5 3 2 2 4" xfId="6694"/>
    <cellStyle name="Normal 8 2 3 5 3 2 2 4 2" xfId="14627"/>
    <cellStyle name="Normal 8 2 3 5 3 2 2 4 2 2" xfId="38422"/>
    <cellStyle name="Normal 8 2 3 5 3 2 2 4 3" xfId="22558"/>
    <cellStyle name="Normal 8 2 3 5 3 2 2 4 3 2" xfId="46352"/>
    <cellStyle name="Normal 8 2 3 5 3 2 2 4 4" xfId="30492"/>
    <cellStyle name="Normal 8 2 3 5 3 2 2 5" xfId="8684"/>
    <cellStyle name="Normal 8 2 3 5 3 2 2 5 2" xfId="32479"/>
    <cellStyle name="Normal 8 2 3 5 3 2 2 6" xfId="16615"/>
    <cellStyle name="Normal 8 2 3 5 3 2 2 6 2" xfId="40409"/>
    <cellStyle name="Normal 8 2 3 5 3 2 2 7" xfId="24548"/>
    <cellStyle name="Normal 8 2 3 5 3 2 3" xfId="706"/>
    <cellStyle name="Normal 8 2 3 5 3 2 3 2" xfId="2690"/>
    <cellStyle name="Normal 8 2 3 5 3 2 3 2 2" xfId="10666"/>
    <cellStyle name="Normal 8 2 3 5 3 2 3 2 2 2" xfId="34461"/>
    <cellStyle name="Normal 8 2 3 5 3 2 3 2 3" xfId="18597"/>
    <cellStyle name="Normal 8 2 3 5 3 2 3 2 3 2" xfId="42391"/>
    <cellStyle name="Normal 8 2 3 5 3 2 3 2 4" xfId="26530"/>
    <cellStyle name="Normal 8 2 3 5 3 2 3 3" xfId="4672"/>
    <cellStyle name="Normal 8 2 3 5 3 2 3 3 2" xfId="12647"/>
    <cellStyle name="Normal 8 2 3 5 3 2 3 3 2 2" xfId="36442"/>
    <cellStyle name="Normal 8 2 3 5 3 2 3 3 3" xfId="20578"/>
    <cellStyle name="Normal 8 2 3 5 3 2 3 3 3 2" xfId="44372"/>
    <cellStyle name="Normal 8 2 3 5 3 2 3 3 4" xfId="28511"/>
    <cellStyle name="Normal 8 2 3 5 3 2 3 4" xfId="6695"/>
    <cellStyle name="Normal 8 2 3 5 3 2 3 4 2" xfId="14628"/>
    <cellStyle name="Normal 8 2 3 5 3 2 3 4 2 2" xfId="38423"/>
    <cellStyle name="Normal 8 2 3 5 3 2 3 4 3" xfId="22559"/>
    <cellStyle name="Normal 8 2 3 5 3 2 3 4 3 2" xfId="46353"/>
    <cellStyle name="Normal 8 2 3 5 3 2 3 4 4" xfId="30493"/>
    <cellStyle name="Normal 8 2 3 5 3 2 3 5" xfId="8685"/>
    <cellStyle name="Normal 8 2 3 5 3 2 3 5 2" xfId="32480"/>
    <cellStyle name="Normal 8 2 3 5 3 2 3 6" xfId="16616"/>
    <cellStyle name="Normal 8 2 3 5 3 2 3 6 2" xfId="40410"/>
    <cellStyle name="Normal 8 2 3 5 3 2 3 7" xfId="24549"/>
    <cellStyle name="Normal 8 2 3 5 3 2 4" xfId="707"/>
    <cellStyle name="Normal 8 2 3 5 3 2 4 2" xfId="2691"/>
    <cellStyle name="Normal 8 2 3 5 3 2 4 2 2" xfId="10667"/>
    <cellStyle name="Normal 8 2 3 5 3 2 4 2 2 2" xfId="34462"/>
    <cellStyle name="Normal 8 2 3 5 3 2 4 2 3" xfId="18598"/>
    <cellStyle name="Normal 8 2 3 5 3 2 4 2 3 2" xfId="42392"/>
    <cellStyle name="Normal 8 2 3 5 3 2 4 2 4" xfId="26531"/>
    <cellStyle name="Normal 8 2 3 5 3 2 4 3" xfId="4673"/>
    <cellStyle name="Normal 8 2 3 5 3 2 4 3 2" xfId="12648"/>
    <cellStyle name="Normal 8 2 3 5 3 2 4 3 2 2" xfId="36443"/>
    <cellStyle name="Normal 8 2 3 5 3 2 4 3 3" xfId="20579"/>
    <cellStyle name="Normal 8 2 3 5 3 2 4 3 3 2" xfId="44373"/>
    <cellStyle name="Normal 8 2 3 5 3 2 4 3 4" xfId="28512"/>
    <cellStyle name="Normal 8 2 3 5 3 2 4 4" xfId="6696"/>
    <cellStyle name="Normal 8 2 3 5 3 2 4 4 2" xfId="14629"/>
    <cellStyle name="Normal 8 2 3 5 3 2 4 4 2 2" xfId="38424"/>
    <cellStyle name="Normal 8 2 3 5 3 2 4 4 3" xfId="22560"/>
    <cellStyle name="Normal 8 2 3 5 3 2 4 4 3 2" xfId="46354"/>
    <cellStyle name="Normal 8 2 3 5 3 2 4 4 4" xfId="30494"/>
    <cellStyle name="Normal 8 2 3 5 3 2 4 5" xfId="8686"/>
    <cellStyle name="Normal 8 2 3 5 3 2 4 5 2" xfId="32481"/>
    <cellStyle name="Normal 8 2 3 5 3 2 4 6" xfId="16617"/>
    <cellStyle name="Normal 8 2 3 5 3 2 4 6 2" xfId="40411"/>
    <cellStyle name="Normal 8 2 3 5 3 2 4 7" xfId="24550"/>
    <cellStyle name="Normal 8 2 3 5 3 2 5" xfId="708"/>
    <cellStyle name="Normal 8 2 3 5 3 2 5 2" xfId="2692"/>
    <cellStyle name="Normal 8 2 3 5 3 2 5 2 2" xfId="10668"/>
    <cellStyle name="Normal 8 2 3 5 3 2 5 2 2 2" xfId="34463"/>
    <cellStyle name="Normal 8 2 3 5 3 2 5 2 3" xfId="18599"/>
    <cellStyle name="Normal 8 2 3 5 3 2 5 2 3 2" xfId="42393"/>
    <cellStyle name="Normal 8 2 3 5 3 2 5 2 4" xfId="26532"/>
    <cellStyle name="Normal 8 2 3 5 3 2 5 3" xfId="4674"/>
    <cellStyle name="Normal 8 2 3 5 3 2 5 3 2" xfId="12649"/>
    <cellStyle name="Normal 8 2 3 5 3 2 5 3 2 2" xfId="36444"/>
    <cellStyle name="Normal 8 2 3 5 3 2 5 3 3" xfId="20580"/>
    <cellStyle name="Normal 8 2 3 5 3 2 5 3 3 2" xfId="44374"/>
    <cellStyle name="Normal 8 2 3 5 3 2 5 3 4" xfId="28513"/>
    <cellStyle name="Normal 8 2 3 5 3 2 5 4" xfId="6697"/>
    <cellStyle name="Normal 8 2 3 5 3 2 5 4 2" xfId="14630"/>
    <cellStyle name="Normal 8 2 3 5 3 2 5 4 2 2" xfId="38425"/>
    <cellStyle name="Normal 8 2 3 5 3 2 5 4 3" xfId="22561"/>
    <cellStyle name="Normal 8 2 3 5 3 2 5 4 3 2" xfId="46355"/>
    <cellStyle name="Normal 8 2 3 5 3 2 5 4 4" xfId="30495"/>
    <cellStyle name="Normal 8 2 3 5 3 2 5 5" xfId="8687"/>
    <cellStyle name="Normal 8 2 3 5 3 2 5 5 2" xfId="32482"/>
    <cellStyle name="Normal 8 2 3 5 3 2 5 6" xfId="16618"/>
    <cellStyle name="Normal 8 2 3 5 3 2 5 6 2" xfId="40412"/>
    <cellStyle name="Normal 8 2 3 5 3 2 5 7" xfId="24551"/>
    <cellStyle name="Normal 8 2 3 5 3 2 6" xfId="2688"/>
    <cellStyle name="Normal 8 2 3 5 3 2 6 2" xfId="10664"/>
    <cellStyle name="Normal 8 2 3 5 3 2 6 2 2" xfId="34459"/>
    <cellStyle name="Normal 8 2 3 5 3 2 6 3" xfId="18595"/>
    <cellStyle name="Normal 8 2 3 5 3 2 6 3 2" xfId="42389"/>
    <cellStyle name="Normal 8 2 3 5 3 2 6 4" xfId="26528"/>
    <cellStyle name="Normal 8 2 3 5 3 2 7" xfId="4670"/>
    <cellStyle name="Normal 8 2 3 5 3 2 7 2" xfId="12645"/>
    <cellStyle name="Normal 8 2 3 5 3 2 7 2 2" xfId="36440"/>
    <cellStyle name="Normal 8 2 3 5 3 2 7 3" xfId="20576"/>
    <cellStyle name="Normal 8 2 3 5 3 2 7 3 2" xfId="44370"/>
    <cellStyle name="Normal 8 2 3 5 3 2 7 4" xfId="28509"/>
    <cellStyle name="Normal 8 2 3 5 3 2 8" xfId="6693"/>
    <cellStyle name="Normal 8 2 3 5 3 2 8 2" xfId="14626"/>
    <cellStyle name="Normal 8 2 3 5 3 2 8 2 2" xfId="38421"/>
    <cellStyle name="Normal 8 2 3 5 3 2 8 3" xfId="22557"/>
    <cellStyle name="Normal 8 2 3 5 3 2 8 3 2" xfId="46351"/>
    <cellStyle name="Normal 8 2 3 5 3 2 8 4" xfId="30491"/>
    <cellStyle name="Normal 8 2 3 5 3 2 9" xfId="8683"/>
    <cellStyle name="Normal 8 2 3 5 3 2 9 2" xfId="32478"/>
    <cellStyle name="Normal 8 2 3 5 3 3" xfId="709"/>
    <cellStyle name="Normal 8 2 3 5 3 3 2" xfId="2693"/>
    <cellStyle name="Normal 8 2 3 5 3 3 2 2" xfId="10669"/>
    <cellStyle name="Normal 8 2 3 5 3 3 2 2 2" xfId="34464"/>
    <cellStyle name="Normal 8 2 3 5 3 3 2 3" xfId="18600"/>
    <cellStyle name="Normal 8 2 3 5 3 3 2 3 2" xfId="42394"/>
    <cellStyle name="Normal 8 2 3 5 3 3 2 4" xfId="26533"/>
    <cellStyle name="Normal 8 2 3 5 3 3 3" xfId="4675"/>
    <cellStyle name="Normal 8 2 3 5 3 3 3 2" xfId="12650"/>
    <cellStyle name="Normal 8 2 3 5 3 3 3 2 2" xfId="36445"/>
    <cellStyle name="Normal 8 2 3 5 3 3 3 3" xfId="20581"/>
    <cellStyle name="Normal 8 2 3 5 3 3 3 3 2" xfId="44375"/>
    <cellStyle name="Normal 8 2 3 5 3 3 3 4" xfId="28514"/>
    <cellStyle name="Normal 8 2 3 5 3 3 4" xfId="6698"/>
    <cellStyle name="Normal 8 2 3 5 3 3 4 2" xfId="14631"/>
    <cellStyle name="Normal 8 2 3 5 3 3 4 2 2" xfId="38426"/>
    <cellStyle name="Normal 8 2 3 5 3 3 4 3" xfId="22562"/>
    <cellStyle name="Normal 8 2 3 5 3 3 4 3 2" xfId="46356"/>
    <cellStyle name="Normal 8 2 3 5 3 3 4 4" xfId="30496"/>
    <cellStyle name="Normal 8 2 3 5 3 3 5" xfId="8688"/>
    <cellStyle name="Normal 8 2 3 5 3 3 5 2" xfId="32483"/>
    <cellStyle name="Normal 8 2 3 5 3 3 6" xfId="16619"/>
    <cellStyle name="Normal 8 2 3 5 3 3 6 2" xfId="40413"/>
    <cellStyle name="Normal 8 2 3 5 3 3 7" xfId="24552"/>
    <cellStyle name="Normal 8 2 3 5 3 4" xfId="710"/>
    <cellStyle name="Normal 8 2 3 5 3 4 2" xfId="2694"/>
    <cellStyle name="Normal 8 2 3 5 3 4 2 2" xfId="10670"/>
    <cellStyle name="Normal 8 2 3 5 3 4 2 2 2" xfId="34465"/>
    <cellStyle name="Normal 8 2 3 5 3 4 2 3" xfId="18601"/>
    <cellStyle name="Normal 8 2 3 5 3 4 2 3 2" xfId="42395"/>
    <cellStyle name="Normal 8 2 3 5 3 4 2 4" xfId="26534"/>
    <cellStyle name="Normal 8 2 3 5 3 4 3" xfId="4676"/>
    <cellStyle name="Normal 8 2 3 5 3 4 3 2" xfId="12651"/>
    <cellStyle name="Normal 8 2 3 5 3 4 3 2 2" xfId="36446"/>
    <cellStyle name="Normal 8 2 3 5 3 4 3 3" xfId="20582"/>
    <cellStyle name="Normal 8 2 3 5 3 4 3 3 2" xfId="44376"/>
    <cellStyle name="Normal 8 2 3 5 3 4 3 4" xfId="28515"/>
    <cellStyle name="Normal 8 2 3 5 3 4 4" xfId="6699"/>
    <cellStyle name="Normal 8 2 3 5 3 4 4 2" xfId="14632"/>
    <cellStyle name="Normal 8 2 3 5 3 4 4 2 2" xfId="38427"/>
    <cellStyle name="Normal 8 2 3 5 3 4 4 3" xfId="22563"/>
    <cellStyle name="Normal 8 2 3 5 3 4 4 3 2" xfId="46357"/>
    <cellStyle name="Normal 8 2 3 5 3 4 4 4" xfId="30497"/>
    <cellStyle name="Normal 8 2 3 5 3 4 5" xfId="8689"/>
    <cellStyle name="Normal 8 2 3 5 3 4 5 2" xfId="32484"/>
    <cellStyle name="Normal 8 2 3 5 3 4 6" xfId="16620"/>
    <cellStyle name="Normal 8 2 3 5 3 4 6 2" xfId="40414"/>
    <cellStyle name="Normal 8 2 3 5 3 4 7" xfId="24553"/>
    <cellStyle name="Normal 8 2 3 5 3 5" xfId="711"/>
    <cellStyle name="Normal 8 2 3 5 3 5 2" xfId="2695"/>
    <cellStyle name="Normal 8 2 3 5 3 5 2 2" xfId="10671"/>
    <cellStyle name="Normal 8 2 3 5 3 5 2 2 2" xfId="34466"/>
    <cellStyle name="Normal 8 2 3 5 3 5 2 3" xfId="18602"/>
    <cellStyle name="Normal 8 2 3 5 3 5 2 3 2" xfId="42396"/>
    <cellStyle name="Normal 8 2 3 5 3 5 2 4" xfId="26535"/>
    <cellStyle name="Normal 8 2 3 5 3 5 3" xfId="4677"/>
    <cellStyle name="Normal 8 2 3 5 3 5 3 2" xfId="12652"/>
    <cellStyle name="Normal 8 2 3 5 3 5 3 2 2" xfId="36447"/>
    <cellStyle name="Normal 8 2 3 5 3 5 3 3" xfId="20583"/>
    <cellStyle name="Normal 8 2 3 5 3 5 3 3 2" xfId="44377"/>
    <cellStyle name="Normal 8 2 3 5 3 5 3 4" xfId="28516"/>
    <cellStyle name="Normal 8 2 3 5 3 5 4" xfId="6700"/>
    <cellStyle name="Normal 8 2 3 5 3 5 4 2" xfId="14633"/>
    <cellStyle name="Normal 8 2 3 5 3 5 4 2 2" xfId="38428"/>
    <cellStyle name="Normal 8 2 3 5 3 5 4 3" xfId="22564"/>
    <cellStyle name="Normal 8 2 3 5 3 5 4 3 2" xfId="46358"/>
    <cellStyle name="Normal 8 2 3 5 3 5 4 4" xfId="30498"/>
    <cellStyle name="Normal 8 2 3 5 3 5 5" xfId="8690"/>
    <cellStyle name="Normal 8 2 3 5 3 5 5 2" xfId="32485"/>
    <cellStyle name="Normal 8 2 3 5 3 5 6" xfId="16621"/>
    <cellStyle name="Normal 8 2 3 5 3 5 6 2" xfId="40415"/>
    <cellStyle name="Normal 8 2 3 5 3 5 7" xfId="24554"/>
    <cellStyle name="Normal 8 2 3 5 3 6" xfId="712"/>
    <cellStyle name="Normal 8 2 3 5 3 6 2" xfId="2696"/>
    <cellStyle name="Normal 8 2 3 5 3 6 2 2" xfId="10672"/>
    <cellStyle name="Normal 8 2 3 5 3 6 2 2 2" xfId="34467"/>
    <cellStyle name="Normal 8 2 3 5 3 6 2 3" xfId="18603"/>
    <cellStyle name="Normal 8 2 3 5 3 6 2 3 2" xfId="42397"/>
    <cellStyle name="Normal 8 2 3 5 3 6 2 4" xfId="26536"/>
    <cellStyle name="Normal 8 2 3 5 3 6 3" xfId="4678"/>
    <cellStyle name="Normal 8 2 3 5 3 6 3 2" xfId="12653"/>
    <cellStyle name="Normal 8 2 3 5 3 6 3 2 2" xfId="36448"/>
    <cellStyle name="Normal 8 2 3 5 3 6 3 3" xfId="20584"/>
    <cellStyle name="Normal 8 2 3 5 3 6 3 3 2" xfId="44378"/>
    <cellStyle name="Normal 8 2 3 5 3 6 3 4" xfId="28517"/>
    <cellStyle name="Normal 8 2 3 5 3 6 4" xfId="6701"/>
    <cellStyle name="Normal 8 2 3 5 3 6 4 2" xfId="14634"/>
    <cellStyle name="Normal 8 2 3 5 3 6 4 2 2" xfId="38429"/>
    <cellStyle name="Normal 8 2 3 5 3 6 4 3" xfId="22565"/>
    <cellStyle name="Normal 8 2 3 5 3 6 4 3 2" xfId="46359"/>
    <cellStyle name="Normal 8 2 3 5 3 6 4 4" xfId="30499"/>
    <cellStyle name="Normal 8 2 3 5 3 6 5" xfId="8691"/>
    <cellStyle name="Normal 8 2 3 5 3 6 5 2" xfId="32486"/>
    <cellStyle name="Normal 8 2 3 5 3 6 6" xfId="16622"/>
    <cellStyle name="Normal 8 2 3 5 3 6 6 2" xfId="40416"/>
    <cellStyle name="Normal 8 2 3 5 3 6 7" xfId="24555"/>
    <cellStyle name="Normal 8 2 3 5 3 7" xfId="2687"/>
    <cellStyle name="Normal 8 2 3 5 3 7 2" xfId="10663"/>
    <cellStyle name="Normal 8 2 3 5 3 7 2 2" xfId="34458"/>
    <cellStyle name="Normal 8 2 3 5 3 7 3" xfId="18594"/>
    <cellStyle name="Normal 8 2 3 5 3 7 3 2" xfId="42388"/>
    <cellStyle name="Normal 8 2 3 5 3 7 4" xfId="26527"/>
    <cellStyle name="Normal 8 2 3 5 3 8" xfId="4669"/>
    <cellStyle name="Normal 8 2 3 5 3 8 2" xfId="12644"/>
    <cellStyle name="Normal 8 2 3 5 3 8 2 2" xfId="36439"/>
    <cellStyle name="Normal 8 2 3 5 3 8 3" xfId="20575"/>
    <cellStyle name="Normal 8 2 3 5 3 8 3 2" xfId="44369"/>
    <cellStyle name="Normal 8 2 3 5 3 8 4" xfId="28508"/>
    <cellStyle name="Normal 8 2 3 5 3 9" xfId="6692"/>
    <cellStyle name="Normal 8 2 3 5 3 9 2" xfId="14625"/>
    <cellStyle name="Normal 8 2 3 5 3 9 2 2" xfId="38420"/>
    <cellStyle name="Normal 8 2 3 5 3 9 3" xfId="22556"/>
    <cellStyle name="Normal 8 2 3 5 3 9 3 2" xfId="46350"/>
    <cellStyle name="Normal 8 2 3 5 3 9 4" xfId="30490"/>
    <cellStyle name="Normal 8 2 3 5 4" xfId="713"/>
    <cellStyle name="Normal 8 2 3 5 4 10" xfId="16623"/>
    <cellStyle name="Normal 8 2 3 5 4 10 2" xfId="40417"/>
    <cellStyle name="Normal 8 2 3 5 4 11" xfId="24556"/>
    <cellStyle name="Normal 8 2 3 5 4 2" xfId="714"/>
    <cellStyle name="Normal 8 2 3 5 4 2 2" xfId="2698"/>
    <cellStyle name="Normal 8 2 3 5 4 2 2 2" xfId="10674"/>
    <cellStyle name="Normal 8 2 3 5 4 2 2 2 2" xfId="34469"/>
    <cellStyle name="Normal 8 2 3 5 4 2 2 3" xfId="18605"/>
    <cellStyle name="Normal 8 2 3 5 4 2 2 3 2" xfId="42399"/>
    <cellStyle name="Normal 8 2 3 5 4 2 2 4" xfId="26538"/>
    <cellStyle name="Normal 8 2 3 5 4 2 3" xfId="4680"/>
    <cellStyle name="Normal 8 2 3 5 4 2 3 2" xfId="12655"/>
    <cellStyle name="Normal 8 2 3 5 4 2 3 2 2" xfId="36450"/>
    <cellStyle name="Normal 8 2 3 5 4 2 3 3" xfId="20586"/>
    <cellStyle name="Normal 8 2 3 5 4 2 3 3 2" xfId="44380"/>
    <cellStyle name="Normal 8 2 3 5 4 2 3 4" xfId="28519"/>
    <cellStyle name="Normal 8 2 3 5 4 2 4" xfId="6703"/>
    <cellStyle name="Normal 8 2 3 5 4 2 4 2" xfId="14636"/>
    <cellStyle name="Normal 8 2 3 5 4 2 4 2 2" xfId="38431"/>
    <cellStyle name="Normal 8 2 3 5 4 2 4 3" xfId="22567"/>
    <cellStyle name="Normal 8 2 3 5 4 2 4 3 2" xfId="46361"/>
    <cellStyle name="Normal 8 2 3 5 4 2 4 4" xfId="30501"/>
    <cellStyle name="Normal 8 2 3 5 4 2 5" xfId="8693"/>
    <cellStyle name="Normal 8 2 3 5 4 2 5 2" xfId="32488"/>
    <cellStyle name="Normal 8 2 3 5 4 2 6" xfId="16624"/>
    <cellStyle name="Normal 8 2 3 5 4 2 6 2" xfId="40418"/>
    <cellStyle name="Normal 8 2 3 5 4 2 7" xfId="24557"/>
    <cellStyle name="Normal 8 2 3 5 4 3" xfId="715"/>
    <cellStyle name="Normal 8 2 3 5 4 3 2" xfId="2699"/>
    <cellStyle name="Normal 8 2 3 5 4 3 2 2" xfId="10675"/>
    <cellStyle name="Normal 8 2 3 5 4 3 2 2 2" xfId="34470"/>
    <cellStyle name="Normal 8 2 3 5 4 3 2 3" xfId="18606"/>
    <cellStyle name="Normal 8 2 3 5 4 3 2 3 2" xfId="42400"/>
    <cellStyle name="Normal 8 2 3 5 4 3 2 4" xfId="26539"/>
    <cellStyle name="Normal 8 2 3 5 4 3 3" xfId="4681"/>
    <cellStyle name="Normal 8 2 3 5 4 3 3 2" xfId="12656"/>
    <cellStyle name="Normal 8 2 3 5 4 3 3 2 2" xfId="36451"/>
    <cellStyle name="Normal 8 2 3 5 4 3 3 3" xfId="20587"/>
    <cellStyle name="Normal 8 2 3 5 4 3 3 3 2" xfId="44381"/>
    <cellStyle name="Normal 8 2 3 5 4 3 3 4" xfId="28520"/>
    <cellStyle name="Normal 8 2 3 5 4 3 4" xfId="6704"/>
    <cellStyle name="Normal 8 2 3 5 4 3 4 2" xfId="14637"/>
    <cellStyle name="Normal 8 2 3 5 4 3 4 2 2" xfId="38432"/>
    <cellStyle name="Normal 8 2 3 5 4 3 4 3" xfId="22568"/>
    <cellStyle name="Normal 8 2 3 5 4 3 4 3 2" xfId="46362"/>
    <cellStyle name="Normal 8 2 3 5 4 3 4 4" xfId="30502"/>
    <cellStyle name="Normal 8 2 3 5 4 3 5" xfId="8694"/>
    <cellStyle name="Normal 8 2 3 5 4 3 5 2" xfId="32489"/>
    <cellStyle name="Normal 8 2 3 5 4 3 6" xfId="16625"/>
    <cellStyle name="Normal 8 2 3 5 4 3 6 2" xfId="40419"/>
    <cellStyle name="Normal 8 2 3 5 4 3 7" xfId="24558"/>
    <cellStyle name="Normal 8 2 3 5 4 4" xfId="716"/>
    <cellStyle name="Normal 8 2 3 5 4 4 2" xfId="2700"/>
    <cellStyle name="Normal 8 2 3 5 4 4 2 2" xfId="10676"/>
    <cellStyle name="Normal 8 2 3 5 4 4 2 2 2" xfId="34471"/>
    <cellStyle name="Normal 8 2 3 5 4 4 2 3" xfId="18607"/>
    <cellStyle name="Normal 8 2 3 5 4 4 2 3 2" xfId="42401"/>
    <cellStyle name="Normal 8 2 3 5 4 4 2 4" xfId="26540"/>
    <cellStyle name="Normal 8 2 3 5 4 4 3" xfId="4682"/>
    <cellStyle name="Normal 8 2 3 5 4 4 3 2" xfId="12657"/>
    <cellStyle name="Normal 8 2 3 5 4 4 3 2 2" xfId="36452"/>
    <cellStyle name="Normal 8 2 3 5 4 4 3 3" xfId="20588"/>
    <cellStyle name="Normal 8 2 3 5 4 4 3 3 2" xfId="44382"/>
    <cellStyle name="Normal 8 2 3 5 4 4 3 4" xfId="28521"/>
    <cellStyle name="Normal 8 2 3 5 4 4 4" xfId="6705"/>
    <cellStyle name="Normal 8 2 3 5 4 4 4 2" xfId="14638"/>
    <cellStyle name="Normal 8 2 3 5 4 4 4 2 2" xfId="38433"/>
    <cellStyle name="Normal 8 2 3 5 4 4 4 3" xfId="22569"/>
    <cellStyle name="Normal 8 2 3 5 4 4 4 3 2" xfId="46363"/>
    <cellStyle name="Normal 8 2 3 5 4 4 4 4" xfId="30503"/>
    <cellStyle name="Normal 8 2 3 5 4 4 5" xfId="8695"/>
    <cellStyle name="Normal 8 2 3 5 4 4 5 2" xfId="32490"/>
    <cellStyle name="Normal 8 2 3 5 4 4 6" xfId="16626"/>
    <cellStyle name="Normal 8 2 3 5 4 4 6 2" xfId="40420"/>
    <cellStyle name="Normal 8 2 3 5 4 4 7" xfId="24559"/>
    <cellStyle name="Normal 8 2 3 5 4 5" xfId="717"/>
    <cellStyle name="Normal 8 2 3 5 4 5 2" xfId="2701"/>
    <cellStyle name="Normal 8 2 3 5 4 5 2 2" xfId="10677"/>
    <cellStyle name="Normal 8 2 3 5 4 5 2 2 2" xfId="34472"/>
    <cellStyle name="Normal 8 2 3 5 4 5 2 3" xfId="18608"/>
    <cellStyle name="Normal 8 2 3 5 4 5 2 3 2" xfId="42402"/>
    <cellStyle name="Normal 8 2 3 5 4 5 2 4" xfId="26541"/>
    <cellStyle name="Normal 8 2 3 5 4 5 3" xfId="4683"/>
    <cellStyle name="Normal 8 2 3 5 4 5 3 2" xfId="12658"/>
    <cellStyle name="Normal 8 2 3 5 4 5 3 2 2" xfId="36453"/>
    <cellStyle name="Normal 8 2 3 5 4 5 3 3" xfId="20589"/>
    <cellStyle name="Normal 8 2 3 5 4 5 3 3 2" xfId="44383"/>
    <cellStyle name="Normal 8 2 3 5 4 5 3 4" xfId="28522"/>
    <cellStyle name="Normal 8 2 3 5 4 5 4" xfId="6706"/>
    <cellStyle name="Normal 8 2 3 5 4 5 4 2" xfId="14639"/>
    <cellStyle name="Normal 8 2 3 5 4 5 4 2 2" xfId="38434"/>
    <cellStyle name="Normal 8 2 3 5 4 5 4 3" xfId="22570"/>
    <cellStyle name="Normal 8 2 3 5 4 5 4 3 2" xfId="46364"/>
    <cellStyle name="Normal 8 2 3 5 4 5 4 4" xfId="30504"/>
    <cellStyle name="Normal 8 2 3 5 4 5 5" xfId="8696"/>
    <cellStyle name="Normal 8 2 3 5 4 5 5 2" xfId="32491"/>
    <cellStyle name="Normal 8 2 3 5 4 5 6" xfId="16627"/>
    <cellStyle name="Normal 8 2 3 5 4 5 6 2" xfId="40421"/>
    <cellStyle name="Normal 8 2 3 5 4 5 7" xfId="24560"/>
    <cellStyle name="Normal 8 2 3 5 4 6" xfId="2697"/>
    <cellStyle name="Normal 8 2 3 5 4 6 2" xfId="10673"/>
    <cellStyle name="Normal 8 2 3 5 4 6 2 2" xfId="34468"/>
    <cellStyle name="Normal 8 2 3 5 4 6 3" xfId="18604"/>
    <cellStyle name="Normal 8 2 3 5 4 6 3 2" xfId="42398"/>
    <cellStyle name="Normal 8 2 3 5 4 6 4" xfId="26537"/>
    <cellStyle name="Normal 8 2 3 5 4 7" xfId="4679"/>
    <cellStyle name="Normal 8 2 3 5 4 7 2" xfId="12654"/>
    <cellStyle name="Normal 8 2 3 5 4 7 2 2" xfId="36449"/>
    <cellStyle name="Normal 8 2 3 5 4 7 3" xfId="20585"/>
    <cellStyle name="Normal 8 2 3 5 4 7 3 2" xfId="44379"/>
    <cellStyle name="Normal 8 2 3 5 4 7 4" xfId="28518"/>
    <cellStyle name="Normal 8 2 3 5 4 8" xfId="6702"/>
    <cellStyle name="Normal 8 2 3 5 4 8 2" xfId="14635"/>
    <cellStyle name="Normal 8 2 3 5 4 8 2 2" xfId="38430"/>
    <cellStyle name="Normal 8 2 3 5 4 8 3" xfId="22566"/>
    <cellStyle name="Normal 8 2 3 5 4 8 3 2" xfId="46360"/>
    <cellStyle name="Normal 8 2 3 5 4 8 4" xfId="30500"/>
    <cellStyle name="Normal 8 2 3 5 4 9" xfId="8692"/>
    <cellStyle name="Normal 8 2 3 5 4 9 2" xfId="32487"/>
    <cellStyle name="Normal 8 2 3 5 5" xfId="718"/>
    <cellStyle name="Normal 8 2 3 5 5 2" xfId="2702"/>
    <cellStyle name="Normal 8 2 3 5 5 2 2" xfId="10678"/>
    <cellStyle name="Normal 8 2 3 5 5 2 2 2" xfId="34473"/>
    <cellStyle name="Normal 8 2 3 5 5 2 3" xfId="18609"/>
    <cellStyle name="Normal 8 2 3 5 5 2 3 2" xfId="42403"/>
    <cellStyle name="Normal 8 2 3 5 5 2 4" xfId="26542"/>
    <cellStyle name="Normal 8 2 3 5 5 3" xfId="4684"/>
    <cellStyle name="Normal 8 2 3 5 5 3 2" xfId="12659"/>
    <cellStyle name="Normal 8 2 3 5 5 3 2 2" xfId="36454"/>
    <cellStyle name="Normal 8 2 3 5 5 3 3" xfId="20590"/>
    <cellStyle name="Normal 8 2 3 5 5 3 3 2" xfId="44384"/>
    <cellStyle name="Normal 8 2 3 5 5 3 4" xfId="28523"/>
    <cellStyle name="Normal 8 2 3 5 5 4" xfId="6707"/>
    <cellStyle name="Normal 8 2 3 5 5 4 2" xfId="14640"/>
    <cellStyle name="Normal 8 2 3 5 5 4 2 2" xfId="38435"/>
    <cellStyle name="Normal 8 2 3 5 5 4 3" xfId="22571"/>
    <cellStyle name="Normal 8 2 3 5 5 4 3 2" xfId="46365"/>
    <cellStyle name="Normal 8 2 3 5 5 4 4" xfId="30505"/>
    <cellStyle name="Normal 8 2 3 5 5 5" xfId="8697"/>
    <cellStyle name="Normal 8 2 3 5 5 5 2" xfId="32492"/>
    <cellStyle name="Normal 8 2 3 5 5 6" xfId="16628"/>
    <cellStyle name="Normal 8 2 3 5 5 6 2" xfId="40422"/>
    <cellStyle name="Normal 8 2 3 5 5 7" xfId="24561"/>
    <cellStyle name="Normal 8 2 3 5 6" xfId="719"/>
    <cellStyle name="Normal 8 2 3 5 6 2" xfId="2703"/>
    <cellStyle name="Normal 8 2 3 5 6 2 2" xfId="10679"/>
    <cellStyle name="Normal 8 2 3 5 6 2 2 2" xfId="34474"/>
    <cellStyle name="Normal 8 2 3 5 6 2 3" xfId="18610"/>
    <cellStyle name="Normal 8 2 3 5 6 2 3 2" xfId="42404"/>
    <cellStyle name="Normal 8 2 3 5 6 2 4" xfId="26543"/>
    <cellStyle name="Normal 8 2 3 5 6 3" xfId="4685"/>
    <cellStyle name="Normal 8 2 3 5 6 3 2" xfId="12660"/>
    <cellStyle name="Normal 8 2 3 5 6 3 2 2" xfId="36455"/>
    <cellStyle name="Normal 8 2 3 5 6 3 3" xfId="20591"/>
    <cellStyle name="Normal 8 2 3 5 6 3 3 2" xfId="44385"/>
    <cellStyle name="Normal 8 2 3 5 6 3 4" xfId="28524"/>
    <cellStyle name="Normal 8 2 3 5 6 4" xfId="6708"/>
    <cellStyle name="Normal 8 2 3 5 6 4 2" xfId="14641"/>
    <cellStyle name="Normal 8 2 3 5 6 4 2 2" xfId="38436"/>
    <cellStyle name="Normal 8 2 3 5 6 4 3" xfId="22572"/>
    <cellStyle name="Normal 8 2 3 5 6 4 3 2" xfId="46366"/>
    <cellStyle name="Normal 8 2 3 5 6 4 4" xfId="30506"/>
    <cellStyle name="Normal 8 2 3 5 6 5" xfId="8698"/>
    <cellStyle name="Normal 8 2 3 5 6 5 2" xfId="32493"/>
    <cellStyle name="Normal 8 2 3 5 6 6" xfId="16629"/>
    <cellStyle name="Normal 8 2 3 5 6 6 2" xfId="40423"/>
    <cellStyle name="Normal 8 2 3 5 6 7" xfId="24562"/>
    <cellStyle name="Normal 8 2 3 5 7" xfId="720"/>
    <cellStyle name="Normal 8 2 3 5 7 2" xfId="2704"/>
    <cellStyle name="Normal 8 2 3 5 7 2 2" xfId="10680"/>
    <cellStyle name="Normal 8 2 3 5 7 2 2 2" xfId="34475"/>
    <cellStyle name="Normal 8 2 3 5 7 2 3" xfId="18611"/>
    <cellStyle name="Normal 8 2 3 5 7 2 3 2" xfId="42405"/>
    <cellStyle name="Normal 8 2 3 5 7 2 4" xfId="26544"/>
    <cellStyle name="Normal 8 2 3 5 7 3" xfId="4686"/>
    <cellStyle name="Normal 8 2 3 5 7 3 2" xfId="12661"/>
    <cellStyle name="Normal 8 2 3 5 7 3 2 2" xfId="36456"/>
    <cellStyle name="Normal 8 2 3 5 7 3 3" xfId="20592"/>
    <cellStyle name="Normal 8 2 3 5 7 3 3 2" xfId="44386"/>
    <cellStyle name="Normal 8 2 3 5 7 3 4" xfId="28525"/>
    <cellStyle name="Normal 8 2 3 5 7 4" xfId="6709"/>
    <cellStyle name="Normal 8 2 3 5 7 4 2" xfId="14642"/>
    <cellStyle name="Normal 8 2 3 5 7 4 2 2" xfId="38437"/>
    <cellStyle name="Normal 8 2 3 5 7 4 3" xfId="22573"/>
    <cellStyle name="Normal 8 2 3 5 7 4 3 2" xfId="46367"/>
    <cellStyle name="Normal 8 2 3 5 7 4 4" xfId="30507"/>
    <cellStyle name="Normal 8 2 3 5 7 5" xfId="8699"/>
    <cellStyle name="Normal 8 2 3 5 7 5 2" xfId="32494"/>
    <cellStyle name="Normal 8 2 3 5 7 6" xfId="16630"/>
    <cellStyle name="Normal 8 2 3 5 7 6 2" xfId="40424"/>
    <cellStyle name="Normal 8 2 3 5 7 7" xfId="24563"/>
    <cellStyle name="Normal 8 2 3 5 8" xfId="721"/>
    <cellStyle name="Normal 8 2 3 5 8 2" xfId="2705"/>
    <cellStyle name="Normal 8 2 3 5 8 2 2" xfId="10681"/>
    <cellStyle name="Normal 8 2 3 5 8 2 2 2" xfId="34476"/>
    <cellStyle name="Normal 8 2 3 5 8 2 3" xfId="18612"/>
    <cellStyle name="Normal 8 2 3 5 8 2 3 2" xfId="42406"/>
    <cellStyle name="Normal 8 2 3 5 8 2 4" xfId="26545"/>
    <cellStyle name="Normal 8 2 3 5 8 3" xfId="4687"/>
    <cellStyle name="Normal 8 2 3 5 8 3 2" xfId="12662"/>
    <cellStyle name="Normal 8 2 3 5 8 3 2 2" xfId="36457"/>
    <cellStyle name="Normal 8 2 3 5 8 3 3" xfId="20593"/>
    <cellStyle name="Normal 8 2 3 5 8 3 3 2" xfId="44387"/>
    <cellStyle name="Normal 8 2 3 5 8 3 4" xfId="28526"/>
    <cellStyle name="Normal 8 2 3 5 8 4" xfId="6710"/>
    <cellStyle name="Normal 8 2 3 5 8 4 2" xfId="14643"/>
    <cellStyle name="Normal 8 2 3 5 8 4 2 2" xfId="38438"/>
    <cellStyle name="Normal 8 2 3 5 8 4 3" xfId="22574"/>
    <cellStyle name="Normal 8 2 3 5 8 4 3 2" xfId="46368"/>
    <cellStyle name="Normal 8 2 3 5 8 4 4" xfId="30508"/>
    <cellStyle name="Normal 8 2 3 5 8 5" xfId="8700"/>
    <cellStyle name="Normal 8 2 3 5 8 5 2" xfId="32495"/>
    <cellStyle name="Normal 8 2 3 5 8 6" xfId="16631"/>
    <cellStyle name="Normal 8 2 3 5 8 6 2" xfId="40425"/>
    <cellStyle name="Normal 8 2 3 5 8 7" xfId="24564"/>
    <cellStyle name="Normal 8 2 3 5 9" xfId="2676"/>
    <cellStyle name="Normal 8 2 3 5 9 2" xfId="10652"/>
    <cellStyle name="Normal 8 2 3 5 9 2 2" xfId="34447"/>
    <cellStyle name="Normal 8 2 3 5 9 3" xfId="18583"/>
    <cellStyle name="Normal 8 2 3 5 9 3 2" xfId="42377"/>
    <cellStyle name="Normal 8 2 3 5 9 4" xfId="26516"/>
    <cellStyle name="Normal 8 2 3 6" xfId="722"/>
    <cellStyle name="Normal 8 2 3 6 10" xfId="8701"/>
    <cellStyle name="Normal 8 2 3 6 10 2" xfId="32496"/>
    <cellStyle name="Normal 8 2 3 6 11" xfId="16632"/>
    <cellStyle name="Normal 8 2 3 6 11 2" xfId="40426"/>
    <cellStyle name="Normal 8 2 3 6 12" xfId="24565"/>
    <cellStyle name="Normal 8 2 3 6 2" xfId="723"/>
    <cellStyle name="Normal 8 2 3 6 2 10" xfId="16633"/>
    <cellStyle name="Normal 8 2 3 6 2 10 2" xfId="40427"/>
    <cellStyle name="Normal 8 2 3 6 2 11" xfId="24566"/>
    <cellStyle name="Normal 8 2 3 6 2 2" xfId="724"/>
    <cellStyle name="Normal 8 2 3 6 2 2 2" xfId="2708"/>
    <cellStyle name="Normal 8 2 3 6 2 2 2 2" xfId="10684"/>
    <cellStyle name="Normal 8 2 3 6 2 2 2 2 2" xfId="34479"/>
    <cellStyle name="Normal 8 2 3 6 2 2 2 3" xfId="18615"/>
    <cellStyle name="Normal 8 2 3 6 2 2 2 3 2" xfId="42409"/>
    <cellStyle name="Normal 8 2 3 6 2 2 2 4" xfId="26548"/>
    <cellStyle name="Normal 8 2 3 6 2 2 3" xfId="4690"/>
    <cellStyle name="Normal 8 2 3 6 2 2 3 2" xfId="12665"/>
    <cellStyle name="Normal 8 2 3 6 2 2 3 2 2" xfId="36460"/>
    <cellStyle name="Normal 8 2 3 6 2 2 3 3" xfId="20596"/>
    <cellStyle name="Normal 8 2 3 6 2 2 3 3 2" xfId="44390"/>
    <cellStyle name="Normal 8 2 3 6 2 2 3 4" xfId="28529"/>
    <cellStyle name="Normal 8 2 3 6 2 2 4" xfId="6713"/>
    <cellStyle name="Normal 8 2 3 6 2 2 4 2" xfId="14646"/>
    <cellStyle name="Normal 8 2 3 6 2 2 4 2 2" xfId="38441"/>
    <cellStyle name="Normal 8 2 3 6 2 2 4 3" xfId="22577"/>
    <cellStyle name="Normal 8 2 3 6 2 2 4 3 2" xfId="46371"/>
    <cellStyle name="Normal 8 2 3 6 2 2 4 4" xfId="30511"/>
    <cellStyle name="Normal 8 2 3 6 2 2 5" xfId="8703"/>
    <cellStyle name="Normal 8 2 3 6 2 2 5 2" xfId="32498"/>
    <cellStyle name="Normal 8 2 3 6 2 2 6" xfId="16634"/>
    <cellStyle name="Normal 8 2 3 6 2 2 6 2" xfId="40428"/>
    <cellStyle name="Normal 8 2 3 6 2 2 7" xfId="24567"/>
    <cellStyle name="Normal 8 2 3 6 2 3" xfId="725"/>
    <cellStyle name="Normal 8 2 3 6 2 3 2" xfId="2709"/>
    <cellStyle name="Normal 8 2 3 6 2 3 2 2" xfId="10685"/>
    <cellStyle name="Normal 8 2 3 6 2 3 2 2 2" xfId="34480"/>
    <cellStyle name="Normal 8 2 3 6 2 3 2 3" xfId="18616"/>
    <cellStyle name="Normal 8 2 3 6 2 3 2 3 2" xfId="42410"/>
    <cellStyle name="Normal 8 2 3 6 2 3 2 4" xfId="26549"/>
    <cellStyle name="Normal 8 2 3 6 2 3 3" xfId="4691"/>
    <cellStyle name="Normal 8 2 3 6 2 3 3 2" xfId="12666"/>
    <cellStyle name="Normal 8 2 3 6 2 3 3 2 2" xfId="36461"/>
    <cellStyle name="Normal 8 2 3 6 2 3 3 3" xfId="20597"/>
    <cellStyle name="Normal 8 2 3 6 2 3 3 3 2" xfId="44391"/>
    <cellStyle name="Normal 8 2 3 6 2 3 3 4" xfId="28530"/>
    <cellStyle name="Normal 8 2 3 6 2 3 4" xfId="6714"/>
    <cellStyle name="Normal 8 2 3 6 2 3 4 2" xfId="14647"/>
    <cellStyle name="Normal 8 2 3 6 2 3 4 2 2" xfId="38442"/>
    <cellStyle name="Normal 8 2 3 6 2 3 4 3" xfId="22578"/>
    <cellStyle name="Normal 8 2 3 6 2 3 4 3 2" xfId="46372"/>
    <cellStyle name="Normal 8 2 3 6 2 3 4 4" xfId="30512"/>
    <cellStyle name="Normal 8 2 3 6 2 3 5" xfId="8704"/>
    <cellStyle name="Normal 8 2 3 6 2 3 5 2" xfId="32499"/>
    <cellStyle name="Normal 8 2 3 6 2 3 6" xfId="16635"/>
    <cellStyle name="Normal 8 2 3 6 2 3 6 2" xfId="40429"/>
    <cellStyle name="Normal 8 2 3 6 2 3 7" xfId="24568"/>
    <cellStyle name="Normal 8 2 3 6 2 4" xfId="726"/>
    <cellStyle name="Normal 8 2 3 6 2 4 2" xfId="2710"/>
    <cellStyle name="Normal 8 2 3 6 2 4 2 2" xfId="10686"/>
    <cellStyle name="Normal 8 2 3 6 2 4 2 2 2" xfId="34481"/>
    <cellStyle name="Normal 8 2 3 6 2 4 2 3" xfId="18617"/>
    <cellStyle name="Normal 8 2 3 6 2 4 2 3 2" xfId="42411"/>
    <cellStyle name="Normal 8 2 3 6 2 4 2 4" xfId="26550"/>
    <cellStyle name="Normal 8 2 3 6 2 4 3" xfId="4692"/>
    <cellStyle name="Normal 8 2 3 6 2 4 3 2" xfId="12667"/>
    <cellStyle name="Normal 8 2 3 6 2 4 3 2 2" xfId="36462"/>
    <cellStyle name="Normal 8 2 3 6 2 4 3 3" xfId="20598"/>
    <cellStyle name="Normal 8 2 3 6 2 4 3 3 2" xfId="44392"/>
    <cellStyle name="Normal 8 2 3 6 2 4 3 4" xfId="28531"/>
    <cellStyle name="Normal 8 2 3 6 2 4 4" xfId="6715"/>
    <cellStyle name="Normal 8 2 3 6 2 4 4 2" xfId="14648"/>
    <cellStyle name="Normal 8 2 3 6 2 4 4 2 2" xfId="38443"/>
    <cellStyle name="Normal 8 2 3 6 2 4 4 3" xfId="22579"/>
    <cellStyle name="Normal 8 2 3 6 2 4 4 3 2" xfId="46373"/>
    <cellStyle name="Normal 8 2 3 6 2 4 4 4" xfId="30513"/>
    <cellStyle name="Normal 8 2 3 6 2 4 5" xfId="8705"/>
    <cellStyle name="Normal 8 2 3 6 2 4 5 2" xfId="32500"/>
    <cellStyle name="Normal 8 2 3 6 2 4 6" xfId="16636"/>
    <cellStyle name="Normal 8 2 3 6 2 4 6 2" xfId="40430"/>
    <cellStyle name="Normal 8 2 3 6 2 4 7" xfId="24569"/>
    <cellStyle name="Normal 8 2 3 6 2 5" xfId="727"/>
    <cellStyle name="Normal 8 2 3 6 2 5 2" xfId="2711"/>
    <cellStyle name="Normal 8 2 3 6 2 5 2 2" xfId="10687"/>
    <cellStyle name="Normal 8 2 3 6 2 5 2 2 2" xfId="34482"/>
    <cellStyle name="Normal 8 2 3 6 2 5 2 3" xfId="18618"/>
    <cellStyle name="Normal 8 2 3 6 2 5 2 3 2" xfId="42412"/>
    <cellStyle name="Normal 8 2 3 6 2 5 2 4" xfId="26551"/>
    <cellStyle name="Normal 8 2 3 6 2 5 3" xfId="4693"/>
    <cellStyle name="Normal 8 2 3 6 2 5 3 2" xfId="12668"/>
    <cellStyle name="Normal 8 2 3 6 2 5 3 2 2" xfId="36463"/>
    <cellStyle name="Normal 8 2 3 6 2 5 3 3" xfId="20599"/>
    <cellStyle name="Normal 8 2 3 6 2 5 3 3 2" xfId="44393"/>
    <cellStyle name="Normal 8 2 3 6 2 5 3 4" xfId="28532"/>
    <cellStyle name="Normal 8 2 3 6 2 5 4" xfId="6716"/>
    <cellStyle name="Normal 8 2 3 6 2 5 4 2" xfId="14649"/>
    <cellStyle name="Normal 8 2 3 6 2 5 4 2 2" xfId="38444"/>
    <cellStyle name="Normal 8 2 3 6 2 5 4 3" xfId="22580"/>
    <cellStyle name="Normal 8 2 3 6 2 5 4 3 2" xfId="46374"/>
    <cellStyle name="Normal 8 2 3 6 2 5 4 4" xfId="30514"/>
    <cellStyle name="Normal 8 2 3 6 2 5 5" xfId="8706"/>
    <cellStyle name="Normal 8 2 3 6 2 5 5 2" xfId="32501"/>
    <cellStyle name="Normal 8 2 3 6 2 5 6" xfId="16637"/>
    <cellStyle name="Normal 8 2 3 6 2 5 6 2" xfId="40431"/>
    <cellStyle name="Normal 8 2 3 6 2 5 7" xfId="24570"/>
    <cellStyle name="Normal 8 2 3 6 2 6" xfId="2707"/>
    <cellStyle name="Normal 8 2 3 6 2 6 2" xfId="10683"/>
    <cellStyle name="Normal 8 2 3 6 2 6 2 2" xfId="34478"/>
    <cellStyle name="Normal 8 2 3 6 2 6 3" xfId="18614"/>
    <cellStyle name="Normal 8 2 3 6 2 6 3 2" xfId="42408"/>
    <cellStyle name="Normal 8 2 3 6 2 6 4" xfId="26547"/>
    <cellStyle name="Normal 8 2 3 6 2 7" xfId="4689"/>
    <cellStyle name="Normal 8 2 3 6 2 7 2" xfId="12664"/>
    <cellStyle name="Normal 8 2 3 6 2 7 2 2" xfId="36459"/>
    <cellStyle name="Normal 8 2 3 6 2 7 3" xfId="20595"/>
    <cellStyle name="Normal 8 2 3 6 2 7 3 2" xfId="44389"/>
    <cellStyle name="Normal 8 2 3 6 2 7 4" xfId="28528"/>
    <cellStyle name="Normal 8 2 3 6 2 8" xfId="6712"/>
    <cellStyle name="Normal 8 2 3 6 2 8 2" xfId="14645"/>
    <cellStyle name="Normal 8 2 3 6 2 8 2 2" xfId="38440"/>
    <cellStyle name="Normal 8 2 3 6 2 8 3" xfId="22576"/>
    <cellStyle name="Normal 8 2 3 6 2 8 3 2" xfId="46370"/>
    <cellStyle name="Normal 8 2 3 6 2 8 4" xfId="30510"/>
    <cellStyle name="Normal 8 2 3 6 2 9" xfId="8702"/>
    <cellStyle name="Normal 8 2 3 6 2 9 2" xfId="32497"/>
    <cellStyle name="Normal 8 2 3 6 3" xfId="728"/>
    <cellStyle name="Normal 8 2 3 6 3 2" xfId="2712"/>
    <cellStyle name="Normal 8 2 3 6 3 2 2" xfId="10688"/>
    <cellStyle name="Normal 8 2 3 6 3 2 2 2" xfId="34483"/>
    <cellStyle name="Normal 8 2 3 6 3 2 3" xfId="18619"/>
    <cellStyle name="Normal 8 2 3 6 3 2 3 2" xfId="42413"/>
    <cellStyle name="Normal 8 2 3 6 3 2 4" xfId="26552"/>
    <cellStyle name="Normal 8 2 3 6 3 3" xfId="4694"/>
    <cellStyle name="Normal 8 2 3 6 3 3 2" xfId="12669"/>
    <cellStyle name="Normal 8 2 3 6 3 3 2 2" xfId="36464"/>
    <cellStyle name="Normal 8 2 3 6 3 3 3" xfId="20600"/>
    <cellStyle name="Normal 8 2 3 6 3 3 3 2" xfId="44394"/>
    <cellStyle name="Normal 8 2 3 6 3 3 4" xfId="28533"/>
    <cellStyle name="Normal 8 2 3 6 3 4" xfId="6717"/>
    <cellStyle name="Normal 8 2 3 6 3 4 2" xfId="14650"/>
    <cellStyle name="Normal 8 2 3 6 3 4 2 2" xfId="38445"/>
    <cellStyle name="Normal 8 2 3 6 3 4 3" xfId="22581"/>
    <cellStyle name="Normal 8 2 3 6 3 4 3 2" xfId="46375"/>
    <cellStyle name="Normal 8 2 3 6 3 4 4" xfId="30515"/>
    <cellStyle name="Normal 8 2 3 6 3 5" xfId="8707"/>
    <cellStyle name="Normal 8 2 3 6 3 5 2" xfId="32502"/>
    <cellStyle name="Normal 8 2 3 6 3 6" xfId="16638"/>
    <cellStyle name="Normal 8 2 3 6 3 6 2" xfId="40432"/>
    <cellStyle name="Normal 8 2 3 6 3 7" xfId="24571"/>
    <cellStyle name="Normal 8 2 3 6 4" xfId="729"/>
    <cellStyle name="Normal 8 2 3 6 4 2" xfId="2713"/>
    <cellStyle name="Normal 8 2 3 6 4 2 2" xfId="10689"/>
    <cellStyle name="Normal 8 2 3 6 4 2 2 2" xfId="34484"/>
    <cellStyle name="Normal 8 2 3 6 4 2 3" xfId="18620"/>
    <cellStyle name="Normal 8 2 3 6 4 2 3 2" xfId="42414"/>
    <cellStyle name="Normal 8 2 3 6 4 2 4" xfId="26553"/>
    <cellStyle name="Normal 8 2 3 6 4 3" xfId="4695"/>
    <cellStyle name="Normal 8 2 3 6 4 3 2" xfId="12670"/>
    <cellStyle name="Normal 8 2 3 6 4 3 2 2" xfId="36465"/>
    <cellStyle name="Normal 8 2 3 6 4 3 3" xfId="20601"/>
    <cellStyle name="Normal 8 2 3 6 4 3 3 2" xfId="44395"/>
    <cellStyle name="Normal 8 2 3 6 4 3 4" xfId="28534"/>
    <cellStyle name="Normal 8 2 3 6 4 4" xfId="6718"/>
    <cellStyle name="Normal 8 2 3 6 4 4 2" xfId="14651"/>
    <cellStyle name="Normal 8 2 3 6 4 4 2 2" xfId="38446"/>
    <cellStyle name="Normal 8 2 3 6 4 4 3" xfId="22582"/>
    <cellStyle name="Normal 8 2 3 6 4 4 3 2" xfId="46376"/>
    <cellStyle name="Normal 8 2 3 6 4 4 4" xfId="30516"/>
    <cellStyle name="Normal 8 2 3 6 4 5" xfId="8708"/>
    <cellStyle name="Normal 8 2 3 6 4 5 2" xfId="32503"/>
    <cellStyle name="Normal 8 2 3 6 4 6" xfId="16639"/>
    <cellStyle name="Normal 8 2 3 6 4 6 2" xfId="40433"/>
    <cellStyle name="Normal 8 2 3 6 4 7" xfId="24572"/>
    <cellStyle name="Normal 8 2 3 6 5" xfId="730"/>
    <cellStyle name="Normal 8 2 3 6 5 2" xfId="2714"/>
    <cellStyle name="Normal 8 2 3 6 5 2 2" xfId="10690"/>
    <cellStyle name="Normal 8 2 3 6 5 2 2 2" xfId="34485"/>
    <cellStyle name="Normal 8 2 3 6 5 2 3" xfId="18621"/>
    <cellStyle name="Normal 8 2 3 6 5 2 3 2" xfId="42415"/>
    <cellStyle name="Normal 8 2 3 6 5 2 4" xfId="26554"/>
    <cellStyle name="Normal 8 2 3 6 5 3" xfId="4696"/>
    <cellStyle name="Normal 8 2 3 6 5 3 2" xfId="12671"/>
    <cellStyle name="Normal 8 2 3 6 5 3 2 2" xfId="36466"/>
    <cellStyle name="Normal 8 2 3 6 5 3 3" xfId="20602"/>
    <cellStyle name="Normal 8 2 3 6 5 3 3 2" xfId="44396"/>
    <cellStyle name="Normal 8 2 3 6 5 3 4" xfId="28535"/>
    <cellStyle name="Normal 8 2 3 6 5 4" xfId="6719"/>
    <cellStyle name="Normal 8 2 3 6 5 4 2" xfId="14652"/>
    <cellStyle name="Normal 8 2 3 6 5 4 2 2" xfId="38447"/>
    <cellStyle name="Normal 8 2 3 6 5 4 3" xfId="22583"/>
    <cellStyle name="Normal 8 2 3 6 5 4 3 2" xfId="46377"/>
    <cellStyle name="Normal 8 2 3 6 5 4 4" xfId="30517"/>
    <cellStyle name="Normal 8 2 3 6 5 5" xfId="8709"/>
    <cellStyle name="Normal 8 2 3 6 5 5 2" xfId="32504"/>
    <cellStyle name="Normal 8 2 3 6 5 6" xfId="16640"/>
    <cellStyle name="Normal 8 2 3 6 5 6 2" xfId="40434"/>
    <cellStyle name="Normal 8 2 3 6 5 7" xfId="24573"/>
    <cellStyle name="Normal 8 2 3 6 6" xfId="731"/>
    <cellStyle name="Normal 8 2 3 6 6 2" xfId="2715"/>
    <cellStyle name="Normal 8 2 3 6 6 2 2" xfId="10691"/>
    <cellStyle name="Normal 8 2 3 6 6 2 2 2" xfId="34486"/>
    <cellStyle name="Normal 8 2 3 6 6 2 3" xfId="18622"/>
    <cellStyle name="Normal 8 2 3 6 6 2 3 2" xfId="42416"/>
    <cellStyle name="Normal 8 2 3 6 6 2 4" xfId="26555"/>
    <cellStyle name="Normal 8 2 3 6 6 3" xfId="4697"/>
    <cellStyle name="Normal 8 2 3 6 6 3 2" xfId="12672"/>
    <cellStyle name="Normal 8 2 3 6 6 3 2 2" xfId="36467"/>
    <cellStyle name="Normal 8 2 3 6 6 3 3" xfId="20603"/>
    <cellStyle name="Normal 8 2 3 6 6 3 3 2" xfId="44397"/>
    <cellStyle name="Normal 8 2 3 6 6 3 4" xfId="28536"/>
    <cellStyle name="Normal 8 2 3 6 6 4" xfId="6720"/>
    <cellStyle name="Normal 8 2 3 6 6 4 2" xfId="14653"/>
    <cellStyle name="Normal 8 2 3 6 6 4 2 2" xfId="38448"/>
    <cellStyle name="Normal 8 2 3 6 6 4 3" xfId="22584"/>
    <cellStyle name="Normal 8 2 3 6 6 4 3 2" xfId="46378"/>
    <cellStyle name="Normal 8 2 3 6 6 4 4" xfId="30518"/>
    <cellStyle name="Normal 8 2 3 6 6 5" xfId="8710"/>
    <cellStyle name="Normal 8 2 3 6 6 5 2" xfId="32505"/>
    <cellStyle name="Normal 8 2 3 6 6 6" xfId="16641"/>
    <cellStyle name="Normal 8 2 3 6 6 6 2" xfId="40435"/>
    <cellStyle name="Normal 8 2 3 6 6 7" xfId="24574"/>
    <cellStyle name="Normal 8 2 3 6 7" xfId="2706"/>
    <cellStyle name="Normal 8 2 3 6 7 2" xfId="10682"/>
    <cellStyle name="Normal 8 2 3 6 7 2 2" xfId="34477"/>
    <cellStyle name="Normal 8 2 3 6 7 3" xfId="18613"/>
    <cellStyle name="Normal 8 2 3 6 7 3 2" xfId="42407"/>
    <cellStyle name="Normal 8 2 3 6 7 4" xfId="26546"/>
    <cellStyle name="Normal 8 2 3 6 8" xfId="4688"/>
    <cellStyle name="Normal 8 2 3 6 8 2" xfId="12663"/>
    <cellStyle name="Normal 8 2 3 6 8 2 2" xfId="36458"/>
    <cellStyle name="Normal 8 2 3 6 8 3" xfId="20594"/>
    <cellStyle name="Normal 8 2 3 6 8 3 2" xfId="44388"/>
    <cellStyle name="Normal 8 2 3 6 8 4" xfId="28527"/>
    <cellStyle name="Normal 8 2 3 6 9" xfId="6711"/>
    <cellStyle name="Normal 8 2 3 6 9 2" xfId="14644"/>
    <cellStyle name="Normal 8 2 3 6 9 2 2" xfId="38439"/>
    <cellStyle name="Normal 8 2 3 6 9 3" xfId="22575"/>
    <cellStyle name="Normal 8 2 3 6 9 3 2" xfId="46369"/>
    <cellStyle name="Normal 8 2 3 6 9 4" xfId="30509"/>
    <cellStyle name="Normal 8 2 3 7" xfId="732"/>
    <cellStyle name="Normal 8 2 3 7 10" xfId="8711"/>
    <cellStyle name="Normal 8 2 3 7 10 2" xfId="32506"/>
    <cellStyle name="Normal 8 2 3 7 11" xfId="16642"/>
    <cellStyle name="Normal 8 2 3 7 11 2" xfId="40436"/>
    <cellStyle name="Normal 8 2 3 7 12" xfId="24575"/>
    <cellStyle name="Normal 8 2 3 7 2" xfId="733"/>
    <cellStyle name="Normal 8 2 3 7 2 10" xfId="16643"/>
    <cellStyle name="Normal 8 2 3 7 2 10 2" xfId="40437"/>
    <cellStyle name="Normal 8 2 3 7 2 11" xfId="24576"/>
    <cellStyle name="Normal 8 2 3 7 2 2" xfId="734"/>
    <cellStyle name="Normal 8 2 3 7 2 2 2" xfId="2718"/>
    <cellStyle name="Normal 8 2 3 7 2 2 2 2" xfId="10694"/>
    <cellStyle name="Normal 8 2 3 7 2 2 2 2 2" xfId="34489"/>
    <cellStyle name="Normal 8 2 3 7 2 2 2 3" xfId="18625"/>
    <cellStyle name="Normal 8 2 3 7 2 2 2 3 2" xfId="42419"/>
    <cellStyle name="Normal 8 2 3 7 2 2 2 4" xfId="26558"/>
    <cellStyle name="Normal 8 2 3 7 2 2 3" xfId="4700"/>
    <cellStyle name="Normal 8 2 3 7 2 2 3 2" xfId="12675"/>
    <cellStyle name="Normal 8 2 3 7 2 2 3 2 2" xfId="36470"/>
    <cellStyle name="Normal 8 2 3 7 2 2 3 3" xfId="20606"/>
    <cellStyle name="Normal 8 2 3 7 2 2 3 3 2" xfId="44400"/>
    <cellStyle name="Normal 8 2 3 7 2 2 3 4" xfId="28539"/>
    <cellStyle name="Normal 8 2 3 7 2 2 4" xfId="6723"/>
    <cellStyle name="Normal 8 2 3 7 2 2 4 2" xfId="14656"/>
    <cellStyle name="Normal 8 2 3 7 2 2 4 2 2" xfId="38451"/>
    <cellStyle name="Normal 8 2 3 7 2 2 4 3" xfId="22587"/>
    <cellStyle name="Normal 8 2 3 7 2 2 4 3 2" xfId="46381"/>
    <cellStyle name="Normal 8 2 3 7 2 2 4 4" xfId="30521"/>
    <cellStyle name="Normal 8 2 3 7 2 2 5" xfId="8713"/>
    <cellStyle name="Normal 8 2 3 7 2 2 5 2" xfId="32508"/>
    <cellStyle name="Normal 8 2 3 7 2 2 6" xfId="16644"/>
    <cellStyle name="Normal 8 2 3 7 2 2 6 2" xfId="40438"/>
    <cellStyle name="Normal 8 2 3 7 2 2 7" xfId="24577"/>
    <cellStyle name="Normal 8 2 3 7 2 3" xfId="735"/>
    <cellStyle name="Normal 8 2 3 7 2 3 2" xfId="2719"/>
    <cellStyle name="Normal 8 2 3 7 2 3 2 2" xfId="10695"/>
    <cellStyle name="Normal 8 2 3 7 2 3 2 2 2" xfId="34490"/>
    <cellStyle name="Normal 8 2 3 7 2 3 2 3" xfId="18626"/>
    <cellStyle name="Normal 8 2 3 7 2 3 2 3 2" xfId="42420"/>
    <cellStyle name="Normal 8 2 3 7 2 3 2 4" xfId="26559"/>
    <cellStyle name="Normal 8 2 3 7 2 3 3" xfId="4701"/>
    <cellStyle name="Normal 8 2 3 7 2 3 3 2" xfId="12676"/>
    <cellStyle name="Normal 8 2 3 7 2 3 3 2 2" xfId="36471"/>
    <cellStyle name="Normal 8 2 3 7 2 3 3 3" xfId="20607"/>
    <cellStyle name="Normal 8 2 3 7 2 3 3 3 2" xfId="44401"/>
    <cellStyle name="Normal 8 2 3 7 2 3 3 4" xfId="28540"/>
    <cellStyle name="Normal 8 2 3 7 2 3 4" xfId="6724"/>
    <cellStyle name="Normal 8 2 3 7 2 3 4 2" xfId="14657"/>
    <cellStyle name="Normal 8 2 3 7 2 3 4 2 2" xfId="38452"/>
    <cellStyle name="Normal 8 2 3 7 2 3 4 3" xfId="22588"/>
    <cellStyle name="Normal 8 2 3 7 2 3 4 3 2" xfId="46382"/>
    <cellStyle name="Normal 8 2 3 7 2 3 4 4" xfId="30522"/>
    <cellStyle name="Normal 8 2 3 7 2 3 5" xfId="8714"/>
    <cellStyle name="Normal 8 2 3 7 2 3 5 2" xfId="32509"/>
    <cellStyle name="Normal 8 2 3 7 2 3 6" xfId="16645"/>
    <cellStyle name="Normal 8 2 3 7 2 3 6 2" xfId="40439"/>
    <cellStyle name="Normal 8 2 3 7 2 3 7" xfId="24578"/>
    <cellStyle name="Normal 8 2 3 7 2 4" xfId="736"/>
    <cellStyle name="Normal 8 2 3 7 2 4 2" xfId="2720"/>
    <cellStyle name="Normal 8 2 3 7 2 4 2 2" xfId="10696"/>
    <cellStyle name="Normal 8 2 3 7 2 4 2 2 2" xfId="34491"/>
    <cellStyle name="Normal 8 2 3 7 2 4 2 3" xfId="18627"/>
    <cellStyle name="Normal 8 2 3 7 2 4 2 3 2" xfId="42421"/>
    <cellStyle name="Normal 8 2 3 7 2 4 2 4" xfId="26560"/>
    <cellStyle name="Normal 8 2 3 7 2 4 3" xfId="4702"/>
    <cellStyle name="Normal 8 2 3 7 2 4 3 2" xfId="12677"/>
    <cellStyle name="Normal 8 2 3 7 2 4 3 2 2" xfId="36472"/>
    <cellStyle name="Normal 8 2 3 7 2 4 3 3" xfId="20608"/>
    <cellStyle name="Normal 8 2 3 7 2 4 3 3 2" xfId="44402"/>
    <cellStyle name="Normal 8 2 3 7 2 4 3 4" xfId="28541"/>
    <cellStyle name="Normal 8 2 3 7 2 4 4" xfId="6725"/>
    <cellStyle name="Normal 8 2 3 7 2 4 4 2" xfId="14658"/>
    <cellStyle name="Normal 8 2 3 7 2 4 4 2 2" xfId="38453"/>
    <cellStyle name="Normal 8 2 3 7 2 4 4 3" xfId="22589"/>
    <cellStyle name="Normal 8 2 3 7 2 4 4 3 2" xfId="46383"/>
    <cellStyle name="Normal 8 2 3 7 2 4 4 4" xfId="30523"/>
    <cellStyle name="Normal 8 2 3 7 2 4 5" xfId="8715"/>
    <cellStyle name="Normal 8 2 3 7 2 4 5 2" xfId="32510"/>
    <cellStyle name="Normal 8 2 3 7 2 4 6" xfId="16646"/>
    <cellStyle name="Normal 8 2 3 7 2 4 6 2" xfId="40440"/>
    <cellStyle name="Normal 8 2 3 7 2 4 7" xfId="24579"/>
    <cellStyle name="Normal 8 2 3 7 2 5" xfId="737"/>
    <cellStyle name="Normal 8 2 3 7 2 5 2" xfId="2721"/>
    <cellStyle name="Normal 8 2 3 7 2 5 2 2" xfId="10697"/>
    <cellStyle name="Normal 8 2 3 7 2 5 2 2 2" xfId="34492"/>
    <cellStyle name="Normal 8 2 3 7 2 5 2 3" xfId="18628"/>
    <cellStyle name="Normal 8 2 3 7 2 5 2 3 2" xfId="42422"/>
    <cellStyle name="Normal 8 2 3 7 2 5 2 4" xfId="26561"/>
    <cellStyle name="Normal 8 2 3 7 2 5 3" xfId="4703"/>
    <cellStyle name="Normal 8 2 3 7 2 5 3 2" xfId="12678"/>
    <cellStyle name="Normal 8 2 3 7 2 5 3 2 2" xfId="36473"/>
    <cellStyle name="Normal 8 2 3 7 2 5 3 3" xfId="20609"/>
    <cellStyle name="Normal 8 2 3 7 2 5 3 3 2" xfId="44403"/>
    <cellStyle name="Normal 8 2 3 7 2 5 3 4" xfId="28542"/>
    <cellStyle name="Normal 8 2 3 7 2 5 4" xfId="6726"/>
    <cellStyle name="Normal 8 2 3 7 2 5 4 2" xfId="14659"/>
    <cellStyle name="Normal 8 2 3 7 2 5 4 2 2" xfId="38454"/>
    <cellStyle name="Normal 8 2 3 7 2 5 4 3" xfId="22590"/>
    <cellStyle name="Normal 8 2 3 7 2 5 4 3 2" xfId="46384"/>
    <cellStyle name="Normal 8 2 3 7 2 5 4 4" xfId="30524"/>
    <cellStyle name="Normal 8 2 3 7 2 5 5" xfId="8716"/>
    <cellStyle name="Normal 8 2 3 7 2 5 5 2" xfId="32511"/>
    <cellStyle name="Normal 8 2 3 7 2 5 6" xfId="16647"/>
    <cellStyle name="Normal 8 2 3 7 2 5 6 2" xfId="40441"/>
    <cellStyle name="Normal 8 2 3 7 2 5 7" xfId="24580"/>
    <cellStyle name="Normal 8 2 3 7 2 6" xfId="2717"/>
    <cellStyle name="Normal 8 2 3 7 2 6 2" xfId="10693"/>
    <cellStyle name="Normal 8 2 3 7 2 6 2 2" xfId="34488"/>
    <cellStyle name="Normal 8 2 3 7 2 6 3" xfId="18624"/>
    <cellStyle name="Normal 8 2 3 7 2 6 3 2" xfId="42418"/>
    <cellStyle name="Normal 8 2 3 7 2 6 4" xfId="26557"/>
    <cellStyle name="Normal 8 2 3 7 2 7" xfId="4699"/>
    <cellStyle name="Normal 8 2 3 7 2 7 2" xfId="12674"/>
    <cellStyle name="Normal 8 2 3 7 2 7 2 2" xfId="36469"/>
    <cellStyle name="Normal 8 2 3 7 2 7 3" xfId="20605"/>
    <cellStyle name="Normal 8 2 3 7 2 7 3 2" xfId="44399"/>
    <cellStyle name="Normal 8 2 3 7 2 7 4" xfId="28538"/>
    <cellStyle name="Normal 8 2 3 7 2 8" xfId="6722"/>
    <cellStyle name="Normal 8 2 3 7 2 8 2" xfId="14655"/>
    <cellStyle name="Normal 8 2 3 7 2 8 2 2" xfId="38450"/>
    <cellStyle name="Normal 8 2 3 7 2 8 3" xfId="22586"/>
    <cellStyle name="Normal 8 2 3 7 2 8 3 2" xfId="46380"/>
    <cellStyle name="Normal 8 2 3 7 2 8 4" xfId="30520"/>
    <cellStyle name="Normal 8 2 3 7 2 9" xfId="8712"/>
    <cellStyle name="Normal 8 2 3 7 2 9 2" xfId="32507"/>
    <cellStyle name="Normal 8 2 3 7 3" xfId="738"/>
    <cellStyle name="Normal 8 2 3 7 3 2" xfId="2722"/>
    <cellStyle name="Normal 8 2 3 7 3 2 2" xfId="10698"/>
    <cellStyle name="Normal 8 2 3 7 3 2 2 2" xfId="34493"/>
    <cellStyle name="Normal 8 2 3 7 3 2 3" xfId="18629"/>
    <cellStyle name="Normal 8 2 3 7 3 2 3 2" xfId="42423"/>
    <cellStyle name="Normal 8 2 3 7 3 2 4" xfId="26562"/>
    <cellStyle name="Normal 8 2 3 7 3 3" xfId="4704"/>
    <cellStyle name="Normal 8 2 3 7 3 3 2" xfId="12679"/>
    <cellStyle name="Normal 8 2 3 7 3 3 2 2" xfId="36474"/>
    <cellStyle name="Normal 8 2 3 7 3 3 3" xfId="20610"/>
    <cellStyle name="Normal 8 2 3 7 3 3 3 2" xfId="44404"/>
    <cellStyle name="Normal 8 2 3 7 3 3 4" xfId="28543"/>
    <cellStyle name="Normal 8 2 3 7 3 4" xfId="6727"/>
    <cellStyle name="Normal 8 2 3 7 3 4 2" xfId="14660"/>
    <cellStyle name="Normal 8 2 3 7 3 4 2 2" xfId="38455"/>
    <cellStyle name="Normal 8 2 3 7 3 4 3" xfId="22591"/>
    <cellStyle name="Normal 8 2 3 7 3 4 3 2" xfId="46385"/>
    <cellStyle name="Normal 8 2 3 7 3 4 4" xfId="30525"/>
    <cellStyle name="Normal 8 2 3 7 3 5" xfId="8717"/>
    <cellStyle name="Normal 8 2 3 7 3 5 2" xfId="32512"/>
    <cellStyle name="Normal 8 2 3 7 3 6" xfId="16648"/>
    <cellStyle name="Normal 8 2 3 7 3 6 2" xfId="40442"/>
    <cellStyle name="Normal 8 2 3 7 3 7" xfId="24581"/>
    <cellStyle name="Normal 8 2 3 7 4" xfId="739"/>
    <cellStyle name="Normal 8 2 3 7 4 2" xfId="2723"/>
    <cellStyle name="Normal 8 2 3 7 4 2 2" xfId="10699"/>
    <cellStyle name="Normal 8 2 3 7 4 2 2 2" xfId="34494"/>
    <cellStyle name="Normal 8 2 3 7 4 2 3" xfId="18630"/>
    <cellStyle name="Normal 8 2 3 7 4 2 3 2" xfId="42424"/>
    <cellStyle name="Normal 8 2 3 7 4 2 4" xfId="26563"/>
    <cellStyle name="Normal 8 2 3 7 4 3" xfId="4705"/>
    <cellStyle name="Normal 8 2 3 7 4 3 2" xfId="12680"/>
    <cellStyle name="Normal 8 2 3 7 4 3 2 2" xfId="36475"/>
    <cellStyle name="Normal 8 2 3 7 4 3 3" xfId="20611"/>
    <cellStyle name="Normal 8 2 3 7 4 3 3 2" xfId="44405"/>
    <cellStyle name="Normal 8 2 3 7 4 3 4" xfId="28544"/>
    <cellStyle name="Normal 8 2 3 7 4 4" xfId="6728"/>
    <cellStyle name="Normal 8 2 3 7 4 4 2" xfId="14661"/>
    <cellStyle name="Normal 8 2 3 7 4 4 2 2" xfId="38456"/>
    <cellStyle name="Normal 8 2 3 7 4 4 3" xfId="22592"/>
    <cellStyle name="Normal 8 2 3 7 4 4 3 2" xfId="46386"/>
    <cellStyle name="Normal 8 2 3 7 4 4 4" xfId="30526"/>
    <cellStyle name="Normal 8 2 3 7 4 5" xfId="8718"/>
    <cellStyle name="Normal 8 2 3 7 4 5 2" xfId="32513"/>
    <cellStyle name="Normal 8 2 3 7 4 6" xfId="16649"/>
    <cellStyle name="Normal 8 2 3 7 4 6 2" xfId="40443"/>
    <cellStyle name="Normal 8 2 3 7 4 7" xfId="24582"/>
    <cellStyle name="Normal 8 2 3 7 5" xfId="740"/>
    <cellStyle name="Normal 8 2 3 7 5 2" xfId="2724"/>
    <cellStyle name="Normal 8 2 3 7 5 2 2" xfId="10700"/>
    <cellStyle name="Normal 8 2 3 7 5 2 2 2" xfId="34495"/>
    <cellStyle name="Normal 8 2 3 7 5 2 3" xfId="18631"/>
    <cellStyle name="Normal 8 2 3 7 5 2 3 2" xfId="42425"/>
    <cellStyle name="Normal 8 2 3 7 5 2 4" xfId="26564"/>
    <cellStyle name="Normal 8 2 3 7 5 3" xfId="4706"/>
    <cellStyle name="Normal 8 2 3 7 5 3 2" xfId="12681"/>
    <cellStyle name="Normal 8 2 3 7 5 3 2 2" xfId="36476"/>
    <cellStyle name="Normal 8 2 3 7 5 3 3" xfId="20612"/>
    <cellStyle name="Normal 8 2 3 7 5 3 3 2" xfId="44406"/>
    <cellStyle name="Normal 8 2 3 7 5 3 4" xfId="28545"/>
    <cellStyle name="Normal 8 2 3 7 5 4" xfId="6729"/>
    <cellStyle name="Normal 8 2 3 7 5 4 2" xfId="14662"/>
    <cellStyle name="Normal 8 2 3 7 5 4 2 2" xfId="38457"/>
    <cellStyle name="Normal 8 2 3 7 5 4 3" xfId="22593"/>
    <cellStyle name="Normal 8 2 3 7 5 4 3 2" xfId="46387"/>
    <cellStyle name="Normal 8 2 3 7 5 4 4" xfId="30527"/>
    <cellStyle name="Normal 8 2 3 7 5 5" xfId="8719"/>
    <cellStyle name="Normal 8 2 3 7 5 5 2" xfId="32514"/>
    <cellStyle name="Normal 8 2 3 7 5 6" xfId="16650"/>
    <cellStyle name="Normal 8 2 3 7 5 6 2" xfId="40444"/>
    <cellStyle name="Normal 8 2 3 7 5 7" xfId="24583"/>
    <cellStyle name="Normal 8 2 3 7 6" xfId="741"/>
    <cellStyle name="Normal 8 2 3 7 6 2" xfId="2725"/>
    <cellStyle name="Normal 8 2 3 7 6 2 2" xfId="10701"/>
    <cellStyle name="Normal 8 2 3 7 6 2 2 2" xfId="34496"/>
    <cellStyle name="Normal 8 2 3 7 6 2 3" xfId="18632"/>
    <cellStyle name="Normal 8 2 3 7 6 2 3 2" xfId="42426"/>
    <cellStyle name="Normal 8 2 3 7 6 2 4" xfId="26565"/>
    <cellStyle name="Normal 8 2 3 7 6 3" xfId="4707"/>
    <cellStyle name="Normal 8 2 3 7 6 3 2" xfId="12682"/>
    <cellStyle name="Normal 8 2 3 7 6 3 2 2" xfId="36477"/>
    <cellStyle name="Normal 8 2 3 7 6 3 3" xfId="20613"/>
    <cellStyle name="Normal 8 2 3 7 6 3 3 2" xfId="44407"/>
    <cellStyle name="Normal 8 2 3 7 6 3 4" xfId="28546"/>
    <cellStyle name="Normal 8 2 3 7 6 4" xfId="6730"/>
    <cellStyle name="Normal 8 2 3 7 6 4 2" xfId="14663"/>
    <cellStyle name="Normal 8 2 3 7 6 4 2 2" xfId="38458"/>
    <cellStyle name="Normal 8 2 3 7 6 4 3" xfId="22594"/>
    <cellStyle name="Normal 8 2 3 7 6 4 3 2" xfId="46388"/>
    <cellStyle name="Normal 8 2 3 7 6 4 4" xfId="30528"/>
    <cellStyle name="Normal 8 2 3 7 6 5" xfId="8720"/>
    <cellStyle name="Normal 8 2 3 7 6 5 2" xfId="32515"/>
    <cellStyle name="Normal 8 2 3 7 6 6" xfId="16651"/>
    <cellStyle name="Normal 8 2 3 7 6 6 2" xfId="40445"/>
    <cellStyle name="Normal 8 2 3 7 6 7" xfId="24584"/>
    <cellStyle name="Normal 8 2 3 7 7" xfId="2716"/>
    <cellStyle name="Normal 8 2 3 7 7 2" xfId="10692"/>
    <cellStyle name="Normal 8 2 3 7 7 2 2" xfId="34487"/>
    <cellStyle name="Normal 8 2 3 7 7 3" xfId="18623"/>
    <cellStyle name="Normal 8 2 3 7 7 3 2" xfId="42417"/>
    <cellStyle name="Normal 8 2 3 7 7 4" xfId="26556"/>
    <cellStyle name="Normal 8 2 3 7 8" xfId="4698"/>
    <cellStyle name="Normal 8 2 3 7 8 2" xfId="12673"/>
    <cellStyle name="Normal 8 2 3 7 8 2 2" xfId="36468"/>
    <cellStyle name="Normal 8 2 3 7 8 3" xfId="20604"/>
    <cellStyle name="Normal 8 2 3 7 8 3 2" xfId="44398"/>
    <cellStyle name="Normal 8 2 3 7 8 4" xfId="28537"/>
    <cellStyle name="Normal 8 2 3 7 9" xfId="6721"/>
    <cellStyle name="Normal 8 2 3 7 9 2" xfId="14654"/>
    <cellStyle name="Normal 8 2 3 7 9 2 2" xfId="38449"/>
    <cellStyle name="Normal 8 2 3 7 9 3" xfId="22585"/>
    <cellStyle name="Normal 8 2 3 7 9 3 2" xfId="46379"/>
    <cellStyle name="Normal 8 2 3 7 9 4" xfId="30519"/>
    <cellStyle name="Normal 8 2 3 8" xfId="742"/>
    <cellStyle name="Normal 8 2 3 8 10" xfId="8721"/>
    <cellStyle name="Normal 8 2 3 8 10 2" xfId="32516"/>
    <cellStyle name="Normal 8 2 3 8 11" xfId="16652"/>
    <cellStyle name="Normal 8 2 3 8 11 2" xfId="40446"/>
    <cellStyle name="Normal 8 2 3 8 12" xfId="24585"/>
    <cellStyle name="Normal 8 2 3 8 2" xfId="743"/>
    <cellStyle name="Normal 8 2 3 8 2 10" xfId="16653"/>
    <cellStyle name="Normal 8 2 3 8 2 10 2" xfId="40447"/>
    <cellStyle name="Normal 8 2 3 8 2 11" xfId="24586"/>
    <cellStyle name="Normal 8 2 3 8 2 2" xfId="744"/>
    <cellStyle name="Normal 8 2 3 8 2 2 2" xfId="2728"/>
    <cellStyle name="Normal 8 2 3 8 2 2 2 2" xfId="10704"/>
    <cellStyle name="Normal 8 2 3 8 2 2 2 2 2" xfId="34499"/>
    <cellStyle name="Normal 8 2 3 8 2 2 2 3" xfId="18635"/>
    <cellStyle name="Normal 8 2 3 8 2 2 2 3 2" xfId="42429"/>
    <cellStyle name="Normal 8 2 3 8 2 2 2 4" xfId="26568"/>
    <cellStyle name="Normal 8 2 3 8 2 2 3" xfId="4710"/>
    <cellStyle name="Normal 8 2 3 8 2 2 3 2" xfId="12685"/>
    <cellStyle name="Normal 8 2 3 8 2 2 3 2 2" xfId="36480"/>
    <cellStyle name="Normal 8 2 3 8 2 2 3 3" xfId="20616"/>
    <cellStyle name="Normal 8 2 3 8 2 2 3 3 2" xfId="44410"/>
    <cellStyle name="Normal 8 2 3 8 2 2 3 4" xfId="28549"/>
    <cellStyle name="Normal 8 2 3 8 2 2 4" xfId="6733"/>
    <cellStyle name="Normal 8 2 3 8 2 2 4 2" xfId="14666"/>
    <cellStyle name="Normal 8 2 3 8 2 2 4 2 2" xfId="38461"/>
    <cellStyle name="Normal 8 2 3 8 2 2 4 3" xfId="22597"/>
    <cellStyle name="Normal 8 2 3 8 2 2 4 3 2" xfId="46391"/>
    <cellStyle name="Normal 8 2 3 8 2 2 4 4" xfId="30531"/>
    <cellStyle name="Normal 8 2 3 8 2 2 5" xfId="8723"/>
    <cellStyle name="Normal 8 2 3 8 2 2 5 2" xfId="32518"/>
    <cellStyle name="Normal 8 2 3 8 2 2 6" xfId="16654"/>
    <cellStyle name="Normal 8 2 3 8 2 2 6 2" xfId="40448"/>
    <cellStyle name="Normal 8 2 3 8 2 2 7" xfId="24587"/>
    <cellStyle name="Normal 8 2 3 8 2 3" xfId="745"/>
    <cellStyle name="Normal 8 2 3 8 2 3 2" xfId="2729"/>
    <cellStyle name="Normal 8 2 3 8 2 3 2 2" xfId="10705"/>
    <cellStyle name="Normal 8 2 3 8 2 3 2 2 2" xfId="34500"/>
    <cellStyle name="Normal 8 2 3 8 2 3 2 3" xfId="18636"/>
    <cellStyle name="Normal 8 2 3 8 2 3 2 3 2" xfId="42430"/>
    <cellStyle name="Normal 8 2 3 8 2 3 2 4" xfId="26569"/>
    <cellStyle name="Normal 8 2 3 8 2 3 3" xfId="4711"/>
    <cellStyle name="Normal 8 2 3 8 2 3 3 2" xfId="12686"/>
    <cellStyle name="Normal 8 2 3 8 2 3 3 2 2" xfId="36481"/>
    <cellStyle name="Normal 8 2 3 8 2 3 3 3" xfId="20617"/>
    <cellStyle name="Normal 8 2 3 8 2 3 3 3 2" xfId="44411"/>
    <cellStyle name="Normal 8 2 3 8 2 3 3 4" xfId="28550"/>
    <cellStyle name="Normal 8 2 3 8 2 3 4" xfId="6734"/>
    <cellStyle name="Normal 8 2 3 8 2 3 4 2" xfId="14667"/>
    <cellStyle name="Normal 8 2 3 8 2 3 4 2 2" xfId="38462"/>
    <cellStyle name="Normal 8 2 3 8 2 3 4 3" xfId="22598"/>
    <cellStyle name="Normal 8 2 3 8 2 3 4 3 2" xfId="46392"/>
    <cellStyle name="Normal 8 2 3 8 2 3 4 4" xfId="30532"/>
    <cellStyle name="Normal 8 2 3 8 2 3 5" xfId="8724"/>
    <cellStyle name="Normal 8 2 3 8 2 3 5 2" xfId="32519"/>
    <cellStyle name="Normal 8 2 3 8 2 3 6" xfId="16655"/>
    <cellStyle name="Normal 8 2 3 8 2 3 6 2" xfId="40449"/>
    <cellStyle name="Normal 8 2 3 8 2 3 7" xfId="24588"/>
    <cellStyle name="Normal 8 2 3 8 2 4" xfId="746"/>
    <cellStyle name="Normal 8 2 3 8 2 4 2" xfId="2730"/>
    <cellStyle name="Normal 8 2 3 8 2 4 2 2" xfId="10706"/>
    <cellStyle name="Normal 8 2 3 8 2 4 2 2 2" xfId="34501"/>
    <cellStyle name="Normal 8 2 3 8 2 4 2 3" xfId="18637"/>
    <cellStyle name="Normal 8 2 3 8 2 4 2 3 2" xfId="42431"/>
    <cellStyle name="Normal 8 2 3 8 2 4 2 4" xfId="26570"/>
    <cellStyle name="Normal 8 2 3 8 2 4 3" xfId="4712"/>
    <cellStyle name="Normal 8 2 3 8 2 4 3 2" xfId="12687"/>
    <cellStyle name="Normal 8 2 3 8 2 4 3 2 2" xfId="36482"/>
    <cellStyle name="Normal 8 2 3 8 2 4 3 3" xfId="20618"/>
    <cellStyle name="Normal 8 2 3 8 2 4 3 3 2" xfId="44412"/>
    <cellStyle name="Normal 8 2 3 8 2 4 3 4" xfId="28551"/>
    <cellStyle name="Normal 8 2 3 8 2 4 4" xfId="6735"/>
    <cellStyle name="Normal 8 2 3 8 2 4 4 2" xfId="14668"/>
    <cellStyle name="Normal 8 2 3 8 2 4 4 2 2" xfId="38463"/>
    <cellStyle name="Normal 8 2 3 8 2 4 4 3" xfId="22599"/>
    <cellStyle name="Normal 8 2 3 8 2 4 4 3 2" xfId="46393"/>
    <cellStyle name="Normal 8 2 3 8 2 4 4 4" xfId="30533"/>
    <cellStyle name="Normal 8 2 3 8 2 4 5" xfId="8725"/>
    <cellStyle name="Normal 8 2 3 8 2 4 5 2" xfId="32520"/>
    <cellStyle name="Normal 8 2 3 8 2 4 6" xfId="16656"/>
    <cellStyle name="Normal 8 2 3 8 2 4 6 2" xfId="40450"/>
    <cellStyle name="Normal 8 2 3 8 2 4 7" xfId="24589"/>
    <cellStyle name="Normal 8 2 3 8 2 5" xfId="747"/>
    <cellStyle name="Normal 8 2 3 8 2 5 2" xfId="2731"/>
    <cellStyle name="Normal 8 2 3 8 2 5 2 2" xfId="10707"/>
    <cellStyle name="Normal 8 2 3 8 2 5 2 2 2" xfId="34502"/>
    <cellStyle name="Normal 8 2 3 8 2 5 2 3" xfId="18638"/>
    <cellStyle name="Normal 8 2 3 8 2 5 2 3 2" xfId="42432"/>
    <cellStyle name="Normal 8 2 3 8 2 5 2 4" xfId="26571"/>
    <cellStyle name="Normal 8 2 3 8 2 5 3" xfId="4713"/>
    <cellStyle name="Normal 8 2 3 8 2 5 3 2" xfId="12688"/>
    <cellStyle name="Normal 8 2 3 8 2 5 3 2 2" xfId="36483"/>
    <cellStyle name="Normal 8 2 3 8 2 5 3 3" xfId="20619"/>
    <cellStyle name="Normal 8 2 3 8 2 5 3 3 2" xfId="44413"/>
    <cellStyle name="Normal 8 2 3 8 2 5 3 4" xfId="28552"/>
    <cellStyle name="Normal 8 2 3 8 2 5 4" xfId="6736"/>
    <cellStyle name="Normal 8 2 3 8 2 5 4 2" xfId="14669"/>
    <cellStyle name="Normal 8 2 3 8 2 5 4 2 2" xfId="38464"/>
    <cellStyle name="Normal 8 2 3 8 2 5 4 3" xfId="22600"/>
    <cellStyle name="Normal 8 2 3 8 2 5 4 3 2" xfId="46394"/>
    <cellStyle name="Normal 8 2 3 8 2 5 4 4" xfId="30534"/>
    <cellStyle name="Normal 8 2 3 8 2 5 5" xfId="8726"/>
    <cellStyle name="Normal 8 2 3 8 2 5 5 2" xfId="32521"/>
    <cellStyle name="Normal 8 2 3 8 2 5 6" xfId="16657"/>
    <cellStyle name="Normal 8 2 3 8 2 5 6 2" xfId="40451"/>
    <cellStyle name="Normal 8 2 3 8 2 5 7" xfId="24590"/>
    <cellStyle name="Normal 8 2 3 8 2 6" xfId="2727"/>
    <cellStyle name="Normal 8 2 3 8 2 6 2" xfId="10703"/>
    <cellStyle name="Normal 8 2 3 8 2 6 2 2" xfId="34498"/>
    <cellStyle name="Normal 8 2 3 8 2 6 3" xfId="18634"/>
    <cellStyle name="Normal 8 2 3 8 2 6 3 2" xfId="42428"/>
    <cellStyle name="Normal 8 2 3 8 2 6 4" xfId="26567"/>
    <cellStyle name="Normal 8 2 3 8 2 7" xfId="4709"/>
    <cellStyle name="Normal 8 2 3 8 2 7 2" xfId="12684"/>
    <cellStyle name="Normal 8 2 3 8 2 7 2 2" xfId="36479"/>
    <cellStyle name="Normal 8 2 3 8 2 7 3" xfId="20615"/>
    <cellStyle name="Normal 8 2 3 8 2 7 3 2" xfId="44409"/>
    <cellStyle name="Normal 8 2 3 8 2 7 4" xfId="28548"/>
    <cellStyle name="Normal 8 2 3 8 2 8" xfId="6732"/>
    <cellStyle name="Normal 8 2 3 8 2 8 2" xfId="14665"/>
    <cellStyle name="Normal 8 2 3 8 2 8 2 2" xfId="38460"/>
    <cellStyle name="Normal 8 2 3 8 2 8 3" xfId="22596"/>
    <cellStyle name="Normal 8 2 3 8 2 8 3 2" xfId="46390"/>
    <cellStyle name="Normal 8 2 3 8 2 8 4" xfId="30530"/>
    <cellStyle name="Normal 8 2 3 8 2 9" xfId="8722"/>
    <cellStyle name="Normal 8 2 3 8 2 9 2" xfId="32517"/>
    <cellStyle name="Normal 8 2 3 8 3" xfId="748"/>
    <cellStyle name="Normal 8 2 3 8 3 2" xfId="2732"/>
    <cellStyle name="Normal 8 2 3 8 3 2 2" xfId="10708"/>
    <cellStyle name="Normal 8 2 3 8 3 2 2 2" xfId="34503"/>
    <cellStyle name="Normal 8 2 3 8 3 2 3" xfId="18639"/>
    <cellStyle name="Normal 8 2 3 8 3 2 3 2" xfId="42433"/>
    <cellStyle name="Normal 8 2 3 8 3 2 4" xfId="26572"/>
    <cellStyle name="Normal 8 2 3 8 3 3" xfId="4714"/>
    <cellStyle name="Normal 8 2 3 8 3 3 2" xfId="12689"/>
    <cellStyle name="Normal 8 2 3 8 3 3 2 2" xfId="36484"/>
    <cellStyle name="Normal 8 2 3 8 3 3 3" xfId="20620"/>
    <cellStyle name="Normal 8 2 3 8 3 3 3 2" xfId="44414"/>
    <cellStyle name="Normal 8 2 3 8 3 3 4" xfId="28553"/>
    <cellStyle name="Normal 8 2 3 8 3 4" xfId="6737"/>
    <cellStyle name="Normal 8 2 3 8 3 4 2" xfId="14670"/>
    <cellStyle name="Normal 8 2 3 8 3 4 2 2" xfId="38465"/>
    <cellStyle name="Normal 8 2 3 8 3 4 3" xfId="22601"/>
    <cellStyle name="Normal 8 2 3 8 3 4 3 2" xfId="46395"/>
    <cellStyle name="Normal 8 2 3 8 3 4 4" xfId="30535"/>
    <cellStyle name="Normal 8 2 3 8 3 5" xfId="8727"/>
    <cellStyle name="Normal 8 2 3 8 3 5 2" xfId="32522"/>
    <cellStyle name="Normal 8 2 3 8 3 6" xfId="16658"/>
    <cellStyle name="Normal 8 2 3 8 3 6 2" xfId="40452"/>
    <cellStyle name="Normal 8 2 3 8 3 7" xfId="24591"/>
    <cellStyle name="Normal 8 2 3 8 4" xfId="749"/>
    <cellStyle name="Normal 8 2 3 8 4 2" xfId="2733"/>
    <cellStyle name="Normal 8 2 3 8 4 2 2" xfId="10709"/>
    <cellStyle name="Normal 8 2 3 8 4 2 2 2" xfId="34504"/>
    <cellStyle name="Normal 8 2 3 8 4 2 3" xfId="18640"/>
    <cellStyle name="Normal 8 2 3 8 4 2 3 2" xfId="42434"/>
    <cellStyle name="Normal 8 2 3 8 4 2 4" xfId="26573"/>
    <cellStyle name="Normal 8 2 3 8 4 3" xfId="4715"/>
    <cellStyle name="Normal 8 2 3 8 4 3 2" xfId="12690"/>
    <cellStyle name="Normal 8 2 3 8 4 3 2 2" xfId="36485"/>
    <cellStyle name="Normal 8 2 3 8 4 3 3" xfId="20621"/>
    <cellStyle name="Normal 8 2 3 8 4 3 3 2" xfId="44415"/>
    <cellStyle name="Normal 8 2 3 8 4 3 4" xfId="28554"/>
    <cellStyle name="Normal 8 2 3 8 4 4" xfId="6738"/>
    <cellStyle name="Normal 8 2 3 8 4 4 2" xfId="14671"/>
    <cellStyle name="Normal 8 2 3 8 4 4 2 2" xfId="38466"/>
    <cellStyle name="Normal 8 2 3 8 4 4 3" xfId="22602"/>
    <cellStyle name="Normal 8 2 3 8 4 4 3 2" xfId="46396"/>
    <cellStyle name="Normal 8 2 3 8 4 4 4" xfId="30536"/>
    <cellStyle name="Normal 8 2 3 8 4 5" xfId="8728"/>
    <cellStyle name="Normal 8 2 3 8 4 5 2" xfId="32523"/>
    <cellStyle name="Normal 8 2 3 8 4 6" xfId="16659"/>
    <cellStyle name="Normal 8 2 3 8 4 6 2" xfId="40453"/>
    <cellStyle name="Normal 8 2 3 8 4 7" xfId="24592"/>
    <cellStyle name="Normal 8 2 3 8 5" xfId="750"/>
    <cellStyle name="Normal 8 2 3 8 5 2" xfId="2734"/>
    <cellStyle name="Normal 8 2 3 8 5 2 2" xfId="10710"/>
    <cellStyle name="Normal 8 2 3 8 5 2 2 2" xfId="34505"/>
    <cellStyle name="Normal 8 2 3 8 5 2 3" xfId="18641"/>
    <cellStyle name="Normal 8 2 3 8 5 2 3 2" xfId="42435"/>
    <cellStyle name="Normal 8 2 3 8 5 2 4" xfId="26574"/>
    <cellStyle name="Normal 8 2 3 8 5 3" xfId="4716"/>
    <cellStyle name="Normal 8 2 3 8 5 3 2" xfId="12691"/>
    <cellStyle name="Normal 8 2 3 8 5 3 2 2" xfId="36486"/>
    <cellStyle name="Normal 8 2 3 8 5 3 3" xfId="20622"/>
    <cellStyle name="Normal 8 2 3 8 5 3 3 2" xfId="44416"/>
    <cellStyle name="Normal 8 2 3 8 5 3 4" xfId="28555"/>
    <cellStyle name="Normal 8 2 3 8 5 4" xfId="6739"/>
    <cellStyle name="Normal 8 2 3 8 5 4 2" xfId="14672"/>
    <cellStyle name="Normal 8 2 3 8 5 4 2 2" xfId="38467"/>
    <cellStyle name="Normal 8 2 3 8 5 4 3" xfId="22603"/>
    <cellStyle name="Normal 8 2 3 8 5 4 3 2" xfId="46397"/>
    <cellStyle name="Normal 8 2 3 8 5 4 4" xfId="30537"/>
    <cellStyle name="Normal 8 2 3 8 5 5" xfId="8729"/>
    <cellStyle name="Normal 8 2 3 8 5 5 2" xfId="32524"/>
    <cellStyle name="Normal 8 2 3 8 5 6" xfId="16660"/>
    <cellStyle name="Normal 8 2 3 8 5 6 2" xfId="40454"/>
    <cellStyle name="Normal 8 2 3 8 5 7" xfId="24593"/>
    <cellStyle name="Normal 8 2 3 8 6" xfId="751"/>
    <cellStyle name="Normal 8 2 3 8 6 2" xfId="2735"/>
    <cellStyle name="Normal 8 2 3 8 6 2 2" xfId="10711"/>
    <cellStyle name="Normal 8 2 3 8 6 2 2 2" xfId="34506"/>
    <cellStyle name="Normal 8 2 3 8 6 2 3" xfId="18642"/>
    <cellStyle name="Normal 8 2 3 8 6 2 3 2" xfId="42436"/>
    <cellStyle name="Normal 8 2 3 8 6 2 4" xfId="26575"/>
    <cellStyle name="Normal 8 2 3 8 6 3" xfId="4717"/>
    <cellStyle name="Normal 8 2 3 8 6 3 2" xfId="12692"/>
    <cellStyle name="Normal 8 2 3 8 6 3 2 2" xfId="36487"/>
    <cellStyle name="Normal 8 2 3 8 6 3 3" xfId="20623"/>
    <cellStyle name="Normal 8 2 3 8 6 3 3 2" xfId="44417"/>
    <cellStyle name="Normal 8 2 3 8 6 3 4" xfId="28556"/>
    <cellStyle name="Normal 8 2 3 8 6 4" xfId="6740"/>
    <cellStyle name="Normal 8 2 3 8 6 4 2" xfId="14673"/>
    <cellStyle name="Normal 8 2 3 8 6 4 2 2" xfId="38468"/>
    <cellStyle name="Normal 8 2 3 8 6 4 3" xfId="22604"/>
    <cellStyle name="Normal 8 2 3 8 6 4 3 2" xfId="46398"/>
    <cellStyle name="Normal 8 2 3 8 6 4 4" xfId="30538"/>
    <cellStyle name="Normal 8 2 3 8 6 5" xfId="8730"/>
    <cellStyle name="Normal 8 2 3 8 6 5 2" xfId="32525"/>
    <cellStyle name="Normal 8 2 3 8 6 6" xfId="16661"/>
    <cellStyle name="Normal 8 2 3 8 6 6 2" xfId="40455"/>
    <cellStyle name="Normal 8 2 3 8 6 7" xfId="24594"/>
    <cellStyle name="Normal 8 2 3 8 7" xfId="2726"/>
    <cellStyle name="Normal 8 2 3 8 7 2" xfId="10702"/>
    <cellStyle name="Normal 8 2 3 8 7 2 2" xfId="34497"/>
    <cellStyle name="Normal 8 2 3 8 7 3" xfId="18633"/>
    <cellStyle name="Normal 8 2 3 8 7 3 2" xfId="42427"/>
    <cellStyle name="Normal 8 2 3 8 7 4" xfId="26566"/>
    <cellStyle name="Normal 8 2 3 8 8" xfId="4708"/>
    <cellStyle name="Normal 8 2 3 8 8 2" xfId="12683"/>
    <cellStyle name="Normal 8 2 3 8 8 2 2" xfId="36478"/>
    <cellStyle name="Normal 8 2 3 8 8 3" xfId="20614"/>
    <cellStyle name="Normal 8 2 3 8 8 3 2" xfId="44408"/>
    <cellStyle name="Normal 8 2 3 8 8 4" xfId="28547"/>
    <cellStyle name="Normal 8 2 3 8 9" xfId="6731"/>
    <cellStyle name="Normal 8 2 3 8 9 2" xfId="14664"/>
    <cellStyle name="Normal 8 2 3 8 9 2 2" xfId="38459"/>
    <cellStyle name="Normal 8 2 3 8 9 3" xfId="22595"/>
    <cellStyle name="Normal 8 2 3 8 9 3 2" xfId="46389"/>
    <cellStyle name="Normal 8 2 3 8 9 4" xfId="30529"/>
    <cellStyle name="Normal 8 2 3 9" xfId="752"/>
    <cellStyle name="Normal 8 2 3 9 10" xfId="8731"/>
    <cellStyle name="Normal 8 2 3 9 10 2" xfId="32526"/>
    <cellStyle name="Normal 8 2 3 9 11" xfId="16662"/>
    <cellStyle name="Normal 8 2 3 9 11 2" xfId="40456"/>
    <cellStyle name="Normal 8 2 3 9 12" xfId="24595"/>
    <cellStyle name="Normal 8 2 3 9 2" xfId="753"/>
    <cellStyle name="Normal 8 2 3 9 2 10" xfId="16663"/>
    <cellStyle name="Normal 8 2 3 9 2 10 2" xfId="40457"/>
    <cellStyle name="Normal 8 2 3 9 2 11" xfId="24596"/>
    <cellStyle name="Normal 8 2 3 9 2 2" xfId="754"/>
    <cellStyle name="Normal 8 2 3 9 2 2 2" xfId="2738"/>
    <cellStyle name="Normal 8 2 3 9 2 2 2 2" xfId="10714"/>
    <cellStyle name="Normal 8 2 3 9 2 2 2 2 2" xfId="34509"/>
    <cellStyle name="Normal 8 2 3 9 2 2 2 3" xfId="18645"/>
    <cellStyle name="Normal 8 2 3 9 2 2 2 3 2" xfId="42439"/>
    <cellStyle name="Normal 8 2 3 9 2 2 2 4" xfId="26578"/>
    <cellStyle name="Normal 8 2 3 9 2 2 3" xfId="4720"/>
    <cellStyle name="Normal 8 2 3 9 2 2 3 2" xfId="12695"/>
    <cellStyle name="Normal 8 2 3 9 2 2 3 2 2" xfId="36490"/>
    <cellStyle name="Normal 8 2 3 9 2 2 3 3" xfId="20626"/>
    <cellStyle name="Normal 8 2 3 9 2 2 3 3 2" xfId="44420"/>
    <cellStyle name="Normal 8 2 3 9 2 2 3 4" xfId="28559"/>
    <cellStyle name="Normal 8 2 3 9 2 2 4" xfId="6743"/>
    <cellStyle name="Normal 8 2 3 9 2 2 4 2" xfId="14676"/>
    <cellStyle name="Normal 8 2 3 9 2 2 4 2 2" xfId="38471"/>
    <cellStyle name="Normal 8 2 3 9 2 2 4 3" xfId="22607"/>
    <cellStyle name="Normal 8 2 3 9 2 2 4 3 2" xfId="46401"/>
    <cellStyle name="Normal 8 2 3 9 2 2 4 4" xfId="30541"/>
    <cellStyle name="Normal 8 2 3 9 2 2 5" xfId="8733"/>
    <cellStyle name="Normal 8 2 3 9 2 2 5 2" xfId="32528"/>
    <cellStyle name="Normal 8 2 3 9 2 2 6" xfId="16664"/>
    <cellStyle name="Normal 8 2 3 9 2 2 6 2" xfId="40458"/>
    <cellStyle name="Normal 8 2 3 9 2 2 7" xfId="24597"/>
    <cellStyle name="Normal 8 2 3 9 2 3" xfId="755"/>
    <cellStyle name="Normal 8 2 3 9 2 3 2" xfId="2739"/>
    <cellStyle name="Normal 8 2 3 9 2 3 2 2" xfId="10715"/>
    <cellStyle name="Normal 8 2 3 9 2 3 2 2 2" xfId="34510"/>
    <cellStyle name="Normal 8 2 3 9 2 3 2 3" xfId="18646"/>
    <cellStyle name="Normal 8 2 3 9 2 3 2 3 2" xfId="42440"/>
    <cellStyle name="Normal 8 2 3 9 2 3 2 4" xfId="26579"/>
    <cellStyle name="Normal 8 2 3 9 2 3 3" xfId="4721"/>
    <cellStyle name="Normal 8 2 3 9 2 3 3 2" xfId="12696"/>
    <cellStyle name="Normal 8 2 3 9 2 3 3 2 2" xfId="36491"/>
    <cellStyle name="Normal 8 2 3 9 2 3 3 3" xfId="20627"/>
    <cellStyle name="Normal 8 2 3 9 2 3 3 3 2" xfId="44421"/>
    <cellStyle name="Normal 8 2 3 9 2 3 3 4" xfId="28560"/>
    <cellStyle name="Normal 8 2 3 9 2 3 4" xfId="6744"/>
    <cellStyle name="Normal 8 2 3 9 2 3 4 2" xfId="14677"/>
    <cellStyle name="Normal 8 2 3 9 2 3 4 2 2" xfId="38472"/>
    <cellStyle name="Normal 8 2 3 9 2 3 4 3" xfId="22608"/>
    <cellStyle name="Normal 8 2 3 9 2 3 4 3 2" xfId="46402"/>
    <cellStyle name="Normal 8 2 3 9 2 3 4 4" xfId="30542"/>
    <cellStyle name="Normal 8 2 3 9 2 3 5" xfId="8734"/>
    <cellStyle name="Normal 8 2 3 9 2 3 5 2" xfId="32529"/>
    <cellStyle name="Normal 8 2 3 9 2 3 6" xfId="16665"/>
    <cellStyle name="Normal 8 2 3 9 2 3 6 2" xfId="40459"/>
    <cellStyle name="Normal 8 2 3 9 2 3 7" xfId="24598"/>
    <cellStyle name="Normal 8 2 3 9 2 4" xfId="756"/>
    <cellStyle name="Normal 8 2 3 9 2 4 2" xfId="2740"/>
    <cellStyle name="Normal 8 2 3 9 2 4 2 2" xfId="10716"/>
    <cellStyle name="Normal 8 2 3 9 2 4 2 2 2" xfId="34511"/>
    <cellStyle name="Normal 8 2 3 9 2 4 2 3" xfId="18647"/>
    <cellStyle name="Normal 8 2 3 9 2 4 2 3 2" xfId="42441"/>
    <cellStyle name="Normal 8 2 3 9 2 4 2 4" xfId="26580"/>
    <cellStyle name="Normal 8 2 3 9 2 4 3" xfId="4722"/>
    <cellStyle name="Normal 8 2 3 9 2 4 3 2" xfId="12697"/>
    <cellStyle name="Normal 8 2 3 9 2 4 3 2 2" xfId="36492"/>
    <cellStyle name="Normal 8 2 3 9 2 4 3 3" xfId="20628"/>
    <cellStyle name="Normal 8 2 3 9 2 4 3 3 2" xfId="44422"/>
    <cellStyle name="Normal 8 2 3 9 2 4 3 4" xfId="28561"/>
    <cellStyle name="Normal 8 2 3 9 2 4 4" xfId="6745"/>
    <cellStyle name="Normal 8 2 3 9 2 4 4 2" xfId="14678"/>
    <cellStyle name="Normal 8 2 3 9 2 4 4 2 2" xfId="38473"/>
    <cellStyle name="Normal 8 2 3 9 2 4 4 3" xfId="22609"/>
    <cellStyle name="Normal 8 2 3 9 2 4 4 3 2" xfId="46403"/>
    <cellStyle name="Normal 8 2 3 9 2 4 4 4" xfId="30543"/>
    <cellStyle name="Normal 8 2 3 9 2 4 5" xfId="8735"/>
    <cellStyle name="Normal 8 2 3 9 2 4 5 2" xfId="32530"/>
    <cellStyle name="Normal 8 2 3 9 2 4 6" xfId="16666"/>
    <cellStyle name="Normal 8 2 3 9 2 4 6 2" xfId="40460"/>
    <cellStyle name="Normal 8 2 3 9 2 4 7" xfId="24599"/>
    <cellStyle name="Normal 8 2 3 9 2 5" xfId="757"/>
    <cellStyle name="Normal 8 2 3 9 2 5 2" xfId="2741"/>
    <cellStyle name="Normal 8 2 3 9 2 5 2 2" xfId="10717"/>
    <cellStyle name="Normal 8 2 3 9 2 5 2 2 2" xfId="34512"/>
    <cellStyle name="Normal 8 2 3 9 2 5 2 3" xfId="18648"/>
    <cellStyle name="Normal 8 2 3 9 2 5 2 3 2" xfId="42442"/>
    <cellStyle name="Normal 8 2 3 9 2 5 2 4" xfId="26581"/>
    <cellStyle name="Normal 8 2 3 9 2 5 3" xfId="4723"/>
    <cellStyle name="Normal 8 2 3 9 2 5 3 2" xfId="12698"/>
    <cellStyle name="Normal 8 2 3 9 2 5 3 2 2" xfId="36493"/>
    <cellStyle name="Normal 8 2 3 9 2 5 3 3" xfId="20629"/>
    <cellStyle name="Normal 8 2 3 9 2 5 3 3 2" xfId="44423"/>
    <cellStyle name="Normal 8 2 3 9 2 5 3 4" xfId="28562"/>
    <cellStyle name="Normal 8 2 3 9 2 5 4" xfId="6746"/>
    <cellStyle name="Normal 8 2 3 9 2 5 4 2" xfId="14679"/>
    <cellStyle name="Normal 8 2 3 9 2 5 4 2 2" xfId="38474"/>
    <cellStyle name="Normal 8 2 3 9 2 5 4 3" xfId="22610"/>
    <cellStyle name="Normal 8 2 3 9 2 5 4 3 2" xfId="46404"/>
    <cellStyle name="Normal 8 2 3 9 2 5 4 4" xfId="30544"/>
    <cellStyle name="Normal 8 2 3 9 2 5 5" xfId="8736"/>
    <cellStyle name="Normal 8 2 3 9 2 5 5 2" xfId="32531"/>
    <cellStyle name="Normal 8 2 3 9 2 5 6" xfId="16667"/>
    <cellStyle name="Normal 8 2 3 9 2 5 6 2" xfId="40461"/>
    <cellStyle name="Normal 8 2 3 9 2 5 7" xfId="24600"/>
    <cellStyle name="Normal 8 2 3 9 2 6" xfId="2737"/>
    <cellStyle name="Normal 8 2 3 9 2 6 2" xfId="10713"/>
    <cellStyle name="Normal 8 2 3 9 2 6 2 2" xfId="34508"/>
    <cellStyle name="Normal 8 2 3 9 2 6 3" xfId="18644"/>
    <cellStyle name="Normal 8 2 3 9 2 6 3 2" xfId="42438"/>
    <cellStyle name="Normal 8 2 3 9 2 6 4" xfId="26577"/>
    <cellStyle name="Normal 8 2 3 9 2 7" xfId="4719"/>
    <cellStyle name="Normal 8 2 3 9 2 7 2" xfId="12694"/>
    <cellStyle name="Normal 8 2 3 9 2 7 2 2" xfId="36489"/>
    <cellStyle name="Normal 8 2 3 9 2 7 3" xfId="20625"/>
    <cellStyle name="Normal 8 2 3 9 2 7 3 2" xfId="44419"/>
    <cellStyle name="Normal 8 2 3 9 2 7 4" xfId="28558"/>
    <cellStyle name="Normal 8 2 3 9 2 8" xfId="6742"/>
    <cellStyle name="Normal 8 2 3 9 2 8 2" xfId="14675"/>
    <cellStyle name="Normal 8 2 3 9 2 8 2 2" xfId="38470"/>
    <cellStyle name="Normal 8 2 3 9 2 8 3" xfId="22606"/>
    <cellStyle name="Normal 8 2 3 9 2 8 3 2" xfId="46400"/>
    <cellStyle name="Normal 8 2 3 9 2 8 4" xfId="30540"/>
    <cellStyle name="Normal 8 2 3 9 2 9" xfId="8732"/>
    <cellStyle name="Normal 8 2 3 9 2 9 2" xfId="32527"/>
    <cellStyle name="Normal 8 2 3 9 3" xfId="758"/>
    <cellStyle name="Normal 8 2 3 9 3 2" xfId="2742"/>
    <cellStyle name="Normal 8 2 3 9 3 2 2" xfId="10718"/>
    <cellStyle name="Normal 8 2 3 9 3 2 2 2" xfId="34513"/>
    <cellStyle name="Normal 8 2 3 9 3 2 3" xfId="18649"/>
    <cellStyle name="Normal 8 2 3 9 3 2 3 2" xfId="42443"/>
    <cellStyle name="Normal 8 2 3 9 3 2 4" xfId="26582"/>
    <cellStyle name="Normal 8 2 3 9 3 3" xfId="4724"/>
    <cellStyle name="Normal 8 2 3 9 3 3 2" xfId="12699"/>
    <cellStyle name="Normal 8 2 3 9 3 3 2 2" xfId="36494"/>
    <cellStyle name="Normal 8 2 3 9 3 3 3" xfId="20630"/>
    <cellStyle name="Normal 8 2 3 9 3 3 3 2" xfId="44424"/>
    <cellStyle name="Normal 8 2 3 9 3 3 4" xfId="28563"/>
    <cellStyle name="Normal 8 2 3 9 3 4" xfId="6747"/>
    <cellStyle name="Normal 8 2 3 9 3 4 2" xfId="14680"/>
    <cellStyle name="Normal 8 2 3 9 3 4 2 2" xfId="38475"/>
    <cellStyle name="Normal 8 2 3 9 3 4 3" xfId="22611"/>
    <cellStyle name="Normal 8 2 3 9 3 4 3 2" xfId="46405"/>
    <cellStyle name="Normal 8 2 3 9 3 4 4" xfId="30545"/>
    <cellStyle name="Normal 8 2 3 9 3 5" xfId="8737"/>
    <cellStyle name="Normal 8 2 3 9 3 5 2" xfId="32532"/>
    <cellStyle name="Normal 8 2 3 9 3 6" xfId="16668"/>
    <cellStyle name="Normal 8 2 3 9 3 6 2" xfId="40462"/>
    <cellStyle name="Normal 8 2 3 9 3 7" xfId="24601"/>
    <cellStyle name="Normal 8 2 3 9 4" xfId="759"/>
    <cellStyle name="Normal 8 2 3 9 4 2" xfId="2743"/>
    <cellStyle name="Normal 8 2 3 9 4 2 2" xfId="10719"/>
    <cellStyle name="Normal 8 2 3 9 4 2 2 2" xfId="34514"/>
    <cellStyle name="Normal 8 2 3 9 4 2 3" xfId="18650"/>
    <cellStyle name="Normal 8 2 3 9 4 2 3 2" xfId="42444"/>
    <cellStyle name="Normal 8 2 3 9 4 2 4" xfId="26583"/>
    <cellStyle name="Normal 8 2 3 9 4 3" xfId="4725"/>
    <cellStyle name="Normal 8 2 3 9 4 3 2" xfId="12700"/>
    <cellStyle name="Normal 8 2 3 9 4 3 2 2" xfId="36495"/>
    <cellStyle name="Normal 8 2 3 9 4 3 3" xfId="20631"/>
    <cellStyle name="Normal 8 2 3 9 4 3 3 2" xfId="44425"/>
    <cellStyle name="Normal 8 2 3 9 4 3 4" xfId="28564"/>
    <cellStyle name="Normal 8 2 3 9 4 4" xfId="6748"/>
    <cellStyle name="Normal 8 2 3 9 4 4 2" xfId="14681"/>
    <cellStyle name="Normal 8 2 3 9 4 4 2 2" xfId="38476"/>
    <cellStyle name="Normal 8 2 3 9 4 4 3" xfId="22612"/>
    <cellStyle name="Normal 8 2 3 9 4 4 3 2" xfId="46406"/>
    <cellStyle name="Normal 8 2 3 9 4 4 4" xfId="30546"/>
    <cellStyle name="Normal 8 2 3 9 4 5" xfId="8738"/>
    <cellStyle name="Normal 8 2 3 9 4 5 2" xfId="32533"/>
    <cellStyle name="Normal 8 2 3 9 4 6" xfId="16669"/>
    <cellStyle name="Normal 8 2 3 9 4 6 2" xfId="40463"/>
    <cellStyle name="Normal 8 2 3 9 4 7" xfId="24602"/>
    <cellStyle name="Normal 8 2 3 9 5" xfId="760"/>
    <cellStyle name="Normal 8 2 3 9 5 2" xfId="2744"/>
    <cellStyle name="Normal 8 2 3 9 5 2 2" xfId="10720"/>
    <cellStyle name="Normal 8 2 3 9 5 2 2 2" xfId="34515"/>
    <cellStyle name="Normal 8 2 3 9 5 2 3" xfId="18651"/>
    <cellStyle name="Normal 8 2 3 9 5 2 3 2" xfId="42445"/>
    <cellStyle name="Normal 8 2 3 9 5 2 4" xfId="26584"/>
    <cellStyle name="Normal 8 2 3 9 5 3" xfId="4726"/>
    <cellStyle name="Normal 8 2 3 9 5 3 2" xfId="12701"/>
    <cellStyle name="Normal 8 2 3 9 5 3 2 2" xfId="36496"/>
    <cellStyle name="Normal 8 2 3 9 5 3 3" xfId="20632"/>
    <cellStyle name="Normal 8 2 3 9 5 3 3 2" xfId="44426"/>
    <cellStyle name="Normal 8 2 3 9 5 3 4" xfId="28565"/>
    <cellStyle name="Normal 8 2 3 9 5 4" xfId="6749"/>
    <cellStyle name="Normal 8 2 3 9 5 4 2" xfId="14682"/>
    <cellStyle name="Normal 8 2 3 9 5 4 2 2" xfId="38477"/>
    <cellStyle name="Normal 8 2 3 9 5 4 3" xfId="22613"/>
    <cellStyle name="Normal 8 2 3 9 5 4 3 2" xfId="46407"/>
    <cellStyle name="Normal 8 2 3 9 5 4 4" xfId="30547"/>
    <cellStyle name="Normal 8 2 3 9 5 5" xfId="8739"/>
    <cellStyle name="Normal 8 2 3 9 5 5 2" xfId="32534"/>
    <cellStyle name="Normal 8 2 3 9 5 6" xfId="16670"/>
    <cellStyle name="Normal 8 2 3 9 5 6 2" xfId="40464"/>
    <cellStyle name="Normal 8 2 3 9 5 7" xfId="24603"/>
    <cellStyle name="Normal 8 2 3 9 6" xfId="761"/>
    <cellStyle name="Normal 8 2 3 9 6 2" xfId="2745"/>
    <cellStyle name="Normal 8 2 3 9 6 2 2" xfId="10721"/>
    <cellStyle name="Normal 8 2 3 9 6 2 2 2" xfId="34516"/>
    <cellStyle name="Normal 8 2 3 9 6 2 3" xfId="18652"/>
    <cellStyle name="Normal 8 2 3 9 6 2 3 2" xfId="42446"/>
    <cellStyle name="Normal 8 2 3 9 6 2 4" xfId="26585"/>
    <cellStyle name="Normal 8 2 3 9 6 3" xfId="4727"/>
    <cellStyle name="Normal 8 2 3 9 6 3 2" xfId="12702"/>
    <cellStyle name="Normal 8 2 3 9 6 3 2 2" xfId="36497"/>
    <cellStyle name="Normal 8 2 3 9 6 3 3" xfId="20633"/>
    <cellStyle name="Normal 8 2 3 9 6 3 3 2" xfId="44427"/>
    <cellStyle name="Normal 8 2 3 9 6 3 4" xfId="28566"/>
    <cellStyle name="Normal 8 2 3 9 6 4" xfId="6750"/>
    <cellStyle name="Normal 8 2 3 9 6 4 2" xfId="14683"/>
    <cellStyle name="Normal 8 2 3 9 6 4 2 2" xfId="38478"/>
    <cellStyle name="Normal 8 2 3 9 6 4 3" xfId="22614"/>
    <cellStyle name="Normal 8 2 3 9 6 4 3 2" xfId="46408"/>
    <cellStyle name="Normal 8 2 3 9 6 4 4" xfId="30548"/>
    <cellStyle name="Normal 8 2 3 9 6 5" xfId="8740"/>
    <cellStyle name="Normal 8 2 3 9 6 5 2" xfId="32535"/>
    <cellStyle name="Normal 8 2 3 9 6 6" xfId="16671"/>
    <cellStyle name="Normal 8 2 3 9 6 6 2" xfId="40465"/>
    <cellStyle name="Normal 8 2 3 9 6 7" xfId="24604"/>
    <cellStyle name="Normal 8 2 3 9 7" xfId="2736"/>
    <cellStyle name="Normal 8 2 3 9 7 2" xfId="10712"/>
    <cellStyle name="Normal 8 2 3 9 7 2 2" xfId="34507"/>
    <cellStyle name="Normal 8 2 3 9 7 3" xfId="18643"/>
    <cellStyle name="Normal 8 2 3 9 7 3 2" xfId="42437"/>
    <cellStyle name="Normal 8 2 3 9 7 4" xfId="26576"/>
    <cellStyle name="Normal 8 2 3 9 8" xfId="4718"/>
    <cellStyle name="Normal 8 2 3 9 8 2" xfId="12693"/>
    <cellStyle name="Normal 8 2 3 9 8 2 2" xfId="36488"/>
    <cellStyle name="Normal 8 2 3 9 8 3" xfId="20624"/>
    <cellStyle name="Normal 8 2 3 9 8 3 2" xfId="44418"/>
    <cellStyle name="Normal 8 2 3 9 8 4" xfId="28557"/>
    <cellStyle name="Normal 8 2 3 9 9" xfId="6741"/>
    <cellStyle name="Normal 8 2 3 9 9 2" xfId="14674"/>
    <cellStyle name="Normal 8 2 3 9 9 2 2" xfId="38469"/>
    <cellStyle name="Normal 8 2 3 9 9 3" xfId="22605"/>
    <cellStyle name="Normal 8 2 3 9 9 3 2" xfId="46399"/>
    <cellStyle name="Normal 8 2 3 9 9 4" xfId="30539"/>
    <cellStyle name="Normal 8 2 4" xfId="762"/>
    <cellStyle name="Normal 8 2 4 10" xfId="763"/>
    <cellStyle name="Normal 8 2 4 10 2" xfId="2747"/>
    <cellStyle name="Normal 8 2 4 10 2 2" xfId="10723"/>
    <cellStyle name="Normal 8 2 4 10 2 2 2" xfId="34518"/>
    <cellStyle name="Normal 8 2 4 10 2 3" xfId="18654"/>
    <cellStyle name="Normal 8 2 4 10 2 3 2" xfId="42448"/>
    <cellStyle name="Normal 8 2 4 10 2 4" xfId="26587"/>
    <cellStyle name="Normal 8 2 4 10 3" xfId="4729"/>
    <cellStyle name="Normal 8 2 4 10 3 2" xfId="12704"/>
    <cellStyle name="Normal 8 2 4 10 3 2 2" xfId="36499"/>
    <cellStyle name="Normal 8 2 4 10 3 3" xfId="20635"/>
    <cellStyle name="Normal 8 2 4 10 3 3 2" xfId="44429"/>
    <cellStyle name="Normal 8 2 4 10 3 4" xfId="28568"/>
    <cellStyle name="Normal 8 2 4 10 4" xfId="6752"/>
    <cellStyle name="Normal 8 2 4 10 4 2" xfId="14685"/>
    <cellStyle name="Normal 8 2 4 10 4 2 2" xfId="38480"/>
    <cellStyle name="Normal 8 2 4 10 4 3" xfId="22616"/>
    <cellStyle name="Normal 8 2 4 10 4 3 2" xfId="46410"/>
    <cellStyle name="Normal 8 2 4 10 4 4" xfId="30550"/>
    <cellStyle name="Normal 8 2 4 10 5" xfId="8742"/>
    <cellStyle name="Normal 8 2 4 10 5 2" xfId="32537"/>
    <cellStyle name="Normal 8 2 4 10 6" xfId="16673"/>
    <cellStyle name="Normal 8 2 4 10 6 2" xfId="40467"/>
    <cellStyle name="Normal 8 2 4 10 7" xfId="24606"/>
    <cellStyle name="Normal 8 2 4 11" xfId="764"/>
    <cellStyle name="Normal 8 2 4 11 2" xfId="2748"/>
    <cellStyle name="Normal 8 2 4 11 2 2" xfId="10724"/>
    <cellStyle name="Normal 8 2 4 11 2 2 2" xfId="34519"/>
    <cellStyle name="Normal 8 2 4 11 2 3" xfId="18655"/>
    <cellStyle name="Normal 8 2 4 11 2 3 2" xfId="42449"/>
    <cellStyle name="Normal 8 2 4 11 2 4" xfId="26588"/>
    <cellStyle name="Normal 8 2 4 11 3" xfId="4730"/>
    <cellStyle name="Normal 8 2 4 11 3 2" xfId="12705"/>
    <cellStyle name="Normal 8 2 4 11 3 2 2" xfId="36500"/>
    <cellStyle name="Normal 8 2 4 11 3 3" xfId="20636"/>
    <cellStyle name="Normal 8 2 4 11 3 3 2" xfId="44430"/>
    <cellStyle name="Normal 8 2 4 11 3 4" xfId="28569"/>
    <cellStyle name="Normal 8 2 4 11 4" xfId="6753"/>
    <cellStyle name="Normal 8 2 4 11 4 2" xfId="14686"/>
    <cellStyle name="Normal 8 2 4 11 4 2 2" xfId="38481"/>
    <cellStyle name="Normal 8 2 4 11 4 3" xfId="22617"/>
    <cellStyle name="Normal 8 2 4 11 4 3 2" xfId="46411"/>
    <cellStyle name="Normal 8 2 4 11 4 4" xfId="30551"/>
    <cellStyle name="Normal 8 2 4 11 5" xfId="8743"/>
    <cellStyle name="Normal 8 2 4 11 5 2" xfId="32538"/>
    <cellStyle name="Normal 8 2 4 11 6" xfId="16674"/>
    <cellStyle name="Normal 8 2 4 11 6 2" xfId="40468"/>
    <cellStyle name="Normal 8 2 4 11 7" xfId="24607"/>
    <cellStyle name="Normal 8 2 4 12" xfId="2746"/>
    <cellStyle name="Normal 8 2 4 12 2" xfId="10722"/>
    <cellStyle name="Normal 8 2 4 12 2 2" xfId="34517"/>
    <cellStyle name="Normal 8 2 4 12 3" xfId="18653"/>
    <cellStyle name="Normal 8 2 4 12 3 2" xfId="42447"/>
    <cellStyle name="Normal 8 2 4 12 4" xfId="26586"/>
    <cellStyle name="Normal 8 2 4 13" xfId="4728"/>
    <cellStyle name="Normal 8 2 4 13 2" xfId="12703"/>
    <cellStyle name="Normal 8 2 4 13 2 2" xfId="36498"/>
    <cellStyle name="Normal 8 2 4 13 3" xfId="20634"/>
    <cellStyle name="Normal 8 2 4 13 3 2" xfId="44428"/>
    <cellStyle name="Normal 8 2 4 13 4" xfId="28567"/>
    <cellStyle name="Normal 8 2 4 14" xfId="6751"/>
    <cellStyle name="Normal 8 2 4 14 2" xfId="14684"/>
    <cellStyle name="Normal 8 2 4 14 2 2" xfId="38479"/>
    <cellStyle name="Normal 8 2 4 14 3" xfId="22615"/>
    <cellStyle name="Normal 8 2 4 14 3 2" xfId="46409"/>
    <cellStyle name="Normal 8 2 4 14 4" xfId="30549"/>
    <cellStyle name="Normal 8 2 4 15" xfId="8741"/>
    <cellStyle name="Normal 8 2 4 15 2" xfId="32536"/>
    <cellStyle name="Normal 8 2 4 16" xfId="16672"/>
    <cellStyle name="Normal 8 2 4 16 2" xfId="40466"/>
    <cellStyle name="Normal 8 2 4 17" xfId="24605"/>
    <cellStyle name="Normal 8 2 4 2" xfId="765"/>
    <cellStyle name="Normal 8 2 4 2 10" xfId="766"/>
    <cellStyle name="Normal 8 2 4 2 10 2" xfId="2750"/>
    <cellStyle name="Normal 8 2 4 2 10 2 2" xfId="10726"/>
    <cellStyle name="Normal 8 2 4 2 10 2 2 2" xfId="34521"/>
    <cellStyle name="Normal 8 2 4 2 10 2 3" xfId="18657"/>
    <cellStyle name="Normal 8 2 4 2 10 2 3 2" xfId="42451"/>
    <cellStyle name="Normal 8 2 4 2 10 2 4" xfId="26590"/>
    <cellStyle name="Normal 8 2 4 2 10 3" xfId="4732"/>
    <cellStyle name="Normal 8 2 4 2 10 3 2" xfId="12707"/>
    <cellStyle name="Normal 8 2 4 2 10 3 2 2" xfId="36502"/>
    <cellStyle name="Normal 8 2 4 2 10 3 3" xfId="20638"/>
    <cellStyle name="Normal 8 2 4 2 10 3 3 2" xfId="44432"/>
    <cellStyle name="Normal 8 2 4 2 10 3 4" xfId="28571"/>
    <cellStyle name="Normal 8 2 4 2 10 4" xfId="6755"/>
    <cellStyle name="Normal 8 2 4 2 10 4 2" xfId="14688"/>
    <cellStyle name="Normal 8 2 4 2 10 4 2 2" xfId="38483"/>
    <cellStyle name="Normal 8 2 4 2 10 4 3" xfId="22619"/>
    <cellStyle name="Normal 8 2 4 2 10 4 3 2" xfId="46413"/>
    <cellStyle name="Normal 8 2 4 2 10 4 4" xfId="30553"/>
    <cellStyle name="Normal 8 2 4 2 10 5" xfId="8745"/>
    <cellStyle name="Normal 8 2 4 2 10 5 2" xfId="32540"/>
    <cellStyle name="Normal 8 2 4 2 10 6" xfId="16676"/>
    <cellStyle name="Normal 8 2 4 2 10 6 2" xfId="40470"/>
    <cellStyle name="Normal 8 2 4 2 10 7" xfId="24609"/>
    <cellStyle name="Normal 8 2 4 2 11" xfId="2749"/>
    <cellStyle name="Normal 8 2 4 2 11 2" xfId="10725"/>
    <cellStyle name="Normal 8 2 4 2 11 2 2" xfId="34520"/>
    <cellStyle name="Normal 8 2 4 2 11 3" xfId="18656"/>
    <cellStyle name="Normal 8 2 4 2 11 3 2" xfId="42450"/>
    <cellStyle name="Normal 8 2 4 2 11 4" xfId="26589"/>
    <cellStyle name="Normal 8 2 4 2 12" xfId="4731"/>
    <cellStyle name="Normal 8 2 4 2 12 2" xfId="12706"/>
    <cellStyle name="Normal 8 2 4 2 12 2 2" xfId="36501"/>
    <cellStyle name="Normal 8 2 4 2 12 3" xfId="20637"/>
    <cellStyle name="Normal 8 2 4 2 12 3 2" xfId="44431"/>
    <cellStyle name="Normal 8 2 4 2 12 4" xfId="28570"/>
    <cellStyle name="Normal 8 2 4 2 13" xfId="6754"/>
    <cellStyle name="Normal 8 2 4 2 13 2" xfId="14687"/>
    <cellStyle name="Normal 8 2 4 2 13 2 2" xfId="38482"/>
    <cellStyle name="Normal 8 2 4 2 13 3" xfId="22618"/>
    <cellStyle name="Normal 8 2 4 2 13 3 2" xfId="46412"/>
    <cellStyle name="Normal 8 2 4 2 13 4" xfId="30552"/>
    <cellStyle name="Normal 8 2 4 2 14" xfId="8744"/>
    <cellStyle name="Normal 8 2 4 2 14 2" xfId="32539"/>
    <cellStyle name="Normal 8 2 4 2 15" xfId="16675"/>
    <cellStyle name="Normal 8 2 4 2 15 2" xfId="40469"/>
    <cellStyle name="Normal 8 2 4 2 16" xfId="24608"/>
    <cellStyle name="Normal 8 2 4 2 2" xfId="767"/>
    <cellStyle name="Normal 8 2 4 2 2 10" xfId="8746"/>
    <cellStyle name="Normal 8 2 4 2 2 10 2" xfId="32541"/>
    <cellStyle name="Normal 8 2 4 2 2 11" xfId="16677"/>
    <cellStyle name="Normal 8 2 4 2 2 11 2" xfId="40471"/>
    <cellStyle name="Normal 8 2 4 2 2 12" xfId="24610"/>
    <cellStyle name="Normal 8 2 4 2 2 2" xfId="768"/>
    <cellStyle name="Normal 8 2 4 2 2 2 10" xfId="16678"/>
    <cellStyle name="Normal 8 2 4 2 2 2 10 2" xfId="40472"/>
    <cellStyle name="Normal 8 2 4 2 2 2 11" xfId="24611"/>
    <cellStyle name="Normal 8 2 4 2 2 2 2" xfId="769"/>
    <cellStyle name="Normal 8 2 4 2 2 2 2 2" xfId="2753"/>
    <cellStyle name="Normal 8 2 4 2 2 2 2 2 2" xfId="10729"/>
    <cellStyle name="Normal 8 2 4 2 2 2 2 2 2 2" xfId="34524"/>
    <cellStyle name="Normal 8 2 4 2 2 2 2 2 3" xfId="18660"/>
    <cellStyle name="Normal 8 2 4 2 2 2 2 2 3 2" xfId="42454"/>
    <cellStyle name="Normal 8 2 4 2 2 2 2 2 4" xfId="26593"/>
    <cellStyle name="Normal 8 2 4 2 2 2 2 3" xfId="4735"/>
    <cellStyle name="Normal 8 2 4 2 2 2 2 3 2" xfId="12710"/>
    <cellStyle name="Normal 8 2 4 2 2 2 2 3 2 2" xfId="36505"/>
    <cellStyle name="Normal 8 2 4 2 2 2 2 3 3" xfId="20641"/>
    <cellStyle name="Normal 8 2 4 2 2 2 2 3 3 2" xfId="44435"/>
    <cellStyle name="Normal 8 2 4 2 2 2 2 3 4" xfId="28574"/>
    <cellStyle name="Normal 8 2 4 2 2 2 2 4" xfId="6758"/>
    <cellStyle name="Normal 8 2 4 2 2 2 2 4 2" xfId="14691"/>
    <cellStyle name="Normal 8 2 4 2 2 2 2 4 2 2" xfId="38486"/>
    <cellStyle name="Normal 8 2 4 2 2 2 2 4 3" xfId="22622"/>
    <cellStyle name="Normal 8 2 4 2 2 2 2 4 3 2" xfId="46416"/>
    <cellStyle name="Normal 8 2 4 2 2 2 2 4 4" xfId="30556"/>
    <cellStyle name="Normal 8 2 4 2 2 2 2 5" xfId="8748"/>
    <cellStyle name="Normal 8 2 4 2 2 2 2 5 2" xfId="32543"/>
    <cellStyle name="Normal 8 2 4 2 2 2 2 6" xfId="16679"/>
    <cellStyle name="Normal 8 2 4 2 2 2 2 6 2" xfId="40473"/>
    <cellStyle name="Normal 8 2 4 2 2 2 2 7" xfId="24612"/>
    <cellStyle name="Normal 8 2 4 2 2 2 3" xfId="770"/>
    <cellStyle name="Normal 8 2 4 2 2 2 3 2" xfId="2754"/>
    <cellStyle name="Normal 8 2 4 2 2 2 3 2 2" xfId="10730"/>
    <cellStyle name="Normal 8 2 4 2 2 2 3 2 2 2" xfId="34525"/>
    <cellStyle name="Normal 8 2 4 2 2 2 3 2 3" xfId="18661"/>
    <cellStyle name="Normal 8 2 4 2 2 2 3 2 3 2" xfId="42455"/>
    <cellStyle name="Normal 8 2 4 2 2 2 3 2 4" xfId="26594"/>
    <cellStyle name="Normal 8 2 4 2 2 2 3 3" xfId="4736"/>
    <cellStyle name="Normal 8 2 4 2 2 2 3 3 2" xfId="12711"/>
    <cellStyle name="Normal 8 2 4 2 2 2 3 3 2 2" xfId="36506"/>
    <cellStyle name="Normal 8 2 4 2 2 2 3 3 3" xfId="20642"/>
    <cellStyle name="Normal 8 2 4 2 2 2 3 3 3 2" xfId="44436"/>
    <cellStyle name="Normal 8 2 4 2 2 2 3 3 4" xfId="28575"/>
    <cellStyle name="Normal 8 2 4 2 2 2 3 4" xfId="6759"/>
    <cellStyle name="Normal 8 2 4 2 2 2 3 4 2" xfId="14692"/>
    <cellStyle name="Normal 8 2 4 2 2 2 3 4 2 2" xfId="38487"/>
    <cellStyle name="Normal 8 2 4 2 2 2 3 4 3" xfId="22623"/>
    <cellStyle name="Normal 8 2 4 2 2 2 3 4 3 2" xfId="46417"/>
    <cellStyle name="Normal 8 2 4 2 2 2 3 4 4" xfId="30557"/>
    <cellStyle name="Normal 8 2 4 2 2 2 3 5" xfId="8749"/>
    <cellStyle name="Normal 8 2 4 2 2 2 3 5 2" xfId="32544"/>
    <cellStyle name="Normal 8 2 4 2 2 2 3 6" xfId="16680"/>
    <cellStyle name="Normal 8 2 4 2 2 2 3 6 2" xfId="40474"/>
    <cellStyle name="Normal 8 2 4 2 2 2 3 7" xfId="24613"/>
    <cellStyle name="Normal 8 2 4 2 2 2 4" xfId="771"/>
    <cellStyle name="Normal 8 2 4 2 2 2 4 2" xfId="2755"/>
    <cellStyle name="Normal 8 2 4 2 2 2 4 2 2" xfId="10731"/>
    <cellStyle name="Normal 8 2 4 2 2 2 4 2 2 2" xfId="34526"/>
    <cellStyle name="Normal 8 2 4 2 2 2 4 2 3" xfId="18662"/>
    <cellStyle name="Normal 8 2 4 2 2 2 4 2 3 2" xfId="42456"/>
    <cellStyle name="Normal 8 2 4 2 2 2 4 2 4" xfId="26595"/>
    <cellStyle name="Normal 8 2 4 2 2 2 4 3" xfId="4737"/>
    <cellStyle name="Normal 8 2 4 2 2 2 4 3 2" xfId="12712"/>
    <cellStyle name="Normal 8 2 4 2 2 2 4 3 2 2" xfId="36507"/>
    <cellStyle name="Normal 8 2 4 2 2 2 4 3 3" xfId="20643"/>
    <cellStyle name="Normal 8 2 4 2 2 2 4 3 3 2" xfId="44437"/>
    <cellStyle name="Normal 8 2 4 2 2 2 4 3 4" xfId="28576"/>
    <cellStyle name="Normal 8 2 4 2 2 2 4 4" xfId="6760"/>
    <cellStyle name="Normal 8 2 4 2 2 2 4 4 2" xfId="14693"/>
    <cellStyle name="Normal 8 2 4 2 2 2 4 4 2 2" xfId="38488"/>
    <cellStyle name="Normal 8 2 4 2 2 2 4 4 3" xfId="22624"/>
    <cellStyle name="Normal 8 2 4 2 2 2 4 4 3 2" xfId="46418"/>
    <cellStyle name="Normal 8 2 4 2 2 2 4 4 4" xfId="30558"/>
    <cellStyle name="Normal 8 2 4 2 2 2 4 5" xfId="8750"/>
    <cellStyle name="Normal 8 2 4 2 2 2 4 5 2" xfId="32545"/>
    <cellStyle name="Normal 8 2 4 2 2 2 4 6" xfId="16681"/>
    <cellStyle name="Normal 8 2 4 2 2 2 4 6 2" xfId="40475"/>
    <cellStyle name="Normal 8 2 4 2 2 2 4 7" xfId="24614"/>
    <cellStyle name="Normal 8 2 4 2 2 2 5" xfId="772"/>
    <cellStyle name="Normal 8 2 4 2 2 2 5 2" xfId="2756"/>
    <cellStyle name="Normal 8 2 4 2 2 2 5 2 2" xfId="10732"/>
    <cellStyle name="Normal 8 2 4 2 2 2 5 2 2 2" xfId="34527"/>
    <cellStyle name="Normal 8 2 4 2 2 2 5 2 3" xfId="18663"/>
    <cellStyle name="Normal 8 2 4 2 2 2 5 2 3 2" xfId="42457"/>
    <cellStyle name="Normal 8 2 4 2 2 2 5 2 4" xfId="26596"/>
    <cellStyle name="Normal 8 2 4 2 2 2 5 3" xfId="4738"/>
    <cellStyle name="Normal 8 2 4 2 2 2 5 3 2" xfId="12713"/>
    <cellStyle name="Normal 8 2 4 2 2 2 5 3 2 2" xfId="36508"/>
    <cellStyle name="Normal 8 2 4 2 2 2 5 3 3" xfId="20644"/>
    <cellStyle name="Normal 8 2 4 2 2 2 5 3 3 2" xfId="44438"/>
    <cellStyle name="Normal 8 2 4 2 2 2 5 3 4" xfId="28577"/>
    <cellStyle name="Normal 8 2 4 2 2 2 5 4" xfId="6761"/>
    <cellStyle name="Normal 8 2 4 2 2 2 5 4 2" xfId="14694"/>
    <cellStyle name="Normal 8 2 4 2 2 2 5 4 2 2" xfId="38489"/>
    <cellStyle name="Normal 8 2 4 2 2 2 5 4 3" xfId="22625"/>
    <cellStyle name="Normal 8 2 4 2 2 2 5 4 3 2" xfId="46419"/>
    <cellStyle name="Normal 8 2 4 2 2 2 5 4 4" xfId="30559"/>
    <cellStyle name="Normal 8 2 4 2 2 2 5 5" xfId="8751"/>
    <cellStyle name="Normal 8 2 4 2 2 2 5 5 2" xfId="32546"/>
    <cellStyle name="Normal 8 2 4 2 2 2 5 6" xfId="16682"/>
    <cellStyle name="Normal 8 2 4 2 2 2 5 6 2" xfId="40476"/>
    <cellStyle name="Normal 8 2 4 2 2 2 5 7" xfId="24615"/>
    <cellStyle name="Normal 8 2 4 2 2 2 6" xfId="2752"/>
    <cellStyle name="Normal 8 2 4 2 2 2 6 2" xfId="10728"/>
    <cellStyle name="Normal 8 2 4 2 2 2 6 2 2" xfId="34523"/>
    <cellStyle name="Normal 8 2 4 2 2 2 6 3" xfId="18659"/>
    <cellStyle name="Normal 8 2 4 2 2 2 6 3 2" xfId="42453"/>
    <cellStyle name="Normal 8 2 4 2 2 2 6 4" xfId="26592"/>
    <cellStyle name="Normal 8 2 4 2 2 2 7" xfId="4734"/>
    <cellStyle name="Normal 8 2 4 2 2 2 7 2" xfId="12709"/>
    <cellStyle name="Normal 8 2 4 2 2 2 7 2 2" xfId="36504"/>
    <cellStyle name="Normal 8 2 4 2 2 2 7 3" xfId="20640"/>
    <cellStyle name="Normal 8 2 4 2 2 2 7 3 2" xfId="44434"/>
    <cellStyle name="Normal 8 2 4 2 2 2 7 4" xfId="28573"/>
    <cellStyle name="Normal 8 2 4 2 2 2 8" xfId="6757"/>
    <cellStyle name="Normal 8 2 4 2 2 2 8 2" xfId="14690"/>
    <cellStyle name="Normal 8 2 4 2 2 2 8 2 2" xfId="38485"/>
    <cellStyle name="Normal 8 2 4 2 2 2 8 3" xfId="22621"/>
    <cellStyle name="Normal 8 2 4 2 2 2 8 3 2" xfId="46415"/>
    <cellStyle name="Normal 8 2 4 2 2 2 8 4" xfId="30555"/>
    <cellStyle name="Normal 8 2 4 2 2 2 9" xfId="8747"/>
    <cellStyle name="Normal 8 2 4 2 2 2 9 2" xfId="32542"/>
    <cellStyle name="Normal 8 2 4 2 2 3" xfId="773"/>
    <cellStyle name="Normal 8 2 4 2 2 3 2" xfId="2757"/>
    <cellStyle name="Normal 8 2 4 2 2 3 2 2" xfId="10733"/>
    <cellStyle name="Normal 8 2 4 2 2 3 2 2 2" xfId="34528"/>
    <cellStyle name="Normal 8 2 4 2 2 3 2 3" xfId="18664"/>
    <cellStyle name="Normal 8 2 4 2 2 3 2 3 2" xfId="42458"/>
    <cellStyle name="Normal 8 2 4 2 2 3 2 4" xfId="26597"/>
    <cellStyle name="Normal 8 2 4 2 2 3 3" xfId="4739"/>
    <cellStyle name="Normal 8 2 4 2 2 3 3 2" xfId="12714"/>
    <cellStyle name="Normal 8 2 4 2 2 3 3 2 2" xfId="36509"/>
    <cellStyle name="Normal 8 2 4 2 2 3 3 3" xfId="20645"/>
    <cellStyle name="Normal 8 2 4 2 2 3 3 3 2" xfId="44439"/>
    <cellStyle name="Normal 8 2 4 2 2 3 3 4" xfId="28578"/>
    <cellStyle name="Normal 8 2 4 2 2 3 4" xfId="6762"/>
    <cellStyle name="Normal 8 2 4 2 2 3 4 2" xfId="14695"/>
    <cellStyle name="Normal 8 2 4 2 2 3 4 2 2" xfId="38490"/>
    <cellStyle name="Normal 8 2 4 2 2 3 4 3" xfId="22626"/>
    <cellStyle name="Normal 8 2 4 2 2 3 4 3 2" xfId="46420"/>
    <cellStyle name="Normal 8 2 4 2 2 3 4 4" xfId="30560"/>
    <cellStyle name="Normal 8 2 4 2 2 3 5" xfId="8752"/>
    <cellStyle name="Normal 8 2 4 2 2 3 5 2" xfId="32547"/>
    <cellStyle name="Normal 8 2 4 2 2 3 6" xfId="16683"/>
    <cellStyle name="Normal 8 2 4 2 2 3 6 2" xfId="40477"/>
    <cellStyle name="Normal 8 2 4 2 2 3 7" xfId="24616"/>
    <cellStyle name="Normal 8 2 4 2 2 4" xfId="774"/>
    <cellStyle name="Normal 8 2 4 2 2 4 2" xfId="2758"/>
    <cellStyle name="Normal 8 2 4 2 2 4 2 2" xfId="10734"/>
    <cellStyle name="Normal 8 2 4 2 2 4 2 2 2" xfId="34529"/>
    <cellStyle name="Normal 8 2 4 2 2 4 2 3" xfId="18665"/>
    <cellStyle name="Normal 8 2 4 2 2 4 2 3 2" xfId="42459"/>
    <cellStyle name="Normal 8 2 4 2 2 4 2 4" xfId="26598"/>
    <cellStyle name="Normal 8 2 4 2 2 4 3" xfId="4740"/>
    <cellStyle name="Normal 8 2 4 2 2 4 3 2" xfId="12715"/>
    <cellStyle name="Normal 8 2 4 2 2 4 3 2 2" xfId="36510"/>
    <cellStyle name="Normal 8 2 4 2 2 4 3 3" xfId="20646"/>
    <cellStyle name="Normal 8 2 4 2 2 4 3 3 2" xfId="44440"/>
    <cellStyle name="Normal 8 2 4 2 2 4 3 4" xfId="28579"/>
    <cellStyle name="Normal 8 2 4 2 2 4 4" xfId="6763"/>
    <cellStyle name="Normal 8 2 4 2 2 4 4 2" xfId="14696"/>
    <cellStyle name="Normal 8 2 4 2 2 4 4 2 2" xfId="38491"/>
    <cellStyle name="Normal 8 2 4 2 2 4 4 3" xfId="22627"/>
    <cellStyle name="Normal 8 2 4 2 2 4 4 3 2" xfId="46421"/>
    <cellStyle name="Normal 8 2 4 2 2 4 4 4" xfId="30561"/>
    <cellStyle name="Normal 8 2 4 2 2 4 5" xfId="8753"/>
    <cellStyle name="Normal 8 2 4 2 2 4 5 2" xfId="32548"/>
    <cellStyle name="Normal 8 2 4 2 2 4 6" xfId="16684"/>
    <cellStyle name="Normal 8 2 4 2 2 4 6 2" xfId="40478"/>
    <cellStyle name="Normal 8 2 4 2 2 4 7" xfId="24617"/>
    <cellStyle name="Normal 8 2 4 2 2 5" xfId="775"/>
    <cellStyle name="Normal 8 2 4 2 2 5 2" xfId="2759"/>
    <cellStyle name="Normal 8 2 4 2 2 5 2 2" xfId="10735"/>
    <cellStyle name="Normal 8 2 4 2 2 5 2 2 2" xfId="34530"/>
    <cellStyle name="Normal 8 2 4 2 2 5 2 3" xfId="18666"/>
    <cellStyle name="Normal 8 2 4 2 2 5 2 3 2" xfId="42460"/>
    <cellStyle name="Normal 8 2 4 2 2 5 2 4" xfId="26599"/>
    <cellStyle name="Normal 8 2 4 2 2 5 3" xfId="4741"/>
    <cellStyle name="Normal 8 2 4 2 2 5 3 2" xfId="12716"/>
    <cellStyle name="Normal 8 2 4 2 2 5 3 2 2" xfId="36511"/>
    <cellStyle name="Normal 8 2 4 2 2 5 3 3" xfId="20647"/>
    <cellStyle name="Normal 8 2 4 2 2 5 3 3 2" xfId="44441"/>
    <cellStyle name="Normal 8 2 4 2 2 5 3 4" xfId="28580"/>
    <cellStyle name="Normal 8 2 4 2 2 5 4" xfId="6764"/>
    <cellStyle name="Normal 8 2 4 2 2 5 4 2" xfId="14697"/>
    <cellStyle name="Normal 8 2 4 2 2 5 4 2 2" xfId="38492"/>
    <cellStyle name="Normal 8 2 4 2 2 5 4 3" xfId="22628"/>
    <cellStyle name="Normal 8 2 4 2 2 5 4 3 2" xfId="46422"/>
    <cellStyle name="Normal 8 2 4 2 2 5 4 4" xfId="30562"/>
    <cellStyle name="Normal 8 2 4 2 2 5 5" xfId="8754"/>
    <cellStyle name="Normal 8 2 4 2 2 5 5 2" xfId="32549"/>
    <cellStyle name="Normal 8 2 4 2 2 5 6" xfId="16685"/>
    <cellStyle name="Normal 8 2 4 2 2 5 6 2" xfId="40479"/>
    <cellStyle name="Normal 8 2 4 2 2 5 7" xfId="24618"/>
    <cellStyle name="Normal 8 2 4 2 2 6" xfId="776"/>
    <cellStyle name="Normal 8 2 4 2 2 6 2" xfId="2760"/>
    <cellStyle name="Normal 8 2 4 2 2 6 2 2" xfId="10736"/>
    <cellStyle name="Normal 8 2 4 2 2 6 2 2 2" xfId="34531"/>
    <cellStyle name="Normal 8 2 4 2 2 6 2 3" xfId="18667"/>
    <cellStyle name="Normal 8 2 4 2 2 6 2 3 2" xfId="42461"/>
    <cellStyle name="Normal 8 2 4 2 2 6 2 4" xfId="26600"/>
    <cellStyle name="Normal 8 2 4 2 2 6 3" xfId="4742"/>
    <cellStyle name="Normal 8 2 4 2 2 6 3 2" xfId="12717"/>
    <cellStyle name="Normal 8 2 4 2 2 6 3 2 2" xfId="36512"/>
    <cellStyle name="Normal 8 2 4 2 2 6 3 3" xfId="20648"/>
    <cellStyle name="Normal 8 2 4 2 2 6 3 3 2" xfId="44442"/>
    <cellStyle name="Normal 8 2 4 2 2 6 3 4" xfId="28581"/>
    <cellStyle name="Normal 8 2 4 2 2 6 4" xfId="6765"/>
    <cellStyle name="Normal 8 2 4 2 2 6 4 2" xfId="14698"/>
    <cellStyle name="Normal 8 2 4 2 2 6 4 2 2" xfId="38493"/>
    <cellStyle name="Normal 8 2 4 2 2 6 4 3" xfId="22629"/>
    <cellStyle name="Normal 8 2 4 2 2 6 4 3 2" xfId="46423"/>
    <cellStyle name="Normal 8 2 4 2 2 6 4 4" xfId="30563"/>
    <cellStyle name="Normal 8 2 4 2 2 6 5" xfId="8755"/>
    <cellStyle name="Normal 8 2 4 2 2 6 5 2" xfId="32550"/>
    <cellStyle name="Normal 8 2 4 2 2 6 6" xfId="16686"/>
    <cellStyle name="Normal 8 2 4 2 2 6 6 2" xfId="40480"/>
    <cellStyle name="Normal 8 2 4 2 2 6 7" xfId="24619"/>
    <cellStyle name="Normal 8 2 4 2 2 7" xfId="2751"/>
    <cellStyle name="Normal 8 2 4 2 2 7 2" xfId="10727"/>
    <cellStyle name="Normal 8 2 4 2 2 7 2 2" xfId="34522"/>
    <cellStyle name="Normal 8 2 4 2 2 7 3" xfId="18658"/>
    <cellStyle name="Normal 8 2 4 2 2 7 3 2" xfId="42452"/>
    <cellStyle name="Normal 8 2 4 2 2 7 4" xfId="26591"/>
    <cellStyle name="Normal 8 2 4 2 2 8" xfId="4733"/>
    <cellStyle name="Normal 8 2 4 2 2 8 2" xfId="12708"/>
    <cellStyle name="Normal 8 2 4 2 2 8 2 2" xfId="36503"/>
    <cellStyle name="Normal 8 2 4 2 2 8 3" xfId="20639"/>
    <cellStyle name="Normal 8 2 4 2 2 8 3 2" xfId="44433"/>
    <cellStyle name="Normal 8 2 4 2 2 8 4" xfId="28572"/>
    <cellStyle name="Normal 8 2 4 2 2 9" xfId="6756"/>
    <cellStyle name="Normal 8 2 4 2 2 9 2" xfId="14689"/>
    <cellStyle name="Normal 8 2 4 2 2 9 2 2" xfId="38484"/>
    <cellStyle name="Normal 8 2 4 2 2 9 3" xfId="22620"/>
    <cellStyle name="Normal 8 2 4 2 2 9 3 2" xfId="46414"/>
    <cellStyle name="Normal 8 2 4 2 2 9 4" xfId="30554"/>
    <cellStyle name="Normal 8 2 4 2 3" xfId="777"/>
    <cellStyle name="Normal 8 2 4 2 3 10" xfId="8756"/>
    <cellStyle name="Normal 8 2 4 2 3 10 2" xfId="32551"/>
    <cellStyle name="Normal 8 2 4 2 3 11" xfId="16687"/>
    <cellStyle name="Normal 8 2 4 2 3 11 2" xfId="40481"/>
    <cellStyle name="Normal 8 2 4 2 3 12" xfId="24620"/>
    <cellStyle name="Normal 8 2 4 2 3 2" xfId="778"/>
    <cellStyle name="Normal 8 2 4 2 3 2 10" xfId="16688"/>
    <cellStyle name="Normal 8 2 4 2 3 2 10 2" xfId="40482"/>
    <cellStyle name="Normal 8 2 4 2 3 2 11" xfId="24621"/>
    <cellStyle name="Normal 8 2 4 2 3 2 2" xfId="779"/>
    <cellStyle name="Normal 8 2 4 2 3 2 2 2" xfId="2763"/>
    <cellStyle name="Normal 8 2 4 2 3 2 2 2 2" xfId="10739"/>
    <cellStyle name="Normal 8 2 4 2 3 2 2 2 2 2" xfId="34534"/>
    <cellStyle name="Normal 8 2 4 2 3 2 2 2 3" xfId="18670"/>
    <cellStyle name="Normal 8 2 4 2 3 2 2 2 3 2" xfId="42464"/>
    <cellStyle name="Normal 8 2 4 2 3 2 2 2 4" xfId="26603"/>
    <cellStyle name="Normal 8 2 4 2 3 2 2 3" xfId="4745"/>
    <cellStyle name="Normal 8 2 4 2 3 2 2 3 2" xfId="12720"/>
    <cellStyle name="Normal 8 2 4 2 3 2 2 3 2 2" xfId="36515"/>
    <cellStyle name="Normal 8 2 4 2 3 2 2 3 3" xfId="20651"/>
    <cellStyle name="Normal 8 2 4 2 3 2 2 3 3 2" xfId="44445"/>
    <cellStyle name="Normal 8 2 4 2 3 2 2 3 4" xfId="28584"/>
    <cellStyle name="Normal 8 2 4 2 3 2 2 4" xfId="6768"/>
    <cellStyle name="Normal 8 2 4 2 3 2 2 4 2" xfId="14701"/>
    <cellStyle name="Normal 8 2 4 2 3 2 2 4 2 2" xfId="38496"/>
    <cellStyle name="Normal 8 2 4 2 3 2 2 4 3" xfId="22632"/>
    <cellStyle name="Normal 8 2 4 2 3 2 2 4 3 2" xfId="46426"/>
    <cellStyle name="Normal 8 2 4 2 3 2 2 4 4" xfId="30566"/>
    <cellStyle name="Normal 8 2 4 2 3 2 2 5" xfId="8758"/>
    <cellStyle name="Normal 8 2 4 2 3 2 2 5 2" xfId="32553"/>
    <cellStyle name="Normal 8 2 4 2 3 2 2 6" xfId="16689"/>
    <cellStyle name="Normal 8 2 4 2 3 2 2 6 2" xfId="40483"/>
    <cellStyle name="Normal 8 2 4 2 3 2 2 7" xfId="24622"/>
    <cellStyle name="Normal 8 2 4 2 3 2 3" xfId="780"/>
    <cellStyle name="Normal 8 2 4 2 3 2 3 2" xfId="2764"/>
    <cellStyle name="Normal 8 2 4 2 3 2 3 2 2" xfId="10740"/>
    <cellStyle name="Normal 8 2 4 2 3 2 3 2 2 2" xfId="34535"/>
    <cellStyle name="Normal 8 2 4 2 3 2 3 2 3" xfId="18671"/>
    <cellStyle name="Normal 8 2 4 2 3 2 3 2 3 2" xfId="42465"/>
    <cellStyle name="Normal 8 2 4 2 3 2 3 2 4" xfId="26604"/>
    <cellStyle name="Normal 8 2 4 2 3 2 3 3" xfId="4746"/>
    <cellStyle name="Normal 8 2 4 2 3 2 3 3 2" xfId="12721"/>
    <cellStyle name="Normal 8 2 4 2 3 2 3 3 2 2" xfId="36516"/>
    <cellStyle name="Normal 8 2 4 2 3 2 3 3 3" xfId="20652"/>
    <cellStyle name="Normal 8 2 4 2 3 2 3 3 3 2" xfId="44446"/>
    <cellStyle name="Normal 8 2 4 2 3 2 3 3 4" xfId="28585"/>
    <cellStyle name="Normal 8 2 4 2 3 2 3 4" xfId="6769"/>
    <cellStyle name="Normal 8 2 4 2 3 2 3 4 2" xfId="14702"/>
    <cellStyle name="Normal 8 2 4 2 3 2 3 4 2 2" xfId="38497"/>
    <cellStyle name="Normal 8 2 4 2 3 2 3 4 3" xfId="22633"/>
    <cellStyle name="Normal 8 2 4 2 3 2 3 4 3 2" xfId="46427"/>
    <cellStyle name="Normal 8 2 4 2 3 2 3 4 4" xfId="30567"/>
    <cellStyle name="Normal 8 2 4 2 3 2 3 5" xfId="8759"/>
    <cellStyle name="Normal 8 2 4 2 3 2 3 5 2" xfId="32554"/>
    <cellStyle name="Normal 8 2 4 2 3 2 3 6" xfId="16690"/>
    <cellStyle name="Normal 8 2 4 2 3 2 3 6 2" xfId="40484"/>
    <cellStyle name="Normal 8 2 4 2 3 2 3 7" xfId="24623"/>
    <cellStyle name="Normal 8 2 4 2 3 2 4" xfId="781"/>
    <cellStyle name="Normal 8 2 4 2 3 2 4 2" xfId="2765"/>
    <cellStyle name="Normal 8 2 4 2 3 2 4 2 2" xfId="10741"/>
    <cellStyle name="Normal 8 2 4 2 3 2 4 2 2 2" xfId="34536"/>
    <cellStyle name="Normal 8 2 4 2 3 2 4 2 3" xfId="18672"/>
    <cellStyle name="Normal 8 2 4 2 3 2 4 2 3 2" xfId="42466"/>
    <cellStyle name="Normal 8 2 4 2 3 2 4 2 4" xfId="26605"/>
    <cellStyle name="Normal 8 2 4 2 3 2 4 3" xfId="4747"/>
    <cellStyle name="Normal 8 2 4 2 3 2 4 3 2" xfId="12722"/>
    <cellStyle name="Normal 8 2 4 2 3 2 4 3 2 2" xfId="36517"/>
    <cellStyle name="Normal 8 2 4 2 3 2 4 3 3" xfId="20653"/>
    <cellStyle name="Normal 8 2 4 2 3 2 4 3 3 2" xfId="44447"/>
    <cellStyle name="Normal 8 2 4 2 3 2 4 3 4" xfId="28586"/>
    <cellStyle name="Normal 8 2 4 2 3 2 4 4" xfId="6770"/>
    <cellStyle name="Normal 8 2 4 2 3 2 4 4 2" xfId="14703"/>
    <cellStyle name="Normal 8 2 4 2 3 2 4 4 2 2" xfId="38498"/>
    <cellStyle name="Normal 8 2 4 2 3 2 4 4 3" xfId="22634"/>
    <cellStyle name="Normal 8 2 4 2 3 2 4 4 3 2" xfId="46428"/>
    <cellStyle name="Normal 8 2 4 2 3 2 4 4 4" xfId="30568"/>
    <cellStyle name="Normal 8 2 4 2 3 2 4 5" xfId="8760"/>
    <cellStyle name="Normal 8 2 4 2 3 2 4 5 2" xfId="32555"/>
    <cellStyle name="Normal 8 2 4 2 3 2 4 6" xfId="16691"/>
    <cellStyle name="Normal 8 2 4 2 3 2 4 6 2" xfId="40485"/>
    <cellStyle name="Normal 8 2 4 2 3 2 4 7" xfId="24624"/>
    <cellStyle name="Normal 8 2 4 2 3 2 5" xfId="782"/>
    <cellStyle name="Normal 8 2 4 2 3 2 5 2" xfId="2766"/>
    <cellStyle name="Normal 8 2 4 2 3 2 5 2 2" xfId="10742"/>
    <cellStyle name="Normal 8 2 4 2 3 2 5 2 2 2" xfId="34537"/>
    <cellStyle name="Normal 8 2 4 2 3 2 5 2 3" xfId="18673"/>
    <cellStyle name="Normal 8 2 4 2 3 2 5 2 3 2" xfId="42467"/>
    <cellStyle name="Normal 8 2 4 2 3 2 5 2 4" xfId="26606"/>
    <cellStyle name="Normal 8 2 4 2 3 2 5 3" xfId="4748"/>
    <cellStyle name="Normal 8 2 4 2 3 2 5 3 2" xfId="12723"/>
    <cellStyle name="Normal 8 2 4 2 3 2 5 3 2 2" xfId="36518"/>
    <cellStyle name="Normal 8 2 4 2 3 2 5 3 3" xfId="20654"/>
    <cellStyle name="Normal 8 2 4 2 3 2 5 3 3 2" xfId="44448"/>
    <cellStyle name="Normal 8 2 4 2 3 2 5 3 4" xfId="28587"/>
    <cellStyle name="Normal 8 2 4 2 3 2 5 4" xfId="6771"/>
    <cellStyle name="Normal 8 2 4 2 3 2 5 4 2" xfId="14704"/>
    <cellStyle name="Normal 8 2 4 2 3 2 5 4 2 2" xfId="38499"/>
    <cellStyle name="Normal 8 2 4 2 3 2 5 4 3" xfId="22635"/>
    <cellStyle name="Normal 8 2 4 2 3 2 5 4 3 2" xfId="46429"/>
    <cellStyle name="Normal 8 2 4 2 3 2 5 4 4" xfId="30569"/>
    <cellStyle name="Normal 8 2 4 2 3 2 5 5" xfId="8761"/>
    <cellStyle name="Normal 8 2 4 2 3 2 5 5 2" xfId="32556"/>
    <cellStyle name="Normal 8 2 4 2 3 2 5 6" xfId="16692"/>
    <cellStyle name="Normal 8 2 4 2 3 2 5 6 2" xfId="40486"/>
    <cellStyle name="Normal 8 2 4 2 3 2 5 7" xfId="24625"/>
    <cellStyle name="Normal 8 2 4 2 3 2 6" xfId="2762"/>
    <cellStyle name="Normal 8 2 4 2 3 2 6 2" xfId="10738"/>
    <cellStyle name="Normal 8 2 4 2 3 2 6 2 2" xfId="34533"/>
    <cellStyle name="Normal 8 2 4 2 3 2 6 3" xfId="18669"/>
    <cellStyle name="Normal 8 2 4 2 3 2 6 3 2" xfId="42463"/>
    <cellStyle name="Normal 8 2 4 2 3 2 6 4" xfId="26602"/>
    <cellStyle name="Normal 8 2 4 2 3 2 7" xfId="4744"/>
    <cellStyle name="Normal 8 2 4 2 3 2 7 2" xfId="12719"/>
    <cellStyle name="Normal 8 2 4 2 3 2 7 2 2" xfId="36514"/>
    <cellStyle name="Normal 8 2 4 2 3 2 7 3" xfId="20650"/>
    <cellStyle name="Normal 8 2 4 2 3 2 7 3 2" xfId="44444"/>
    <cellStyle name="Normal 8 2 4 2 3 2 7 4" xfId="28583"/>
    <cellStyle name="Normal 8 2 4 2 3 2 8" xfId="6767"/>
    <cellStyle name="Normal 8 2 4 2 3 2 8 2" xfId="14700"/>
    <cellStyle name="Normal 8 2 4 2 3 2 8 2 2" xfId="38495"/>
    <cellStyle name="Normal 8 2 4 2 3 2 8 3" xfId="22631"/>
    <cellStyle name="Normal 8 2 4 2 3 2 8 3 2" xfId="46425"/>
    <cellStyle name="Normal 8 2 4 2 3 2 8 4" xfId="30565"/>
    <cellStyle name="Normal 8 2 4 2 3 2 9" xfId="8757"/>
    <cellStyle name="Normal 8 2 4 2 3 2 9 2" xfId="32552"/>
    <cellStyle name="Normal 8 2 4 2 3 3" xfId="783"/>
    <cellStyle name="Normal 8 2 4 2 3 3 2" xfId="2767"/>
    <cellStyle name="Normal 8 2 4 2 3 3 2 2" xfId="10743"/>
    <cellStyle name="Normal 8 2 4 2 3 3 2 2 2" xfId="34538"/>
    <cellStyle name="Normal 8 2 4 2 3 3 2 3" xfId="18674"/>
    <cellStyle name="Normal 8 2 4 2 3 3 2 3 2" xfId="42468"/>
    <cellStyle name="Normal 8 2 4 2 3 3 2 4" xfId="26607"/>
    <cellStyle name="Normal 8 2 4 2 3 3 3" xfId="4749"/>
    <cellStyle name="Normal 8 2 4 2 3 3 3 2" xfId="12724"/>
    <cellStyle name="Normal 8 2 4 2 3 3 3 2 2" xfId="36519"/>
    <cellStyle name="Normal 8 2 4 2 3 3 3 3" xfId="20655"/>
    <cellStyle name="Normal 8 2 4 2 3 3 3 3 2" xfId="44449"/>
    <cellStyle name="Normal 8 2 4 2 3 3 3 4" xfId="28588"/>
    <cellStyle name="Normal 8 2 4 2 3 3 4" xfId="6772"/>
    <cellStyle name="Normal 8 2 4 2 3 3 4 2" xfId="14705"/>
    <cellStyle name="Normal 8 2 4 2 3 3 4 2 2" xfId="38500"/>
    <cellStyle name="Normal 8 2 4 2 3 3 4 3" xfId="22636"/>
    <cellStyle name="Normal 8 2 4 2 3 3 4 3 2" xfId="46430"/>
    <cellStyle name="Normal 8 2 4 2 3 3 4 4" xfId="30570"/>
    <cellStyle name="Normal 8 2 4 2 3 3 5" xfId="8762"/>
    <cellStyle name="Normal 8 2 4 2 3 3 5 2" xfId="32557"/>
    <cellStyle name="Normal 8 2 4 2 3 3 6" xfId="16693"/>
    <cellStyle name="Normal 8 2 4 2 3 3 6 2" xfId="40487"/>
    <cellStyle name="Normal 8 2 4 2 3 3 7" xfId="24626"/>
    <cellStyle name="Normal 8 2 4 2 3 4" xfId="784"/>
    <cellStyle name="Normal 8 2 4 2 3 4 2" xfId="2768"/>
    <cellStyle name="Normal 8 2 4 2 3 4 2 2" xfId="10744"/>
    <cellStyle name="Normal 8 2 4 2 3 4 2 2 2" xfId="34539"/>
    <cellStyle name="Normal 8 2 4 2 3 4 2 3" xfId="18675"/>
    <cellStyle name="Normal 8 2 4 2 3 4 2 3 2" xfId="42469"/>
    <cellStyle name="Normal 8 2 4 2 3 4 2 4" xfId="26608"/>
    <cellStyle name="Normal 8 2 4 2 3 4 3" xfId="4750"/>
    <cellStyle name="Normal 8 2 4 2 3 4 3 2" xfId="12725"/>
    <cellStyle name="Normal 8 2 4 2 3 4 3 2 2" xfId="36520"/>
    <cellStyle name="Normal 8 2 4 2 3 4 3 3" xfId="20656"/>
    <cellStyle name="Normal 8 2 4 2 3 4 3 3 2" xfId="44450"/>
    <cellStyle name="Normal 8 2 4 2 3 4 3 4" xfId="28589"/>
    <cellStyle name="Normal 8 2 4 2 3 4 4" xfId="6773"/>
    <cellStyle name="Normal 8 2 4 2 3 4 4 2" xfId="14706"/>
    <cellStyle name="Normal 8 2 4 2 3 4 4 2 2" xfId="38501"/>
    <cellStyle name="Normal 8 2 4 2 3 4 4 3" xfId="22637"/>
    <cellStyle name="Normal 8 2 4 2 3 4 4 3 2" xfId="46431"/>
    <cellStyle name="Normal 8 2 4 2 3 4 4 4" xfId="30571"/>
    <cellStyle name="Normal 8 2 4 2 3 4 5" xfId="8763"/>
    <cellStyle name="Normal 8 2 4 2 3 4 5 2" xfId="32558"/>
    <cellStyle name="Normal 8 2 4 2 3 4 6" xfId="16694"/>
    <cellStyle name="Normal 8 2 4 2 3 4 6 2" xfId="40488"/>
    <cellStyle name="Normal 8 2 4 2 3 4 7" xfId="24627"/>
    <cellStyle name="Normal 8 2 4 2 3 5" xfId="785"/>
    <cellStyle name="Normal 8 2 4 2 3 5 2" xfId="2769"/>
    <cellStyle name="Normal 8 2 4 2 3 5 2 2" xfId="10745"/>
    <cellStyle name="Normal 8 2 4 2 3 5 2 2 2" xfId="34540"/>
    <cellStyle name="Normal 8 2 4 2 3 5 2 3" xfId="18676"/>
    <cellStyle name="Normal 8 2 4 2 3 5 2 3 2" xfId="42470"/>
    <cellStyle name="Normal 8 2 4 2 3 5 2 4" xfId="26609"/>
    <cellStyle name="Normal 8 2 4 2 3 5 3" xfId="4751"/>
    <cellStyle name="Normal 8 2 4 2 3 5 3 2" xfId="12726"/>
    <cellStyle name="Normal 8 2 4 2 3 5 3 2 2" xfId="36521"/>
    <cellStyle name="Normal 8 2 4 2 3 5 3 3" xfId="20657"/>
    <cellStyle name="Normal 8 2 4 2 3 5 3 3 2" xfId="44451"/>
    <cellStyle name="Normal 8 2 4 2 3 5 3 4" xfId="28590"/>
    <cellStyle name="Normal 8 2 4 2 3 5 4" xfId="6774"/>
    <cellStyle name="Normal 8 2 4 2 3 5 4 2" xfId="14707"/>
    <cellStyle name="Normal 8 2 4 2 3 5 4 2 2" xfId="38502"/>
    <cellStyle name="Normal 8 2 4 2 3 5 4 3" xfId="22638"/>
    <cellStyle name="Normal 8 2 4 2 3 5 4 3 2" xfId="46432"/>
    <cellStyle name="Normal 8 2 4 2 3 5 4 4" xfId="30572"/>
    <cellStyle name="Normal 8 2 4 2 3 5 5" xfId="8764"/>
    <cellStyle name="Normal 8 2 4 2 3 5 5 2" xfId="32559"/>
    <cellStyle name="Normal 8 2 4 2 3 5 6" xfId="16695"/>
    <cellStyle name="Normal 8 2 4 2 3 5 6 2" xfId="40489"/>
    <cellStyle name="Normal 8 2 4 2 3 5 7" xfId="24628"/>
    <cellStyle name="Normal 8 2 4 2 3 6" xfId="786"/>
    <cellStyle name="Normal 8 2 4 2 3 6 2" xfId="2770"/>
    <cellStyle name="Normal 8 2 4 2 3 6 2 2" xfId="10746"/>
    <cellStyle name="Normal 8 2 4 2 3 6 2 2 2" xfId="34541"/>
    <cellStyle name="Normal 8 2 4 2 3 6 2 3" xfId="18677"/>
    <cellStyle name="Normal 8 2 4 2 3 6 2 3 2" xfId="42471"/>
    <cellStyle name="Normal 8 2 4 2 3 6 2 4" xfId="26610"/>
    <cellStyle name="Normal 8 2 4 2 3 6 3" xfId="4752"/>
    <cellStyle name="Normal 8 2 4 2 3 6 3 2" xfId="12727"/>
    <cellStyle name="Normal 8 2 4 2 3 6 3 2 2" xfId="36522"/>
    <cellStyle name="Normal 8 2 4 2 3 6 3 3" xfId="20658"/>
    <cellStyle name="Normal 8 2 4 2 3 6 3 3 2" xfId="44452"/>
    <cellStyle name="Normal 8 2 4 2 3 6 3 4" xfId="28591"/>
    <cellStyle name="Normal 8 2 4 2 3 6 4" xfId="6775"/>
    <cellStyle name="Normal 8 2 4 2 3 6 4 2" xfId="14708"/>
    <cellStyle name="Normal 8 2 4 2 3 6 4 2 2" xfId="38503"/>
    <cellStyle name="Normal 8 2 4 2 3 6 4 3" xfId="22639"/>
    <cellStyle name="Normal 8 2 4 2 3 6 4 3 2" xfId="46433"/>
    <cellStyle name="Normal 8 2 4 2 3 6 4 4" xfId="30573"/>
    <cellStyle name="Normal 8 2 4 2 3 6 5" xfId="8765"/>
    <cellStyle name="Normal 8 2 4 2 3 6 5 2" xfId="32560"/>
    <cellStyle name="Normal 8 2 4 2 3 6 6" xfId="16696"/>
    <cellStyle name="Normal 8 2 4 2 3 6 6 2" xfId="40490"/>
    <cellStyle name="Normal 8 2 4 2 3 6 7" xfId="24629"/>
    <cellStyle name="Normal 8 2 4 2 3 7" xfId="2761"/>
    <cellStyle name="Normal 8 2 4 2 3 7 2" xfId="10737"/>
    <cellStyle name="Normal 8 2 4 2 3 7 2 2" xfId="34532"/>
    <cellStyle name="Normal 8 2 4 2 3 7 3" xfId="18668"/>
    <cellStyle name="Normal 8 2 4 2 3 7 3 2" xfId="42462"/>
    <cellStyle name="Normal 8 2 4 2 3 7 4" xfId="26601"/>
    <cellStyle name="Normal 8 2 4 2 3 8" xfId="4743"/>
    <cellStyle name="Normal 8 2 4 2 3 8 2" xfId="12718"/>
    <cellStyle name="Normal 8 2 4 2 3 8 2 2" xfId="36513"/>
    <cellStyle name="Normal 8 2 4 2 3 8 3" xfId="20649"/>
    <cellStyle name="Normal 8 2 4 2 3 8 3 2" xfId="44443"/>
    <cellStyle name="Normal 8 2 4 2 3 8 4" xfId="28582"/>
    <cellStyle name="Normal 8 2 4 2 3 9" xfId="6766"/>
    <cellStyle name="Normal 8 2 4 2 3 9 2" xfId="14699"/>
    <cellStyle name="Normal 8 2 4 2 3 9 2 2" xfId="38494"/>
    <cellStyle name="Normal 8 2 4 2 3 9 3" xfId="22630"/>
    <cellStyle name="Normal 8 2 4 2 3 9 3 2" xfId="46424"/>
    <cellStyle name="Normal 8 2 4 2 3 9 4" xfId="30564"/>
    <cellStyle name="Normal 8 2 4 2 4" xfId="787"/>
    <cellStyle name="Normal 8 2 4 2 4 10" xfId="8766"/>
    <cellStyle name="Normal 8 2 4 2 4 10 2" xfId="32561"/>
    <cellStyle name="Normal 8 2 4 2 4 11" xfId="16697"/>
    <cellStyle name="Normal 8 2 4 2 4 11 2" xfId="40491"/>
    <cellStyle name="Normal 8 2 4 2 4 12" xfId="24630"/>
    <cellStyle name="Normal 8 2 4 2 4 2" xfId="788"/>
    <cellStyle name="Normal 8 2 4 2 4 2 10" xfId="16698"/>
    <cellStyle name="Normal 8 2 4 2 4 2 10 2" xfId="40492"/>
    <cellStyle name="Normal 8 2 4 2 4 2 11" xfId="24631"/>
    <cellStyle name="Normal 8 2 4 2 4 2 2" xfId="789"/>
    <cellStyle name="Normal 8 2 4 2 4 2 2 2" xfId="2773"/>
    <cellStyle name="Normal 8 2 4 2 4 2 2 2 2" xfId="10749"/>
    <cellStyle name="Normal 8 2 4 2 4 2 2 2 2 2" xfId="34544"/>
    <cellStyle name="Normal 8 2 4 2 4 2 2 2 3" xfId="18680"/>
    <cellStyle name="Normal 8 2 4 2 4 2 2 2 3 2" xfId="42474"/>
    <cellStyle name="Normal 8 2 4 2 4 2 2 2 4" xfId="26613"/>
    <cellStyle name="Normal 8 2 4 2 4 2 2 3" xfId="4755"/>
    <cellStyle name="Normal 8 2 4 2 4 2 2 3 2" xfId="12730"/>
    <cellStyle name="Normal 8 2 4 2 4 2 2 3 2 2" xfId="36525"/>
    <cellStyle name="Normal 8 2 4 2 4 2 2 3 3" xfId="20661"/>
    <cellStyle name="Normal 8 2 4 2 4 2 2 3 3 2" xfId="44455"/>
    <cellStyle name="Normal 8 2 4 2 4 2 2 3 4" xfId="28594"/>
    <cellStyle name="Normal 8 2 4 2 4 2 2 4" xfId="6778"/>
    <cellStyle name="Normal 8 2 4 2 4 2 2 4 2" xfId="14711"/>
    <cellStyle name="Normal 8 2 4 2 4 2 2 4 2 2" xfId="38506"/>
    <cellStyle name="Normal 8 2 4 2 4 2 2 4 3" xfId="22642"/>
    <cellStyle name="Normal 8 2 4 2 4 2 2 4 3 2" xfId="46436"/>
    <cellStyle name="Normal 8 2 4 2 4 2 2 4 4" xfId="30576"/>
    <cellStyle name="Normal 8 2 4 2 4 2 2 5" xfId="8768"/>
    <cellStyle name="Normal 8 2 4 2 4 2 2 5 2" xfId="32563"/>
    <cellStyle name="Normal 8 2 4 2 4 2 2 6" xfId="16699"/>
    <cellStyle name="Normal 8 2 4 2 4 2 2 6 2" xfId="40493"/>
    <cellStyle name="Normal 8 2 4 2 4 2 2 7" xfId="24632"/>
    <cellStyle name="Normal 8 2 4 2 4 2 3" xfId="790"/>
    <cellStyle name="Normal 8 2 4 2 4 2 3 2" xfId="2774"/>
    <cellStyle name="Normal 8 2 4 2 4 2 3 2 2" xfId="10750"/>
    <cellStyle name="Normal 8 2 4 2 4 2 3 2 2 2" xfId="34545"/>
    <cellStyle name="Normal 8 2 4 2 4 2 3 2 3" xfId="18681"/>
    <cellStyle name="Normal 8 2 4 2 4 2 3 2 3 2" xfId="42475"/>
    <cellStyle name="Normal 8 2 4 2 4 2 3 2 4" xfId="26614"/>
    <cellStyle name="Normal 8 2 4 2 4 2 3 3" xfId="4756"/>
    <cellStyle name="Normal 8 2 4 2 4 2 3 3 2" xfId="12731"/>
    <cellStyle name="Normal 8 2 4 2 4 2 3 3 2 2" xfId="36526"/>
    <cellStyle name="Normal 8 2 4 2 4 2 3 3 3" xfId="20662"/>
    <cellStyle name="Normal 8 2 4 2 4 2 3 3 3 2" xfId="44456"/>
    <cellStyle name="Normal 8 2 4 2 4 2 3 3 4" xfId="28595"/>
    <cellStyle name="Normal 8 2 4 2 4 2 3 4" xfId="6779"/>
    <cellStyle name="Normal 8 2 4 2 4 2 3 4 2" xfId="14712"/>
    <cellStyle name="Normal 8 2 4 2 4 2 3 4 2 2" xfId="38507"/>
    <cellStyle name="Normal 8 2 4 2 4 2 3 4 3" xfId="22643"/>
    <cellStyle name="Normal 8 2 4 2 4 2 3 4 3 2" xfId="46437"/>
    <cellStyle name="Normal 8 2 4 2 4 2 3 4 4" xfId="30577"/>
    <cellStyle name="Normal 8 2 4 2 4 2 3 5" xfId="8769"/>
    <cellStyle name="Normal 8 2 4 2 4 2 3 5 2" xfId="32564"/>
    <cellStyle name="Normal 8 2 4 2 4 2 3 6" xfId="16700"/>
    <cellStyle name="Normal 8 2 4 2 4 2 3 6 2" xfId="40494"/>
    <cellStyle name="Normal 8 2 4 2 4 2 3 7" xfId="24633"/>
    <cellStyle name="Normal 8 2 4 2 4 2 4" xfId="791"/>
    <cellStyle name="Normal 8 2 4 2 4 2 4 2" xfId="2775"/>
    <cellStyle name="Normal 8 2 4 2 4 2 4 2 2" xfId="10751"/>
    <cellStyle name="Normal 8 2 4 2 4 2 4 2 2 2" xfId="34546"/>
    <cellStyle name="Normal 8 2 4 2 4 2 4 2 3" xfId="18682"/>
    <cellStyle name="Normal 8 2 4 2 4 2 4 2 3 2" xfId="42476"/>
    <cellStyle name="Normal 8 2 4 2 4 2 4 2 4" xfId="26615"/>
    <cellStyle name="Normal 8 2 4 2 4 2 4 3" xfId="4757"/>
    <cellStyle name="Normal 8 2 4 2 4 2 4 3 2" xfId="12732"/>
    <cellStyle name="Normal 8 2 4 2 4 2 4 3 2 2" xfId="36527"/>
    <cellStyle name="Normal 8 2 4 2 4 2 4 3 3" xfId="20663"/>
    <cellStyle name="Normal 8 2 4 2 4 2 4 3 3 2" xfId="44457"/>
    <cellStyle name="Normal 8 2 4 2 4 2 4 3 4" xfId="28596"/>
    <cellStyle name="Normal 8 2 4 2 4 2 4 4" xfId="6780"/>
    <cellStyle name="Normal 8 2 4 2 4 2 4 4 2" xfId="14713"/>
    <cellStyle name="Normal 8 2 4 2 4 2 4 4 2 2" xfId="38508"/>
    <cellStyle name="Normal 8 2 4 2 4 2 4 4 3" xfId="22644"/>
    <cellStyle name="Normal 8 2 4 2 4 2 4 4 3 2" xfId="46438"/>
    <cellStyle name="Normal 8 2 4 2 4 2 4 4 4" xfId="30578"/>
    <cellStyle name="Normal 8 2 4 2 4 2 4 5" xfId="8770"/>
    <cellStyle name="Normal 8 2 4 2 4 2 4 5 2" xfId="32565"/>
    <cellStyle name="Normal 8 2 4 2 4 2 4 6" xfId="16701"/>
    <cellStyle name="Normal 8 2 4 2 4 2 4 6 2" xfId="40495"/>
    <cellStyle name="Normal 8 2 4 2 4 2 4 7" xfId="24634"/>
    <cellStyle name="Normal 8 2 4 2 4 2 5" xfId="792"/>
    <cellStyle name="Normal 8 2 4 2 4 2 5 2" xfId="2776"/>
    <cellStyle name="Normal 8 2 4 2 4 2 5 2 2" xfId="10752"/>
    <cellStyle name="Normal 8 2 4 2 4 2 5 2 2 2" xfId="34547"/>
    <cellStyle name="Normal 8 2 4 2 4 2 5 2 3" xfId="18683"/>
    <cellStyle name="Normal 8 2 4 2 4 2 5 2 3 2" xfId="42477"/>
    <cellStyle name="Normal 8 2 4 2 4 2 5 2 4" xfId="26616"/>
    <cellStyle name="Normal 8 2 4 2 4 2 5 3" xfId="4758"/>
    <cellStyle name="Normal 8 2 4 2 4 2 5 3 2" xfId="12733"/>
    <cellStyle name="Normal 8 2 4 2 4 2 5 3 2 2" xfId="36528"/>
    <cellStyle name="Normal 8 2 4 2 4 2 5 3 3" xfId="20664"/>
    <cellStyle name="Normal 8 2 4 2 4 2 5 3 3 2" xfId="44458"/>
    <cellStyle name="Normal 8 2 4 2 4 2 5 3 4" xfId="28597"/>
    <cellStyle name="Normal 8 2 4 2 4 2 5 4" xfId="6781"/>
    <cellStyle name="Normal 8 2 4 2 4 2 5 4 2" xfId="14714"/>
    <cellStyle name="Normal 8 2 4 2 4 2 5 4 2 2" xfId="38509"/>
    <cellStyle name="Normal 8 2 4 2 4 2 5 4 3" xfId="22645"/>
    <cellStyle name="Normal 8 2 4 2 4 2 5 4 3 2" xfId="46439"/>
    <cellStyle name="Normal 8 2 4 2 4 2 5 4 4" xfId="30579"/>
    <cellStyle name="Normal 8 2 4 2 4 2 5 5" xfId="8771"/>
    <cellStyle name="Normal 8 2 4 2 4 2 5 5 2" xfId="32566"/>
    <cellStyle name="Normal 8 2 4 2 4 2 5 6" xfId="16702"/>
    <cellStyle name="Normal 8 2 4 2 4 2 5 6 2" xfId="40496"/>
    <cellStyle name="Normal 8 2 4 2 4 2 5 7" xfId="24635"/>
    <cellStyle name="Normal 8 2 4 2 4 2 6" xfId="2772"/>
    <cellStyle name="Normal 8 2 4 2 4 2 6 2" xfId="10748"/>
    <cellStyle name="Normal 8 2 4 2 4 2 6 2 2" xfId="34543"/>
    <cellStyle name="Normal 8 2 4 2 4 2 6 3" xfId="18679"/>
    <cellStyle name="Normal 8 2 4 2 4 2 6 3 2" xfId="42473"/>
    <cellStyle name="Normal 8 2 4 2 4 2 6 4" xfId="26612"/>
    <cellStyle name="Normal 8 2 4 2 4 2 7" xfId="4754"/>
    <cellStyle name="Normal 8 2 4 2 4 2 7 2" xfId="12729"/>
    <cellStyle name="Normal 8 2 4 2 4 2 7 2 2" xfId="36524"/>
    <cellStyle name="Normal 8 2 4 2 4 2 7 3" xfId="20660"/>
    <cellStyle name="Normal 8 2 4 2 4 2 7 3 2" xfId="44454"/>
    <cellStyle name="Normal 8 2 4 2 4 2 7 4" xfId="28593"/>
    <cellStyle name="Normal 8 2 4 2 4 2 8" xfId="6777"/>
    <cellStyle name="Normal 8 2 4 2 4 2 8 2" xfId="14710"/>
    <cellStyle name="Normal 8 2 4 2 4 2 8 2 2" xfId="38505"/>
    <cellStyle name="Normal 8 2 4 2 4 2 8 3" xfId="22641"/>
    <cellStyle name="Normal 8 2 4 2 4 2 8 3 2" xfId="46435"/>
    <cellStyle name="Normal 8 2 4 2 4 2 8 4" xfId="30575"/>
    <cellStyle name="Normal 8 2 4 2 4 2 9" xfId="8767"/>
    <cellStyle name="Normal 8 2 4 2 4 2 9 2" xfId="32562"/>
    <cellStyle name="Normal 8 2 4 2 4 3" xfId="793"/>
    <cellStyle name="Normal 8 2 4 2 4 3 2" xfId="2777"/>
    <cellStyle name="Normal 8 2 4 2 4 3 2 2" xfId="10753"/>
    <cellStyle name="Normal 8 2 4 2 4 3 2 2 2" xfId="34548"/>
    <cellStyle name="Normal 8 2 4 2 4 3 2 3" xfId="18684"/>
    <cellStyle name="Normal 8 2 4 2 4 3 2 3 2" xfId="42478"/>
    <cellStyle name="Normal 8 2 4 2 4 3 2 4" xfId="26617"/>
    <cellStyle name="Normal 8 2 4 2 4 3 3" xfId="4759"/>
    <cellStyle name="Normal 8 2 4 2 4 3 3 2" xfId="12734"/>
    <cellStyle name="Normal 8 2 4 2 4 3 3 2 2" xfId="36529"/>
    <cellStyle name="Normal 8 2 4 2 4 3 3 3" xfId="20665"/>
    <cellStyle name="Normal 8 2 4 2 4 3 3 3 2" xfId="44459"/>
    <cellStyle name="Normal 8 2 4 2 4 3 3 4" xfId="28598"/>
    <cellStyle name="Normal 8 2 4 2 4 3 4" xfId="6782"/>
    <cellStyle name="Normal 8 2 4 2 4 3 4 2" xfId="14715"/>
    <cellStyle name="Normal 8 2 4 2 4 3 4 2 2" xfId="38510"/>
    <cellStyle name="Normal 8 2 4 2 4 3 4 3" xfId="22646"/>
    <cellStyle name="Normal 8 2 4 2 4 3 4 3 2" xfId="46440"/>
    <cellStyle name="Normal 8 2 4 2 4 3 4 4" xfId="30580"/>
    <cellStyle name="Normal 8 2 4 2 4 3 5" xfId="8772"/>
    <cellStyle name="Normal 8 2 4 2 4 3 5 2" xfId="32567"/>
    <cellStyle name="Normal 8 2 4 2 4 3 6" xfId="16703"/>
    <cellStyle name="Normal 8 2 4 2 4 3 6 2" xfId="40497"/>
    <cellStyle name="Normal 8 2 4 2 4 3 7" xfId="24636"/>
    <cellStyle name="Normal 8 2 4 2 4 4" xfId="794"/>
    <cellStyle name="Normal 8 2 4 2 4 4 2" xfId="2778"/>
    <cellStyle name="Normal 8 2 4 2 4 4 2 2" xfId="10754"/>
    <cellStyle name="Normal 8 2 4 2 4 4 2 2 2" xfId="34549"/>
    <cellStyle name="Normal 8 2 4 2 4 4 2 3" xfId="18685"/>
    <cellStyle name="Normal 8 2 4 2 4 4 2 3 2" xfId="42479"/>
    <cellStyle name="Normal 8 2 4 2 4 4 2 4" xfId="26618"/>
    <cellStyle name="Normal 8 2 4 2 4 4 3" xfId="4760"/>
    <cellStyle name="Normal 8 2 4 2 4 4 3 2" xfId="12735"/>
    <cellStyle name="Normal 8 2 4 2 4 4 3 2 2" xfId="36530"/>
    <cellStyle name="Normal 8 2 4 2 4 4 3 3" xfId="20666"/>
    <cellStyle name="Normal 8 2 4 2 4 4 3 3 2" xfId="44460"/>
    <cellStyle name="Normal 8 2 4 2 4 4 3 4" xfId="28599"/>
    <cellStyle name="Normal 8 2 4 2 4 4 4" xfId="6783"/>
    <cellStyle name="Normal 8 2 4 2 4 4 4 2" xfId="14716"/>
    <cellStyle name="Normal 8 2 4 2 4 4 4 2 2" xfId="38511"/>
    <cellStyle name="Normal 8 2 4 2 4 4 4 3" xfId="22647"/>
    <cellStyle name="Normal 8 2 4 2 4 4 4 3 2" xfId="46441"/>
    <cellStyle name="Normal 8 2 4 2 4 4 4 4" xfId="30581"/>
    <cellStyle name="Normal 8 2 4 2 4 4 5" xfId="8773"/>
    <cellStyle name="Normal 8 2 4 2 4 4 5 2" xfId="32568"/>
    <cellStyle name="Normal 8 2 4 2 4 4 6" xfId="16704"/>
    <cellStyle name="Normal 8 2 4 2 4 4 6 2" xfId="40498"/>
    <cellStyle name="Normal 8 2 4 2 4 4 7" xfId="24637"/>
    <cellStyle name="Normal 8 2 4 2 4 5" xfId="795"/>
    <cellStyle name="Normal 8 2 4 2 4 5 2" xfId="2779"/>
    <cellStyle name="Normal 8 2 4 2 4 5 2 2" xfId="10755"/>
    <cellStyle name="Normal 8 2 4 2 4 5 2 2 2" xfId="34550"/>
    <cellStyle name="Normal 8 2 4 2 4 5 2 3" xfId="18686"/>
    <cellStyle name="Normal 8 2 4 2 4 5 2 3 2" xfId="42480"/>
    <cellStyle name="Normal 8 2 4 2 4 5 2 4" xfId="26619"/>
    <cellStyle name="Normal 8 2 4 2 4 5 3" xfId="4761"/>
    <cellStyle name="Normal 8 2 4 2 4 5 3 2" xfId="12736"/>
    <cellStyle name="Normal 8 2 4 2 4 5 3 2 2" xfId="36531"/>
    <cellStyle name="Normal 8 2 4 2 4 5 3 3" xfId="20667"/>
    <cellStyle name="Normal 8 2 4 2 4 5 3 3 2" xfId="44461"/>
    <cellStyle name="Normal 8 2 4 2 4 5 3 4" xfId="28600"/>
    <cellStyle name="Normal 8 2 4 2 4 5 4" xfId="6784"/>
    <cellStyle name="Normal 8 2 4 2 4 5 4 2" xfId="14717"/>
    <cellStyle name="Normal 8 2 4 2 4 5 4 2 2" xfId="38512"/>
    <cellStyle name="Normal 8 2 4 2 4 5 4 3" xfId="22648"/>
    <cellStyle name="Normal 8 2 4 2 4 5 4 3 2" xfId="46442"/>
    <cellStyle name="Normal 8 2 4 2 4 5 4 4" xfId="30582"/>
    <cellStyle name="Normal 8 2 4 2 4 5 5" xfId="8774"/>
    <cellStyle name="Normal 8 2 4 2 4 5 5 2" xfId="32569"/>
    <cellStyle name="Normal 8 2 4 2 4 5 6" xfId="16705"/>
    <cellStyle name="Normal 8 2 4 2 4 5 6 2" xfId="40499"/>
    <cellStyle name="Normal 8 2 4 2 4 5 7" xfId="24638"/>
    <cellStyle name="Normal 8 2 4 2 4 6" xfId="796"/>
    <cellStyle name="Normal 8 2 4 2 4 6 2" xfId="2780"/>
    <cellStyle name="Normal 8 2 4 2 4 6 2 2" xfId="10756"/>
    <cellStyle name="Normal 8 2 4 2 4 6 2 2 2" xfId="34551"/>
    <cellStyle name="Normal 8 2 4 2 4 6 2 3" xfId="18687"/>
    <cellStyle name="Normal 8 2 4 2 4 6 2 3 2" xfId="42481"/>
    <cellStyle name="Normal 8 2 4 2 4 6 2 4" xfId="26620"/>
    <cellStyle name="Normal 8 2 4 2 4 6 3" xfId="4762"/>
    <cellStyle name="Normal 8 2 4 2 4 6 3 2" xfId="12737"/>
    <cellStyle name="Normal 8 2 4 2 4 6 3 2 2" xfId="36532"/>
    <cellStyle name="Normal 8 2 4 2 4 6 3 3" xfId="20668"/>
    <cellStyle name="Normal 8 2 4 2 4 6 3 3 2" xfId="44462"/>
    <cellStyle name="Normal 8 2 4 2 4 6 3 4" xfId="28601"/>
    <cellStyle name="Normal 8 2 4 2 4 6 4" xfId="6785"/>
    <cellStyle name="Normal 8 2 4 2 4 6 4 2" xfId="14718"/>
    <cellStyle name="Normal 8 2 4 2 4 6 4 2 2" xfId="38513"/>
    <cellStyle name="Normal 8 2 4 2 4 6 4 3" xfId="22649"/>
    <cellStyle name="Normal 8 2 4 2 4 6 4 3 2" xfId="46443"/>
    <cellStyle name="Normal 8 2 4 2 4 6 4 4" xfId="30583"/>
    <cellStyle name="Normal 8 2 4 2 4 6 5" xfId="8775"/>
    <cellStyle name="Normal 8 2 4 2 4 6 5 2" xfId="32570"/>
    <cellStyle name="Normal 8 2 4 2 4 6 6" xfId="16706"/>
    <cellStyle name="Normal 8 2 4 2 4 6 6 2" xfId="40500"/>
    <cellStyle name="Normal 8 2 4 2 4 6 7" xfId="24639"/>
    <cellStyle name="Normal 8 2 4 2 4 7" xfId="2771"/>
    <cellStyle name="Normal 8 2 4 2 4 7 2" xfId="10747"/>
    <cellStyle name="Normal 8 2 4 2 4 7 2 2" xfId="34542"/>
    <cellStyle name="Normal 8 2 4 2 4 7 3" xfId="18678"/>
    <cellStyle name="Normal 8 2 4 2 4 7 3 2" xfId="42472"/>
    <cellStyle name="Normal 8 2 4 2 4 7 4" xfId="26611"/>
    <cellStyle name="Normal 8 2 4 2 4 8" xfId="4753"/>
    <cellStyle name="Normal 8 2 4 2 4 8 2" xfId="12728"/>
    <cellStyle name="Normal 8 2 4 2 4 8 2 2" xfId="36523"/>
    <cellStyle name="Normal 8 2 4 2 4 8 3" xfId="20659"/>
    <cellStyle name="Normal 8 2 4 2 4 8 3 2" xfId="44453"/>
    <cellStyle name="Normal 8 2 4 2 4 8 4" xfId="28592"/>
    <cellStyle name="Normal 8 2 4 2 4 9" xfId="6776"/>
    <cellStyle name="Normal 8 2 4 2 4 9 2" xfId="14709"/>
    <cellStyle name="Normal 8 2 4 2 4 9 2 2" xfId="38504"/>
    <cellStyle name="Normal 8 2 4 2 4 9 3" xfId="22640"/>
    <cellStyle name="Normal 8 2 4 2 4 9 3 2" xfId="46434"/>
    <cellStyle name="Normal 8 2 4 2 4 9 4" xfId="30574"/>
    <cellStyle name="Normal 8 2 4 2 5" xfId="797"/>
    <cellStyle name="Normal 8 2 4 2 5 10" xfId="8776"/>
    <cellStyle name="Normal 8 2 4 2 5 10 2" xfId="32571"/>
    <cellStyle name="Normal 8 2 4 2 5 11" xfId="16707"/>
    <cellStyle name="Normal 8 2 4 2 5 11 2" xfId="40501"/>
    <cellStyle name="Normal 8 2 4 2 5 12" xfId="24640"/>
    <cellStyle name="Normal 8 2 4 2 5 2" xfId="798"/>
    <cellStyle name="Normal 8 2 4 2 5 2 10" xfId="16708"/>
    <cellStyle name="Normal 8 2 4 2 5 2 10 2" xfId="40502"/>
    <cellStyle name="Normal 8 2 4 2 5 2 11" xfId="24641"/>
    <cellStyle name="Normal 8 2 4 2 5 2 2" xfId="799"/>
    <cellStyle name="Normal 8 2 4 2 5 2 2 2" xfId="2783"/>
    <cellStyle name="Normal 8 2 4 2 5 2 2 2 2" xfId="10759"/>
    <cellStyle name="Normal 8 2 4 2 5 2 2 2 2 2" xfId="34554"/>
    <cellStyle name="Normal 8 2 4 2 5 2 2 2 3" xfId="18690"/>
    <cellStyle name="Normal 8 2 4 2 5 2 2 2 3 2" xfId="42484"/>
    <cellStyle name="Normal 8 2 4 2 5 2 2 2 4" xfId="26623"/>
    <cellStyle name="Normal 8 2 4 2 5 2 2 3" xfId="4765"/>
    <cellStyle name="Normal 8 2 4 2 5 2 2 3 2" xfId="12740"/>
    <cellStyle name="Normal 8 2 4 2 5 2 2 3 2 2" xfId="36535"/>
    <cellStyle name="Normal 8 2 4 2 5 2 2 3 3" xfId="20671"/>
    <cellStyle name="Normal 8 2 4 2 5 2 2 3 3 2" xfId="44465"/>
    <cellStyle name="Normal 8 2 4 2 5 2 2 3 4" xfId="28604"/>
    <cellStyle name="Normal 8 2 4 2 5 2 2 4" xfId="6788"/>
    <cellStyle name="Normal 8 2 4 2 5 2 2 4 2" xfId="14721"/>
    <cellStyle name="Normal 8 2 4 2 5 2 2 4 2 2" xfId="38516"/>
    <cellStyle name="Normal 8 2 4 2 5 2 2 4 3" xfId="22652"/>
    <cellStyle name="Normal 8 2 4 2 5 2 2 4 3 2" xfId="46446"/>
    <cellStyle name="Normal 8 2 4 2 5 2 2 4 4" xfId="30586"/>
    <cellStyle name="Normal 8 2 4 2 5 2 2 5" xfId="8778"/>
    <cellStyle name="Normal 8 2 4 2 5 2 2 5 2" xfId="32573"/>
    <cellStyle name="Normal 8 2 4 2 5 2 2 6" xfId="16709"/>
    <cellStyle name="Normal 8 2 4 2 5 2 2 6 2" xfId="40503"/>
    <cellStyle name="Normal 8 2 4 2 5 2 2 7" xfId="24642"/>
    <cellStyle name="Normal 8 2 4 2 5 2 3" xfId="800"/>
    <cellStyle name="Normal 8 2 4 2 5 2 3 2" xfId="2784"/>
    <cellStyle name="Normal 8 2 4 2 5 2 3 2 2" xfId="10760"/>
    <cellStyle name="Normal 8 2 4 2 5 2 3 2 2 2" xfId="34555"/>
    <cellStyle name="Normal 8 2 4 2 5 2 3 2 3" xfId="18691"/>
    <cellStyle name="Normal 8 2 4 2 5 2 3 2 3 2" xfId="42485"/>
    <cellStyle name="Normal 8 2 4 2 5 2 3 2 4" xfId="26624"/>
    <cellStyle name="Normal 8 2 4 2 5 2 3 3" xfId="4766"/>
    <cellStyle name="Normal 8 2 4 2 5 2 3 3 2" xfId="12741"/>
    <cellStyle name="Normal 8 2 4 2 5 2 3 3 2 2" xfId="36536"/>
    <cellStyle name="Normal 8 2 4 2 5 2 3 3 3" xfId="20672"/>
    <cellStyle name="Normal 8 2 4 2 5 2 3 3 3 2" xfId="44466"/>
    <cellStyle name="Normal 8 2 4 2 5 2 3 3 4" xfId="28605"/>
    <cellStyle name="Normal 8 2 4 2 5 2 3 4" xfId="6789"/>
    <cellStyle name="Normal 8 2 4 2 5 2 3 4 2" xfId="14722"/>
    <cellStyle name="Normal 8 2 4 2 5 2 3 4 2 2" xfId="38517"/>
    <cellStyle name="Normal 8 2 4 2 5 2 3 4 3" xfId="22653"/>
    <cellStyle name="Normal 8 2 4 2 5 2 3 4 3 2" xfId="46447"/>
    <cellStyle name="Normal 8 2 4 2 5 2 3 4 4" xfId="30587"/>
    <cellStyle name="Normal 8 2 4 2 5 2 3 5" xfId="8779"/>
    <cellStyle name="Normal 8 2 4 2 5 2 3 5 2" xfId="32574"/>
    <cellStyle name="Normal 8 2 4 2 5 2 3 6" xfId="16710"/>
    <cellStyle name="Normal 8 2 4 2 5 2 3 6 2" xfId="40504"/>
    <cellStyle name="Normal 8 2 4 2 5 2 3 7" xfId="24643"/>
    <cellStyle name="Normal 8 2 4 2 5 2 4" xfId="801"/>
    <cellStyle name="Normal 8 2 4 2 5 2 4 2" xfId="2785"/>
    <cellStyle name="Normal 8 2 4 2 5 2 4 2 2" xfId="10761"/>
    <cellStyle name="Normal 8 2 4 2 5 2 4 2 2 2" xfId="34556"/>
    <cellStyle name="Normal 8 2 4 2 5 2 4 2 3" xfId="18692"/>
    <cellStyle name="Normal 8 2 4 2 5 2 4 2 3 2" xfId="42486"/>
    <cellStyle name="Normal 8 2 4 2 5 2 4 2 4" xfId="26625"/>
    <cellStyle name="Normal 8 2 4 2 5 2 4 3" xfId="4767"/>
    <cellStyle name="Normal 8 2 4 2 5 2 4 3 2" xfId="12742"/>
    <cellStyle name="Normal 8 2 4 2 5 2 4 3 2 2" xfId="36537"/>
    <cellStyle name="Normal 8 2 4 2 5 2 4 3 3" xfId="20673"/>
    <cellStyle name="Normal 8 2 4 2 5 2 4 3 3 2" xfId="44467"/>
    <cellStyle name="Normal 8 2 4 2 5 2 4 3 4" xfId="28606"/>
    <cellStyle name="Normal 8 2 4 2 5 2 4 4" xfId="6790"/>
    <cellStyle name="Normal 8 2 4 2 5 2 4 4 2" xfId="14723"/>
    <cellStyle name="Normal 8 2 4 2 5 2 4 4 2 2" xfId="38518"/>
    <cellStyle name="Normal 8 2 4 2 5 2 4 4 3" xfId="22654"/>
    <cellStyle name="Normal 8 2 4 2 5 2 4 4 3 2" xfId="46448"/>
    <cellStyle name="Normal 8 2 4 2 5 2 4 4 4" xfId="30588"/>
    <cellStyle name="Normal 8 2 4 2 5 2 4 5" xfId="8780"/>
    <cellStyle name="Normal 8 2 4 2 5 2 4 5 2" xfId="32575"/>
    <cellStyle name="Normal 8 2 4 2 5 2 4 6" xfId="16711"/>
    <cellStyle name="Normal 8 2 4 2 5 2 4 6 2" xfId="40505"/>
    <cellStyle name="Normal 8 2 4 2 5 2 4 7" xfId="24644"/>
    <cellStyle name="Normal 8 2 4 2 5 2 5" xfId="802"/>
    <cellStyle name="Normal 8 2 4 2 5 2 5 2" xfId="2786"/>
    <cellStyle name="Normal 8 2 4 2 5 2 5 2 2" xfId="10762"/>
    <cellStyle name="Normal 8 2 4 2 5 2 5 2 2 2" xfId="34557"/>
    <cellStyle name="Normal 8 2 4 2 5 2 5 2 3" xfId="18693"/>
    <cellStyle name="Normal 8 2 4 2 5 2 5 2 3 2" xfId="42487"/>
    <cellStyle name="Normal 8 2 4 2 5 2 5 2 4" xfId="26626"/>
    <cellStyle name="Normal 8 2 4 2 5 2 5 3" xfId="4768"/>
    <cellStyle name="Normal 8 2 4 2 5 2 5 3 2" xfId="12743"/>
    <cellStyle name="Normal 8 2 4 2 5 2 5 3 2 2" xfId="36538"/>
    <cellStyle name="Normal 8 2 4 2 5 2 5 3 3" xfId="20674"/>
    <cellStyle name="Normal 8 2 4 2 5 2 5 3 3 2" xfId="44468"/>
    <cellStyle name="Normal 8 2 4 2 5 2 5 3 4" xfId="28607"/>
    <cellStyle name="Normal 8 2 4 2 5 2 5 4" xfId="6791"/>
    <cellStyle name="Normal 8 2 4 2 5 2 5 4 2" xfId="14724"/>
    <cellStyle name="Normal 8 2 4 2 5 2 5 4 2 2" xfId="38519"/>
    <cellStyle name="Normal 8 2 4 2 5 2 5 4 3" xfId="22655"/>
    <cellStyle name="Normal 8 2 4 2 5 2 5 4 3 2" xfId="46449"/>
    <cellStyle name="Normal 8 2 4 2 5 2 5 4 4" xfId="30589"/>
    <cellStyle name="Normal 8 2 4 2 5 2 5 5" xfId="8781"/>
    <cellStyle name="Normal 8 2 4 2 5 2 5 5 2" xfId="32576"/>
    <cellStyle name="Normal 8 2 4 2 5 2 5 6" xfId="16712"/>
    <cellStyle name="Normal 8 2 4 2 5 2 5 6 2" xfId="40506"/>
    <cellStyle name="Normal 8 2 4 2 5 2 5 7" xfId="24645"/>
    <cellStyle name="Normal 8 2 4 2 5 2 6" xfId="2782"/>
    <cellStyle name="Normal 8 2 4 2 5 2 6 2" xfId="10758"/>
    <cellStyle name="Normal 8 2 4 2 5 2 6 2 2" xfId="34553"/>
    <cellStyle name="Normal 8 2 4 2 5 2 6 3" xfId="18689"/>
    <cellStyle name="Normal 8 2 4 2 5 2 6 3 2" xfId="42483"/>
    <cellStyle name="Normal 8 2 4 2 5 2 6 4" xfId="26622"/>
    <cellStyle name="Normal 8 2 4 2 5 2 7" xfId="4764"/>
    <cellStyle name="Normal 8 2 4 2 5 2 7 2" xfId="12739"/>
    <cellStyle name="Normal 8 2 4 2 5 2 7 2 2" xfId="36534"/>
    <cellStyle name="Normal 8 2 4 2 5 2 7 3" xfId="20670"/>
    <cellStyle name="Normal 8 2 4 2 5 2 7 3 2" xfId="44464"/>
    <cellStyle name="Normal 8 2 4 2 5 2 7 4" xfId="28603"/>
    <cellStyle name="Normal 8 2 4 2 5 2 8" xfId="6787"/>
    <cellStyle name="Normal 8 2 4 2 5 2 8 2" xfId="14720"/>
    <cellStyle name="Normal 8 2 4 2 5 2 8 2 2" xfId="38515"/>
    <cellStyle name="Normal 8 2 4 2 5 2 8 3" xfId="22651"/>
    <cellStyle name="Normal 8 2 4 2 5 2 8 3 2" xfId="46445"/>
    <cellStyle name="Normal 8 2 4 2 5 2 8 4" xfId="30585"/>
    <cellStyle name="Normal 8 2 4 2 5 2 9" xfId="8777"/>
    <cellStyle name="Normal 8 2 4 2 5 2 9 2" xfId="32572"/>
    <cellStyle name="Normal 8 2 4 2 5 3" xfId="803"/>
    <cellStyle name="Normal 8 2 4 2 5 3 2" xfId="2787"/>
    <cellStyle name="Normal 8 2 4 2 5 3 2 2" xfId="10763"/>
    <cellStyle name="Normal 8 2 4 2 5 3 2 2 2" xfId="34558"/>
    <cellStyle name="Normal 8 2 4 2 5 3 2 3" xfId="18694"/>
    <cellStyle name="Normal 8 2 4 2 5 3 2 3 2" xfId="42488"/>
    <cellStyle name="Normal 8 2 4 2 5 3 2 4" xfId="26627"/>
    <cellStyle name="Normal 8 2 4 2 5 3 3" xfId="4769"/>
    <cellStyle name="Normal 8 2 4 2 5 3 3 2" xfId="12744"/>
    <cellStyle name="Normal 8 2 4 2 5 3 3 2 2" xfId="36539"/>
    <cellStyle name="Normal 8 2 4 2 5 3 3 3" xfId="20675"/>
    <cellStyle name="Normal 8 2 4 2 5 3 3 3 2" xfId="44469"/>
    <cellStyle name="Normal 8 2 4 2 5 3 3 4" xfId="28608"/>
    <cellStyle name="Normal 8 2 4 2 5 3 4" xfId="6792"/>
    <cellStyle name="Normal 8 2 4 2 5 3 4 2" xfId="14725"/>
    <cellStyle name="Normal 8 2 4 2 5 3 4 2 2" xfId="38520"/>
    <cellStyle name="Normal 8 2 4 2 5 3 4 3" xfId="22656"/>
    <cellStyle name="Normal 8 2 4 2 5 3 4 3 2" xfId="46450"/>
    <cellStyle name="Normal 8 2 4 2 5 3 4 4" xfId="30590"/>
    <cellStyle name="Normal 8 2 4 2 5 3 5" xfId="8782"/>
    <cellStyle name="Normal 8 2 4 2 5 3 5 2" xfId="32577"/>
    <cellStyle name="Normal 8 2 4 2 5 3 6" xfId="16713"/>
    <cellStyle name="Normal 8 2 4 2 5 3 6 2" xfId="40507"/>
    <cellStyle name="Normal 8 2 4 2 5 3 7" xfId="24646"/>
    <cellStyle name="Normal 8 2 4 2 5 4" xfId="804"/>
    <cellStyle name="Normal 8 2 4 2 5 4 2" xfId="2788"/>
    <cellStyle name="Normal 8 2 4 2 5 4 2 2" xfId="10764"/>
    <cellStyle name="Normal 8 2 4 2 5 4 2 2 2" xfId="34559"/>
    <cellStyle name="Normal 8 2 4 2 5 4 2 3" xfId="18695"/>
    <cellStyle name="Normal 8 2 4 2 5 4 2 3 2" xfId="42489"/>
    <cellStyle name="Normal 8 2 4 2 5 4 2 4" xfId="26628"/>
    <cellStyle name="Normal 8 2 4 2 5 4 3" xfId="4770"/>
    <cellStyle name="Normal 8 2 4 2 5 4 3 2" xfId="12745"/>
    <cellStyle name="Normal 8 2 4 2 5 4 3 2 2" xfId="36540"/>
    <cellStyle name="Normal 8 2 4 2 5 4 3 3" xfId="20676"/>
    <cellStyle name="Normal 8 2 4 2 5 4 3 3 2" xfId="44470"/>
    <cellStyle name="Normal 8 2 4 2 5 4 3 4" xfId="28609"/>
    <cellStyle name="Normal 8 2 4 2 5 4 4" xfId="6793"/>
    <cellStyle name="Normal 8 2 4 2 5 4 4 2" xfId="14726"/>
    <cellStyle name="Normal 8 2 4 2 5 4 4 2 2" xfId="38521"/>
    <cellStyle name="Normal 8 2 4 2 5 4 4 3" xfId="22657"/>
    <cellStyle name="Normal 8 2 4 2 5 4 4 3 2" xfId="46451"/>
    <cellStyle name="Normal 8 2 4 2 5 4 4 4" xfId="30591"/>
    <cellStyle name="Normal 8 2 4 2 5 4 5" xfId="8783"/>
    <cellStyle name="Normal 8 2 4 2 5 4 5 2" xfId="32578"/>
    <cellStyle name="Normal 8 2 4 2 5 4 6" xfId="16714"/>
    <cellStyle name="Normal 8 2 4 2 5 4 6 2" xfId="40508"/>
    <cellStyle name="Normal 8 2 4 2 5 4 7" xfId="24647"/>
    <cellStyle name="Normal 8 2 4 2 5 5" xfId="805"/>
    <cellStyle name="Normal 8 2 4 2 5 5 2" xfId="2789"/>
    <cellStyle name="Normal 8 2 4 2 5 5 2 2" xfId="10765"/>
    <cellStyle name="Normal 8 2 4 2 5 5 2 2 2" xfId="34560"/>
    <cellStyle name="Normal 8 2 4 2 5 5 2 3" xfId="18696"/>
    <cellStyle name="Normal 8 2 4 2 5 5 2 3 2" xfId="42490"/>
    <cellStyle name="Normal 8 2 4 2 5 5 2 4" xfId="26629"/>
    <cellStyle name="Normal 8 2 4 2 5 5 3" xfId="4771"/>
    <cellStyle name="Normal 8 2 4 2 5 5 3 2" xfId="12746"/>
    <cellStyle name="Normal 8 2 4 2 5 5 3 2 2" xfId="36541"/>
    <cellStyle name="Normal 8 2 4 2 5 5 3 3" xfId="20677"/>
    <cellStyle name="Normal 8 2 4 2 5 5 3 3 2" xfId="44471"/>
    <cellStyle name="Normal 8 2 4 2 5 5 3 4" xfId="28610"/>
    <cellStyle name="Normal 8 2 4 2 5 5 4" xfId="6794"/>
    <cellStyle name="Normal 8 2 4 2 5 5 4 2" xfId="14727"/>
    <cellStyle name="Normal 8 2 4 2 5 5 4 2 2" xfId="38522"/>
    <cellStyle name="Normal 8 2 4 2 5 5 4 3" xfId="22658"/>
    <cellStyle name="Normal 8 2 4 2 5 5 4 3 2" xfId="46452"/>
    <cellStyle name="Normal 8 2 4 2 5 5 4 4" xfId="30592"/>
    <cellStyle name="Normal 8 2 4 2 5 5 5" xfId="8784"/>
    <cellStyle name="Normal 8 2 4 2 5 5 5 2" xfId="32579"/>
    <cellStyle name="Normal 8 2 4 2 5 5 6" xfId="16715"/>
    <cellStyle name="Normal 8 2 4 2 5 5 6 2" xfId="40509"/>
    <cellStyle name="Normal 8 2 4 2 5 5 7" xfId="24648"/>
    <cellStyle name="Normal 8 2 4 2 5 6" xfId="806"/>
    <cellStyle name="Normal 8 2 4 2 5 6 2" xfId="2790"/>
    <cellStyle name="Normal 8 2 4 2 5 6 2 2" xfId="10766"/>
    <cellStyle name="Normal 8 2 4 2 5 6 2 2 2" xfId="34561"/>
    <cellStyle name="Normal 8 2 4 2 5 6 2 3" xfId="18697"/>
    <cellStyle name="Normal 8 2 4 2 5 6 2 3 2" xfId="42491"/>
    <cellStyle name="Normal 8 2 4 2 5 6 2 4" xfId="26630"/>
    <cellStyle name="Normal 8 2 4 2 5 6 3" xfId="4772"/>
    <cellStyle name="Normal 8 2 4 2 5 6 3 2" xfId="12747"/>
    <cellStyle name="Normal 8 2 4 2 5 6 3 2 2" xfId="36542"/>
    <cellStyle name="Normal 8 2 4 2 5 6 3 3" xfId="20678"/>
    <cellStyle name="Normal 8 2 4 2 5 6 3 3 2" xfId="44472"/>
    <cellStyle name="Normal 8 2 4 2 5 6 3 4" xfId="28611"/>
    <cellStyle name="Normal 8 2 4 2 5 6 4" xfId="6795"/>
    <cellStyle name="Normal 8 2 4 2 5 6 4 2" xfId="14728"/>
    <cellStyle name="Normal 8 2 4 2 5 6 4 2 2" xfId="38523"/>
    <cellStyle name="Normal 8 2 4 2 5 6 4 3" xfId="22659"/>
    <cellStyle name="Normal 8 2 4 2 5 6 4 3 2" xfId="46453"/>
    <cellStyle name="Normal 8 2 4 2 5 6 4 4" xfId="30593"/>
    <cellStyle name="Normal 8 2 4 2 5 6 5" xfId="8785"/>
    <cellStyle name="Normal 8 2 4 2 5 6 5 2" xfId="32580"/>
    <cellStyle name="Normal 8 2 4 2 5 6 6" xfId="16716"/>
    <cellStyle name="Normal 8 2 4 2 5 6 6 2" xfId="40510"/>
    <cellStyle name="Normal 8 2 4 2 5 6 7" xfId="24649"/>
    <cellStyle name="Normal 8 2 4 2 5 7" xfId="2781"/>
    <cellStyle name="Normal 8 2 4 2 5 7 2" xfId="10757"/>
    <cellStyle name="Normal 8 2 4 2 5 7 2 2" xfId="34552"/>
    <cellStyle name="Normal 8 2 4 2 5 7 3" xfId="18688"/>
    <cellStyle name="Normal 8 2 4 2 5 7 3 2" xfId="42482"/>
    <cellStyle name="Normal 8 2 4 2 5 7 4" xfId="26621"/>
    <cellStyle name="Normal 8 2 4 2 5 8" xfId="4763"/>
    <cellStyle name="Normal 8 2 4 2 5 8 2" xfId="12738"/>
    <cellStyle name="Normal 8 2 4 2 5 8 2 2" xfId="36533"/>
    <cellStyle name="Normal 8 2 4 2 5 8 3" xfId="20669"/>
    <cellStyle name="Normal 8 2 4 2 5 8 3 2" xfId="44463"/>
    <cellStyle name="Normal 8 2 4 2 5 8 4" xfId="28602"/>
    <cellStyle name="Normal 8 2 4 2 5 9" xfId="6786"/>
    <cellStyle name="Normal 8 2 4 2 5 9 2" xfId="14719"/>
    <cellStyle name="Normal 8 2 4 2 5 9 2 2" xfId="38514"/>
    <cellStyle name="Normal 8 2 4 2 5 9 3" xfId="22650"/>
    <cellStyle name="Normal 8 2 4 2 5 9 3 2" xfId="46444"/>
    <cellStyle name="Normal 8 2 4 2 5 9 4" xfId="30584"/>
    <cellStyle name="Normal 8 2 4 2 6" xfId="807"/>
    <cellStyle name="Normal 8 2 4 2 6 10" xfId="16717"/>
    <cellStyle name="Normal 8 2 4 2 6 10 2" xfId="40511"/>
    <cellStyle name="Normal 8 2 4 2 6 11" xfId="24650"/>
    <cellStyle name="Normal 8 2 4 2 6 2" xfId="808"/>
    <cellStyle name="Normal 8 2 4 2 6 2 2" xfId="2792"/>
    <cellStyle name="Normal 8 2 4 2 6 2 2 2" xfId="10768"/>
    <cellStyle name="Normal 8 2 4 2 6 2 2 2 2" xfId="34563"/>
    <cellStyle name="Normal 8 2 4 2 6 2 2 3" xfId="18699"/>
    <cellStyle name="Normal 8 2 4 2 6 2 2 3 2" xfId="42493"/>
    <cellStyle name="Normal 8 2 4 2 6 2 2 4" xfId="26632"/>
    <cellStyle name="Normal 8 2 4 2 6 2 3" xfId="4774"/>
    <cellStyle name="Normal 8 2 4 2 6 2 3 2" xfId="12749"/>
    <cellStyle name="Normal 8 2 4 2 6 2 3 2 2" xfId="36544"/>
    <cellStyle name="Normal 8 2 4 2 6 2 3 3" xfId="20680"/>
    <cellStyle name="Normal 8 2 4 2 6 2 3 3 2" xfId="44474"/>
    <cellStyle name="Normal 8 2 4 2 6 2 3 4" xfId="28613"/>
    <cellStyle name="Normal 8 2 4 2 6 2 4" xfId="6797"/>
    <cellStyle name="Normal 8 2 4 2 6 2 4 2" xfId="14730"/>
    <cellStyle name="Normal 8 2 4 2 6 2 4 2 2" xfId="38525"/>
    <cellStyle name="Normal 8 2 4 2 6 2 4 3" xfId="22661"/>
    <cellStyle name="Normal 8 2 4 2 6 2 4 3 2" xfId="46455"/>
    <cellStyle name="Normal 8 2 4 2 6 2 4 4" xfId="30595"/>
    <cellStyle name="Normal 8 2 4 2 6 2 5" xfId="8787"/>
    <cellStyle name="Normal 8 2 4 2 6 2 5 2" xfId="32582"/>
    <cellStyle name="Normal 8 2 4 2 6 2 6" xfId="16718"/>
    <cellStyle name="Normal 8 2 4 2 6 2 6 2" xfId="40512"/>
    <cellStyle name="Normal 8 2 4 2 6 2 7" xfId="24651"/>
    <cellStyle name="Normal 8 2 4 2 6 3" xfId="809"/>
    <cellStyle name="Normal 8 2 4 2 6 3 2" xfId="2793"/>
    <cellStyle name="Normal 8 2 4 2 6 3 2 2" xfId="10769"/>
    <cellStyle name="Normal 8 2 4 2 6 3 2 2 2" xfId="34564"/>
    <cellStyle name="Normal 8 2 4 2 6 3 2 3" xfId="18700"/>
    <cellStyle name="Normal 8 2 4 2 6 3 2 3 2" xfId="42494"/>
    <cellStyle name="Normal 8 2 4 2 6 3 2 4" xfId="26633"/>
    <cellStyle name="Normal 8 2 4 2 6 3 3" xfId="4775"/>
    <cellStyle name="Normal 8 2 4 2 6 3 3 2" xfId="12750"/>
    <cellStyle name="Normal 8 2 4 2 6 3 3 2 2" xfId="36545"/>
    <cellStyle name="Normal 8 2 4 2 6 3 3 3" xfId="20681"/>
    <cellStyle name="Normal 8 2 4 2 6 3 3 3 2" xfId="44475"/>
    <cellStyle name="Normal 8 2 4 2 6 3 3 4" xfId="28614"/>
    <cellStyle name="Normal 8 2 4 2 6 3 4" xfId="6798"/>
    <cellStyle name="Normal 8 2 4 2 6 3 4 2" xfId="14731"/>
    <cellStyle name="Normal 8 2 4 2 6 3 4 2 2" xfId="38526"/>
    <cellStyle name="Normal 8 2 4 2 6 3 4 3" xfId="22662"/>
    <cellStyle name="Normal 8 2 4 2 6 3 4 3 2" xfId="46456"/>
    <cellStyle name="Normal 8 2 4 2 6 3 4 4" xfId="30596"/>
    <cellStyle name="Normal 8 2 4 2 6 3 5" xfId="8788"/>
    <cellStyle name="Normal 8 2 4 2 6 3 5 2" xfId="32583"/>
    <cellStyle name="Normal 8 2 4 2 6 3 6" xfId="16719"/>
    <cellStyle name="Normal 8 2 4 2 6 3 6 2" xfId="40513"/>
    <cellStyle name="Normal 8 2 4 2 6 3 7" xfId="24652"/>
    <cellStyle name="Normal 8 2 4 2 6 4" xfId="810"/>
    <cellStyle name="Normal 8 2 4 2 6 4 2" xfId="2794"/>
    <cellStyle name="Normal 8 2 4 2 6 4 2 2" xfId="10770"/>
    <cellStyle name="Normal 8 2 4 2 6 4 2 2 2" xfId="34565"/>
    <cellStyle name="Normal 8 2 4 2 6 4 2 3" xfId="18701"/>
    <cellStyle name="Normal 8 2 4 2 6 4 2 3 2" xfId="42495"/>
    <cellStyle name="Normal 8 2 4 2 6 4 2 4" xfId="26634"/>
    <cellStyle name="Normal 8 2 4 2 6 4 3" xfId="4776"/>
    <cellStyle name="Normal 8 2 4 2 6 4 3 2" xfId="12751"/>
    <cellStyle name="Normal 8 2 4 2 6 4 3 2 2" xfId="36546"/>
    <cellStyle name="Normal 8 2 4 2 6 4 3 3" xfId="20682"/>
    <cellStyle name="Normal 8 2 4 2 6 4 3 3 2" xfId="44476"/>
    <cellStyle name="Normal 8 2 4 2 6 4 3 4" xfId="28615"/>
    <cellStyle name="Normal 8 2 4 2 6 4 4" xfId="6799"/>
    <cellStyle name="Normal 8 2 4 2 6 4 4 2" xfId="14732"/>
    <cellStyle name="Normal 8 2 4 2 6 4 4 2 2" xfId="38527"/>
    <cellStyle name="Normal 8 2 4 2 6 4 4 3" xfId="22663"/>
    <cellStyle name="Normal 8 2 4 2 6 4 4 3 2" xfId="46457"/>
    <cellStyle name="Normal 8 2 4 2 6 4 4 4" xfId="30597"/>
    <cellStyle name="Normal 8 2 4 2 6 4 5" xfId="8789"/>
    <cellStyle name="Normal 8 2 4 2 6 4 5 2" xfId="32584"/>
    <cellStyle name="Normal 8 2 4 2 6 4 6" xfId="16720"/>
    <cellStyle name="Normal 8 2 4 2 6 4 6 2" xfId="40514"/>
    <cellStyle name="Normal 8 2 4 2 6 4 7" xfId="24653"/>
    <cellStyle name="Normal 8 2 4 2 6 5" xfId="811"/>
    <cellStyle name="Normal 8 2 4 2 6 5 2" xfId="2795"/>
    <cellStyle name="Normal 8 2 4 2 6 5 2 2" xfId="10771"/>
    <cellStyle name="Normal 8 2 4 2 6 5 2 2 2" xfId="34566"/>
    <cellStyle name="Normal 8 2 4 2 6 5 2 3" xfId="18702"/>
    <cellStyle name="Normal 8 2 4 2 6 5 2 3 2" xfId="42496"/>
    <cellStyle name="Normal 8 2 4 2 6 5 2 4" xfId="26635"/>
    <cellStyle name="Normal 8 2 4 2 6 5 3" xfId="4777"/>
    <cellStyle name="Normal 8 2 4 2 6 5 3 2" xfId="12752"/>
    <cellStyle name="Normal 8 2 4 2 6 5 3 2 2" xfId="36547"/>
    <cellStyle name="Normal 8 2 4 2 6 5 3 3" xfId="20683"/>
    <cellStyle name="Normal 8 2 4 2 6 5 3 3 2" xfId="44477"/>
    <cellStyle name="Normal 8 2 4 2 6 5 3 4" xfId="28616"/>
    <cellStyle name="Normal 8 2 4 2 6 5 4" xfId="6800"/>
    <cellStyle name="Normal 8 2 4 2 6 5 4 2" xfId="14733"/>
    <cellStyle name="Normal 8 2 4 2 6 5 4 2 2" xfId="38528"/>
    <cellStyle name="Normal 8 2 4 2 6 5 4 3" xfId="22664"/>
    <cellStyle name="Normal 8 2 4 2 6 5 4 3 2" xfId="46458"/>
    <cellStyle name="Normal 8 2 4 2 6 5 4 4" xfId="30598"/>
    <cellStyle name="Normal 8 2 4 2 6 5 5" xfId="8790"/>
    <cellStyle name="Normal 8 2 4 2 6 5 5 2" xfId="32585"/>
    <cellStyle name="Normal 8 2 4 2 6 5 6" xfId="16721"/>
    <cellStyle name="Normal 8 2 4 2 6 5 6 2" xfId="40515"/>
    <cellStyle name="Normal 8 2 4 2 6 5 7" xfId="24654"/>
    <cellStyle name="Normal 8 2 4 2 6 6" xfId="2791"/>
    <cellStyle name="Normal 8 2 4 2 6 6 2" xfId="10767"/>
    <cellStyle name="Normal 8 2 4 2 6 6 2 2" xfId="34562"/>
    <cellStyle name="Normal 8 2 4 2 6 6 3" xfId="18698"/>
    <cellStyle name="Normal 8 2 4 2 6 6 3 2" xfId="42492"/>
    <cellStyle name="Normal 8 2 4 2 6 6 4" xfId="26631"/>
    <cellStyle name="Normal 8 2 4 2 6 7" xfId="4773"/>
    <cellStyle name="Normal 8 2 4 2 6 7 2" xfId="12748"/>
    <cellStyle name="Normal 8 2 4 2 6 7 2 2" xfId="36543"/>
    <cellStyle name="Normal 8 2 4 2 6 7 3" xfId="20679"/>
    <cellStyle name="Normal 8 2 4 2 6 7 3 2" xfId="44473"/>
    <cellStyle name="Normal 8 2 4 2 6 7 4" xfId="28612"/>
    <cellStyle name="Normal 8 2 4 2 6 8" xfId="6796"/>
    <cellStyle name="Normal 8 2 4 2 6 8 2" xfId="14729"/>
    <cellStyle name="Normal 8 2 4 2 6 8 2 2" xfId="38524"/>
    <cellStyle name="Normal 8 2 4 2 6 8 3" xfId="22660"/>
    <cellStyle name="Normal 8 2 4 2 6 8 3 2" xfId="46454"/>
    <cellStyle name="Normal 8 2 4 2 6 8 4" xfId="30594"/>
    <cellStyle name="Normal 8 2 4 2 6 9" xfId="8786"/>
    <cellStyle name="Normal 8 2 4 2 6 9 2" xfId="32581"/>
    <cellStyle name="Normal 8 2 4 2 7" xfId="812"/>
    <cellStyle name="Normal 8 2 4 2 7 2" xfId="2796"/>
    <cellStyle name="Normal 8 2 4 2 7 2 2" xfId="10772"/>
    <cellStyle name="Normal 8 2 4 2 7 2 2 2" xfId="34567"/>
    <cellStyle name="Normal 8 2 4 2 7 2 3" xfId="18703"/>
    <cellStyle name="Normal 8 2 4 2 7 2 3 2" xfId="42497"/>
    <cellStyle name="Normal 8 2 4 2 7 2 4" xfId="26636"/>
    <cellStyle name="Normal 8 2 4 2 7 3" xfId="4778"/>
    <cellStyle name="Normal 8 2 4 2 7 3 2" xfId="12753"/>
    <cellStyle name="Normal 8 2 4 2 7 3 2 2" xfId="36548"/>
    <cellStyle name="Normal 8 2 4 2 7 3 3" xfId="20684"/>
    <cellStyle name="Normal 8 2 4 2 7 3 3 2" xfId="44478"/>
    <cellStyle name="Normal 8 2 4 2 7 3 4" xfId="28617"/>
    <cellStyle name="Normal 8 2 4 2 7 4" xfId="6801"/>
    <cellStyle name="Normal 8 2 4 2 7 4 2" xfId="14734"/>
    <cellStyle name="Normal 8 2 4 2 7 4 2 2" xfId="38529"/>
    <cellStyle name="Normal 8 2 4 2 7 4 3" xfId="22665"/>
    <cellStyle name="Normal 8 2 4 2 7 4 3 2" xfId="46459"/>
    <cellStyle name="Normal 8 2 4 2 7 4 4" xfId="30599"/>
    <cellStyle name="Normal 8 2 4 2 7 5" xfId="8791"/>
    <cellStyle name="Normal 8 2 4 2 7 5 2" xfId="32586"/>
    <cellStyle name="Normal 8 2 4 2 7 6" xfId="16722"/>
    <cellStyle name="Normal 8 2 4 2 7 6 2" xfId="40516"/>
    <cellStyle name="Normal 8 2 4 2 7 7" xfId="24655"/>
    <cellStyle name="Normal 8 2 4 2 8" xfId="813"/>
    <cellStyle name="Normal 8 2 4 2 8 2" xfId="2797"/>
    <cellStyle name="Normal 8 2 4 2 8 2 2" xfId="10773"/>
    <cellStyle name="Normal 8 2 4 2 8 2 2 2" xfId="34568"/>
    <cellStyle name="Normal 8 2 4 2 8 2 3" xfId="18704"/>
    <cellStyle name="Normal 8 2 4 2 8 2 3 2" xfId="42498"/>
    <cellStyle name="Normal 8 2 4 2 8 2 4" xfId="26637"/>
    <cellStyle name="Normal 8 2 4 2 8 3" xfId="4779"/>
    <cellStyle name="Normal 8 2 4 2 8 3 2" xfId="12754"/>
    <cellStyle name="Normal 8 2 4 2 8 3 2 2" xfId="36549"/>
    <cellStyle name="Normal 8 2 4 2 8 3 3" xfId="20685"/>
    <cellStyle name="Normal 8 2 4 2 8 3 3 2" xfId="44479"/>
    <cellStyle name="Normal 8 2 4 2 8 3 4" xfId="28618"/>
    <cellStyle name="Normal 8 2 4 2 8 4" xfId="6802"/>
    <cellStyle name="Normal 8 2 4 2 8 4 2" xfId="14735"/>
    <cellStyle name="Normal 8 2 4 2 8 4 2 2" xfId="38530"/>
    <cellStyle name="Normal 8 2 4 2 8 4 3" xfId="22666"/>
    <cellStyle name="Normal 8 2 4 2 8 4 3 2" xfId="46460"/>
    <cellStyle name="Normal 8 2 4 2 8 4 4" xfId="30600"/>
    <cellStyle name="Normal 8 2 4 2 8 5" xfId="8792"/>
    <cellStyle name="Normal 8 2 4 2 8 5 2" xfId="32587"/>
    <cellStyle name="Normal 8 2 4 2 8 6" xfId="16723"/>
    <cellStyle name="Normal 8 2 4 2 8 6 2" xfId="40517"/>
    <cellStyle name="Normal 8 2 4 2 8 7" xfId="24656"/>
    <cellStyle name="Normal 8 2 4 2 9" xfId="814"/>
    <cellStyle name="Normal 8 2 4 2 9 2" xfId="2798"/>
    <cellStyle name="Normal 8 2 4 2 9 2 2" xfId="10774"/>
    <cellStyle name="Normal 8 2 4 2 9 2 2 2" xfId="34569"/>
    <cellStyle name="Normal 8 2 4 2 9 2 3" xfId="18705"/>
    <cellStyle name="Normal 8 2 4 2 9 2 3 2" xfId="42499"/>
    <cellStyle name="Normal 8 2 4 2 9 2 4" xfId="26638"/>
    <cellStyle name="Normal 8 2 4 2 9 3" xfId="4780"/>
    <cellStyle name="Normal 8 2 4 2 9 3 2" xfId="12755"/>
    <cellStyle name="Normal 8 2 4 2 9 3 2 2" xfId="36550"/>
    <cellStyle name="Normal 8 2 4 2 9 3 3" xfId="20686"/>
    <cellStyle name="Normal 8 2 4 2 9 3 3 2" xfId="44480"/>
    <cellStyle name="Normal 8 2 4 2 9 3 4" xfId="28619"/>
    <cellStyle name="Normal 8 2 4 2 9 4" xfId="6803"/>
    <cellStyle name="Normal 8 2 4 2 9 4 2" xfId="14736"/>
    <cellStyle name="Normal 8 2 4 2 9 4 2 2" xfId="38531"/>
    <cellStyle name="Normal 8 2 4 2 9 4 3" xfId="22667"/>
    <cellStyle name="Normal 8 2 4 2 9 4 3 2" xfId="46461"/>
    <cellStyle name="Normal 8 2 4 2 9 4 4" xfId="30601"/>
    <cellStyle name="Normal 8 2 4 2 9 5" xfId="8793"/>
    <cellStyle name="Normal 8 2 4 2 9 5 2" xfId="32588"/>
    <cellStyle name="Normal 8 2 4 2 9 6" xfId="16724"/>
    <cellStyle name="Normal 8 2 4 2 9 6 2" xfId="40518"/>
    <cellStyle name="Normal 8 2 4 2 9 7" xfId="24657"/>
    <cellStyle name="Normal 8 2 4 3" xfId="815"/>
    <cellStyle name="Normal 8 2 4 3 10" xfId="8794"/>
    <cellStyle name="Normal 8 2 4 3 10 2" xfId="32589"/>
    <cellStyle name="Normal 8 2 4 3 11" xfId="16725"/>
    <cellStyle name="Normal 8 2 4 3 11 2" xfId="40519"/>
    <cellStyle name="Normal 8 2 4 3 12" xfId="24658"/>
    <cellStyle name="Normal 8 2 4 3 2" xfId="816"/>
    <cellStyle name="Normal 8 2 4 3 2 10" xfId="16726"/>
    <cellStyle name="Normal 8 2 4 3 2 10 2" xfId="40520"/>
    <cellStyle name="Normal 8 2 4 3 2 11" xfId="24659"/>
    <cellStyle name="Normal 8 2 4 3 2 2" xfId="817"/>
    <cellStyle name="Normal 8 2 4 3 2 2 2" xfId="2801"/>
    <cellStyle name="Normal 8 2 4 3 2 2 2 2" xfId="10777"/>
    <cellStyle name="Normal 8 2 4 3 2 2 2 2 2" xfId="34572"/>
    <cellStyle name="Normal 8 2 4 3 2 2 2 3" xfId="18708"/>
    <cellStyle name="Normal 8 2 4 3 2 2 2 3 2" xfId="42502"/>
    <cellStyle name="Normal 8 2 4 3 2 2 2 4" xfId="26641"/>
    <cellStyle name="Normal 8 2 4 3 2 2 3" xfId="4783"/>
    <cellStyle name="Normal 8 2 4 3 2 2 3 2" xfId="12758"/>
    <cellStyle name="Normal 8 2 4 3 2 2 3 2 2" xfId="36553"/>
    <cellStyle name="Normal 8 2 4 3 2 2 3 3" xfId="20689"/>
    <cellStyle name="Normal 8 2 4 3 2 2 3 3 2" xfId="44483"/>
    <cellStyle name="Normal 8 2 4 3 2 2 3 4" xfId="28622"/>
    <cellStyle name="Normal 8 2 4 3 2 2 4" xfId="6806"/>
    <cellStyle name="Normal 8 2 4 3 2 2 4 2" xfId="14739"/>
    <cellStyle name="Normal 8 2 4 3 2 2 4 2 2" xfId="38534"/>
    <cellStyle name="Normal 8 2 4 3 2 2 4 3" xfId="22670"/>
    <cellStyle name="Normal 8 2 4 3 2 2 4 3 2" xfId="46464"/>
    <cellStyle name="Normal 8 2 4 3 2 2 4 4" xfId="30604"/>
    <cellStyle name="Normal 8 2 4 3 2 2 5" xfId="8796"/>
    <cellStyle name="Normal 8 2 4 3 2 2 5 2" xfId="32591"/>
    <cellStyle name="Normal 8 2 4 3 2 2 6" xfId="16727"/>
    <cellStyle name="Normal 8 2 4 3 2 2 6 2" xfId="40521"/>
    <cellStyle name="Normal 8 2 4 3 2 2 7" xfId="24660"/>
    <cellStyle name="Normal 8 2 4 3 2 3" xfId="818"/>
    <cellStyle name="Normal 8 2 4 3 2 3 2" xfId="2802"/>
    <cellStyle name="Normal 8 2 4 3 2 3 2 2" xfId="10778"/>
    <cellStyle name="Normal 8 2 4 3 2 3 2 2 2" xfId="34573"/>
    <cellStyle name="Normal 8 2 4 3 2 3 2 3" xfId="18709"/>
    <cellStyle name="Normal 8 2 4 3 2 3 2 3 2" xfId="42503"/>
    <cellStyle name="Normal 8 2 4 3 2 3 2 4" xfId="26642"/>
    <cellStyle name="Normal 8 2 4 3 2 3 3" xfId="4784"/>
    <cellStyle name="Normal 8 2 4 3 2 3 3 2" xfId="12759"/>
    <cellStyle name="Normal 8 2 4 3 2 3 3 2 2" xfId="36554"/>
    <cellStyle name="Normal 8 2 4 3 2 3 3 3" xfId="20690"/>
    <cellStyle name="Normal 8 2 4 3 2 3 3 3 2" xfId="44484"/>
    <cellStyle name="Normal 8 2 4 3 2 3 3 4" xfId="28623"/>
    <cellStyle name="Normal 8 2 4 3 2 3 4" xfId="6807"/>
    <cellStyle name="Normal 8 2 4 3 2 3 4 2" xfId="14740"/>
    <cellStyle name="Normal 8 2 4 3 2 3 4 2 2" xfId="38535"/>
    <cellStyle name="Normal 8 2 4 3 2 3 4 3" xfId="22671"/>
    <cellStyle name="Normal 8 2 4 3 2 3 4 3 2" xfId="46465"/>
    <cellStyle name="Normal 8 2 4 3 2 3 4 4" xfId="30605"/>
    <cellStyle name="Normal 8 2 4 3 2 3 5" xfId="8797"/>
    <cellStyle name="Normal 8 2 4 3 2 3 5 2" xfId="32592"/>
    <cellStyle name="Normal 8 2 4 3 2 3 6" xfId="16728"/>
    <cellStyle name="Normal 8 2 4 3 2 3 6 2" xfId="40522"/>
    <cellStyle name="Normal 8 2 4 3 2 3 7" xfId="24661"/>
    <cellStyle name="Normal 8 2 4 3 2 4" xfId="819"/>
    <cellStyle name="Normal 8 2 4 3 2 4 2" xfId="2803"/>
    <cellStyle name="Normal 8 2 4 3 2 4 2 2" xfId="10779"/>
    <cellStyle name="Normal 8 2 4 3 2 4 2 2 2" xfId="34574"/>
    <cellStyle name="Normal 8 2 4 3 2 4 2 3" xfId="18710"/>
    <cellStyle name="Normal 8 2 4 3 2 4 2 3 2" xfId="42504"/>
    <cellStyle name="Normal 8 2 4 3 2 4 2 4" xfId="26643"/>
    <cellStyle name="Normal 8 2 4 3 2 4 3" xfId="4785"/>
    <cellStyle name="Normal 8 2 4 3 2 4 3 2" xfId="12760"/>
    <cellStyle name="Normal 8 2 4 3 2 4 3 2 2" xfId="36555"/>
    <cellStyle name="Normal 8 2 4 3 2 4 3 3" xfId="20691"/>
    <cellStyle name="Normal 8 2 4 3 2 4 3 3 2" xfId="44485"/>
    <cellStyle name="Normal 8 2 4 3 2 4 3 4" xfId="28624"/>
    <cellStyle name="Normal 8 2 4 3 2 4 4" xfId="6808"/>
    <cellStyle name="Normal 8 2 4 3 2 4 4 2" xfId="14741"/>
    <cellStyle name="Normal 8 2 4 3 2 4 4 2 2" xfId="38536"/>
    <cellStyle name="Normal 8 2 4 3 2 4 4 3" xfId="22672"/>
    <cellStyle name="Normal 8 2 4 3 2 4 4 3 2" xfId="46466"/>
    <cellStyle name="Normal 8 2 4 3 2 4 4 4" xfId="30606"/>
    <cellStyle name="Normal 8 2 4 3 2 4 5" xfId="8798"/>
    <cellStyle name="Normal 8 2 4 3 2 4 5 2" xfId="32593"/>
    <cellStyle name="Normal 8 2 4 3 2 4 6" xfId="16729"/>
    <cellStyle name="Normal 8 2 4 3 2 4 6 2" xfId="40523"/>
    <cellStyle name="Normal 8 2 4 3 2 4 7" xfId="24662"/>
    <cellStyle name="Normal 8 2 4 3 2 5" xfId="820"/>
    <cellStyle name="Normal 8 2 4 3 2 5 2" xfId="2804"/>
    <cellStyle name="Normal 8 2 4 3 2 5 2 2" xfId="10780"/>
    <cellStyle name="Normal 8 2 4 3 2 5 2 2 2" xfId="34575"/>
    <cellStyle name="Normal 8 2 4 3 2 5 2 3" xfId="18711"/>
    <cellStyle name="Normal 8 2 4 3 2 5 2 3 2" xfId="42505"/>
    <cellStyle name="Normal 8 2 4 3 2 5 2 4" xfId="26644"/>
    <cellStyle name="Normal 8 2 4 3 2 5 3" xfId="4786"/>
    <cellStyle name="Normal 8 2 4 3 2 5 3 2" xfId="12761"/>
    <cellStyle name="Normal 8 2 4 3 2 5 3 2 2" xfId="36556"/>
    <cellStyle name="Normal 8 2 4 3 2 5 3 3" xfId="20692"/>
    <cellStyle name="Normal 8 2 4 3 2 5 3 3 2" xfId="44486"/>
    <cellStyle name="Normal 8 2 4 3 2 5 3 4" xfId="28625"/>
    <cellStyle name="Normal 8 2 4 3 2 5 4" xfId="6809"/>
    <cellStyle name="Normal 8 2 4 3 2 5 4 2" xfId="14742"/>
    <cellStyle name="Normal 8 2 4 3 2 5 4 2 2" xfId="38537"/>
    <cellStyle name="Normal 8 2 4 3 2 5 4 3" xfId="22673"/>
    <cellStyle name="Normal 8 2 4 3 2 5 4 3 2" xfId="46467"/>
    <cellStyle name="Normal 8 2 4 3 2 5 4 4" xfId="30607"/>
    <cellStyle name="Normal 8 2 4 3 2 5 5" xfId="8799"/>
    <cellStyle name="Normal 8 2 4 3 2 5 5 2" xfId="32594"/>
    <cellStyle name="Normal 8 2 4 3 2 5 6" xfId="16730"/>
    <cellStyle name="Normal 8 2 4 3 2 5 6 2" xfId="40524"/>
    <cellStyle name="Normal 8 2 4 3 2 5 7" xfId="24663"/>
    <cellStyle name="Normal 8 2 4 3 2 6" xfId="2800"/>
    <cellStyle name="Normal 8 2 4 3 2 6 2" xfId="10776"/>
    <cellStyle name="Normal 8 2 4 3 2 6 2 2" xfId="34571"/>
    <cellStyle name="Normal 8 2 4 3 2 6 3" xfId="18707"/>
    <cellStyle name="Normal 8 2 4 3 2 6 3 2" xfId="42501"/>
    <cellStyle name="Normal 8 2 4 3 2 6 4" xfId="26640"/>
    <cellStyle name="Normal 8 2 4 3 2 7" xfId="4782"/>
    <cellStyle name="Normal 8 2 4 3 2 7 2" xfId="12757"/>
    <cellStyle name="Normal 8 2 4 3 2 7 2 2" xfId="36552"/>
    <cellStyle name="Normal 8 2 4 3 2 7 3" xfId="20688"/>
    <cellStyle name="Normal 8 2 4 3 2 7 3 2" xfId="44482"/>
    <cellStyle name="Normal 8 2 4 3 2 7 4" xfId="28621"/>
    <cellStyle name="Normal 8 2 4 3 2 8" xfId="6805"/>
    <cellStyle name="Normal 8 2 4 3 2 8 2" xfId="14738"/>
    <cellStyle name="Normal 8 2 4 3 2 8 2 2" xfId="38533"/>
    <cellStyle name="Normal 8 2 4 3 2 8 3" xfId="22669"/>
    <cellStyle name="Normal 8 2 4 3 2 8 3 2" xfId="46463"/>
    <cellStyle name="Normal 8 2 4 3 2 8 4" xfId="30603"/>
    <cellStyle name="Normal 8 2 4 3 2 9" xfId="8795"/>
    <cellStyle name="Normal 8 2 4 3 2 9 2" xfId="32590"/>
    <cellStyle name="Normal 8 2 4 3 3" xfId="821"/>
    <cellStyle name="Normal 8 2 4 3 3 2" xfId="2805"/>
    <cellStyle name="Normal 8 2 4 3 3 2 2" xfId="10781"/>
    <cellStyle name="Normal 8 2 4 3 3 2 2 2" xfId="34576"/>
    <cellStyle name="Normal 8 2 4 3 3 2 3" xfId="18712"/>
    <cellStyle name="Normal 8 2 4 3 3 2 3 2" xfId="42506"/>
    <cellStyle name="Normal 8 2 4 3 3 2 4" xfId="26645"/>
    <cellStyle name="Normal 8 2 4 3 3 3" xfId="4787"/>
    <cellStyle name="Normal 8 2 4 3 3 3 2" xfId="12762"/>
    <cellStyle name="Normal 8 2 4 3 3 3 2 2" xfId="36557"/>
    <cellStyle name="Normal 8 2 4 3 3 3 3" xfId="20693"/>
    <cellStyle name="Normal 8 2 4 3 3 3 3 2" xfId="44487"/>
    <cellStyle name="Normal 8 2 4 3 3 3 4" xfId="28626"/>
    <cellStyle name="Normal 8 2 4 3 3 4" xfId="6810"/>
    <cellStyle name="Normal 8 2 4 3 3 4 2" xfId="14743"/>
    <cellStyle name="Normal 8 2 4 3 3 4 2 2" xfId="38538"/>
    <cellStyle name="Normal 8 2 4 3 3 4 3" xfId="22674"/>
    <cellStyle name="Normal 8 2 4 3 3 4 3 2" xfId="46468"/>
    <cellStyle name="Normal 8 2 4 3 3 4 4" xfId="30608"/>
    <cellStyle name="Normal 8 2 4 3 3 5" xfId="8800"/>
    <cellStyle name="Normal 8 2 4 3 3 5 2" xfId="32595"/>
    <cellStyle name="Normal 8 2 4 3 3 6" xfId="16731"/>
    <cellStyle name="Normal 8 2 4 3 3 6 2" xfId="40525"/>
    <cellStyle name="Normal 8 2 4 3 3 7" xfId="24664"/>
    <cellStyle name="Normal 8 2 4 3 4" xfId="822"/>
    <cellStyle name="Normal 8 2 4 3 4 2" xfId="2806"/>
    <cellStyle name="Normal 8 2 4 3 4 2 2" xfId="10782"/>
    <cellStyle name="Normal 8 2 4 3 4 2 2 2" xfId="34577"/>
    <cellStyle name="Normal 8 2 4 3 4 2 3" xfId="18713"/>
    <cellStyle name="Normal 8 2 4 3 4 2 3 2" xfId="42507"/>
    <cellStyle name="Normal 8 2 4 3 4 2 4" xfId="26646"/>
    <cellStyle name="Normal 8 2 4 3 4 3" xfId="4788"/>
    <cellStyle name="Normal 8 2 4 3 4 3 2" xfId="12763"/>
    <cellStyle name="Normal 8 2 4 3 4 3 2 2" xfId="36558"/>
    <cellStyle name="Normal 8 2 4 3 4 3 3" xfId="20694"/>
    <cellStyle name="Normal 8 2 4 3 4 3 3 2" xfId="44488"/>
    <cellStyle name="Normal 8 2 4 3 4 3 4" xfId="28627"/>
    <cellStyle name="Normal 8 2 4 3 4 4" xfId="6811"/>
    <cellStyle name="Normal 8 2 4 3 4 4 2" xfId="14744"/>
    <cellStyle name="Normal 8 2 4 3 4 4 2 2" xfId="38539"/>
    <cellStyle name="Normal 8 2 4 3 4 4 3" xfId="22675"/>
    <cellStyle name="Normal 8 2 4 3 4 4 3 2" xfId="46469"/>
    <cellStyle name="Normal 8 2 4 3 4 4 4" xfId="30609"/>
    <cellStyle name="Normal 8 2 4 3 4 5" xfId="8801"/>
    <cellStyle name="Normal 8 2 4 3 4 5 2" xfId="32596"/>
    <cellStyle name="Normal 8 2 4 3 4 6" xfId="16732"/>
    <cellStyle name="Normal 8 2 4 3 4 6 2" xfId="40526"/>
    <cellStyle name="Normal 8 2 4 3 4 7" xfId="24665"/>
    <cellStyle name="Normal 8 2 4 3 5" xfId="823"/>
    <cellStyle name="Normal 8 2 4 3 5 2" xfId="2807"/>
    <cellStyle name="Normal 8 2 4 3 5 2 2" xfId="10783"/>
    <cellStyle name="Normal 8 2 4 3 5 2 2 2" xfId="34578"/>
    <cellStyle name="Normal 8 2 4 3 5 2 3" xfId="18714"/>
    <cellStyle name="Normal 8 2 4 3 5 2 3 2" xfId="42508"/>
    <cellStyle name="Normal 8 2 4 3 5 2 4" xfId="26647"/>
    <cellStyle name="Normal 8 2 4 3 5 3" xfId="4789"/>
    <cellStyle name="Normal 8 2 4 3 5 3 2" xfId="12764"/>
    <cellStyle name="Normal 8 2 4 3 5 3 2 2" xfId="36559"/>
    <cellStyle name="Normal 8 2 4 3 5 3 3" xfId="20695"/>
    <cellStyle name="Normal 8 2 4 3 5 3 3 2" xfId="44489"/>
    <cellStyle name="Normal 8 2 4 3 5 3 4" xfId="28628"/>
    <cellStyle name="Normal 8 2 4 3 5 4" xfId="6812"/>
    <cellStyle name="Normal 8 2 4 3 5 4 2" xfId="14745"/>
    <cellStyle name="Normal 8 2 4 3 5 4 2 2" xfId="38540"/>
    <cellStyle name="Normal 8 2 4 3 5 4 3" xfId="22676"/>
    <cellStyle name="Normal 8 2 4 3 5 4 3 2" xfId="46470"/>
    <cellStyle name="Normal 8 2 4 3 5 4 4" xfId="30610"/>
    <cellStyle name="Normal 8 2 4 3 5 5" xfId="8802"/>
    <cellStyle name="Normal 8 2 4 3 5 5 2" xfId="32597"/>
    <cellStyle name="Normal 8 2 4 3 5 6" xfId="16733"/>
    <cellStyle name="Normal 8 2 4 3 5 6 2" xfId="40527"/>
    <cellStyle name="Normal 8 2 4 3 5 7" xfId="24666"/>
    <cellStyle name="Normal 8 2 4 3 6" xfId="824"/>
    <cellStyle name="Normal 8 2 4 3 6 2" xfId="2808"/>
    <cellStyle name="Normal 8 2 4 3 6 2 2" xfId="10784"/>
    <cellStyle name="Normal 8 2 4 3 6 2 2 2" xfId="34579"/>
    <cellStyle name="Normal 8 2 4 3 6 2 3" xfId="18715"/>
    <cellStyle name="Normal 8 2 4 3 6 2 3 2" xfId="42509"/>
    <cellStyle name="Normal 8 2 4 3 6 2 4" xfId="26648"/>
    <cellStyle name="Normal 8 2 4 3 6 3" xfId="4790"/>
    <cellStyle name="Normal 8 2 4 3 6 3 2" xfId="12765"/>
    <cellStyle name="Normal 8 2 4 3 6 3 2 2" xfId="36560"/>
    <cellStyle name="Normal 8 2 4 3 6 3 3" xfId="20696"/>
    <cellStyle name="Normal 8 2 4 3 6 3 3 2" xfId="44490"/>
    <cellStyle name="Normal 8 2 4 3 6 3 4" xfId="28629"/>
    <cellStyle name="Normal 8 2 4 3 6 4" xfId="6813"/>
    <cellStyle name="Normal 8 2 4 3 6 4 2" xfId="14746"/>
    <cellStyle name="Normal 8 2 4 3 6 4 2 2" xfId="38541"/>
    <cellStyle name="Normal 8 2 4 3 6 4 3" xfId="22677"/>
    <cellStyle name="Normal 8 2 4 3 6 4 3 2" xfId="46471"/>
    <cellStyle name="Normal 8 2 4 3 6 4 4" xfId="30611"/>
    <cellStyle name="Normal 8 2 4 3 6 5" xfId="8803"/>
    <cellStyle name="Normal 8 2 4 3 6 5 2" xfId="32598"/>
    <cellStyle name="Normal 8 2 4 3 6 6" xfId="16734"/>
    <cellStyle name="Normal 8 2 4 3 6 6 2" xfId="40528"/>
    <cellStyle name="Normal 8 2 4 3 6 7" xfId="24667"/>
    <cellStyle name="Normal 8 2 4 3 7" xfId="2799"/>
    <cellStyle name="Normal 8 2 4 3 7 2" xfId="10775"/>
    <cellStyle name="Normal 8 2 4 3 7 2 2" xfId="34570"/>
    <cellStyle name="Normal 8 2 4 3 7 3" xfId="18706"/>
    <cellStyle name="Normal 8 2 4 3 7 3 2" xfId="42500"/>
    <cellStyle name="Normal 8 2 4 3 7 4" xfId="26639"/>
    <cellStyle name="Normal 8 2 4 3 8" xfId="4781"/>
    <cellStyle name="Normal 8 2 4 3 8 2" xfId="12756"/>
    <cellStyle name="Normal 8 2 4 3 8 2 2" xfId="36551"/>
    <cellStyle name="Normal 8 2 4 3 8 3" xfId="20687"/>
    <cellStyle name="Normal 8 2 4 3 8 3 2" xfId="44481"/>
    <cellStyle name="Normal 8 2 4 3 8 4" xfId="28620"/>
    <cellStyle name="Normal 8 2 4 3 9" xfId="6804"/>
    <cellStyle name="Normal 8 2 4 3 9 2" xfId="14737"/>
    <cellStyle name="Normal 8 2 4 3 9 2 2" xfId="38532"/>
    <cellStyle name="Normal 8 2 4 3 9 3" xfId="22668"/>
    <cellStyle name="Normal 8 2 4 3 9 3 2" xfId="46462"/>
    <cellStyle name="Normal 8 2 4 3 9 4" xfId="30602"/>
    <cellStyle name="Normal 8 2 4 4" xfId="825"/>
    <cellStyle name="Normal 8 2 4 4 10" xfId="8804"/>
    <cellStyle name="Normal 8 2 4 4 10 2" xfId="32599"/>
    <cellStyle name="Normal 8 2 4 4 11" xfId="16735"/>
    <cellStyle name="Normal 8 2 4 4 11 2" xfId="40529"/>
    <cellStyle name="Normal 8 2 4 4 12" xfId="24668"/>
    <cellStyle name="Normal 8 2 4 4 2" xfId="826"/>
    <cellStyle name="Normal 8 2 4 4 2 10" xfId="16736"/>
    <cellStyle name="Normal 8 2 4 4 2 10 2" xfId="40530"/>
    <cellStyle name="Normal 8 2 4 4 2 11" xfId="24669"/>
    <cellStyle name="Normal 8 2 4 4 2 2" xfId="827"/>
    <cellStyle name="Normal 8 2 4 4 2 2 2" xfId="2811"/>
    <cellStyle name="Normal 8 2 4 4 2 2 2 2" xfId="10787"/>
    <cellStyle name="Normal 8 2 4 4 2 2 2 2 2" xfId="34582"/>
    <cellStyle name="Normal 8 2 4 4 2 2 2 3" xfId="18718"/>
    <cellStyle name="Normal 8 2 4 4 2 2 2 3 2" xfId="42512"/>
    <cellStyle name="Normal 8 2 4 4 2 2 2 4" xfId="26651"/>
    <cellStyle name="Normal 8 2 4 4 2 2 3" xfId="4793"/>
    <cellStyle name="Normal 8 2 4 4 2 2 3 2" xfId="12768"/>
    <cellStyle name="Normal 8 2 4 4 2 2 3 2 2" xfId="36563"/>
    <cellStyle name="Normal 8 2 4 4 2 2 3 3" xfId="20699"/>
    <cellStyle name="Normal 8 2 4 4 2 2 3 3 2" xfId="44493"/>
    <cellStyle name="Normal 8 2 4 4 2 2 3 4" xfId="28632"/>
    <cellStyle name="Normal 8 2 4 4 2 2 4" xfId="6816"/>
    <cellStyle name="Normal 8 2 4 4 2 2 4 2" xfId="14749"/>
    <cellStyle name="Normal 8 2 4 4 2 2 4 2 2" xfId="38544"/>
    <cellStyle name="Normal 8 2 4 4 2 2 4 3" xfId="22680"/>
    <cellStyle name="Normal 8 2 4 4 2 2 4 3 2" xfId="46474"/>
    <cellStyle name="Normal 8 2 4 4 2 2 4 4" xfId="30614"/>
    <cellStyle name="Normal 8 2 4 4 2 2 5" xfId="8806"/>
    <cellStyle name="Normal 8 2 4 4 2 2 5 2" xfId="32601"/>
    <cellStyle name="Normal 8 2 4 4 2 2 6" xfId="16737"/>
    <cellStyle name="Normal 8 2 4 4 2 2 6 2" xfId="40531"/>
    <cellStyle name="Normal 8 2 4 4 2 2 7" xfId="24670"/>
    <cellStyle name="Normal 8 2 4 4 2 3" xfId="828"/>
    <cellStyle name="Normal 8 2 4 4 2 3 2" xfId="2812"/>
    <cellStyle name="Normal 8 2 4 4 2 3 2 2" xfId="10788"/>
    <cellStyle name="Normal 8 2 4 4 2 3 2 2 2" xfId="34583"/>
    <cellStyle name="Normal 8 2 4 4 2 3 2 3" xfId="18719"/>
    <cellStyle name="Normal 8 2 4 4 2 3 2 3 2" xfId="42513"/>
    <cellStyle name="Normal 8 2 4 4 2 3 2 4" xfId="26652"/>
    <cellStyle name="Normal 8 2 4 4 2 3 3" xfId="4794"/>
    <cellStyle name="Normal 8 2 4 4 2 3 3 2" xfId="12769"/>
    <cellStyle name="Normal 8 2 4 4 2 3 3 2 2" xfId="36564"/>
    <cellStyle name="Normal 8 2 4 4 2 3 3 3" xfId="20700"/>
    <cellStyle name="Normal 8 2 4 4 2 3 3 3 2" xfId="44494"/>
    <cellStyle name="Normal 8 2 4 4 2 3 3 4" xfId="28633"/>
    <cellStyle name="Normal 8 2 4 4 2 3 4" xfId="6817"/>
    <cellStyle name="Normal 8 2 4 4 2 3 4 2" xfId="14750"/>
    <cellStyle name="Normal 8 2 4 4 2 3 4 2 2" xfId="38545"/>
    <cellStyle name="Normal 8 2 4 4 2 3 4 3" xfId="22681"/>
    <cellStyle name="Normal 8 2 4 4 2 3 4 3 2" xfId="46475"/>
    <cellStyle name="Normal 8 2 4 4 2 3 4 4" xfId="30615"/>
    <cellStyle name="Normal 8 2 4 4 2 3 5" xfId="8807"/>
    <cellStyle name="Normal 8 2 4 4 2 3 5 2" xfId="32602"/>
    <cellStyle name="Normal 8 2 4 4 2 3 6" xfId="16738"/>
    <cellStyle name="Normal 8 2 4 4 2 3 6 2" xfId="40532"/>
    <cellStyle name="Normal 8 2 4 4 2 3 7" xfId="24671"/>
    <cellStyle name="Normal 8 2 4 4 2 4" xfId="829"/>
    <cellStyle name="Normal 8 2 4 4 2 4 2" xfId="2813"/>
    <cellStyle name="Normal 8 2 4 4 2 4 2 2" xfId="10789"/>
    <cellStyle name="Normal 8 2 4 4 2 4 2 2 2" xfId="34584"/>
    <cellStyle name="Normal 8 2 4 4 2 4 2 3" xfId="18720"/>
    <cellStyle name="Normal 8 2 4 4 2 4 2 3 2" xfId="42514"/>
    <cellStyle name="Normal 8 2 4 4 2 4 2 4" xfId="26653"/>
    <cellStyle name="Normal 8 2 4 4 2 4 3" xfId="4795"/>
    <cellStyle name="Normal 8 2 4 4 2 4 3 2" xfId="12770"/>
    <cellStyle name="Normal 8 2 4 4 2 4 3 2 2" xfId="36565"/>
    <cellStyle name="Normal 8 2 4 4 2 4 3 3" xfId="20701"/>
    <cellStyle name="Normal 8 2 4 4 2 4 3 3 2" xfId="44495"/>
    <cellStyle name="Normal 8 2 4 4 2 4 3 4" xfId="28634"/>
    <cellStyle name="Normal 8 2 4 4 2 4 4" xfId="6818"/>
    <cellStyle name="Normal 8 2 4 4 2 4 4 2" xfId="14751"/>
    <cellStyle name="Normal 8 2 4 4 2 4 4 2 2" xfId="38546"/>
    <cellStyle name="Normal 8 2 4 4 2 4 4 3" xfId="22682"/>
    <cellStyle name="Normal 8 2 4 4 2 4 4 3 2" xfId="46476"/>
    <cellStyle name="Normal 8 2 4 4 2 4 4 4" xfId="30616"/>
    <cellStyle name="Normal 8 2 4 4 2 4 5" xfId="8808"/>
    <cellStyle name="Normal 8 2 4 4 2 4 5 2" xfId="32603"/>
    <cellStyle name="Normal 8 2 4 4 2 4 6" xfId="16739"/>
    <cellStyle name="Normal 8 2 4 4 2 4 6 2" xfId="40533"/>
    <cellStyle name="Normal 8 2 4 4 2 4 7" xfId="24672"/>
    <cellStyle name="Normal 8 2 4 4 2 5" xfId="830"/>
    <cellStyle name="Normal 8 2 4 4 2 5 2" xfId="2814"/>
    <cellStyle name="Normal 8 2 4 4 2 5 2 2" xfId="10790"/>
    <cellStyle name="Normal 8 2 4 4 2 5 2 2 2" xfId="34585"/>
    <cellStyle name="Normal 8 2 4 4 2 5 2 3" xfId="18721"/>
    <cellStyle name="Normal 8 2 4 4 2 5 2 3 2" xfId="42515"/>
    <cellStyle name="Normal 8 2 4 4 2 5 2 4" xfId="26654"/>
    <cellStyle name="Normal 8 2 4 4 2 5 3" xfId="4796"/>
    <cellStyle name="Normal 8 2 4 4 2 5 3 2" xfId="12771"/>
    <cellStyle name="Normal 8 2 4 4 2 5 3 2 2" xfId="36566"/>
    <cellStyle name="Normal 8 2 4 4 2 5 3 3" xfId="20702"/>
    <cellStyle name="Normal 8 2 4 4 2 5 3 3 2" xfId="44496"/>
    <cellStyle name="Normal 8 2 4 4 2 5 3 4" xfId="28635"/>
    <cellStyle name="Normal 8 2 4 4 2 5 4" xfId="6819"/>
    <cellStyle name="Normal 8 2 4 4 2 5 4 2" xfId="14752"/>
    <cellStyle name="Normal 8 2 4 4 2 5 4 2 2" xfId="38547"/>
    <cellStyle name="Normal 8 2 4 4 2 5 4 3" xfId="22683"/>
    <cellStyle name="Normal 8 2 4 4 2 5 4 3 2" xfId="46477"/>
    <cellStyle name="Normal 8 2 4 4 2 5 4 4" xfId="30617"/>
    <cellStyle name="Normal 8 2 4 4 2 5 5" xfId="8809"/>
    <cellStyle name="Normal 8 2 4 4 2 5 5 2" xfId="32604"/>
    <cellStyle name="Normal 8 2 4 4 2 5 6" xfId="16740"/>
    <cellStyle name="Normal 8 2 4 4 2 5 6 2" xfId="40534"/>
    <cellStyle name="Normal 8 2 4 4 2 5 7" xfId="24673"/>
    <cellStyle name="Normal 8 2 4 4 2 6" xfId="2810"/>
    <cellStyle name="Normal 8 2 4 4 2 6 2" xfId="10786"/>
    <cellStyle name="Normal 8 2 4 4 2 6 2 2" xfId="34581"/>
    <cellStyle name="Normal 8 2 4 4 2 6 3" xfId="18717"/>
    <cellStyle name="Normal 8 2 4 4 2 6 3 2" xfId="42511"/>
    <cellStyle name="Normal 8 2 4 4 2 6 4" xfId="26650"/>
    <cellStyle name="Normal 8 2 4 4 2 7" xfId="4792"/>
    <cellStyle name="Normal 8 2 4 4 2 7 2" xfId="12767"/>
    <cellStyle name="Normal 8 2 4 4 2 7 2 2" xfId="36562"/>
    <cellStyle name="Normal 8 2 4 4 2 7 3" xfId="20698"/>
    <cellStyle name="Normal 8 2 4 4 2 7 3 2" xfId="44492"/>
    <cellStyle name="Normal 8 2 4 4 2 7 4" xfId="28631"/>
    <cellStyle name="Normal 8 2 4 4 2 8" xfId="6815"/>
    <cellStyle name="Normal 8 2 4 4 2 8 2" xfId="14748"/>
    <cellStyle name="Normal 8 2 4 4 2 8 2 2" xfId="38543"/>
    <cellStyle name="Normal 8 2 4 4 2 8 3" xfId="22679"/>
    <cellStyle name="Normal 8 2 4 4 2 8 3 2" xfId="46473"/>
    <cellStyle name="Normal 8 2 4 4 2 8 4" xfId="30613"/>
    <cellStyle name="Normal 8 2 4 4 2 9" xfId="8805"/>
    <cellStyle name="Normal 8 2 4 4 2 9 2" xfId="32600"/>
    <cellStyle name="Normal 8 2 4 4 3" xfId="831"/>
    <cellStyle name="Normal 8 2 4 4 3 2" xfId="2815"/>
    <cellStyle name="Normal 8 2 4 4 3 2 2" xfId="10791"/>
    <cellStyle name="Normal 8 2 4 4 3 2 2 2" xfId="34586"/>
    <cellStyle name="Normal 8 2 4 4 3 2 3" xfId="18722"/>
    <cellStyle name="Normal 8 2 4 4 3 2 3 2" xfId="42516"/>
    <cellStyle name="Normal 8 2 4 4 3 2 4" xfId="26655"/>
    <cellStyle name="Normal 8 2 4 4 3 3" xfId="4797"/>
    <cellStyle name="Normal 8 2 4 4 3 3 2" xfId="12772"/>
    <cellStyle name="Normal 8 2 4 4 3 3 2 2" xfId="36567"/>
    <cellStyle name="Normal 8 2 4 4 3 3 3" xfId="20703"/>
    <cellStyle name="Normal 8 2 4 4 3 3 3 2" xfId="44497"/>
    <cellStyle name="Normal 8 2 4 4 3 3 4" xfId="28636"/>
    <cellStyle name="Normal 8 2 4 4 3 4" xfId="6820"/>
    <cellStyle name="Normal 8 2 4 4 3 4 2" xfId="14753"/>
    <cellStyle name="Normal 8 2 4 4 3 4 2 2" xfId="38548"/>
    <cellStyle name="Normal 8 2 4 4 3 4 3" xfId="22684"/>
    <cellStyle name="Normal 8 2 4 4 3 4 3 2" xfId="46478"/>
    <cellStyle name="Normal 8 2 4 4 3 4 4" xfId="30618"/>
    <cellStyle name="Normal 8 2 4 4 3 5" xfId="8810"/>
    <cellStyle name="Normal 8 2 4 4 3 5 2" xfId="32605"/>
    <cellStyle name="Normal 8 2 4 4 3 6" xfId="16741"/>
    <cellStyle name="Normal 8 2 4 4 3 6 2" xfId="40535"/>
    <cellStyle name="Normal 8 2 4 4 3 7" xfId="24674"/>
    <cellStyle name="Normal 8 2 4 4 4" xfId="832"/>
    <cellStyle name="Normal 8 2 4 4 4 2" xfId="2816"/>
    <cellStyle name="Normal 8 2 4 4 4 2 2" xfId="10792"/>
    <cellStyle name="Normal 8 2 4 4 4 2 2 2" xfId="34587"/>
    <cellStyle name="Normal 8 2 4 4 4 2 3" xfId="18723"/>
    <cellStyle name="Normal 8 2 4 4 4 2 3 2" xfId="42517"/>
    <cellStyle name="Normal 8 2 4 4 4 2 4" xfId="26656"/>
    <cellStyle name="Normal 8 2 4 4 4 3" xfId="4798"/>
    <cellStyle name="Normal 8 2 4 4 4 3 2" xfId="12773"/>
    <cellStyle name="Normal 8 2 4 4 4 3 2 2" xfId="36568"/>
    <cellStyle name="Normal 8 2 4 4 4 3 3" xfId="20704"/>
    <cellStyle name="Normal 8 2 4 4 4 3 3 2" xfId="44498"/>
    <cellStyle name="Normal 8 2 4 4 4 3 4" xfId="28637"/>
    <cellStyle name="Normal 8 2 4 4 4 4" xfId="6821"/>
    <cellStyle name="Normal 8 2 4 4 4 4 2" xfId="14754"/>
    <cellStyle name="Normal 8 2 4 4 4 4 2 2" xfId="38549"/>
    <cellStyle name="Normal 8 2 4 4 4 4 3" xfId="22685"/>
    <cellStyle name="Normal 8 2 4 4 4 4 3 2" xfId="46479"/>
    <cellStyle name="Normal 8 2 4 4 4 4 4" xfId="30619"/>
    <cellStyle name="Normal 8 2 4 4 4 5" xfId="8811"/>
    <cellStyle name="Normal 8 2 4 4 4 5 2" xfId="32606"/>
    <cellStyle name="Normal 8 2 4 4 4 6" xfId="16742"/>
    <cellStyle name="Normal 8 2 4 4 4 6 2" xfId="40536"/>
    <cellStyle name="Normal 8 2 4 4 4 7" xfId="24675"/>
    <cellStyle name="Normal 8 2 4 4 5" xfId="833"/>
    <cellStyle name="Normal 8 2 4 4 5 2" xfId="2817"/>
    <cellStyle name="Normal 8 2 4 4 5 2 2" xfId="10793"/>
    <cellStyle name="Normal 8 2 4 4 5 2 2 2" xfId="34588"/>
    <cellStyle name="Normal 8 2 4 4 5 2 3" xfId="18724"/>
    <cellStyle name="Normal 8 2 4 4 5 2 3 2" xfId="42518"/>
    <cellStyle name="Normal 8 2 4 4 5 2 4" xfId="26657"/>
    <cellStyle name="Normal 8 2 4 4 5 3" xfId="4799"/>
    <cellStyle name="Normal 8 2 4 4 5 3 2" xfId="12774"/>
    <cellStyle name="Normal 8 2 4 4 5 3 2 2" xfId="36569"/>
    <cellStyle name="Normal 8 2 4 4 5 3 3" xfId="20705"/>
    <cellStyle name="Normal 8 2 4 4 5 3 3 2" xfId="44499"/>
    <cellStyle name="Normal 8 2 4 4 5 3 4" xfId="28638"/>
    <cellStyle name="Normal 8 2 4 4 5 4" xfId="6822"/>
    <cellStyle name="Normal 8 2 4 4 5 4 2" xfId="14755"/>
    <cellStyle name="Normal 8 2 4 4 5 4 2 2" xfId="38550"/>
    <cellStyle name="Normal 8 2 4 4 5 4 3" xfId="22686"/>
    <cellStyle name="Normal 8 2 4 4 5 4 3 2" xfId="46480"/>
    <cellStyle name="Normal 8 2 4 4 5 4 4" xfId="30620"/>
    <cellStyle name="Normal 8 2 4 4 5 5" xfId="8812"/>
    <cellStyle name="Normal 8 2 4 4 5 5 2" xfId="32607"/>
    <cellStyle name="Normal 8 2 4 4 5 6" xfId="16743"/>
    <cellStyle name="Normal 8 2 4 4 5 6 2" xfId="40537"/>
    <cellStyle name="Normal 8 2 4 4 5 7" xfId="24676"/>
    <cellStyle name="Normal 8 2 4 4 6" xfId="834"/>
    <cellStyle name="Normal 8 2 4 4 6 2" xfId="2818"/>
    <cellStyle name="Normal 8 2 4 4 6 2 2" xfId="10794"/>
    <cellStyle name="Normal 8 2 4 4 6 2 2 2" xfId="34589"/>
    <cellStyle name="Normal 8 2 4 4 6 2 3" xfId="18725"/>
    <cellStyle name="Normal 8 2 4 4 6 2 3 2" xfId="42519"/>
    <cellStyle name="Normal 8 2 4 4 6 2 4" xfId="26658"/>
    <cellStyle name="Normal 8 2 4 4 6 3" xfId="4800"/>
    <cellStyle name="Normal 8 2 4 4 6 3 2" xfId="12775"/>
    <cellStyle name="Normal 8 2 4 4 6 3 2 2" xfId="36570"/>
    <cellStyle name="Normal 8 2 4 4 6 3 3" xfId="20706"/>
    <cellStyle name="Normal 8 2 4 4 6 3 3 2" xfId="44500"/>
    <cellStyle name="Normal 8 2 4 4 6 3 4" xfId="28639"/>
    <cellStyle name="Normal 8 2 4 4 6 4" xfId="6823"/>
    <cellStyle name="Normal 8 2 4 4 6 4 2" xfId="14756"/>
    <cellStyle name="Normal 8 2 4 4 6 4 2 2" xfId="38551"/>
    <cellStyle name="Normal 8 2 4 4 6 4 3" xfId="22687"/>
    <cellStyle name="Normal 8 2 4 4 6 4 3 2" xfId="46481"/>
    <cellStyle name="Normal 8 2 4 4 6 4 4" xfId="30621"/>
    <cellStyle name="Normal 8 2 4 4 6 5" xfId="8813"/>
    <cellStyle name="Normal 8 2 4 4 6 5 2" xfId="32608"/>
    <cellStyle name="Normal 8 2 4 4 6 6" xfId="16744"/>
    <cellStyle name="Normal 8 2 4 4 6 6 2" xfId="40538"/>
    <cellStyle name="Normal 8 2 4 4 6 7" xfId="24677"/>
    <cellStyle name="Normal 8 2 4 4 7" xfId="2809"/>
    <cellStyle name="Normal 8 2 4 4 7 2" xfId="10785"/>
    <cellStyle name="Normal 8 2 4 4 7 2 2" xfId="34580"/>
    <cellStyle name="Normal 8 2 4 4 7 3" xfId="18716"/>
    <cellStyle name="Normal 8 2 4 4 7 3 2" xfId="42510"/>
    <cellStyle name="Normal 8 2 4 4 7 4" xfId="26649"/>
    <cellStyle name="Normal 8 2 4 4 8" xfId="4791"/>
    <cellStyle name="Normal 8 2 4 4 8 2" xfId="12766"/>
    <cellStyle name="Normal 8 2 4 4 8 2 2" xfId="36561"/>
    <cellStyle name="Normal 8 2 4 4 8 3" xfId="20697"/>
    <cellStyle name="Normal 8 2 4 4 8 3 2" xfId="44491"/>
    <cellStyle name="Normal 8 2 4 4 8 4" xfId="28630"/>
    <cellStyle name="Normal 8 2 4 4 9" xfId="6814"/>
    <cellStyle name="Normal 8 2 4 4 9 2" xfId="14747"/>
    <cellStyle name="Normal 8 2 4 4 9 2 2" xfId="38542"/>
    <cellStyle name="Normal 8 2 4 4 9 3" xfId="22678"/>
    <cellStyle name="Normal 8 2 4 4 9 3 2" xfId="46472"/>
    <cellStyle name="Normal 8 2 4 4 9 4" xfId="30612"/>
    <cellStyle name="Normal 8 2 4 5" xfId="835"/>
    <cellStyle name="Normal 8 2 4 5 10" xfId="8814"/>
    <cellStyle name="Normal 8 2 4 5 10 2" xfId="32609"/>
    <cellStyle name="Normal 8 2 4 5 11" xfId="16745"/>
    <cellStyle name="Normal 8 2 4 5 11 2" xfId="40539"/>
    <cellStyle name="Normal 8 2 4 5 12" xfId="24678"/>
    <cellStyle name="Normal 8 2 4 5 2" xfId="836"/>
    <cellStyle name="Normal 8 2 4 5 2 10" xfId="16746"/>
    <cellStyle name="Normal 8 2 4 5 2 10 2" xfId="40540"/>
    <cellStyle name="Normal 8 2 4 5 2 11" xfId="24679"/>
    <cellStyle name="Normal 8 2 4 5 2 2" xfId="837"/>
    <cellStyle name="Normal 8 2 4 5 2 2 2" xfId="2821"/>
    <cellStyle name="Normal 8 2 4 5 2 2 2 2" xfId="10797"/>
    <cellStyle name="Normal 8 2 4 5 2 2 2 2 2" xfId="34592"/>
    <cellStyle name="Normal 8 2 4 5 2 2 2 3" xfId="18728"/>
    <cellStyle name="Normal 8 2 4 5 2 2 2 3 2" xfId="42522"/>
    <cellStyle name="Normal 8 2 4 5 2 2 2 4" xfId="26661"/>
    <cellStyle name="Normal 8 2 4 5 2 2 3" xfId="4803"/>
    <cellStyle name="Normal 8 2 4 5 2 2 3 2" xfId="12778"/>
    <cellStyle name="Normal 8 2 4 5 2 2 3 2 2" xfId="36573"/>
    <cellStyle name="Normal 8 2 4 5 2 2 3 3" xfId="20709"/>
    <cellStyle name="Normal 8 2 4 5 2 2 3 3 2" xfId="44503"/>
    <cellStyle name="Normal 8 2 4 5 2 2 3 4" xfId="28642"/>
    <cellStyle name="Normal 8 2 4 5 2 2 4" xfId="6826"/>
    <cellStyle name="Normal 8 2 4 5 2 2 4 2" xfId="14759"/>
    <cellStyle name="Normal 8 2 4 5 2 2 4 2 2" xfId="38554"/>
    <cellStyle name="Normal 8 2 4 5 2 2 4 3" xfId="22690"/>
    <cellStyle name="Normal 8 2 4 5 2 2 4 3 2" xfId="46484"/>
    <cellStyle name="Normal 8 2 4 5 2 2 4 4" xfId="30624"/>
    <cellStyle name="Normal 8 2 4 5 2 2 5" xfId="8816"/>
    <cellStyle name="Normal 8 2 4 5 2 2 5 2" xfId="32611"/>
    <cellStyle name="Normal 8 2 4 5 2 2 6" xfId="16747"/>
    <cellStyle name="Normal 8 2 4 5 2 2 6 2" xfId="40541"/>
    <cellStyle name="Normal 8 2 4 5 2 2 7" xfId="24680"/>
    <cellStyle name="Normal 8 2 4 5 2 3" xfId="838"/>
    <cellStyle name="Normal 8 2 4 5 2 3 2" xfId="2822"/>
    <cellStyle name="Normal 8 2 4 5 2 3 2 2" xfId="10798"/>
    <cellStyle name="Normal 8 2 4 5 2 3 2 2 2" xfId="34593"/>
    <cellStyle name="Normal 8 2 4 5 2 3 2 3" xfId="18729"/>
    <cellStyle name="Normal 8 2 4 5 2 3 2 3 2" xfId="42523"/>
    <cellStyle name="Normal 8 2 4 5 2 3 2 4" xfId="26662"/>
    <cellStyle name="Normal 8 2 4 5 2 3 3" xfId="4804"/>
    <cellStyle name="Normal 8 2 4 5 2 3 3 2" xfId="12779"/>
    <cellStyle name="Normal 8 2 4 5 2 3 3 2 2" xfId="36574"/>
    <cellStyle name="Normal 8 2 4 5 2 3 3 3" xfId="20710"/>
    <cellStyle name="Normal 8 2 4 5 2 3 3 3 2" xfId="44504"/>
    <cellStyle name="Normal 8 2 4 5 2 3 3 4" xfId="28643"/>
    <cellStyle name="Normal 8 2 4 5 2 3 4" xfId="6827"/>
    <cellStyle name="Normal 8 2 4 5 2 3 4 2" xfId="14760"/>
    <cellStyle name="Normal 8 2 4 5 2 3 4 2 2" xfId="38555"/>
    <cellStyle name="Normal 8 2 4 5 2 3 4 3" xfId="22691"/>
    <cellStyle name="Normal 8 2 4 5 2 3 4 3 2" xfId="46485"/>
    <cellStyle name="Normal 8 2 4 5 2 3 4 4" xfId="30625"/>
    <cellStyle name="Normal 8 2 4 5 2 3 5" xfId="8817"/>
    <cellStyle name="Normal 8 2 4 5 2 3 5 2" xfId="32612"/>
    <cellStyle name="Normal 8 2 4 5 2 3 6" xfId="16748"/>
    <cellStyle name="Normal 8 2 4 5 2 3 6 2" xfId="40542"/>
    <cellStyle name="Normal 8 2 4 5 2 3 7" xfId="24681"/>
    <cellStyle name="Normal 8 2 4 5 2 4" xfId="839"/>
    <cellStyle name="Normal 8 2 4 5 2 4 2" xfId="2823"/>
    <cellStyle name="Normal 8 2 4 5 2 4 2 2" xfId="10799"/>
    <cellStyle name="Normal 8 2 4 5 2 4 2 2 2" xfId="34594"/>
    <cellStyle name="Normal 8 2 4 5 2 4 2 3" xfId="18730"/>
    <cellStyle name="Normal 8 2 4 5 2 4 2 3 2" xfId="42524"/>
    <cellStyle name="Normal 8 2 4 5 2 4 2 4" xfId="26663"/>
    <cellStyle name="Normal 8 2 4 5 2 4 3" xfId="4805"/>
    <cellStyle name="Normal 8 2 4 5 2 4 3 2" xfId="12780"/>
    <cellStyle name="Normal 8 2 4 5 2 4 3 2 2" xfId="36575"/>
    <cellStyle name="Normal 8 2 4 5 2 4 3 3" xfId="20711"/>
    <cellStyle name="Normal 8 2 4 5 2 4 3 3 2" xfId="44505"/>
    <cellStyle name="Normal 8 2 4 5 2 4 3 4" xfId="28644"/>
    <cellStyle name="Normal 8 2 4 5 2 4 4" xfId="6828"/>
    <cellStyle name="Normal 8 2 4 5 2 4 4 2" xfId="14761"/>
    <cellStyle name="Normal 8 2 4 5 2 4 4 2 2" xfId="38556"/>
    <cellStyle name="Normal 8 2 4 5 2 4 4 3" xfId="22692"/>
    <cellStyle name="Normal 8 2 4 5 2 4 4 3 2" xfId="46486"/>
    <cellStyle name="Normal 8 2 4 5 2 4 4 4" xfId="30626"/>
    <cellStyle name="Normal 8 2 4 5 2 4 5" xfId="8818"/>
    <cellStyle name="Normal 8 2 4 5 2 4 5 2" xfId="32613"/>
    <cellStyle name="Normal 8 2 4 5 2 4 6" xfId="16749"/>
    <cellStyle name="Normal 8 2 4 5 2 4 6 2" xfId="40543"/>
    <cellStyle name="Normal 8 2 4 5 2 4 7" xfId="24682"/>
    <cellStyle name="Normal 8 2 4 5 2 5" xfId="840"/>
    <cellStyle name="Normal 8 2 4 5 2 5 2" xfId="2824"/>
    <cellStyle name="Normal 8 2 4 5 2 5 2 2" xfId="10800"/>
    <cellStyle name="Normal 8 2 4 5 2 5 2 2 2" xfId="34595"/>
    <cellStyle name="Normal 8 2 4 5 2 5 2 3" xfId="18731"/>
    <cellStyle name="Normal 8 2 4 5 2 5 2 3 2" xfId="42525"/>
    <cellStyle name="Normal 8 2 4 5 2 5 2 4" xfId="26664"/>
    <cellStyle name="Normal 8 2 4 5 2 5 3" xfId="4806"/>
    <cellStyle name="Normal 8 2 4 5 2 5 3 2" xfId="12781"/>
    <cellStyle name="Normal 8 2 4 5 2 5 3 2 2" xfId="36576"/>
    <cellStyle name="Normal 8 2 4 5 2 5 3 3" xfId="20712"/>
    <cellStyle name="Normal 8 2 4 5 2 5 3 3 2" xfId="44506"/>
    <cellStyle name="Normal 8 2 4 5 2 5 3 4" xfId="28645"/>
    <cellStyle name="Normal 8 2 4 5 2 5 4" xfId="6829"/>
    <cellStyle name="Normal 8 2 4 5 2 5 4 2" xfId="14762"/>
    <cellStyle name="Normal 8 2 4 5 2 5 4 2 2" xfId="38557"/>
    <cellStyle name="Normal 8 2 4 5 2 5 4 3" xfId="22693"/>
    <cellStyle name="Normal 8 2 4 5 2 5 4 3 2" xfId="46487"/>
    <cellStyle name="Normal 8 2 4 5 2 5 4 4" xfId="30627"/>
    <cellStyle name="Normal 8 2 4 5 2 5 5" xfId="8819"/>
    <cellStyle name="Normal 8 2 4 5 2 5 5 2" xfId="32614"/>
    <cellStyle name="Normal 8 2 4 5 2 5 6" xfId="16750"/>
    <cellStyle name="Normal 8 2 4 5 2 5 6 2" xfId="40544"/>
    <cellStyle name="Normal 8 2 4 5 2 5 7" xfId="24683"/>
    <cellStyle name="Normal 8 2 4 5 2 6" xfId="2820"/>
    <cellStyle name="Normal 8 2 4 5 2 6 2" xfId="10796"/>
    <cellStyle name="Normal 8 2 4 5 2 6 2 2" xfId="34591"/>
    <cellStyle name="Normal 8 2 4 5 2 6 3" xfId="18727"/>
    <cellStyle name="Normal 8 2 4 5 2 6 3 2" xfId="42521"/>
    <cellStyle name="Normal 8 2 4 5 2 6 4" xfId="26660"/>
    <cellStyle name="Normal 8 2 4 5 2 7" xfId="4802"/>
    <cellStyle name="Normal 8 2 4 5 2 7 2" xfId="12777"/>
    <cellStyle name="Normal 8 2 4 5 2 7 2 2" xfId="36572"/>
    <cellStyle name="Normal 8 2 4 5 2 7 3" xfId="20708"/>
    <cellStyle name="Normal 8 2 4 5 2 7 3 2" xfId="44502"/>
    <cellStyle name="Normal 8 2 4 5 2 7 4" xfId="28641"/>
    <cellStyle name="Normal 8 2 4 5 2 8" xfId="6825"/>
    <cellStyle name="Normal 8 2 4 5 2 8 2" xfId="14758"/>
    <cellStyle name="Normal 8 2 4 5 2 8 2 2" xfId="38553"/>
    <cellStyle name="Normal 8 2 4 5 2 8 3" xfId="22689"/>
    <cellStyle name="Normal 8 2 4 5 2 8 3 2" xfId="46483"/>
    <cellStyle name="Normal 8 2 4 5 2 8 4" xfId="30623"/>
    <cellStyle name="Normal 8 2 4 5 2 9" xfId="8815"/>
    <cellStyle name="Normal 8 2 4 5 2 9 2" xfId="32610"/>
    <cellStyle name="Normal 8 2 4 5 3" xfId="841"/>
    <cellStyle name="Normal 8 2 4 5 3 2" xfId="2825"/>
    <cellStyle name="Normal 8 2 4 5 3 2 2" xfId="10801"/>
    <cellStyle name="Normal 8 2 4 5 3 2 2 2" xfId="34596"/>
    <cellStyle name="Normal 8 2 4 5 3 2 3" xfId="18732"/>
    <cellStyle name="Normal 8 2 4 5 3 2 3 2" xfId="42526"/>
    <cellStyle name="Normal 8 2 4 5 3 2 4" xfId="26665"/>
    <cellStyle name="Normal 8 2 4 5 3 3" xfId="4807"/>
    <cellStyle name="Normal 8 2 4 5 3 3 2" xfId="12782"/>
    <cellStyle name="Normal 8 2 4 5 3 3 2 2" xfId="36577"/>
    <cellStyle name="Normal 8 2 4 5 3 3 3" xfId="20713"/>
    <cellStyle name="Normal 8 2 4 5 3 3 3 2" xfId="44507"/>
    <cellStyle name="Normal 8 2 4 5 3 3 4" xfId="28646"/>
    <cellStyle name="Normal 8 2 4 5 3 4" xfId="6830"/>
    <cellStyle name="Normal 8 2 4 5 3 4 2" xfId="14763"/>
    <cellStyle name="Normal 8 2 4 5 3 4 2 2" xfId="38558"/>
    <cellStyle name="Normal 8 2 4 5 3 4 3" xfId="22694"/>
    <cellStyle name="Normal 8 2 4 5 3 4 3 2" xfId="46488"/>
    <cellStyle name="Normal 8 2 4 5 3 4 4" xfId="30628"/>
    <cellStyle name="Normal 8 2 4 5 3 5" xfId="8820"/>
    <cellStyle name="Normal 8 2 4 5 3 5 2" xfId="32615"/>
    <cellStyle name="Normal 8 2 4 5 3 6" xfId="16751"/>
    <cellStyle name="Normal 8 2 4 5 3 6 2" xfId="40545"/>
    <cellStyle name="Normal 8 2 4 5 3 7" xfId="24684"/>
    <cellStyle name="Normal 8 2 4 5 4" xfId="842"/>
    <cellStyle name="Normal 8 2 4 5 4 2" xfId="2826"/>
    <cellStyle name="Normal 8 2 4 5 4 2 2" xfId="10802"/>
    <cellStyle name="Normal 8 2 4 5 4 2 2 2" xfId="34597"/>
    <cellStyle name="Normal 8 2 4 5 4 2 3" xfId="18733"/>
    <cellStyle name="Normal 8 2 4 5 4 2 3 2" xfId="42527"/>
    <cellStyle name="Normal 8 2 4 5 4 2 4" xfId="26666"/>
    <cellStyle name="Normal 8 2 4 5 4 3" xfId="4808"/>
    <cellStyle name="Normal 8 2 4 5 4 3 2" xfId="12783"/>
    <cellStyle name="Normal 8 2 4 5 4 3 2 2" xfId="36578"/>
    <cellStyle name="Normal 8 2 4 5 4 3 3" xfId="20714"/>
    <cellStyle name="Normal 8 2 4 5 4 3 3 2" xfId="44508"/>
    <cellStyle name="Normal 8 2 4 5 4 3 4" xfId="28647"/>
    <cellStyle name="Normal 8 2 4 5 4 4" xfId="6831"/>
    <cellStyle name="Normal 8 2 4 5 4 4 2" xfId="14764"/>
    <cellStyle name="Normal 8 2 4 5 4 4 2 2" xfId="38559"/>
    <cellStyle name="Normal 8 2 4 5 4 4 3" xfId="22695"/>
    <cellStyle name="Normal 8 2 4 5 4 4 3 2" xfId="46489"/>
    <cellStyle name="Normal 8 2 4 5 4 4 4" xfId="30629"/>
    <cellStyle name="Normal 8 2 4 5 4 5" xfId="8821"/>
    <cellStyle name="Normal 8 2 4 5 4 5 2" xfId="32616"/>
    <cellStyle name="Normal 8 2 4 5 4 6" xfId="16752"/>
    <cellStyle name="Normal 8 2 4 5 4 6 2" xfId="40546"/>
    <cellStyle name="Normal 8 2 4 5 4 7" xfId="24685"/>
    <cellStyle name="Normal 8 2 4 5 5" xfId="843"/>
    <cellStyle name="Normal 8 2 4 5 5 2" xfId="2827"/>
    <cellStyle name="Normal 8 2 4 5 5 2 2" xfId="10803"/>
    <cellStyle name="Normal 8 2 4 5 5 2 2 2" xfId="34598"/>
    <cellStyle name="Normal 8 2 4 5 5 2 3" xfId="18734"/>
    <cellStyle name="Normal 8 2 4 5 5 2 3 2" xfId="42528"/>
    <cellStyle name="Normal 8 2 4 5 5 2 4" xfId="26667"/>
    <cellStyle name="Normal 8 2 4 5 5 3" xfId="4809"/>
    <cellStyle name="Normal 8 2 4 5 5 3 2" xfId="12784"/>
    <cellStyle name="Normal 8 2 4 5 5 3 2 2" xfId="36579"/>
    <cellStyle name="Normal 8 2 4 5 5 3 3" xfId="20715"/>
    <cellStyle name="Normal 8 2 4 5 5 3 3 2" xfId="44509"/>
    <cellStyle name="Normal 8 2 4 5 5 3 4" xfId="28648"/>
    <cellStyle name="Normal 8 2 4 5 5 4" xfId="6832"/>
    <cellStyle name="Normal 8 2 4 5 5 4 2" xfId="14765"/>
    <cellStyle name="Normal 8 2 4 5 5 4 2 2" xfId="38560"/>
    <cellStyle name="Normal 8 2 4 5 5 4 3" xfId="22696"/>
    <cellStyle name="Normal 8 2 4 5 5 4 3 2" xfId="46490"/>
    <cellStyle name="Normal 8 2 4 5 5 4 4" xfId="30630"/>
    <cellStyle name="Normal 8 2 4 5 5 5" xfId="8822"/>
    <cellStyle name="Normal 8 2 4 5 5 5 2" xfId="32617"/>
    <cellStyle name="Normal 8 2 4 5 5 6" xfId="16753"/>
    <cellStyle name="Normal 8 2 4 5 5 6 2" xfId="40547"/>
    <cellStyle name="Normal 8 2 4 5 5 7" xfId="24686"/>
    <cellStyle name="Normal 8 2 4 5 6" xfId="844"/>
    <cellStyle name="Normal 8 2 4 5 6 2" xfId="2828"/>
    <cellStyle name="Normal 8 2 4 5 6 2 2" xfId="10804"/>
    <cellStyle name="Normal 8 2 4 5 6 2 2 2" xfId="34599"/>
    <cellStyle name="Normal 8 2 4 5 6 2 3" xfId="18735"/>
    <cellStyle name="Normal 8 2 4 5 6 2 3 2" xfId="42529"/>
    <cellStyle name="Normal 8 2 4 5 6 2 4" xfId="26668"/>
    <cellStyle name="Normal 8 2 4 5 6 3" xfId="4810"/>
    <cellStyle name="Normal 8 2 4 5 6 3 2" xfId="12785"/>
    <cellStyle name="Normal 8 2 4 5 6 3 2 2" xfId="36580"/>
    <cellStyle name="Normal 8 2 4 5 6 3 3" xfId="20716"/>
    <cellStyle name="Normal 8 2 4 5 6 3 3 2" xfId="44510"/>
    <cellStyle name="Normal 8 2 4 5 6 3 4" xfId="28649"/>
    <cellStyle name="Normal 8 2 4 5 6 4" xfId="6833"/>
    <cellStyle name="Normal 8 2 4 5 6 4 2" xfId="14766"/>
    <cellStyle name="Normal 8 2 4 5 6 4 2 2" xfId="38561"/>
    <cellStyle name="Normal 8 2 4 5 6 4 3" xfId="22697"/>
    <cellStyle name="Normal 8 2 4 5 6 4 3 2" xfId="46491"/>
    <cellStyle name="Normal 8 2 4 5 6 4 4" xfId="30631"/>
    <cellStyle name="Normal 8 2 4 5 6 5" xfId="8823"/>
    <cellStyle name="Normal 8 2 4 5 6 5 2" xfId="32618"/>
    <cellStyle name="Normal 8 2 4 5 6 6" xfId="16754"/>
    <cellStyle name="Normal 8 2 4 5 6 6 2" xfId="40548"/>
    <cellStyle name="Normal 8 2 4 5 6 7" xfId="24687"/>
    <cellStyle name="Normal 8 2 4 5 7" xfId="2819"/>
    <cellStyle name="Normal 8 2 4 5 7 2" xfId="10795"/>
    <cellStyle name="Normal 8 2 4 5 7 2 2" xfId="34590"/>
    <cellStyle name="Normal 8 2 4 5 7 3" xfId="18726"/>
    <cellStyle name="Normal 8 2 4 5 7 3 2" xfId="42520"/>
    <cellStyle name="Normal 8 2 4 5 7 4" xfId="26659"/>
    <cellStyle name="Normal 8 2 4 5 8" xfId="4801"/>
    <cellStyle name="Normal 8 2 4 5 8 2" xfId="12776"/>
    <cellStyle name="Normal 8 2 4 5 8 2 2" xfId="36571"/>
    <cellStyle name="Normal 8 2 4 5 8 3" xfId="20707"/>
    <cellStyle name="Normal 8 2 4 5 8 3 2" xfId="44501"/>
    <cellStyle name="Normal 8 2 4 5 8 4" xfId="28640"/>
    <cellStyle name="Normal 8 2 4 5 9" xfId="6824"/>
    <cellStyle name="Normal 8 2 4 5 9 2" xfId="14757"/>
    <cellStyle name="Normal 8 2 4 5 9 2 2" xfId="38552"/>
    <cellStyle name="Normal 8 2 4 5 9 3" xfId="22688"/>
    <cellStyle name="Normal 8 2 4 5 9 3 2" xfId="46482"/>
    <cellStyle name="Normal 8 2 4 5 9 4" xfId="30622"/>
    <cellStyle name="Normal 8 2 4 6" xfId="845"/>
    <cellStyle name="Normal 8 2 4 6 10" xfId="8824"/>
    <cellStyle name="Normal 8 2 4 6 10 2" xfId="32619"/>
    <cellStyle name="Normal 8 2 4 6 11" xfId="16755"/>
    <cellStyle name="Normal 8 2 4 6 11 2" xfId="40549"/>
    <cellStyle name="Normal 8 2 4 6 12" xfId="24688"/>
    <cellStyle name="Normal 8 2 4 6 2" xfId="846"/>
    <cellStyle name="Normal 8 2 4 6 2 10" xfId="16756"/>
    <cellStyle name="Normal 8 2 4 6 2 10 2" xfId="40550"/>
    <cellStyle name="Normal 8 2 4 6 2 11" xfId="24689"/>
    <cellStyle name="Normal 8 2 4 6 2 2" xfId="847"/>
    <cellStyle name="Normal 8 2 4 6 2 2 2" xfId="2831"/>
    <cellStyle name="Normal 8 2 4 6 2 2 2 2" xfId="10807"/>
    <cellStyle name="Normal 8 2 4 6 2 2 2 2 2" xfId="34602"/>
    <cellStyle name="Normal 8 2 4 6 2 2 2 3" xfId="18738"/>
    <cellStyle name="Normal 8 2 4 6 2 2 2 3 2" xfId="42532"/>
    <cellStyle name="Normal 8 2 4 6 2 2 2 4" xfId="26671"/>
    <cellStyle name="Normal 8 2 4 6 2 2 3" xfId="4813"/>
    <cellStyle name="Normal 8 2 4 6 2 2 3 2" xfId="12788"/>
    <cellStyle name="Normal 8 2 4 6 2 2 3 2 2" xfId="36583"/>
    <cellStyle name="Normal 8 2 4 6 2 2 3 3" xfId="20719"/>
    <cellStyle name="Normal 8 2 4 6 2 2 3 3 2" xfId="44513"/>
    <cellStyle name="Normal 8 2 4 6 2 2 3 4" xfId="28652"/>
    <cellStyle name="Normal 8 2 4 6 2 2 4" xfId="6836"/>
    <cellStyle name="Normal 8 2 4 6 2 2 4 2" xfId="14769"/>
    <cellStyle name="Normal 8 2 4 6 2 2 4 2 2" xfId="38564"/>
    <cellStyle name="Normal 8 2 4 6 2 2 4 3" xfId="22700"/>
    <cellStyle name="Normal 8 2 4 6 2 2 4 3 2" xfId="46494"/>
    <cellStyle name="Normal 8 2 4 6 2 2 4 4" xfId="30634"/>
    <cellStyle name="Normal 8 2 4 6 2 2 5" xfId="8826"/>
    <cellStyle name="Normal 8 2 4 6 2 2 5 2" xfId="32621"/>
    <cellStyle name="Normal 8 2 4 6 2 2 6" xfId="16757"/>
    <cellStyle name="Normal 8 2 4 6 2 2 6 2" xfId="40551"/>
    <cellStyle name="Normal 8 2 4 6 2 2 7" xfId="24690"/>
    <cellStyle name="Normal 8 2 4 6 2 3" xfId="848"/>
    <cellStyle name="Normal 8 2 4 6 2 3 2" xfId="2832"/>
    <cellStyle name="Normal 8 2 4 6 2 3 2 2" xfId="10808"/>
    <cellStyle name="Normal 8 2 4 6 2 3 2 2 2" xfId="34603"/>
    <cellStyle name="Normal 8 2 4 6 2 3 2 3" xfId="18739"/>
    <cellStyle name="Normal 8 2 4 6 2 3 2 3 2" xfId="42533"/>
    <cellStyle name="Normal 8 2 4 6 2 3 2 4" xfId="26672"/>
    <cellStyle name="Normal 8 2 4 6 2 3 3" xfId="4814"/>
    <cellStyle name="Normal 8 2 4 6 2 3 3 2" xfId="12789"/>
    <cellStyle name="Normal 8 2 4 6 2 3 3 2 2" xfId="36584"/>
    <cellStyle name="Normal 8 2 4 6 2 3 3 3" xfId="20720"/>
    <cellStyle name="Normal 8 2 4 6 2 3 3 3 2" xfId="44514"/>
    <cellStyle name="Normal 8 2 4 6 2 3 3 4" xfId="28653"/>
    <cellStyle name="Normal 8 2 4 6 2 3 4" xfId="6837"/>
    <cellStyle name="Normal 8 2 4 6 2 3 4 2" xfId="14770"/>
    <cellStyle name="Normal 8 2 4 6 2 3 4 2 2" xfId="38565"/>
    <cellStyle name="Normal 8 2 4 6 2 3 4 3" xfId="22701"/>
    <cellStyle name="Normal 8 2 4 6 2 3 4 3 2" xfId="46495"/>
    <cellStyle name="Normal 8 2 4 6 2 3 4 4" xfId="30635"/>
    <cellStyle name="Normal 8 2 4 6 2 3 5" xfId="8827"/>
    <cellStyle name="Normal 8 2 4 6 2 3 5 2" xfId="32622"/>
    <cellStyle name="Normal 8 2 4 6 2 3 6" xfId="16758"/>
    <cellStyle name="Normal 8 2 4 6 2 3 6 2" xfId="40552"/>
    <cellStyle name="Normal 8 2 4 6 2 3 7" xfId="24691"/>
    <cellStyle name="Normal 8 2 4 6 2 4" xfId="849"/>
    <cellStyle name="Normal 8 2 4 6 2 4 2" xfId="2833"/>
    <cellStyle name="Normal 8 2 4 6 2 4 2 2" xfId="10809"/>
    <cellStyle name="Normal 8 2 4 6 2 4 2 2 2" xfId="34604"/>
    <cellStyle name="Normal 8 2 4 6 2 4 2 3" xfId="18740"/>
    <cellStyle name="Normal 8 2 4 6 2 4 2 3 2" xfId="42534"/>
    <cellStyle name="Normal 8 2 4 6 2 4 2 4" xfId="26673"/>
    <cellStyle name="Normal 8 2 4 6 2 4 3" xfId="4815"/>
    <cellStyle name="Normal 8 2 4 6 2 4 3 2" xfId="12790"/>
    <cellStyle name="Normal 8 2 4 6 2 4 3 2 2" xfId="36585"/>
    <cellStyle name="Normal 8 2 4 6 2 4 3 3" xfId="20721"/>
    <cellStyle name="Normal 8 2 4 6 2 4 3 3 2" xfId="44515"/>
    <cellStyle name="Normal 8 2 4 6 2 4 3 4" xfId="28654"/>
    <cellStyle name="Normal 8 2 4 6 2 4 4" xfId="6838"/>
    <cellStyle name="Normal 8 2 4 6 2 4 4 2" xfId="14771"/>
    <cellStyle name="Normal 8 2 4 6 2 4 4 2 2" xfId="38566"/>
    <cellStyle name="Normal 8 2 4 6 2 4 4 3" xfId="22702"/>
    <cellStyle name="Normal 8 2 4 6 2 4 4 3 2" xfId="46496"/>
    <cellStyle name="Normal 8 2 4 6 2 4 4 4" xfId="30636"/>
    <cellStyle name="Normal 8 2 4 6 2 4 5" xfId="8828"/>
    <cellStyle name="Normal 8 2 4 6 2 4 5 2" xfId="32623"/>
    <cellStyle name="Normal 8 2 4 6 2 4 6" xfId="16759"/>
    <cellStyle name="Normal 8 2 4 6 2 4 6 2" xfId="40553"/>
    <cellStyle name="Normal 8 2 4 6 2 4 7" xfId="24692"/>
    <cellStyle name="Normal 8 2 4 6 2 5" xfId="850"/>
    <cellStyle name="Normal 8 2 4 6 2 5 2" xfId="2834"/>
    <cellStyle name="Normal 8 2 4 6 2 5 2 2" xfId="10810"/>
    <cellStyle name="Normal 8 2 4 6 2 5 2 2 2" xfId="34605"/>
    <cellStyle name="Normal 8 2 4 6 2 5 2 3" xfId="18741"/>
    <cellStyle name="Normal 8 2 4 6 2 5 2 3 2" xfId="42535"/>
    <cellStyle name="Normal 8 2 4 6 2 5 2 4" xfId="26674"/>
    <cellStyle name="Normal 8 2 4 6 2 5 3" xfId="4816"/>
    <cellStyle name="Normal 8 2 4 6 2 5 3 2" xfId="12791"/>
    <cellStyle name="Normal 8 2 4 6 2 5 3 2 2" xfId="36586"/>
    <cellStyle name="Normal 8 2 4 6 2 5 3 3" xfId="20722"/>
    <cellStyle name="Normal 8 2 4 6 2 5 3 3 2" xfId="44516"/>
    <cellStyle name="Normal 8 2 4 6 2 5 3 4" xfId="28655"/>
    <cellStyle name="Normal 8 2 4 6 2 5 4" xfId="6839"/>
    <cellStyle name="Normal 8 2 4 6 2 5 4 2" xfId="14772"/>
    <cellStyle name="Normal 8 2 4 6 2 5 4 2 2" xfId="38567"/>
    <cellStyle name="Normal 8 2 4 6 2 5 4 3" xfId="22703"/>
    <cellStyle name="Normal 8 2 4 6 2 5 4 3 2" xfId="46497"/>
    <cellStyle name="Normal 8 2 4 6 2 5 4 4" xfId="30637"/>
    <cellStyle name="Normal 8 2 4 6 2 5 5" xfId="8829"/>
    <cellStyle name="Normal 8 2 4 6 2 5 5 2" xfId="32624"/>
    <cellStyle name="Normal 8 2 4 6 2 5 6" xfId="16760"/>
    <cellStyle name="Normal 8 2 4 6 2 5 6 2" xfId="40554"/>
    <cellStyle name="Normal 8 2 4 6 2 5 7" xfId="24693"/>
    <cellStyle name="Normal 8 2 4 6 2 6" xfId="2830"/>
    <cellStyle name="Normal 8 2 4 6 2 6 2" xfId="10806"/>
    <cellStyle name="Normal 8 2 4 6 2 6 2 2" xfId="34601"/>
    <cellStyle name="Normal 8 2 4 6 2 6 3" xfId="18737"/>
    <cellStyle name="Normal 8 2 4 6 2 6 3 2" xfId="42531"/>
    <cellStyle name="Normal 8 2 4 6 2 6 4" xfId="26670"/>
    <cellStyle name="Normal 8 2 4 6 2 7" xfId="4812"/>
    <cellStyle name="Normal 8 2 4 6 2 7 2" xfId="12787"/>
    <cellStyle name="Normal 8 2 4 6 2 7 2 2" xfId="36582"/>
    <cellStyle name="Normal 8 2 4 6 2 7 3" xfId="20718"/>
    <cellStyle name="Normal 8 2 4 6 2 7 3 2" xfId="44512"/>
    <cellStyle name="Normal 8 2 4 6 2 7 4" xfId="28651"/>
    <cellStyle name="Normal 8 2 4 6 2 8" xfId="6835"/>
    <cellStyle name="Normal 8 2 4 6 2 8 2" xfId="14768"/>
    <cellStyle name="Normal 8 2 4 6 2 8 2 2" xfId="38563"/>
    <cellStyle name="Normal 8 2 4 6 2 8 3" xfId="22699"/>
    <cellStyle name="Normal 8 2 4 6 2 8 3 2" xfId="46493"/>
    <cellStyle name="Normal 8 2 4 6 2 8 4" xfId="30633"/>
    <cellStyle name="Normal 8 2 4 6 2 9" xfId="8825"/>
    <cellStyle name="Normal 8 2 4 6 2 9 2" xfId="32620"/>
    <cellStyle name="Normal 8 2 4 6 3" xfId="851"/>
    <cellStyle name="Normal 8 2 4 6 3 2" xfId="2835"/>
    <cellStyle name="Normal 8 2 4 6 3 2 2" xfId="10811"/>
    <cellStyle name="Normal 8 2 4 6 3 2 2 2" xfId="34606"/>
    <cellStyle name="Normal 8 2 4 6 3 2 3" xfId="18742"/>
    <cellStyle name="Normal 8 2 4 6 3 2 3 2" xfId="42536"/>
    <cellStyle name="Normal 8 2 4 6 3 2 4" xfId="26675"/>
    <cellStyle name="Normal 8 2 4 6 3 3" xfId="4817"/>
    <cellStyle name="Normal 8 2 4 6 3 3 2" xfId="12792"/>
    <cellStyle name="Normal 8 2 4 6 3 3 2 2" xfId="36587"/>
    <cellStyle name="Normal 8 2 4 6 3 3 3" xfId="20723"/>
    <cellStyle name="Normal 8 2 4 6 3 3 3 2" xfId="44517"/>
    <cellStyle name="Normal 8 2 4 6 3 3 4" xfId="28656"/>
    <cellStyle name="Normal 8 2 4 6 3 4" xfId="6840"/>
    <cellStyle name="Normal 8 2 4 6 3 4 2" xfId="14773"/>
    <cellStyle name="Normal 8 2 4 6 3 4 2 2" xfId="38568"/>
    <cellStyle name="Normal 8 2 4 6 3 4 3" xfId="22704"/>
    <cellStyle name="Normal 8 2 4 6 3 4 3 2" xfId="46498"/>
    <cellStyle name="Normal 8 2 4 6 3 4 4" xfId="30638"/>
    <cellStyle name="Normal 8 2 4 6 3 5" xfId="8830"/>
    <cellStyle name="Normal 8 2 4 6 3 5 2" xfId="32625"/>
    <cellStyle name="Normal 8 2 4 6 3 6" xfId="16761"/>
    <cellStyle name="Normal 8 2 4 6 3 6 2" xfId="40555"/>
    <cellStyle name="Normal 8 2 4 6 3 7" xfId="24694"/>
    <cellStyle name="Normal 8 2 4 6 4" xfId="852"/>
    <cellStyle name="Normal 8 2 4 6 4 2" xfId="2836"/>
    <cellStyle name="Normal 8 2 4 6 4 2 2" xfId="10812"/>
    <cellStyle name="Normal 8 2 4 6 4 2 2 2" xfId="34607"/>
    <cellStyle name="Normal 8 2 4 6 4 2 3" xfId="18743"/>
    <cellStyle name="Normal 8 2 4 6 4 2 3 2" xfId="42537"/>
    <cellStyle name="Normal 8 2 4 6 4 2 4" xfId="26676"/>
    <cellStyle name="Normal 8 2 4 6 4 3" xfId="4818"/>
    <cellStyle name="Normal 8 2 4 6 4 3 2" xfId="12793"/>
    <cellStyle name="Normal 8 2 4 6 4 3 2 2" xfId="36588"/>
    <cellStyle name="Normal 8 2 4 6 4 3 3" xfId="20724"/>
    <cellStyle name="Normal 8 2 4 6 4 3 3 2" xfId="44518"/>
    <cellStyle name="Normal 8 2 4 6 4 3 4" xfId="28657"/>
    <cellStyle name="Normal 8 2 4 6 4 4" xfId="6841"/>
    <cellStyle name="Normal 8 2 4 6 4 4 2" xfId="14774"/>
    <cellStyle name="Normal 8 2 4 6 4 4 2 2" xfId="38569"/>
    <cellStyle name="Normal 8 2 4 6 4 4 3" xfId="22705"/>
    <cellStyle name="Normal 8 2 4 6 4 4 3 2" xfId="46499"/>
    <cellStyle name="Normal 8 2 4 6 4 4 4" xfId="30639"/>
    <cellStyle name="Normal 8 2 4 6 4 5" xfId="8831"/>
    <cellStyle name="Normal 8 2 4 6 4 5 2" xfId="32626"/>
    <cellStyle name="Normal 8 2 4 6 4 6" xfId="16762"/>
    <cellStyle name="Normal 8 2 4 6 4 6 2" xfId="40556"/>
    <cellStyle name="Normal 8 2 4 6 4 7" xfId="24695"/>
    <cellStyle name="Normal 8 2 4 6 5" xfId="853"/>
    <cellStyle name="Normal 8 2 4 6 5 2" xfId="2837"/>
    <cellStyle name="Normal 8 2 4 6 5 2 2" xfId="10813"/>
    <cellStyle name="Normal 8 2 4 6 5 2 2 2" xfId="34608"/>
    <cellStyle name="Normal 8 2 4 6 5 2 3" xfId="18744"/>
    <cellStyle name="Normal 8 2 4 6 5 2 3 2" xfId="42538"/>
    <cellStyle name="Normal 8 2 4 6 5 2 4" xfId="26677"/>
    <cellStyle name="Normal 8 2 4 6 5 3" xfId="4819"/>
    <cellStyle name="Normal 8 2 4 6 5 3 2" xfId="12794"/>
    <cellStyle name="Normal 8 2 4 6 5 3 2 2" xfId="36589"/>
    <cellStyle name="Normal 8 2 4 6 5 3 3" xfId="20725"/>
    <cellStyle name="Normal 8 2 4 6 5 3 3 2" xfId="44519"/>
    <cellStyle name="Normal 8 2 4 6 5 3 4" xfId="28658"/>
    <cellStyle name="Normal 8 2 4 6 5 4" xfId="6842"/>
    <cellStyle name="Normal 8 2 4 6 5 4 2" xfId="14775"/>
    <cellStyle name="Normal 8 2 4 6 5 4 2 2" xfId="38570"/>
    <cellStyle name="Normal 8 2 4 6 5 4 3" xfId="22706"/>
    <cellStyle name="Normal 8 2 4 6 5 4 3 2" xfId="46500"/>
    <cellStyle name="Normal 8 2 4 6 5 4 4" xfId="30640"/>
    <cellStyle name="Normal 8 2 4 6 5 5" xfId="8832"/>
    <cellStyle name="Normal 8 2 4 6 5 5 2" xfId="32627"/>
    <cellStyle name="Normal 8 2 4 6 5 6" xfId="16763"/>
    <cellStyle name="Normal 8 2 4 6 5 6 2" xfId="40557"/>
    <cellStyle name="Normal 8 2 4 6 5 7" xfId="24696"/>
    <cellStyle name="Normal 8 2 4 6 6" xfId="854"/>
    <cellStyle name="Normal 8 2 4 6 6 2" xfId="2838"/>
    <cellStyle name="Normal 8 2 4 6 6 2 2" xfId="10814"/>
    <cellStyle name="Normal 8 2 4 6 6 2 2 2" xfId="34609"/>
    <cellStyle name="Normal 8 2 4 6 6 2 3" xfId="18745"/>
    <cellStyle name="Normal 8 2 4 6 6 2 3 2" xfId="42539"/>
    <cellStyle name="Normal 8 2 4 6 6 2 4" xfId="26678"/>
    <cellStyle name="Normal 8 2 4 6 6 3" xfId="4820"/>
    <cellStyle name="Normal 8 2 4 6 6 3 2" xfId="12795"/>
    <cellStyle name="Normal 8 2 4 6 6 3 2 2" xfId="36590"/>
    <cellStyle name="Normal 8 2 4 6 6 3 3" xfId="20726"/>
    <cellStyle name="Normal 8 2 4 6 6 3 3 2" xfId="44520"/>
    <cellStyle name="Normal 8 2 4 6 6 3 4" xfId="28659"/>
    <cellStyle name="Normal 8 2 4 6 6 4" xfId="6843"/>
    <cellStyle name="Normal 8 2 4 6 6 4 2" xfId="14776"/>
    <cellStyle name="Normal 8 2 4 6 6 4 2 2" xfId="38571"/>
    <cellStyle name="Normal 8 2 4 6 6 4 3" xfId="22707"/>
    <cellStyle name="Normal 8 2 4 6 6 4 3 2" xfId="46501"/>
    <cellStyle name="Normal 8 2 4 6 6 4 4" xfId="30641"/>
    <cellStyle name="Normal 8 2 4 6 6 5" xfId="8833"/>
    <cellStyle name="Normal 8 2 4 6 6 5 2" xfId="32628"/>
    <cellStyle name="Normal 8 2 4 6 6 6" xfId="16764"/>
    <cellStyle name="Normal 8 2 4 6 6 6 2" xfId="40558"/>
    <cellStyle name="Normal 8 2 4 6 6 7" xfId="24697"/>
    <cellStyle name="Normal 8 2 4 6 7" xfId="2829"/>
    <cellStyle name="Normal 8 2 4 6 7 2" xfId="10805"/>
    <cellStyle name="Normal 8 2 4 6 7 2 2" xfId="34600"/>
    <cellStyle name="Normal 8 2 4 6 7 3" xfId="18736"/>
    <cellStyle name="Normal 8 2 4 6 7 3 2" xfId="42530"/>
    <cellStyle name="Normal 8 2 4 6 7 4" xfId="26669"/>
    <cellStyle name="Normal 8 2 4 6 8" xfId="4811"/>
    <cellStyle name="Normal 8 2 4 6 8 2" xfId="12786"/>
    <cellStyle name="Normal 8 2 4 6 8 2 2" xfId="36581"/>
    <cellStyle name="Normal 8 2 4 6 8 3" xfId="20717"/>
    <cellStyle name="Normal 8 2 4 6 8 3 2" xfId="44511"/>
    <cellStyle name="Normal 8 2 4 6 8 4" xfId="28650"/>
    <cellStyle name="Normal 8 2 4 6 9" xfId="6834"/>
    <cellStyle name="Normal 8 2 4 6 9 2" xfId="14767"/>
    <cellStyle name="Normal 8 2 4 6 9 2 2" xfId="38562"/>
    <cellStyle name="Normal 8 2 4 6 9 3" xfId="22698"/>
    <cellStyle name="Normal 8 2 4 6 9 3 2" xfId="46492"/>
    <cellStyle name="Normal 8 2 4 6 9 4" xfId="30632"/>
    <cellStyle name="Normal 8 2 4 7" xfId="855"/>
    <cellStyle name="Normal 8 2 4 7 10" xfId="16765"/>
    <cellStyle name="Normal 8 2 4 7 10 2" xfId="40559"/>
    <cellStyle name="Normal 8 2 4 7 11" xfId="24698"/>
    <cellStyle name="Normal 8 2 4 7 2" xfId="856"/>
    <cellStyle name="Normal 8 2 4 7 2 2" xfId="2840"/>
    <cellStyle name="Normal 8 2 4 7 2 2 2" xfId="10816"/>
    <cellStyle name="Normal 8 2 4 7 2 2 2 2" xfId="34611"/>
    <cellStyle name="Normal 8 2 4 7 2 2 3" xfId="18747"/>
    <cellStyle name="Normal 8 2 4 7 2 2 3 2" xfId="42541"/>
    <cellStyle name="Normal 8 2 4 7 2 2 4" xfId="26680"/>
    <cellStyle name="Normal 8 2 4 7 2 3" xfId="4822"/>
    <cellStyle name="Normal 8 2 4 7 2 3 2" xfId="12797"/>
    <cellStyle name="Normal 8 2 4 7 2 3 2 2" xfId="36592"/>
    <cellStyle name="Normal 8 2 4 7 2 3 3" xfId="20728"/>
    <cellStyle name="Normal 8 2 4 7 2 3 3 2" xfId="44522"/>
    <cellStyle name="Normal 8 2 4 7 2 3 4" xfId="28661"/>
    <cellStyle name="Normal 8 2 4 7 2 4" xfId="6845"/>
    <cellStyle name="Normal 8 2 4 7 2 4 2" xfId="14778"/>
    <cellStyle name="Normal 8 2 4 7 2 4 2 2" xfId="38573"/>
    <cellStyle name="Normal 8 2 4 7 2 4 3" xfId="22709"/>
    <cellStyle name="Normal 8 2 4 7 2 4 3 2" xfId="46503"/>
    <cellStyle name="Normal 8 2 4 7 2 4 4" xfId="30643"/>
    <cellStyle name="Normal 8 2 4 7 2 5" xfId="8835"/>
    <cellStyle name="Normal 8 2 4 7 2 5 2" xfId="32630"/>
    <cellStyle name="Normal 8 2 4 7 2 6" xfId="16766"/>
    <cellStyle name="Normal 8 2 4 7 2 6 2" xfId="40560"/>
    <cellStyle name="Normal 8 2 4 7 2 7" xfId="24699"/>
    <cellStyle name="Normal 8 2 4 7 3" xfId="857"/>
    <cellStyle name="Normal 8 2 4 7 3 2" xfId="2841"/>
    <cellStyle name="Normal 8 2 4 7 3 2 2" xfId="10817"/>
    <cellStyle name="Normal 8 2 4 7 3 2 2 2" xfId="34612"/>
    <cellStyle name="Normal 8 2 4 7 3 2 3" xfId="18748"/>
    <cellStyle name="Normal 8 2 4 7 3 2 3 2" xfId="42542"/>
    <cellStyle name="Normal 8 2 4 7 3 2 4" xfId="26681"/>
    <cellStyle name="Normal 8 2 4 7 3 3" xfId="4823"/>
    <cellStyle name="Normal 8 2 4 7 3 3 2" xfId="12798"/>
    <cellStyle name="Normal 8 2 4 7 3 3 2 2" xfId="36593"/>
    <cellStyle name="Normal 8 2 4 7 3 3 3" xfId="20729"/>
    <cellStyle name="Normal 8 2 4 7 3 3 3 2" xfId="44523"/>
    <cellStyle name="Normal 8 2 4 7 3 3 4" xfId="28662"/>
    <cellStyle name="Normal 8 2 4 7 3 4" xfId="6846"/>
    <cellStyle name="Normal 8 2 4 7 3 4 2" xfId="14779"/>
    <cellStyle name="Normal 8 2 4 7 3 4 2 2" xfId="38574"/>
    <cellStyle name="Normal 8 2 4 7 3 4 3" xfId="22710"/>
    <cellStyle name="Normal 8 2 4 7 3 4 3 2" xfId="46504"/>
    <cellStyle name="Normal 8 2 4 7 3 4 4" xfId="30644"/>
    <cellStyle name="Normal 8 2 4 7 3 5" xfId="8836"/>
    <cellStyle name="Normal 8 2 4 7 3 5 2" xfId="32631"/>
    <cellStyle name="Normal 8 2 4 7 3 6" xfId="16767"/>
    <cellStyle name="Normal 8 2 4 7 3 6 2" xfId="40561"/>
    <cellStyle name="Normal 8 2 4 7 3 7" xfId="24700"/>
    <cellStyle name="Normal 8 2 4 7 4" xfId="858"/>
    <cellStyle name="Normal 8 2 4 7 4 2" xfId="2842"/>
    <cellStyle name="Normal 8 2 4 7 4 2 2" xfId="10818"/>
    <cellStyle name="Normal 8 2 4 7 4 2 2 2" xfId="34613"/>
    <cellStyle name="Normal 8 2 4 7 4 2 3" xfId="18749"/>
    <cellStyle name="Normal 8 2 4 7 4 2 3 2" xfId="42543"/>
    <cellStyle name="Normal 8 2 4 7 4 2 4" xfId="26682"/>
    <cellStyle name="Normal 8 2 4 7 4 3" xfId="4824"/>
    <cellStyle name="Normal 8 2 4 7 4 3 2" xfId="12799"/>
    <cellStyle name="Normal 8 2 4 7 4 3 2 2" xfId="36594"/>
    <cellStyle name="Normal 8 2 4 7 4 3 3" xfId="20730"/>
    <cellStyle name="Normal 8 2 4 7 4 3 3 2" xfId="44524"/>
    <cellStyle name="Normal 8 2 4 7 4 3 4" xfId="28663"/>
    <cellStyle name="Normal 8 2 4 7 4 4" xfId="6847"/>
    <cellStyle name="Normal 8 2 4 7 4 4 2" xfId="14780"/>
    <cellStyle name="Normal 8 2 4 7 4 4 2 2" xfId="38575"/>
    <cellStyle name="Normal 8 2 4 7 4 4 3" xfId="22711"/>
    <cellStyle name="Normal 8 2 4 7 4 4 3 2" xfId="46505"/>
    <cellStyle name="Normal 8 2 4 7 4 4 4" xfId="30645"/>
    <cellStyle name="Normal 8 2 4 7 4 5" xfId="8837"/>
    <cellStyle name="Normal 8 2 4 7 4 5 2" xfId="32632"/>
    <cellStyle name="Normal 8 2 4 7 4 6" xfId="16768"/>
    <cellStyle name="Normal 8 2 4 7 4 6 2" xfId="40562"/>
    <cellStyle name="Normal 8 2 4 7 4 7" xfId="24701"/>
    <cellStyle name="Normal 8 2 4 7 5" xfId="859"/>
    <cellStyle name="Normal 8 2 4 7 5 2" xfId="2843"/>
    <cellStyle name="Normal 8 2 4 7 5 2 2" xfId="10819"/>
    <cellStyle name="Normal 8 2 4 7 5 2 2 2" xfId="34614"/>
    <cellStyle name="Normal 8 2 4 7 5 2 3" xfId="18750"/>
    <cellStyle name="Normal 8 2 4 7 5 2 3 2" xfId="42544"/>
    <cellStyle name="Normal 8 2 4 7 5 2 4" xfId="26683"/>
    <cellStyle name="Normal 8 2 4 7 5 3" xfId="4825"/>
    <cellStyle name="Normal 8 2 4 7 5 3 2" xfId="12800"/>
    <cellStyle name="Normal 8 2 4 7 5 3 2 2" xfId="36595"/>
    <cellStyle name="Normal 8 2 4 7 5 3 3" xfId="20731"/>
    <cellStyle name="Normal 8 2 4 7 5 3 3 2" xfId="44525"/>
    <cellStyle name="Normal 8 2 4 7 5 3 4" xfId="28664"/>
    <cellStyle name="Normal 8 2 4 7 5 4" xfId="6848"/>
    <cellStyle name="Normal 8 2 4 7 5 4 2" xfId="14781"/>
    <cellStyle name="Normal 8 2 4 7 5 4 2 2" xfId="38576"/>
    <cellStyle name="Normal 8 2 4 7 5 4 3" xfId="22712"/>
    <cellStyle name="Normal 8 2 4 7 5 4 3 2" xfId="46506"/>
    <cellStyle name="Normal 8 2 4 7 5 4 4" xfId="30646"/>
    <cellStyle name="Normal 8 2 4 7 5 5" xfId="8838"/>
    <cellStyle name="Normal 8 2 4 7 5 5 2" xfId="32633"/>
    <cellStyle name="Normal 8 2 4 7 5 6" xfId="16769"/>
    <cellStyle name="Normal 8 2 4 7 5 6 2" xfId="40563"/>
    <cellStyle name="Normal 8 2 4 7 5 7" xfId="24702"/>
    <cellStyle name="Normal 8 2 4 7 6" xfId="2839"/>
    <cellStyle name="Normal 8 2 4 7 6 2" xfId="10815"/>
    <cellStyle name="Normal 8 2 4 7 6 2 2" xfId="34610"/>
    <cellStyle name="Normal 8 2 4 7 6 3" xfId="18746"/>
    <cellStyle name="Normal 8 2 4 7 6 3 2" xfId="42540"/>
    <cellStyle name="Normal 8 2 4 7 6 4" xfId="26679"/>
    <cellStyle name="Normal 8 2 4 7 7" xfId="4821"/>
    <cellStyle name="Normal 8 2 4 7 7 2" xfId="12796"/>
    <cellStyle name="Normal 8 2 4 7 7 2 2" xfId="36591"/>
    <cellStyle name="Normal 8 2 4 7 7 3" xfId="20727"/>
    <cellStyle name="Normal 8 2 4 7 7 3 2" xfId="44521"/>
    <cellStyle name="Normal 8 2 4 7 7 4" xfId="28660"/>
    <cellStyle name="Normal 8 2 4 7 8" xfId="6844"/>
    <cellStyle name="Normal 8 2 4 7 8 2" xfId="14777"/>
    <cellStyle name="Normal 8 2 4 7 8 2 2" xfId="38572"/>
    <cellStyle name="Normal 8 2 4 7 8 3" xfId="22708"/>
    <cellStyle name="Normal 8 2 4 7 8 3 2" xfId="46502"/>
    <cellStyle name="Normal 8 2 4 7 8 4" xfId="30642"/>
    <cellStyle name="Normal 8 2 4 7 9" xfId="8834"/>
    <cellStyle name="Normal 8 2 4 7 9 2" xfId="32629"/>
    <cellStyle name="Normal 8 2 4 8" xfId="860"/>
    <cellStyle name="Normal 8 2 4 8 2" xfId="2844"/>
    <cellStyle name="Normal 8 2 4 8 2 2" xfId="10820"/>
    <cellStyle name="Normal 8 2 4 8 2 2 2" xfId="34615"/>
    <cellStyle name="Normal 8 2 4 8 2 3" xfId="18751"/>
    <cellStyle name="Normal 8 2 4 8 2 3 2" xfId="42545"/>
    <cellStyle name="Normal 8 2 4 8 2 4" xfId="26684"/>
    <cellStyle name="Normal 8 2 4 8 3" xfId="4826"/>
    <cellStyle name="Normal 8 2 4 8 3 2" xfId="12801"/>
    <cellStyle name="Normal 8 2 4 8 3 2 2" xfId="36596"/>
    <cellStyle name="Normal 8 2 4 8 3 3" xfId="20732"/>
    <cellStyle name="Normal 8 2 4 8 3 3 2" xfId="44526"/>
    <cellStyle name="Normal 8 2 4 8 3 4" xfId="28665"/>
    <cellStyle name="Normal 8 2 4 8 4" xfId="6849"/>
    <cellStyle name="Normal 8 2 4 8 4 2" xfId="14782"/>
    <cellStyle name="Normal 8 2 4 8 4 2 2" xfId="38577"/>
    <cellStyle name="Normal 8 2 4 8 4 3" xfId="22713"/>
    <cellStyle name="Normal 8 2 4 8 4 3 2" xfId="46507"/>
    <cellStyle name="Normal 8 2 4 8 4 4" xfId="30647"/>
    <cellStyle name="Normal 8 2 4 8 5" xfId="8839"/>
    <cellStyle name="Normal 8 2 4 8 5 2" xfId="32634"/>
    <cellStyle name="Normal 8 2 4 8 6" xfId="16770"/>
    <cellStyle name="Normal 8 2 4 8 6 2" xfId="40564"/>
    <cellStyle name="Normal 8 2 4 8 7" xfId="24703"/>
    <cellStyle name="Normal 8 2 4 9" xfId="861"/>
    <cellStyle name="Normal 8 2 4 9 2" xfId="2845"/>
    <cellStyle name="Normal 8 2 4 9 2 2" xfId="10821"/>
    <cellStyle name="Normal 8 2 4 9 2 2 2" xfId="34616"/>
    <cellStyle name="Normal 8 2 4 9 2 3" xfId="18752"/>
    <cellStyle name="Normal 8 2 4 9 2 3 2" xfId="42546"/>
    <cellStyle name="Normal 8 2 4 9 2 4" xfId="26685"/>
    <cellStyle name="Normal 8 2 4 9 3" xfId="4827"/>
    <cellStyle name="Normal 8 2 4 9 3 2" xfId="12802"/>
    <cellStyle name="Normal 8 2 4 9 3 2 2" xfId="36597"/>
    <cellStyle name="Normal 8 2 4 9 3 3" xfId="20733"/>
    <cellStyle name="Normal 8 2 4 9 3 3 2" xfId="44527"/>
    <cellStyle name="Normal 8 2 4 9 3 4" xfId="28666"/>
    <cellStyle name="Normal 8 2 4 9 4" xfId="6850"/>
    <cellStyle name="Normal 8 2 4 9 4 2" xfId="14783"/>
    <cellStyle name="Normal 8 2 4 9 4 2 2" xfId="38578"/>
    <cellStyle name="Normal 8 2 4 9 4 3" xfId="22714"/>
    <cellStyle name="Normal 8 2 4 9 4 3 2" xfId="46508"/>
    <cellStyle name="Normal 8 2 4 9 4 4" xfId="30648"/>
    <cellStyle name="Normal 8 2 4 9 5" xfId="8840"/>
    <cellStyle name="Normal 8 2 4 9 5 2" xfId="32635"/>
    <cellStyle name="Normal 8 2 4 9 6" xfId="16771"/>
    <cellStyle name="Normal 8 2 4 9 6 2" xfId="40565"/>
    <cellStyle name="Normal 8 2 4 9 7" xfId="24704"/>
    <cellStyle name="Normal 8 2 5" xfId="862"/>
    <cellStyle name="Normal 8 2 5 10" xfId="863"/>
    <cellStyle name="Normal 8 2 5 10 2" xfId="2847"/>
    <cellStyle name="Normal 8 2 5 10 2 2" xfId="10823"/>
    <cellStyle name="Normal 8 2 5 10 2 2 2" xfId="34618"/>
    <cellStyle name="Normal 8 2 5 10 2 3" xfId="18754"/>
    <cellStyle name="Normal 8 2 5 10 2 3 2" xfId="42548"/>
    <cellStyle name="Normal 8 2 5 10 2 4" xfId="26687"/>
    <cellStyle name="Normal 8 2 5 10 3" xfId="4829"/>
    <cellStyle name="Normal 8 2 5 10 3 2" xfId="12804"/>
    <cellStyle name="Normal 8 2 5 10 3 2 2" xfId="36599"/>
    <cellStyle name="Normal 8 2 5 10 3 3" xfId="20735"/>
    <cellStyle name="Normal 8 2 5 10 3 3 2" xfId="44529"/>
    <cellStyle name="Normal 8 2 5 10 3 4" xfId="28668"/>
    <cellStyle name="Normal 8 2 5 10 4" xfId="6852"/>
    <cellStyle name="Normal 8 2 5 10 4 2" xfId="14785"/>
    <cellStyle name="Normal 8 2 5 10 4 2 2" xfId="38580"/>
    <cellStyle name="Normal 8 2 5 10 4 3" xfId="22716"/>
    <cellStyle name="Normal 8 2 5 10 4 3 2" xfId="46510"/>
    <cellStyle name="Normal 8 2 5 10 4 4" xfId="30650"/>
    <cellStyle name="Normal 8 2 5 10 5" xfId="8842"/>
    <cellStyle name="Normal 8 2 5 10 5 2" xfId="32637"/>
    <cellStyle name="Normal 8 2 5 10 6" xfId="16773"/>
    <cellStyle name="Normal 8 2 5 10 6 2" xfId="40567"/>
    <cellStyle name="Normal 8 2 5 10 7" xfId="24706"/>
    <cellStyle name="Normal 8 2 5 11" xfId="864"/>
    <cellStyle name="Normal 8 2 5 11 2" xfId="2848"/>
    <cellStyle name="Normal 8 2 5 11 2 2" xfId="10824"/>
    <cellStyle name="Normal 8 2 5 11 2 2 2" xfId="34619"/>
    <cellStyle name="Normal 8 2 5 11 2 3" xfId="18755"/>
    <cellStyle name="Normal 8 2 5 11 2 3 2" xfId="42549"/>
    <cellStyle name="Normal 8 2 5 11 2 4" xfId="26688"/>
    <cellStyle name="Normal 8 2 5 11 3" xfId="4830"/>
    <cellStyle name="Normal 8 2 5 11 3 2" xfId="12805"/>
    <cellStyle name="Normal 8 2 5 11 3 2 2" xfId="36600"/>
    <cellStyle name="Normal 8 2 5 11 3 3" xfId="20736"/>
    <cellStyle name="Normal 8 2 5 11 3 3 2" xfId="44530"/>
    <cellStyle name="Normal 8 2 5 11 3 4" xfId="28669"/>
    <cellStyle name="Normal 8 2 5 11 4" xfId="6853"/>
    <cellStyle name="Normal 8 2 5 11 4 2" xfId="14786"/>
    <cellStyle name="Normal 8 2 5 11 4 2 2" xfId="38581"/>
    <cellStyle name="Normal 8 2 5 11 4 3" xfId="22717"/>
    <cellStyle name="Normal 8 2 5 11 4 3 2" xfId="46511"/>
    <cellStyle name="Normal 8 2 5 11 4 4" xfId="30651"/>
    <cellStyle name="Normal 8 2 5 11 5" xfId="8843"/>
    <cellStyle name="Normal 8 2 5 11 5 2" xfId="32638"/>
    <cellStyle name="Normal 8 2 5 11 6" xfId="16774"/>
    <cellStyle name="Normal 8 2 5 11 6 2" xfId="40568"/>
    <cellStyle name="Normal 8 2 5 11 7" xfId="24707"/>
    <cellStyle name="Normal 8 2 5 12" xfId="2846"/>
    <cellStyle name="Normal 8 2 5 12 2" xfId="10822"/>
    <cellStyle name="Normal 8 2 5 12 2 2" xfId="34617"/>
    <cellStyle name="Normal 8 2 5 12 3" xfId="18753"/>
    <cellStyle name="Normal 8 2 5 12 3 2" xfId="42547"/>
    <cellStyle name="Normal 8 2 5 12 4" xfId="26686"/>
    <cellStyle name="Normal 8 2 5 13" xfId="4828"/>
    <cellStyle name="Normal 8 2 5 13 2" xfId="12803"/>
    <cellStyle name="Normal 8 2 5 13 2 2" xfId="36598"/>
    <cellStyle name="Normal 8 2 5 13 3" xfId="20734"/>
    <cellStyle name="Normal 8 2 5 13 3 2" xfId="44528"/>
    <cellStyle name="Normal 8 2 5 13 4" xfId="28667"/>
    <cellStyle name="Normal 8 2 5 14" xfId="6851"/>
    <cellStyle name="Normal 8 2 5 14 2" xfId="14784"/>
    <cellStyle name="Normal 8 2 5 14 2 2" xfId="38579"/>
    <cellStyle name="Normal 8 2 5 14 3" xfId="22715"/>
    <cellStyle name="Normal 8 2 5 14 3 2" xfId="46509"/>
    <cellStyle name="Normal 8 2 5 14 4" xfId="30649"/>
    <cellStyle name="Normal 8 2 5 15" xfId="8841"/>
    <cellStyle name="Normal 8 2 5 15 2" xfId="32636"/>
    <cellStyle name="Normal 8 2 5 16" xfId="16772"/>
    <cellStyle name="Normal 8 2 5 16 2" xfId="40566"/>
    <cellStyle name="Normal 8 2 5 17" xfId="24705"/>
    <cellStyle name="Normal 8 2 5 2" xfId="865"/>
    <cellStyle name="Normal 8 2 5 2 10" xfId="866"/>
    <cellStyle name="Normal 8 2 5 2 10 2" xfId="2850"/>
    <cellStyle name="Normal 8 2 5 2 10 2 2" xfId="10826"/>
    <cellStyle name="Normal 8 2 5 2 10 2 2 2" xfId="34621"/>
    <cellStyle name="Normal 8 2 5 2 10 2 3" xfId="18757"/>
    <cellStyle name="Normal 8 2 5 2 10 2 3 2" xfId="42551"/>
    <cellStyle name="Normal 8 2 5 2 10 2 4" xfId="26690"/>
    <cellStyle name="Normal 8 2 5 2 10 3" xfId="4832"/>
    <cellStyle name="Normal 8 2 5 2 10 3 2" xfId="12807"/>
    <cellStyle name="Normal 8 2 5 2 10 3 2 2" xfId="36602"/>
    <cellStyle name="Normal 8 2 5 2 10 3 3" xfId="20738"/>
    <cellStyle name="Normal 8 2 5 2 10 3 3 2" xfId="44532"/>
    <cellStyle name="Normal 8 2 5 2 10 3 4" xfId="28671"/>
    <cellStyle name="Normal 8 2 5 2 10 4" xfId="6855"/>
    <cellStyle name="Normal 8 2 5 2 10 4 2" xfId="14788"/>
    <cellStyle name="Normal 8 2 5 2 10 4 2 2" xfId="38583"/>
    <cellStyle name="Normal 8 2 5 2 10 4 3" xfId="22719"/>
    <cellStyle name="Normal 8 2 5 2 10 4 3 2" xfId="46513"/>
    <cellStyle name="Normal 8 2 5 2 10 4 4" xfId="30653"/>
    <cellStyle name="Normal 8 2 5 2 10 5" xfId="8845"/>
    <cellStyle name="Normal 8 2 5 2 10 5 2" xfId="32640"/>
    <cellStyle name="Normal 8 2 5 2 10 6" xfId="16776"/>
    <cellStyle name="Normal 8 2 5 2 10 6 2" xfId="40570"/>
    <cellStyle name="Normal 8 2 5 2 10 7" xfId="24709"/>
    <cellStyle name="Normal 8 2 5 2 11" xfId="2849"/>
    <cellStyle name="Normal 8 2 5 2 11 2" xfId="10825"/>
    <cellStyle name="Normal 8 2 5 2 11 2 2" xfId="34620"/>
    <cellStyle name="Normal 8 2 5 2 11 3" xfId="18756"/>
    <cellStyle name="Normal 8 2 5 2 11 3 2" xfId="42550"/>
    <cellStyle name="Normal 8 2 5 2 11 4" xfId="26689"/>
    <cellStyle name="Normal 8 2 5 2 12" xfId="4831"/>
    <cellStyle name="Normal 8 2 5 2 12 2" xfId="12806"/>
    <cellStyle name="Normal 8 2 5 2 12 2 2" xfId="36601"/>
    <cellStyle name="Normal 8 2 5 2 12 3" xfId="20737"/>
    <cellStyle name="Normal 8 2 5 2 12 3 2" xfId="44531"/>
    <cellStyle name="Normal 8 2 5 2 12 4" xfId="28670"/>
    <cellStyle name="Normal 8 2 5 2 13" xfId="6854"/>
    <cellStyle name="Normal 8 2 5 2 13 2" xfId="14787"/>
    <cellStyle name="Normal 8 2 5 2 13 2 2" xfId="38582"/>
    <cellStyle name="Normal 8 2 5 2 13 3" xfId="22718"/>
    <cellStyle name="Normal 8 2 5 2 13 3 2" xfId="46512"/>
    <cellStyle name="Normal 8 2 5 2 13 4" xfId="30652"/>
    <cellStyle name="Normal 8 2 5 2 14" xfId="8844"/>
    <cellStyle name="Normal 8 2 5 2 14 2" xfId="32639"/>
    <cellStyle name="Normal 8 2 5 2 15" xfId="16775"/>
    <cellStyle name="Normal 8 2 5 2 15 2" xfId="40569"/>
    <cellStyle name="Normal 8 2 5 2 16" xfId="24708"/>
    <cellStyle name="Normal 8 2 5 2 2" xfId="867"/>
    <cellStyle name="Normal 8 2 5 2 2 10" xfId="8846"/>
    <cellStyle name="Normal 8 2 5 2 2 10 2" xfId="32641"/>
    <cellStyle name="Normal 8 2 5 2 2 11" xfId="16777"/>
    <cellStyle name="Normal 8 2 5 2 2 11 2" xfId="40571"/>
    <cellStyle name="Normal 8 2 5 2 2 12" xfId="24710"/>
    <cellStyle name="Normal 8 2 5 2 2 2" xfId="868"/>
    <cellStyle name="Normal 8 2 5 2 2 2 10" xfId="16778"/>
    <cellStyle name="Normal 8 2 5 2 2 2 10 2" xfId="40572"/>
    <cellStyle name="Normal 8 2 5 2 2 2 11" xfId="24711"/>
    <cellStyle name="Normal 8 2 5 2 2 2 2" xfId="869"/>
    <cellStyle name="Normal 8 2 5 2 2 2 2 2" xfId="2853"/>
    <cellStyle name="Normal 8 2 5 2 2 2 2 2 2" xfId="10829"/>
    <cellStyle name="Normal 8 2 5 2 2 2 2 2 2 2" xfId="34624"/>
    <cellStyle name="Normal 8 2 5 2 2 2 2 2 3" xfId="18760"/>
    <cellStyle name="Normal 8 2 5 2 2 2 2 2 3 2" xfId="42554"/>
    <cellStyle name="Normal 8 2 5 2 2 2 2 2 4" xfId="26693"/>
    <cellStyle name="Normal 8 2 5 2 2 2 2 3" xfId="4835"/>
    <cellStyle name="Normal 8 2 5 2 2 2 2 3 2" xfId="12810"/>
    <cellStyle name="Normal 8 2 5 2 2 2 2 3 2 2" xfId="36605"/>
    <cellStyle name="Normal 8 2 5 2 2 2 2 3 3" xfId="20741"/>
    <cellStyle name="Normal 8 2 5 2 2 2 2 3 3 2" xfId="44535"/>
    <cellStyle name="Normal 8 2 5 2 2 2 2 3 4" xfId="28674"/>
    <cellStyle name="Normal 8 2 5 2 2 2 2 4" xfId="6858"/>
    <cellStyle name="Normal 8 2 5 2 2 2 2 4 2" xfId="14791"/>
    <cellStyle name="Normal 8 2 5 2 2 2 2 4 2 2" xfId="38586"/>
    <cellStyle name="Normal 8 2 5 2 2 2 2 4 3" xfId="22722"/>
    <cellStyle name="Normal 8 2 5 2 2 2 2 4 3 2" xfId="46516"/>
    <cellStyle name="Normal 8 2 5 2 2 2 2 4 4" xfId="30656"/>
    <cellStyle name="Normal 8 2 5 2 2 2 2 5" xfId="8848"/>
    <cellStyle name="Normal 8 2 5 2 2 2 2 5 2" xfId="32643"/>
    <cellStyle name="Normal 8 2 5 2 2 2 2 6" xfId="16779"/>
    <cellStyle name="Normal 8 2 5 2 2 2 2 6 2" xfId="40573"/>
    <cellStyle name="Normal 8 2 5 2 2 2 2 7" xfId="24712"/>
    <cellStyle name="Normal 8 2 5 2 2 2 3" xfId="870"/>
    <cellStyle name="Normal 8 2 5 2 2 2 3 2" xfId="2854"/>
    <cellStyle name="Normal 8 2 5 2 2 2 3 2 2" xfId="10830"/>
    <cellStyle name="Normal 8 2 5 2 2 2 3 2 2 2" xfId="34625"/>
    <cellStyle name="Normal 8 2 5 2 2 2 3 2 3" xfId="18761"/>
    <cellStyle name="Normal 8 2 5 2 2 2 3 2 3 2" xfId="42555"/>
    <cellStyle name="Normal 8 2 5 2 2 2 3 2 4" xfId="26694"/>
    <cellStyle name="Normal 8 2 5 2 2 2 3 3" xfId="4836"/>
    <cellStyle name="Normal 8 2 5 2 2 2 3 3 2" xfId="12811"/>
    <cellStyle name="Normal 8 2 5 2 2 2 3 3 2 2" xfId="36606"/>
    <cellStyle name="Normal 8 2 5 2 2 2 3 3 3" xfId="20742"/>
    <cellStyle name="Normal 8 2 5 2 2 2 3 3 3 2" xfId="44536"/>
    <cellStyle name="Normal 8 2 5 2 2 2 3 3 4" xfId="28675"/>
    <cellStyle name="Normal 8 2 5 2 2 2 3 4" xfId="6859"/>
    <cellStyle name="Normal 8 2 5 2 2 2 3 4 2" xfId="14792"/>
    <cellStyle name="Normal 8 2 5 2 2 2 3 4 2 2" xfId="38587"/>
    <cellStyle name="Normal 8 2 5 2 2 2 3 4 3" xfId="22723"/>
    <cellStyle name="Normal 8 2 5 2 2 2 3 4 3 2" xfId="46517"/>
    <cellStyle name="Normal 8 2 5 2 2 2 3 4 4" xfId="30657"/>
    <cellStyle name="Normal 8 2 5 2 2 2 3 5" xfId="8849"/>
    <cellStyle name="Normal 8 2 5 2 2 2 3 5 2" xfId="32644"/>
    <cellStyle name="Normal 8 2 5 2 2 2 3 6" xfId="16780"/>
    <cellStyle name="Normal 8 2 5 2 2 2 3 6 2" xfId="40574"/>
    <cellStyle name="Normal 8 2 5 2 2 2 3 7" xfId="24713"/>
    <cellStyle name="Normal 8 2 5 2 2 2 4" xfId="871"/>
    <cellStyle name="Normal 8 2 5 2 2 2 4 2" xfId="2855"/>
    <cellStyle name="Normal 8 2 5 2 2 2 4 2 2" xfId="10831"/>
    <cellStyle name="Normal 8 2 5 2 2 2 4 2 2 2" xfId="34626"/>
    <cellStyle name="Normal 8 2 5 2 2 2 4 2 3" xfId="18762"/>
    <cellStyle name="Normal 8 2 5 2 2 2 4 2 3 2" xfId="42556"/>
    <cellStyle name="Normal 8 2 5 2 2 2 4 2 4" xfId="26695"/>
    <cellStyle name="Normal 8 2 5 2 2 2 4 3" xfId="4837"/>
    <cellStyle name="Normal 8 2 5 2 2 2 4 3 2" xfId="12812"/>
    <cellStyle name="Normal 8 2 5 2 2 2 4 3 2 2" xfId="36607"/>
    <cellStyle name="Normal 8 2 5 2 2 2 4 3 3" xfId="20743"/>
    <cellStyle name="Normal 8 2 5 2 2 2 4 3 3 2" xfId="44537"/>
    <cellStyle name="Normal 8 2 5 2 2 2 4 3 4" xfId="28676"/>
    <cellStyle name="Normal 8 2 5 2 2 2 4 4" xfId="6860"/>
    <cellStyle name="Normal 8 2 5 2 2 2 4 4 2" xfId="14793"/>
    <cellStyle name="Normal 8 2 5 2 2 2 4 4 2 2" xfId="38588"/>
    <cellStyle name="Normal 8 2 5 2 2 2 4 4 3" xfId="22724"/>
    <cellStyle name="Normal 8 2 5 2 2 2 4 4 3 2" xfId="46518"/>
    <cellStyle name="Normal 8 2 5 2 2 2 4 4 4" xfId="30658"/>
    <cellStyle name="Normal 8 2 5 2 2 2 4 5" xfId="8850"/>
    <cellStyle name="Normal 8 2 5 2 2 2 4 5 2" xfId="32645"/>
    <cellStyle name="Normal 8 2 5 2 2 2 4 6" xfId="16781"/>
    <cellStyle name="Normal 8 2 5 2 2 2 4 6 2" xfId="40575"/>
    <cellStyle name="Normal 8 2 5 2 2 2 4 7" xfId="24714"/>
    <cellStyle name="Normal 8 2 5 2 2 2 5" xfId="872"/>
    <cellStyle name="Normal 8 2 5 2 2 2 5 2" xfId="2856"/>
    <cellStyle name="Normal 8 2 5 2 2 2 5 2 2" xfId="10832"/>
    <cellStyle name="Normal 8 2 5 2 2 2 5 2 2 2" xfId="34627"/>
    <cellStyle name="Normal 8 2 5 2 2 2 5 2 3" xfId="18763"/>
    <cellStyle name="Normal 8 2 5 2 2 2 5 2 3 2" xfId="42557"/>
    <cellStyle name="Normal 8 2 5 2 2 2 5 2 4" xfId="26696"/>
    <cellStyle name="Normal 8 2 5 2 2 2 5 3" xfId="4838"/>
    <cellStyle name="Normal 8 2 5 2 2 2 5 3 2" xfId="12813"/>
    <cellStyle name="Normal 8 2 5 2 2 2 5 3 2 2" xfId="36608"/>
    <cellStyle name="Normal 8 2 5 2 2 2 5 3 3" xfId="20744"/>
    <cellStyle name="Normal 8 2 5 2 2 2 5 3 3 2" xfId="44538"/>
    <cellStyle name="Normal 8 2 5 2 2 2 5 3 4" xfId="28677"/>
    <cellStyle name="Normal 8 2 5 2 2 2 5 4" xfId="6861"/>
    <cellStyle name="Normal 8 2 5 2 2 2 5 4 2" xfId="14794"/>
    <cellStyle name="Normal 8 2 5 2 2 2 5 4 2 2" xfId="38589"/>
    <cellStyle name="Normal 8 2 5 2 2 2 5 4 3" xfId="22725"/>
    <cellStyle name="Normal 8 2 5 2 2 2 5 4 3 2" xfId="46519"/>
    <cellStyle name="Normal 8 2 5 2 2 2 5 4 4" xfId="30659"/>
    <cellStyle name="Normal 8 2 5 2 2 2 5 5" xfId="8851"/>
    <cellStyle name="Normal 8 2 5 2 2 2 5 5 2" xfId="32646"/>
    <cellStyle name="Normal 8 2 5 2 2 2 5 6" xfId="16782"/>
    <cellStyle name="Normal 8 2 5 2 2 2 5 6 2" xfId="40576"/>
    <cellStyle name="Normal 8 2 5 2 2 2 5 7" xfId="24715"/>
    <cellStyle name="Normal 8 2 5 2 2 2 6" xfId="2852"/>
    <cellStyle name="Normal 8 2 5 2 2 2 6 2" xfId="10828"/>
    <cellStyle name="Normal 8 2 5 2 2 2 6 2 2" xfId="34623"/>
    <cellStyle name="Normal 8 2 5 2 2 2 6 3" xfId="18759"/>
    <cellStyle name="Normal 8 2 5 2 2 2 6 3 2" xfId="42553"/>
    <cellStyle name="Normal 8 2 5 2 2 2 6 4" xfId="26692"/>
    <cellStyle name="Normal 8 2 5 2 2 2 7" xfId="4834"/>
    <cellStyle name="Normal 8 2 5 2 2 2 7 2" xfId="12809"/>
    <cellStyle name="Normal 8 2 5 2 2 2 7 2 2" xfId="36604"/>
    <cellStyle name="Normal 8 2 5 2 2 2 7 3" xfId="20740"/>
    <cellStyle name="Normal 8 2 5 2 2 2 7 3 2" xfId="44534"/>
    <cellStyle name="Normal 8 2 5 2 2 2 7 4" xfId="28673"/>
    <cellStyle name="Normal 8 2 5 2 2 2 8" xfId="6857"/>
    <cellStyle name="Normal 8 2 5 2 2 2 8 2" xfId="14790"/>
    <cellStyle name="Normal 8 2 5 2 2 2 8 2 2" xfId="38585"/>
    <cellStyle name="Normal 8 2 5 2 2 2 8 3" xfId="22721"/>
    <cellStyle name="Normal 8 2 5 2 2 2 8 3 2" xfId="46515"/>
    <cellStyle name="Normal 8 2 5 2 2 2 8 4" xfId="30655"/>
    <cellStyle name="Normal 8 2 5 2 2 2 9" xfId="8847"/>
    <cellStyle name="Normal 8 2 5 2 2 2 9 2" xfId="32642"/>
    <cellStyle name="Normal 8 2 5 2 2 3" xfId="873"/>
    <cellStyle name="Normal 8 2 5 2 2 3 2" xfId="2857"/>
    <cellStyle name="Normal 8 2 5 2 2 3 2 2" xfId="10833"/>
    <cellStyle name="Normal 8 2 5 2 2 3 2 2 2" xfId="34628"/>
    <cellStyle name="Normal 8 2 5 2 2 3 2 3" xfId="18764"/>
    <cellStyle name="Normal 8 2 5 2 2 3 2 3 2" xfId="42558"/>
    <cellStyle name="Normal 8 2 5 2 2 3 2 4" xfId="26697"/>
    <cellStyle name="Normal 8 2 5 2 2 3 3" xfId="4839"/>
    <cellStyle name="Normal 8 2 5 2 2 3 3 2" xfId="12814"/>
    <cellStyle name="Normal 8 2 5 2 2 3 3 2 2" xfId="36609"/>
    <cellStyle name="Normal 8 2 5 2 2 3 3 3" xfId="20745"/>
    <cellStyle name="Normal 8 2 5 2 2 3 3 3 2" xfId="44539"/>
    <cellStyle name="Normal 8 2 5 2 2 3 3 4" xfId="28678"/>
    <cellStyle name="Normal 8 2 5 2 2 3 4" xfId="6862"/>
    <cellStyle name="Normal 8 2 5 2 2 3 4 2" xfId="14795"/>
    <cellStyle name="Normal 8 2 5 2 2 3 4 2 2" xfId="38590"/>
    <cellStyle name="Normal 8 2 5 2 2 3 4 3" xfId="22726"/>
    <cellStyle name="Normal 8 2 5 2 2 3 4 3 2" xfId="46520"/>
    <cellStyle name="Normal 8 2 5 2 2 3 4 4" xfId="30660"/>
    <cellStyle name="Normal 8 2 5 2 2 3 5" xfId="8852"/>
    <cellStyle name="Normal 8 2 5 2 2 3 5 2" xfId="32647"/>
    <cellStyle name="Normal 8 2 5 2 2 3 6" xfId="16783"/>
    <cellStyle name="Normal 8 2 5 2 2 3 6 2" xfId="40577"/>
    <cellStyle name="Normal 8 2 5 2 2 3 7" xfId="24716"/>
    <cellStyle name="Normal 8 2 5 2 2 4" xfId="874"/>
    <cellStyle name="Normal 8 2 5 2 2 4 2" xfId="2858"/>
    <cellStyle name="Normal 8 2 5 2 2 4 2 2" xfId="10834"/>
    <cellStyle name="Normal 8 2 5 2 2 4 2 2 2" xfId="34629"/>
    <cellStyle name="Normal 8 2 5 2 2 4 2 3" xfId="18765"/>
    <cellStyle name="Normal 8 2 5 2 2 4 2 3 2" xfId="42559"/>
    <cellStyle name="Normal 8 2 5 2 2 4 2 4" xfId="26698"/>
    <cellStyle name="Normal 8 2 5 2 2 4 3" xfId="4840"/>
    <cellStyle name="Normal 8 2 5 2 2 4 3 2" xfId="12815"/>
    <cellStyle name="Normal 8 2 5 2 2 4 3 2 2" xfId="36610"/>
    <cellStyle name="Normal 8 2 5 2 2 4 3 3" xfId="20746"/>
    <cellStyle name="Normal 8 2 5 2 2 4 3 3 2" xfId="44540"/>
    <cellStyle name="Normal 8 2 5 2 2 4 3 4" xfId="28679"/>
    <cellStyle name="Normal 8 2 5 2 2 4 4" xfId="6863"/>
    <cellStyle name="Normal 8 2 5 2 2 4 4 2" xfId="14796"/>
    <cellStyle name="Normal 8 2 5 2 2 4 4 2 2" xfId="38591"/>
    <cellStyle name="Normal 8 2 5 2 2 4 4 3" xfId="22727"/>
    <cellStyle name="Normal 8 2 5 2 2 4 4 3 2" xfId="46521"/>
    <cellStyle name="Normal 8 2 5 2 2 4 4 4" xfId="30661"/>
    <cellStyle name="Normal 8 2 5 2 2 4 5" xfId="8853"/>
    <cellStyle name="Normal 8 2 5 2 2 4 5 2" xfId="32648"/>
    <cellStyle name="Normal 8 2 5 2 2 4 6" xfId="16784"/>
    <cellStyle name="Normal 8 2 5 2 2 4 6 2" xfId="40578"/>
    <cellStyle name="Normal 8 2 5 2 2 4 7" xfId="24717"/>
    <cellStyle name="Normal 8 2 5 2 2 5" xfId="875"/>
    <cellStyle name="Normal 8 2 5 2 2 5 2" xfId="2859"/>
    <cellStyle name="Normal 8 2 5 2 2 5 2 2" xfId="10835"/>
    <cellStyle name="Normal 8 2 5 2 2 5 2 2 2" xfId="34630"/>
    <cellStyle name="Normal 8 2 5 2 2 5 2 3" xfId="18766"/>
    <cellStyle name="Normal 8 2 5 2 2 5 2 3 2" xfId="42560"/>
    <cellStyle name="Normal 8 2 5 2 2 5 2 4" xfId="26699"/>
    <cellStyle name="Normal 8 2 5 2 2 5 3" xfId="4841"/>
    <cellStyle name="Normal 8 2 5 2 2 5 3 2" xfId="12816"/>
    <cellStyle name="Normal 8 2 5 2 2 5 3 2 2" xfId="36611"/>
    <cellStyle name="Normal 8 2 5 2 2 5 3 3" xfId="20747"/>
    <cellStyle name="Normal 8 2 5 2 2 5 3 3 2" xfId="44541"/>
    <cellStyle name="Normal 8 2 5 2 2 5 3 4" xfId="28680"/>
    <cellStyle name="Normal 8 2 5 2 2 5 4" xfId="6864"/>
    <cellStyle name="Normal 8 2 5 2 2 5 4 2" xfId="14797"/>
    <cellStyle name="Normal 8 2 5 2 2 5 4 2 2" xfId="38592"/>
    <cellStyle name="Normal 8 2 5 2 2 5 4 3" xfId="22728"/>
    <cellStyle name="Normal 8 2 5 2 2 5 4 3 2" xfId="46522"/>
    <cellStyle name="Normal 8 2 5 2 2 5 4 4" xfId="30662"/>
    <cellStyle name="Normal 8 2 5 2 2 5 5" xfId="8854"/>
    <cellStyle name="Normal 8 2 5 2 2 5 5 2" xfId="32649"/>
    <cellStyle name="Normal 8 2 5 2 2 5 6" xfId="16785"/>
    <cellStyle name="Normal 8 2 5 2 2 5 6 2" xfId="40579"/>
    <cellStyle name="Normal 8 2 5 2 2 5 7" xfId="24718"/>
    <cellStyle name="Normal 8 2 5 2 2 6" xfId="876"/>
    <cellStyle name="Normal 8 2 5 2 2 6 2" xfId="2860"/>
    <cellStyle name="Normal 8 2 5 2 2 6 2 2" xfId="10836"/>
    <cellStyle name="Normal 8 2 5 2 2 6 2 2 2" xfId="34631"/>
    <cellStyle name="Normal 8 2 5 2 2 6 2 3" xfId="18767"/>
    <cellStyle name="Normal 8 2 5 2 2 6 2 3 2" xfId="42561"/>
    <cellStyle name="Normal 8 2 5 2 2 6 2 4" xfId="26700"/>
    <cellStyle name="Normal 8 2 5 2 2 6 3" xfId="4842"/>
    <cellStyle name="Normal 8 2 5 2 2 6 3 2" xfId="12817"/>
    <cellStyle name="Normal 8 2 5 2 2 6 3 2 2" xfId="36612"/>
    <cellStyle name="Normal 8 2 5 2 2 6 3 3" xfId="20748"/>
    <cellStyle name="Normal 8 2 5 2 2 6 3 3 2" xfId="44542"/>
    <cellStyle name="Normal 8 2 5 2 2 6 3 4" xfId="28681"/>
    <cellStyle name="Normal 8 2 5 2 2 6 4" xfId="6865"/>
    <cellStyle name="Normal 8 2 5 2 2 6 4 2" xfId="14798"/>
    <cellStyle name="Normal 8 2 5 2 2 6 4 2 2" xfId="38593"/>
    <cellStyle name="Normal 8 2 5 2 2 6 4 3" xfId="22729"/>
    <cellStyle name="Normal 8 2 5 2 2 6 4 3 2" xfId="46523"/>
    <cellStyle name="Normal 8 2 5 2 2 6 4 4" xfId="30663"/>
    <cellStyle name="Normal 8 2 5 2 2 6 5" xfId="8855"/>
    <cellStyle name="Normal 8 2 5 2 2 6 5 2" xfId="32650"/>
    <cellStyle name="Normal 8 2 5 2 2 6 6" xfId="16786"/>
    <cellStyle name="Normal 8 2 5 2 2 6 6 2" xfId="40580"/>
    <cellStyle name="Normal 8 2 5 2 2 6 7" xfId="24719"/>
    <cellStyle name="Normal 8 2 5 2 2 7" xfId="2851"/>
    <cellStyle name="Normal 8 2 5 2 2 7 2" xfId="10827"/>
    <cellStyle name="Normal 8 2 5 2 2 7 2 2" xfId="34622"/>
    <cellStyle name="Normal 8 2 5 2 2 7 3" xfId="18758"/>
    <cellStyle name="Normal 8 2 5 2 2 7 3 2" xfId="42552"/>
    <cellStyle name="Normal 8 2 5 2 2 7 4" xfId="26691"/>
    <cellStyle name="Normal 8 2 5 2 2 8" xfId="4833"/>
    <cellStyle name="Normal 8 2 5 2 2 8 2" xfId="12808"/>
    <cellStyle name="Normal 8 2 5 2 2 8 2 2" xfId="36603"/>
    <cellStyle name="Normal 8 2 5 2 2 8 3" xfId="20739"/>
    <cellStyle name="Normal 8 2 5 2 2 8 3 2" xfId="44533"/>
    <cellStyle name="Normal 8 2 5 2 2 8 4" xfId="28672"/>
    <cellStyle name="Normal 8 2 5 2 2 9" xfId="6856"/>
    <cellStyle name="Normal 8 2 5 2 2 9 2" xfId="14789"/>
    <cellStyle name="Normal 8 2 5 2 2 9 2 2" xfId="38584"/>
    <cellStyle name="Normal 8 2 5 2 2 9 3" xfId="22720"/>
    <cellStyle name="Normal 8 2 5 2 2 9 3 2" xfId="46514"/>
    <cellStyle name="Normal 8 2 5 2 2 9 4" xfId="30654"/>
    <cellStyle name="Normal 8 2 5 2 3" xfId="877"/>
    <cellStyle name="Normal 8 2 5 2 3 10" xfId="8856"/>
    <cellStyle name="Normal 8 2 5 2 3 10 2" xfId="32651"/>
    <cellStyle name="Normal 8 2 5 2 3 11" xfId="16787"/>
    <cellStyle name="Normal 8 2 5 2 3 11 2" xfId="40581"/>
    <cellStyle name="Normal 8 2 5 2 3 12" xfId="24720"/>
    <cellStyle name="Normal 8 2 5 2 3 2" xfId="878"/>
    <cellStyle name="Normal 8 2 5 2 3 2 10" xfId="16788"/>
    <cellStyle name="Normal 8 2 5 2 3 2 10 2" xfId="40582"/>
    <cellStyle name="Normal 8 2 5 2 3 2 11" xfId="24721"/>
    <cellStyle name="Normal 8 2 5 2 3 2 2" xfId="879"/>
    <cellStyle name="Normal 8 2 5 2 3 2 2 2" xfId="2863"/>
    <cellStyle name="Normal 8 2 5 2 3 2 2 2 2" xfId="10839"/>
    <cellStyle name="Normal 8 2 5 2 3 2 2 2 2 2" xfId="34634"/>
    <cellStyle name="Normal 8 2 5 2 3 2 2 2 3" xfId="18770"/>
    <cellStyle name="Normal 8 2 5 2 3 2 2 2 3 2" xfId="42564"/>
    <cellStyle name="Normal 8 2 5 2 3 2 2 2 4" xfId="26703"/>
    <cellStyle name="Normal 8 2 5 2 3 2 2 3" xfId="4845"/>
    <cellStyle name="Normal 8 2 5 2 3 2 2 3 2" xfId="12820"/>
    <cellStyle name="Normal 8 2 5 2 3 2 2 3 2 2" xfId="36615"/>
    <cellStyle name="Normal 8 2 5 2 3 2 2 3 3" xfId="20751"/>
    <cellStyle name="Normal 8 2 5 2 3 2 2 3 3 2" xfId="44545"/>
    <cellStyle name="Normal 8 2 5 2 3 2 2 3 4" xfId="28684"/>
    <cellStyle name="Normal 8 2 5 2 3 2 2 4" xfId="6868"/>
    <cellStyle name="Normal 8 2 5 2 3 2 2 4 2" xfId="14801"/>
    <cellStyle name="Normal 8 2 5 2 3 2 2 4 2 2" xfId="38596"/>
    <cellStyle name="Normal 8 2 5 2 3 2 2 4 3" xfId="22732"/>
    <cellStyle name="Normal 8 2 5 2 3 2 2 4 3 2" xfId="46526"/>
    <cellStyle name="Normal 8 2 5 2 3 2 2 4 4" xfId="30666"/>
    <cellStyle name="Normal 8 2 5 2 3 2 2 5" xfId="8858"/>
    <cellStyle name="Normal 8 2 5 2 3 2 2 5 2" xfId="32653"/>
    <cellStyle name="Normal 8 2 5 2 3 2 2 6" xfId="16789"/>
    <cellStyle name="Normal 8 2 5 2 3 2 2 6 2" xfId="40583"/>
    <cellStyle name="Normal 8 2 5 2 3 2 2 7" xfId="24722"/>
    <cellStyle name="Normal 8 2 5 2 3 2 3" xfId="880"/>
    <cellStyle name="Normal 8 2 5 2 3 2 3 2" xfId="2864"/>
    <cellStyle name="Normal 8 2 5 2 3 2 3 2 2" xfId="10840"/>
    <cellStyle name="Normal 8 2 5 2 3 2 3 2 2 2" xfId="34635"/>
    <cellStyle name="Normal 8 2 5 2 3 2 3 2 3" xfId="18771"/>
    <cellStyle name="Normal 8 2 5 2 3 2 3 2 3 2" xfId="42565"/>
    <cellStyle name="Normal 8 2 5 2 3 2 3 2 4" xfId="26704"/>
    <cellStyle name="Normal 8 2 5 2 3 2 3 3" xfId="4846"/>
    <cellStyle name="Normal 8 2 5 2 3 2 3 3 2" xfId="12821"/>
    <cellStyle name="Normal 8 2 5 2 3 2 3 3 2 2" xfId="36616"/>
    <cellStyle name="Normal 8 2 5 2 3 2 3 3 3" xfId="20752"/>
    <cellStyle name="Normal 8 2 5 2 3 2 3 3 3 2" xfId="44546"/>
    <cellStyle name="Normal 8 2 5 2 3 2 3 3 4" xfId="28685"/>
    <cellStyle name="Normal 8 2 5 2 3 2 3 4" xfId="6869"/>
    <cellStyle name="Normal 8 2 5 2 3 2 3 4 2" xfId="14802"/>
    <cellStyle name="Normal 8 2 5 2 3 2 3 4 2 2" xfId="38597"/>
    <cellStyle name="Normal 8 2 5 2 3 2 3 4 3" xfId="22733"/>
    <cellStyle name="Normal 8 2 5 2 3 2 3 4 3 2" xfId="46527"/>
    <cellStyle name="Normal 8 2 5 2 3 2 3 4 4" xfId="30667"/>
    <cellStyle name="Normal 8 2 5 2 3 2 3 5" xfId="8859"/>
    <cellStyle name="Normal 8 2 5 2 3 2 3 5 2" xfId="32654"/>
    <cellStyle name="Normal 8 2 5 2 3 2 3 6" xfId="16790"/>
    <cellStyle name="Normal 8 2 5 2 3 2 3 6 2" xfId="40584"/>
    <cellStyle name="Normal 8 2 5 2 3 2 3 7" xfId="24723"/>
    <cellStyle name="Normal 8 2 5 2 3 2 4" xfId="881"/>
    <cellStyle name="Normal 8 2 5 2 3 2 4 2" xfId="2865"/>
    <cellStyle name="Normal 8 2 5 2 3 2 4 2 2" xfId="10841"/>
    <cellStyle name="Normal 8 2 5 2 3 2 4 2 2 2" xfId="34636"/>
    <cellStyle name="Normal 8 2 5 2 3 2 4 2 3" xfId="18772"/>
    <cellStyle name="Normal 8 2 5 2 3 2 4 2 3 2" xfId="42566"/>
    <cellStyle name="Normal 8 2 5 2 3 2 4 2 4" xfId="26705"/>
    <cellStyle name="Normal 8 2 5 2 3 2 4 3" xfId="4847"/>
    <cellStyle name="Normal 8 2 5 2 3 2 4 3 2" xfId="12822"/>
    <cellStyle name="Normal 8 2 5 2 3 2 4 3 2 2" xfId="36617"/>
    <cellStyle name="Normal 8 2 5 2 3 2 4 3 3" xfId="20753"/>
    <cellStyle name="Normal 8 2 5 2 3 2 4 3 3 2" xfId="44547"/>
    <cellStyle name="Normal 8 2 5 2 3 2 4 3 4" xfId="28686"/>
    <cellStyle name="Normal 8 2 5 2 3 2 4 4" xfId="6870"/>
    <cellStyle name="Normal 8 2 5 2 3 2 4 4 2" xfId="14803"/>
    <cellStyle name="Normal 8 2 5 2 3 2 4 4 2 2" xfId="38598"/>
    <cellStyle name="Normal 8 2 5 2 3 2 4 4 3" xfId="22734"/>
    <cellStyle name="Normal 8 2 5 2 3 2 4 4 3 2" xfId="46528"/>
    <cellStyle name="Normal 8 2 5 2 3 2 4 4 4" xfId="30668"/>
    <cellStyle name="Normal 8 2 5 2 3 2 4 5" xfId="8860"/>
    <cellStyle name="Normal 8 2 5 2 3 2 4 5 2" xfId="32655"/>
    <cellStyle name="Normal 8 2 5 2 3 2 4 6" xfId="16791"/>
    <cellStyle name="Normal 8 2 5 2 3 2 4 6 2" xfId="40585"/>
    <cellStyle name="Normal 8 2 5 2 3 2 4 7" xfId="24724"/>
    <cellStyle name="Normal 8 2 5 2 3 2 5" xfId="882"/>
    <cellStyle name="Normal 8 2 5 2 3 2 5 2" xfId="2866"/>
    <cellStyle name="Normal 8 2 5 2 3 2 5 2 2" xfId="10842"/>
    <cellStyle name="Normal 8 2 5 2 3 2 5 2 2 2" xfId="34637"/>
    <cellStyle name="Normal 8 2 5 2 3 2 5 2 3" xfId="18773"/>
    <cellStyle name="Normal 8 2 5 2 3 2 5 2 3 2" xfId="42567"/>
    <cellStyle name="Normal 8 2 5 2 3 2 5 2 4" xfId="26706"/>
    <cellStyle name="Normal 8 2 5 2 3 2 5 3" xfId="4848"/>
    <cellStyle name="Normal 8 2 5 2 3 2 5 3 2" xfId="12823"/>
    <cellStyle name="Normal 8 2 5 2 3 2 5 3 2 2" xfId="36618"/>
    <cellStyle name="Normal 8 2 5 2 3 2 5 3 3" xfId="20754"/>
    <cellStyle name="Normal 8 2 5 2 3 2 5 3 3 2" xfId="44548"/>
    <cellStyle name="Normal 8 2 5 2 3 2 5 3 4" xfId="28687"/>
    <cellStyle name="Normal 8 2 5 2 3 2 5 4" xfId="6871"/>
    <cellStyle name="Normal 8 2 5 2 3 2 5 4 2" xfId="14804"/>
    <cellStyle name="Normal 8 2 5 2 3 2 5 4 2 2" xfId="38599"/>
    <cellStyle name="Normal 8 2 5 2 3 2 5 4 3" xfId="22735"/>
    <cellStyle name="Normal 8 2 5 2 3 2 5 4 3 2" xfId="46529"/>
    <cellStyle name="Normal 8 2 5 2 3 2 5 4 4" xfId="30669"/>
    <cellStyle name="Normal 8 2 5 2 3 2 5 5" xfId="8861"/>
    <cellStyle name="Normal 8 2 5 2 3 2 5 5 2" xfId="32656"/>
    <cellStyle name="Normal 8 2 5 2 3 2 5 6" xfId="16792"/>
    <cellStyle name="Normal 8 2 5 2 3 2 5 6 2" xfId="40586"/>
    <cellStyle name="Normal 8 2 5 2 3 2 5 7" xfId="24725"/>
    <cellStyle name="Normal 8 2 5 2 3 2 6" xfId="2862"/>
    <cellStyle name="Normal 8 2 5 2 3 2 6 2" xfId="10838"/>
    <cellStyle name="Normal 8 2 5 2 3 2 6 2 2" xfId="34633"/>
    <cellStyle name="Normal 8 2 5 2 3 2 6 3" xfId="18769"/>
    <cellStyle name="Normal 8 2 5 2 3 2 6 3 2" xfId="42563"/>
    <cellStyle name="Normal 8 2 5 2 3 2 6 4" xfId="26702"/>
    <cellStyle name="Normal 8 2 5 2 3 2 7" xfId="4844"/>
    <cellStyle name="Normal 8 2 5 2 3 2 7 2" xfId="12819"/>
    <cellStyle name="Normal 8 2 5 2 3 2 7 2 2" xfId="36614"/>
    <cellStyle name="Normal 8 2 5 2 3 2 7 3" xfId="20750"/>
    <cellStyle name="Normal 8 2 5 2 3 2 7 3 2" xfId="44544"/>
    <cellStyle name="Normal 8 2 5 2 3 2 7 4" xfId="28683"/>
    <cellStyle name="Normal 8 2 5 2 3 2 8" xfId="6867"/>
    <cellStyle name="Normal 8 2 5 2 3 2 8 2" xfId="14800"/>
    <cellStyle name="Normal 8 2 5 2 3 2 8 2 2" xfId="38595"/>
    <cellStyle name="Normal 8 2 5 2 3 2 8 3" xfId="22731"/>
    <cellStyle name="Normal 8 2 5 2 3 2 8 3 2" xfId="46525"/>
    <cellStyle name="Normal 8 2 5 2 3 2 8 4" xfId="30665"/>
    <cellStyle name="Normal 8 2 5 2 3 2 9" xfId="8857"/>
    <cellStyle name="Normal 8 2 5 2 3 2 9 2" xfId="32652"/>
    <cellStyle name="Normal 8 2 5 2 3 3" xfId="883"/>
    <cellStyle name="Normal 8 2 5 2 3 3 2" xfId="2867"/>
    <cellStyle name="Normal 8 2 5 2 3 3 2 2" xfId="10843"/>
    <cellStyle name="Normal 8 2 5 2 3 3 2 2 2" xfId="34638"/>
    <cellStyle name="Normal 8 2 5 2 3 3 2 3" xfId="18774"/>
    <cellStyle name="Normal 8 2 5 2 3 3 2 3 2" xfId="42568"/>
    <cellStyle name="Normal 8 2 5 2 3 3 2 4" xfId="26707"/>
    <cellStyle name="Normal 8 2 5 2 3 3 3" xfId="4849"/>
    <cellStyle name="Normal 8 2 5 2 3 3 3 2" xfId="12824"/>
    <cellStyle name="Normal 8 2 5 2 3 3 3 2 2" xfId="36619"/>
    <cellStyle name="Normal 8 2 5 2 3 3 3 3" xfId="20755"/>
    <cellStyle name="Normal 8 2 5 2 3 3 3 3 2" xfId="44549"/>
    <cellStyle name="Normal 8 2 5 2 3 3 3 4" xfId="28688"/>
    <cellStyle name="Normal 8 2 5 2 3 3 4" xfId="6872"/>
    <cellStyle name="Normal 8 2 5 2 3 3 4 2" xfId="14805"/>
    <cellStyle name="Normal 8 2 5 2 3 3 4 2 2" xfId="38600"/>
    <cellStyle name="Normal 8 2 5 2 3 3 4 3" xfId="22736"/>
    <cellStyle name="Normal 8 2 5 2 3 3 4 3 2" xfId="46530"/>
    <cellStyle name="Normal 8 2 5 2 3 3 4 4" xfId="30670"/>
    <cellStyle name="Normal 8 2 5 2 3 3 5" xfId="8862"/>
    <cellStyle name="Normal 8 2 5 2 3 3 5 2" xfId="32657"/>
    <cellStyle name="Normal 8 2 5 2 3 3 6" xfId="16793"/>
    <cellStyle name="Normal 8 2 5 2 3 3 6 2" xfId="40587"/>
    <cellStyle name="Normal 8 2 5 2 3 3 7" xfId="24726"/>
    <cellStyle name="Normal 8 2 5 2 3 4" xfId="884"/>
    <cellStyle name="Normal 8 2 5 2 3 4 2" xfId="2868"/>
    <cellStyle name="Normal 8 2 5 2 3 4 2 2" xfId="10844"/>
    <cellStyle name="Normal 8 2 5 2 3 4 2 2 2" xfId="34639"/>
    <cellStyle name="Normal 8 2 5 2 3 4 2 3" xfId="18775"/>
    <cellStyle name="Normal 8 2 5 2 3 4 2 3 2" xfId="42569"/>
    <cellStyle name="Normal 8 2 5 2 3 4 2 4" xfId="26708"/>
    <cellStyle name="Normal 8 2 5 2 3 4 3" xfId="4850"/>
    <cellStyle name="Normal 8 2 5 2 3 4 3 2" xfId="12825"/>
    <cellStyle name="Normal 8 2 5 2 3 4 3 2 2" xfId="36620"/>
    <cellStyle name="Normal 8 2 5 2 3 4 3 3" xfId="20756"/>
    <cellStyle name="Normal 8 2 5 2 3 4 3 3 2" xfId="44550"/>
    <cellStyle name="Normal 8 2 5 2 3 4 3 4" xfId="28689"/>
    <cellStyle name="Normal 8 2 5 2 3 4 4" xfId="6873"/>
    <cellStyle name="Normal 8 2 5 2 3 4 4 2" xfId="14806"/>
    <cellStyle name="Normal 8 2 5 2 3 4 4 2 2" xfId="38601"/>
    <cellStyle name="Normal 8 2 5 2 3 4 4 3" xfId="22737"/>
    <cellStyle name="Normal 8 2 5 2 3 4 4 3 2" xfId="46531"/>
    <cellStyle name="Normal 8 2 5 2 3 4 4 4" xfId="30671"/>
    <cellStyle name="Normal 8 2 5 2 3 4 5" xfId="8863"/>
    <cellStyle name="Normal 8 2 5 2 3 4 5 2" xfId="32658"/>
    <cellStyle name="Normal 8 2 5 2 3 4 6" xfId="16794"/>
    <cellStyle name="Normal 8 2 5 2 3 4 6 2" xfId="40588"/>
    <cellStyle name="Normal 8 2 5 2 3 4 7" xfId="24727"/>
    <cellStyle name="Normal 8 2 5 2 3 5" xfId="885"/>
    <cellStyle name="Normal 8 2 5 2 3 5 2" xfId="2869"/>
    <cellStyle name="Normal 8 2 5 2 3 5 2 2" xfId="10845"/>
    <cellStyle name="Normal 8 2 5 2 3 5 2 2 2" xfId="34640"/>
    <cellStyle name="Normal 8 2 5 2 3 5 2 3" xfId="18776"/>
    <cellStyle name="Normal 8 2 5 2 3 5 2 3 2" xfId="42570"/>
    <cellStyle name="Normal 8 2 5 2 3 5 2 4" xfId="26709"/>
    <cellStyle name="Normal 8 2 5 2 3 5 3" xfId="4851"/>
    <cellStyle name="Normal 8 2 5 2 3 5 3 2" xfId="12826"/>
    <cellStyle name="Normal 8 2 5 2 3 5 3 2 2" xfId="36621"/>
    <cellStyle name="Normal 8 2 5 2 3 5 3 3" xfId="20757"/>
    <cellStyle name="Normal 8 2 5 2 3 5 3 3 2" xfId="44551"/>
    <cellStyle name="Normal 8 2 5 2 3 5 3 4" xfId="28690"/>
    <cellStyle name="Normal 8 2 5 2 3 5 4" xfId="6874"/>
    <cellStyle name="Normal 8 2 5 2 3 5 4 2" xfId="14807"/>
    <cellStyle name="Normal 8 2 5 2 3 5 4 2 2" xfId="38602"/>
    <cellStyle name="Normal 8 2 5 2 3 5 4 3" xfId="22738"/>
    <cellStyle name="Normal 8 2 5 2 3 5 4 3 2" xfId="46532"/>
    <cellStyle name="Normal 8 2 5 2 3 5 4 4" xfId="30672"/>
    <cellStyle name="Normal 8 2 5 2 3 5 5" xfId="8864"/>
    <cellStyle name="Normal 8 2 5 2 3 5 5 2" xfId="32659"/>
    <cellStyle name="Normal 8 2 5 2 3 5 6" xfId="16795"/>
    <cellStyle name="Normal 8 2 5 2 3 5 6 2" xfId="40589"/>
    <cellStyle name="Normal 8 2 5 2 3 5 7" xfId="24728"/>
    <cellStyle name="Normal 8 2 5 2 3 6" xfId="886"/>
    <cellStyle name="Normal 8 2 5 2 3 6 2" xfId="2870"/>
    <cellStyle name="Normal 8 2 5 2 3 6 2 2" xfId="10846"/>
    <cellStyle name="Normal 8 2 5 2 3 6 2 2 2" xfId="34641"/>
    <cellStyle name="Normal 8 2 5 2 3 6 2 3" xfId="18777"/>
    <cellStyle name="Normal 8 2 5 2 3 6 2 3 2" xfId="42571"/>
    <cellStyle name="Normal 8 2 5 2 3 6 2 4" xfId="26710"/>
    <cellStyle name="Normal 8 2 5 2 3 6 3" xfId="4852"/>
    <cellStyle name="Normal 8 2 5 2 3 6 3 2" xfId="12827"/>
    <cellStyle name="Normal 8 2 5 2 3 6 3 2 2" xfId="36622"/>
    <cellStyle name="Normal 8 2 5 2 3 6 3 3" xfId="20758"/>
    <cellStyle name="Normal 8 2 5 2 3 6 3 3 2" xfId="44552"/>
    <cellStyle name="Normal 8 2 5 2 3 6 3 4" xfId="28691"/>
    <cellStyle name="Normal 8 2 5 2 3 6 4" xfId="6875"/>
    <cellStyle name="Normal 8 2 5 2 3 6 4 2" xfId="14808"/>
    <cellStyle name="Normal 8 2 5 2 3 6 4 2 2" xfId="38603"/>
    <cellStyle name="Normal 8 2 5 2 3 6 4 3" xfId="22739"/>
    <cellStyle name="Normal 8 2 5 2 3 6 4 3 2" xfId="46533"/>
    <cellStyle name="Normal 8 2 5 2 3 6 4 4" xfId="30673"/>
    <cellStyle name="Normal 8 2 5 2 3 6 5" xfId="8865"/>
    <cellStyle name="Normal 8 2 5 2 3 6 5 2" xfId="32660"/>
    <cellStyle name="Normal 8 2 5 2 3 6 6" xfId="16796"/>
    <cellStyle name="Normal 8 2 5 2 3 6 6 2" xfId="40590"/>
    <cellStyle name="Normal 8 2 5 2 3 6 7" xfId="24729"/>
    <cellStyle name="Normal 8 2 5 2 3 7" xfId="2861"/>
    <cellStyle name="Normal 8 2 5 2 3 7 2" xfId="10837"/>
    <cellStyle name="Normal 8 2 5 2 3 7 2 2" xfId="34632"/>
    <cellStyle name="Normal 8 2 5 2 3 7 3" xfId="18768"/>
    <cellStyle name="Normal 8 2 5 2 3 7 3 2" xfId="42562"/>
    <cellStyle name="Normal 8 2 5 2 3 7 4" xfId="26701"/>
    <cellStyle name="Normal 8 2 5 2 3 8" xfId="4843"/>
    <cellStyle name="Normal 8 2 5 2 3 8 2" xfId="12818"/>
    <cellStyle name="Normal 8 2 5 2 3 8 2 2" xfId="36613"/>
    <cellStyle name="Normal 8 2 5 2 3 8 3" xfId="20749"/>
    <cellStyle name="Normal 8 2 5 2 3 8 3 2" xfId="44543"/>
    <cellStyle name="Normal 8 2 5 2 3 8 4" xfId="28682"/>
    <cellStyle name="Normal 8 2 5 2 3 9" xfId="6866"/>
    <cellStyle name="Normal 8 2 5 2 3 9 2" xfId="14799"/>
    <cellStyle name="Normal 8 2 5 2 3 9 2 2" xfId="38594"/>
    <cellStyle name="Normal 8 2 5 2 3 9 3" xfId="22730"/>
    <cellStyle name="Normal 8 2 5 2 3 9 3 2" xfId="46524"/>
    <cellStyle name="Normal 8 2 5 2 3 9 4" xfId="30664"/>
    <cellStyle name="Normal 8 2 5 2 4" xfId="887"/>
    <cellStyle name="Normal 8 2 5 2 4 10" xfId="8866"/>
    <cellStyle name="Normal 8 2 5 2 4 10 2" xfId="32661"/>
    <cellStyle name="Normal 8 2 5 2 4 11" xfId="16797"/>
    <cellStyle name="Normal 8 2 5 2 4 11 2" xfId="40591"/>
    <cellStyle name="Normal 8 2 5 2 4 12" xfId="24730"/>
    <cellStyle name="Normal 8 2 5 2 4 2" xfId="888"/>
    <cellStyle name="Normal 8 2 5 2 4 2 10" xfId="16798"/>
    <cellStyle name="Normal 8 2 5 2 4 2 10 2" xfId="40592"/>
    <cellStyle name="Normal 8 2 5 2 4 2 11" xfId="24731"/>
    <cellStyle name="Normal 8 2 5 2 4 2 2" xfId="889"/>
    <cellStyle name="Normal 8 2 5 2 4 2 2 2" xfId="2873"/>
    <cellStyle name="Normal 8 2 5 2 4 2 2 2 2" xfId="10849"/>
    <cellStyle name="Normal 8 2 5 2 4 2 2 2 2 2" xfId="34644"/>
    <cellStyle name="Normal 8 2 5 2 4 2 2 2 3" xfId="18780"/>
    <cellStyle name="Normal 8 2 5 2 4 2 2 2 3 2" xfId="42574"/>
    <cellStyle name="Normal 8 2 5 2 4 2 2 2 4" xfId="26713"/>
    <cellStyle name="Normal 8 2 5 2 4 2 2 3" xfId="4855"/>
    <cellStyle name="Normal 8 2 5 2 4 2 2 3 2" xfId="12830"/>
    <cellStyle name="Normal 8 2 5 2 4 2 2 3 2 2" xfId="36625"/>
    <cellStyle name="Normal 8 2 5 2 4 2 2 3 3" xfId="20761"/>
    <cellStyle name="Normal 8 2 5 2 4 2 2 3 3 2" xfId="44555"/>
    <cellStyle name="Normal 8 2 5 2 4 2 2 3 4" xfId="28694"/>
    <cellStyle name="Normal 8 2 5 2 4 2 2 4" xfId="6878"/>
    <cellStyle name="Normal 8 2 5 2 4 2 2 4 2" xfId="14811"/>
    <cellStyle name="Normal 8 2 5 2 4 2 2 4 2 2" xfId="38606"/>
    <cellStyle name="Normal 8 2 5 2 4 2 2 4 3" xfId="22742"/>
    <cellStyle name="Normal 8 2 5 2 4 2 2 4 3 2" xfId="46536"/>
    <cellStyle name="Normal 8 2 5 2 4 2 2 4 4" xfId="30676"/>
    <cellStyle name="Normal 8 2 5 2 4 2 2 5" xfId="8868"/>
    <cellStyle name="Normal 8 2 5 2 4 2 2 5 2" xfId="32663"/>
    <cellStyle name="Normal 8 2 5 2 4 2 2 6" xfId="16799"/>
    <cellStyle name="Normal 8 2 5 2 4 2 2 6 2" xfId="40593"/>
    <cellStyle name="Normal 8 2 5 2 4 2 2 7" xfId="24732"/>
    <cellStyle name="Normal 8 2 5 2 4 2 3" xfId="890"/>
    <cellStyle name="Normal 8 2 5 2 4 2 3 2" xfId="2874"/>
    <cellStyle name="Normal 8 2 5 2 4 2 3 2 2" xfId="10850"/>
    <cellStyle name="Normal 8 2 5 2 4 2 3 2 2 2" xfId="34645"/>
    <cellStyle name="Normal 8 2 5 2 4 2 3 2 3" xfId="18781"/>
    <cellStyle name="Normal 8 2 5 2 4 2 3 2 3 2" xfId="42575"/>
    <cellStyle name="Normal 8 2 5 2 4 2 3 2 4" xfId="26714"/>
    <cellStyle name="Normal 8 2 5 2 4 2 3 3" xfId="4856"/>
    <cellStyle name="Normal 8 2 5 2 4 2 3 3 2" xfId="12831"/>
    <cellStyle name="Normal 8 2 5 2 4 2 3 3 2 2" xfId="36626"/>
    <cellStyle name="Normal 8 2 5 2 4 2 3 3 3" xfId="20762"/>
    <cellStyle name="Normal 8 2 5 2 4 2 3 3 3 2" xfId="44556"/>
    <cellStyle name="Normal 8 2 5 2 4 2 3 3 4" xfId="28695"/>
    <cellStyle name="Normal 8 2 5 2 4 2 3 4" xfId="6879"/>
    <cellStyle name="Normal 8 2 5 2 4 2 3 4 2" xfId="14812"/>
    <cellStyle name="Normal 8 2 5 2 4 2 3 4 2 2" xfId="38607"/>
    <cellStyle name="Normal 8 2 5 2 4 2 3 4 3" xfId="22743"/>
    <cellStyle name="Normal 8 2 5 2 4 2 3 4 3 2" xfId="46537"/>
    <cellStyle name="Normal 8 2 5 2 4 2 3 4 4" xfId="30677"/>
    <cellStyle name="Normal 8 2 5 2 4 2 3 5" xfId="8869"/>
    <cellStyle name="Normal 8 2 5 2 4 2 3 5 2" xfId="32664"/>
    <cellStyle name="Normal 8 2 5 2 4 2 3 6" xfId="16800"/>
    <cellStyle name="Normal 8 2 5 2 4 2 3 6 2" xfId="40594"/>
    <cellStyle name="Normal 8 2 5 2 4 2 3 7" xfId="24733"/>
    <cellStyle name="Normal 8 2 5 2 4 2 4" xfId="891"/>
    <cellStyle name="Normal 8 2 5 2 4 2 4 2" xfId="2875"/>
    <cellStyle name="Normal 8 2 5 2 4 2 4 2 2" xfId="10851"/>
    <cellStyle name="Normal 8 2 5 2 4 2 4 2 2 2" xfId="34646"/>
    <cellStyle name="Normal 8 2 5 2 4 2 4 2 3" xfId="18782"/>
    <cellStyle name="Normal 8 2 5 2 4 2 4 2 3 2" xfId="42576"/>
    <cellStyle name="Normal 8 2 5 2 4 2 4 2 4" xfId="26715"/>
    <cellStyle name="Normal 8 2 5 2 4 2 4 3" xfId="4857"/>
    <cellStyle name="Normal 8 2 5 2 4 2 4 3 2" xfId="12832"/>
    <cellStyle name="Normal 8 2 5 2 4 2 4 3 2 2" xfId="36627"/>
    <cellStyle name="Normal 8 2 5 2 4 2 4 3 3" xfId="20763"/>
    <cellStyle name="Normal 8 2 5 2 4 2 4 3 3 2" xfId="44557"/>
    <cellStyle name="Normal 8 2 5 2 4 2 4 3 4" xfId="28696"/>
    <cellStyle name="Normal 8 2 5 2 4 2 4 4" xfId="6880"/>
    <cellStyle name="Normal 8 2 5 2 4 2 4 4 2" xfId="14813"/>
    <cellStyle name="Normal 8 2 5 2 4 2 4 4 2 2" xfId="38608"/>
    <cellStyle name="Normal 8 2 5 2 4 2 4 4 3" xfId="22744"/>
    <cellStyle name="Normal 8 2 5 2 4 2 4 4 3 2" xfId="46538"/>
    <cellStyle name="Normal 8 2 5 2 4 2 4 4 4" xfId="30678"/>
    <cellStyle name="Normal 8 2 5 2 4 2 4 5" xfId="8870"/>
    <cellStyle name="Normal 8 2 5 2 4 2 4 5 2" xfId="32665"/>
    <cellStyle name="Normal 8 2 5 2 4 2 4 6" xfId="16801"/>
    <cellStyle name="Normal 8 2 5 2 4 2 4 6 2" xfId="40595"/>
    <cellStyle name="Normal 8 2 5 2 4 2 4 7" xfId="24734"/>
    <cellStyle name="Normal 8 2 5 2 4 2 5" xfId="892"/>
    <cellStyle name="Normal 8 2 5 2 4 2 5 2" xfId="2876"/>
    <cellStyle name="Normal 8 2 5 2 4 2 5 2 2" xfId="10852"/>
    <cellStyle name="Normal 8 2 5 2 4 2 5 2 2 2" xfId="34647"/>
    <cellStyle name="Normal 8 2 5 2 4 2 5 2 3" xfId="18783"/>
    <cellStyle name="Normal 8 2 5 2 4 2 5 2 3 2" xfId="42577"/>
    <cellStyle name="Normal 8 2 5 2 4 2 5 2 4" xfId="26716"/>
    <cellStyle name="Normal 8 2 5 2 4 2 5 3" xfId="4858"/>
    <cellStyle name="Normal 8 2 5 2 4 2 5 3 2" xfId="12833"/>
    <cellStyle name="Normal 8 2 5 2 4 2 5 3 2 2" xfId="36628"/>
    <cellStyle name="Normal 8 2 5 2 4 2 5 3 3" xfId="20764"/>
    <cellStyle name="Normal 8 2 5 2 4 2 5 3 3 2" xfId="44558"/>
    <cellStyle name="Normal 8 2 5 2 4 2 5 3 4" xfId="28697"/>
    <cellStyle name="Normal 8 2 5 2 4 2 5 4" xfId="6881"/>
    <cellStyle name="Normal 8 2 5 2 4 2 5 4 2" xfId="14814"/>
    <cellStyle name="Normal 8 2 5 2 4 2 5 4 2 2" xfId="38609"/>
    <cellStyle name="Normal 8 2 5 2 4 2 5 4 3" xfId="22745"/>
    <cellStyle name="Normal 8 2 5 2 4 2 5 4 3 2" xfId="46539"/>
    <cellStyle name="Normal 8 2 5 2 4 2 5 4 4" xfId="30679"/>
    <cellStyle name="Normal 8 2 5 2 4 2 5 5" xfId="8871"/>
    <cellStyle name="Normal 8 2 5 2 4 2 5 5 2" xfId="32666"/>
    <cellStyle name="Normal 8 2 5 2 4 2 5 6" xfId="16802"/>
    <cellStyle name="Normal 8 2 5 2 4 2 5 6 2" xfId="40596"/>
    <cellStyle name="Normal 8 2 5 2 4 2 5 7" xfId="24735"/>
    <cellStyle name="Normal 8 2 5 2 4 2 6" xfId="2872"/>
    <cellStyle name="Normal 8 2 5 2 4 2 6 2" xfId="10848"/>
    <cellStyle name="Normal 8 2 5 2 4 2 6 2 2" xfId="34643"/>
    <cellStyle name="Normal 8 2 5 2 4 2 6 3" xfId="18779"/>
    <cellStyle name="Normal 8 2 5 2 4 2 6 3 2" xfId="42573"/>
    <cellStyle name="Normal 8 2 5 2 4 2 6 4" xfId="26712"/>
    <cellStyle name="Normal 8 2 5 2 4 2 7" xfId="4854"/>
    <cellStyle name="Normal 8 2 5 2 4 2 7 2" xfId="12829"/>
    <cellStyle name="Normal 8 2 5 2 4 2 7 2 2" xfId="36624"/>
    <cellStyle name="Normal 8 2 5 2 4 2 7 3" xfId="20760"/>
    <cellStyle name="Normal 8 2 5 2 4 2 7 3 2" xfId="44554"/>
    <cellStyle name="Normal 8 2 5 2 4 2 7 4" xfId="28693"/>
    <cellStyle name="Normal 8 2 5 2 4 2 8" xfId="6877"/>
    <cellStyle name="Normal 8 2 5 2 4 2 8 2" xfId="14810"/>
    <cellStyle name="Normal 8 2 5 2 4 2 8 2 2" xfId="38605"/>
    <cellStyle name="Normal 8 2 5 2 4 2 8 3" xfId="22741"/>
    <cellStyle name="Normal 8 2 5 2 4 2 8 3 2" xfId="46535"/>
    <cellStyle name="Normal 8 2 5 2 4 2 8 4" xfId="30675"/>
    <cellStyle name="Normal 8 2 5 2 4 2 9" xfId="8867"/>
    <cellStyle name="Normal 8 2 5 2 4 2 9 2" xfId="32662"/>
    <cellStyle name="Normal 8 2 5 2 4 3" xfId="893"/>
    <cellStyle name="Normal 8 2 5 2 4 3 2" xfId="2877"/>
    <cellStyle name="Normal 8 2 5 2 4 3 2 2" xfId="10853"/>
    <cellStyle name="Normal 8 2 5 2 4 3 2 2 2" xfId="34648"/>
    <cellStyle name="Normal 8 2 5 2 4 3 2 3" xfId="18784"/>
    <cellStyle name="Normal 8 2 5 2 4 3 2 3 2" xfId="42578"/>
    <cellStyle name="Normal 8 2 5 2 4 3 2 4" xfId="26717"/>
    <cellStyle name="Normal 8 2 5 2 4 3 3" xfId="4859"/>
    <cellStyle name="Normal 8 2 5 2 4 3 3 2" xfId="12834"/>
    <cellStyle name="Normal 8 2 5 2 4 3 3 2 2" xfId="36629"/>
    <cellStyle name="Normal 8 2 5 2 4 3 3 3" xfId="20765"/>
    <cellStyle name="Normal 8 2 5 2 4 3 3 3 2" xfId="44559"/>
    <cellStyle name="Normal 8 2 5 2 4 3 3 4" xfId="28698"/>
    <cellStyle name="Normal 8 2 5 2 4 3 4" xfId="6882"/>
    <cellStyle name="Normal 8 2 5 2 4 3 4 2" xfId="14815"/>
    <cellStyle name="Normal 8 2 5 2 4 3 4 2 2" xfId="38610"/>
    <cellStyle name="Normal 8 2 5 2 4 3 4 3" xfId="22746"/>
    <cellStyle name="Normal 8 2 5 2 4 3 4 3 2" xfId="46540"/>
    <cellStyle name="Normal 8 2 5 2 4 3 4 4" xfId="30680"/>
    <cellStyle name="Normal 8 2 5 2 4 3 5" xfId="8872"/>
    <cellStyle name="Normal 8 2 5 2 4 3 5 2" xfId="32667"/>
    <cellStyle name="Normal 8 2 5 2 4 3 6" xfId="16803"/>
    <cellStyle name="Normal 8 2 5 2 4 3 6 2" xfId="40597"/>
    <cellStyle name="Normal 8 2 5 2 4 3 7" xfId="24736"/>
    <cellStyle name="Normal 8 2 5 2 4 4" xfId="894"/>
    <cellStyle name="Normal 8 2 5 2 4 4 2" xfId="2878"/>
    <cellStyle name="Normal 8 2 5 2 4 4 2 2" xfId="10854"/>
    <cellStyle name="Normal 8 2 5 2 4 4 2 2 2" xfId="34649"/>
    <cellStyle name="Normal 8 2 5 2 4 4 2 3" xfId="18785"/>
    <cellStyle name="Normal 8 2 5 2 4 4 2 3 2" xfId="42579"/>
    <cellStyle name="Normal 8 2 5 2 4 4 2 4" xfId="26718"/>
    <cellStyle name="Normal 8 2 5 2 4 4 3" xfId="4860"/>
    <cellStyle name="Normal 8 2 5 2 4 4 3 2" xfId="12835"/>
    <cellStyle name="Normal 8 2 5 2 4 4 3 2 2" xfId="36630"/>
    <cellStyle name="Normal 8 2 5 2 4 4 3 3" xfId="20766"/>
    <cellStyle name="Normal 8 2 5 2 4 4 3 3 2" xfId="44560"/>
    <cellStyle name="Normal 8 2 5 2 4 4 3 4" xfId="28699"/>
    <cellStyle name="Normal 8 2 5 2 4 4 4" xfId="6883"/>
    <cellStyle name="Normal 8 2 5 2 4 4 4 2" xfId="14816"/>
    <cellStyle name="Normal 8 2 5 2 4 4 4 2 2" xfId="38611"/>
    <cellStyle name="Normal 8 2 5 2 4 4 4 3" xfId="22747"/>
    <cellStyle name="Normal 8 2 5 2 4 4 4 3 2" xfId="46541"/>
    <cellStyle name="Normal 8 2 5 2 4 4 4 4" xfId="30681"/>
    <cellStyle name="Normal 8 2 5 2 4 4 5" xfId="8873"/>
    <cellStyle name="Normal 8 2 5 2 4 4 5 2" xfId="32668"/>
    <cellStyle name="Normal 8 2 5 2 4 4 6" xfId="16804"/>
    <cellStyle name="Normal 8 2 5 2 4 4 6 2" xfId="40598"/>
    <cellStyle name="Normal 8 2 5 2 4 4 7" xfId="24737"/>
    <cellStyle name="Normal 8 2 5 2 4 5" xfId="895"/>
    <cellStyle name="Normal 8 2 5 2 4 5 2" xfId="2879"/>
    <cellStyle name="Normal 8 2 5 2 4 5 2 2" xfId="10855"/>
    <cellStyle name="Normal 8 2 5 2 4 5 2 2 2" xfId="34650"/>
    <cellStyle name="Normal 8 2 5 2 4 5 2 3" xfId="18786"/>
    <cellStyle name="Normal 8 2 5 2 4 5 2 3 2" xfId="42580"/>
    <cellStyle name="Normal 8 2 5 2 4 5 2 4" xfId="26719"/>
    <cellStyle name="Normal 8 2 5 2 4 5 3" xfId="4861"/>
    <cellStyle name="Normal 8 2 5 2 4 5 3 2" xfId="12836"/>
    <cellStyle name="Normal 8 2 5 2 4 5 3 2 2" xfId="36631"/>
    <cellStyle name="Normal 8 2 5 2 4 5 3 3" xfId="20767"/>
    <cellStyle name="Normal 8 2 5 2 4 5 3 3 2" xfId="44561"/>
    <cellStyle name="Normal 8 2 5 2 4 5 3 4" xfId="28700"/>
    <cellStyle name="Normal 8 2 5 2 4 5 4" xfId="6884"/>
    <cellStyle name="Normal 8 2 5 2 4 5 4 2" xfId="14817"/>
    <cellStyle name="Normal 8 2 5 2 4 5 4 2 2" xfId="38612"/>
    <cellStyle name="Normal 8 2 5 2 4 5 4 3" xfId="22748"/>
    <cellStyle name="Normal 8 2 5 2 4 5 4 3 2" xfId="46542"/>
    <cellStyle name="Normal 8 2 5 2 4 5 4 4" xfId="30682"/>
    <cellStyle name="Normal 8 2 5 2 4 5 5" xfId="8874"/>
    <cellStyle name="Normal 8 2 5 2 4 5 5 2" xfId="32669"/>
    <cellStyle name="Normal 8 2 5 2 4 5 6" xfId="16805"/>
    <cellStyle name="Normal 8 2 5 2 4 5 6 2" xfId="40599"/>
    <cellStyle name="Normal 8 2 5 2 4 5 7" xfId="24738"/>
    <cellStyle name="Normal 8 2 5 2 4 6" xfId="896"/>
    <cellStyle name="Normal 8 2 5 2 4 6 2" xfId="2880"/>
    <cellStyle name="Normal 8 2 5 2 4 6 2 2" xfId="10856"/>
    <cellStyle name="Normal 8 2 5 2 4 6 2 2 2" xfId="34651"/>
    <cellStyle name="Normal 8 2 5 2 4 6 2 3" xfId="18787"/>
    <cellStyle name="Normal 8 2 5 2 4 6 2 3 2" xfId="42581"/>
    <cellStyle name="Normal 8 2 5 2 4 6 2 4" xfId="26720"/>
    <cellStyle name="Normal 8 2 5 2 4 6 3" xfId="4862"/>
    <cellStyle name="Normal 8 2 5 2 4 6 3 2" xfId="12837"/>
    <cellStyle name="Normal 8 2 5 2 4 6 3 2 2" xfId="36632"/>
    <cellStyle name="Normal 8 2 5 2 4 6 3 3" xfId="20768"/>
    <cellStyle name="Normal 8 2 5 2 4 6 3 3 2" xfId="44562"/>
    <cellStyle name="Normal 8 2 5 2 4 6 3 4" xfId="28701"/>
    <cellStyle name="Normal 8 2 5 2 4 6 4" xfId="6885"/>
    <cellStyle name="Normal 8 2 5 2 4 6 4 2" xfId="14818"/>
    <cellStyle name="Normal 8 2 5 2 4 6 4 2 2" xfId="38613"/>
    <cellStyle name="Normal 8 2 5 2 4 6 4 3" xfId="22749"/>
    <cellStyle name="Normal 8 2 5 2 4 6 4 3 2" xfId="46543"/>
    <cellStyle name="Normal 8 2 5 2 4 6 4 4" xfId="30683"/>
    <cellStyle name="Normal 8 2 5 2 4 6 5" xfId="8875"/>
    <cellStyle name="Normal 8 2 5 2 4 6 5 2" xfId="32670"/>
    <cellStyle name="Normal 8 2 5 2 4 6 6" xfId="16806"/>
    <cellStyle name="Normal 8 2 5 2 4 6 6 2" xfId="40600"/>
    <cellStyle name="Normal 8 2 5 2 4 6 7" xfId="24739"/>
    <cellStyle name="Normal 8 2 5 2 4 7" xfId="2871"/>
    <cellStyle name="Normal 8 2 5 2 4 7 2" xfId="10847"/>
    <cellStyle name="Normal 8 2 5 2 4 7 2 2" xfId="34642"/>
    <cellStyle name="Normal 8 2 5 2 4 7 3" xfId="18778"/>
    <cellStyle name="Normal 8 2 5 2 4 7 3 2" xfId="42572"/>
    <cellStyle name="Normal 8 2 5 2 4 7 4" xfId="26711"/>
    <cellStyle name="Normal 8 2 5 2 4 8" xfId="4853"/>
    <cellStyle name="Normal 8 2 5 2 4 8 2" xfId="12828"/>
    <cellStyle name="Normal 8 2 5 2 4 8 2 2" xfId="36623"/>
    <cellStyle name="Normal 8 2 5 2 4 8 3" xfId="20759"/>
    <cellStyle name="Normal 8 2 5 2 4 8 3 2" xfId="44553"/>
    <cellStyle name="Normal 8 2 5 2 4 8 4" xfId="28692"/>
    <cellStyle name="Normal 8 2 5 2 4 9" xfId="6876"/>
    <cellStyle name="Normal 8 2 5 2 4 9 2" xfId="14809"/>
    <cellStyle name="Normal 8 2 5 2 4 9 2 2" xfId="38604"/>
    <cellStyle name="Normal 8 2 5 2 4 9 3" xfId="22740"/>
    <cellStyle name="Normal 8 2 5 2 4 9 3 2" xfId="46534"/>
    <cellStyle name="Normal 8 2 5 2 4 9 4" xfId="30674"/>
    <cellStyle name="Normal 8 2 5 2 5" xfId="897"/>
    <cellStyle name="Normal 8 2 5 2 5 10" xfId="8876"/>
    <cellStyle name="Normal 8 2 5 2 5 10 2" xfId="32671"/>
    <cellStyle name="Normal 8 2 5 2 5 11" xfId="16807"/>
    <cellStyle name="Normal 8 2 5 2 5 11 2" xfId="40601"/>
    <cellStyle name="Normal 8 2 5 2 5 12" xfId="24740"/>
    <cellStyle name="Normal 8 2 5 2 5 2" xfId="898"/>
    <cellStyle name="Normal 8 2 5 2 5 2 10" xfId="16808"/>
    <cellStyle name="Normal 8 2 5 2 5 2 10 2" xfId="40602"/>
    <cellStyle name="Normal 8 2 5 2 5 2 11" xfId="24741"/>
    <cellStyle name="Normal 8 2 5 2 5 2 2" xfId="899"/>
    <cellStyle name="Normal 8 2 5 2 5 2 2 2" xfId="2883"/>
    <cellStyle name="Normal 8 2 5 2 5 2 2 2 2" xfId="10859"/>
    <cellStyle name="Normal 8 2 5 2 5 2 2 2 2 2" xfId="34654"/>
    <cellStyle name="Normal 8 2 5 2 5 2 2 2 3" xfId="18790"/>
    <cellStyle name="Normal 8 2 5 2 5 2 2 2 3 2" xfId="42584"/>
    <cellStyle name="Normal 8 2 5 2 5 2 2 2 4" xfId="26723"/>
    <cellStyle name="Normal 8 2 5 2 5 2 2 3" xfId="4865"/>
    <cellStyle name="Normal 8 2 5 2 5 2 2 3 2" xfId="12840"/>
    <cellStyle name="Normal 8 2 5 2 5 2 2 3 2 2" xfId="36635"/>
    <cellStyle name="Normal 8 2 5 2 5 2 2 3 3" xfId="20771"/>
    <cellStyle name="Normal 8 2 5 2 5 2 2 3 3 2" xfId="44565"/>
    <cellStyle name="Normal 8 2 5 2 5 2 2 3 4" xfId="28704"/>
    <cellStyle name="Normal 8 2 5 2 5 2 2 4" xfId="6888"/>
    <cellStyle name="Normal 8 2 5 2 5 2 2 4 2" xfId="14821"/>
    <cellStyle name="Normal 8 2 5 2 5 2 2 4 2 2" xfId="38616"/>
    <cellStyle name="Normal 8 2 5 2 5 2 2 4 3" xfId="22752"/>
    <cellStyle name="Normal 8 2 5 2 5 2 2 4 3 2" xfId="46546"/>
    <cellStyle name="Normal 8 2 5 2 5 2 2 4 4" xfId="30686"/>
    <cellStyle name="Normal 8 2 5 2 5 2 2 5" xfId="8878"/>
    <cellStyle name="Normal 8 2 5 2 5 2 2 5 2" xfId="32673"/>
    <cellStyle name="Normal 8 2 5 2 5 2 2 6" xfId="16809"/>
    <cellStyle name="Normal 8 2 5 2 5 2 2 6 2" xfId="40603"/>
    <cellStyle name="Normal 8 2 5 2 5 2 2 7" xfId="24742"/>
    <cellStyle name="Normal 8 2 5 2 5 2 3" xfId="900"/>
    <cellStyle name="Normal 8 2 5 2 5 2 3 2" xfId="2884"/>
    <cellStyle name="Normal 8 2 5 2 5 2 3 2 2" xfId="10860"/>
    <cellStyle name="Normal 8 2 5 2 5 2 3 2 2 2" xfId="34655"/>
    <cellStyle name="Normal 8 2 5 2 5 2 3 2 3" xfId="18791"/>
    <cellStyle name="Normal 8 2 5 2 5 2 3 2 3 2" xfId="42585"/>
    <cellStyle name="Normal 8 2 5 2 5 2 3 2 4" xfId="26724"/>
    <cellStyle name="Normal 8 2 5 2 5 2 3 3" xfId="4866"/>
    <cellStyle name="Normal 8 2 5 2 5 2 3 3 2" xfId="12841"/>
    <cellStyle name="Normal 8 2 5 2 5 2 3 3 2 2" xfId="36636"/>
    <cellStyle name="Normal 8 2 5 2 5 2 3 3 3" xfId="20772"/>
    <cellStyle name="Normal 8 2 5 2 5 2 3 3 3 2" xfId="44566"/>
    <cellStyle name="Normal 8 2 5 2 5 2 3 3 4" xfId="28705"/>
    <cellStyle name="Normal 8 2 5 2 5 2 3 4" xfId="6889"/>
    <cellStyle name="Normal 8 2 5 2 5 2 3 4 2" xfId="14822"/>
    <cellStyle name="Normal 8 2 5 2 5 2 3 4 2 2" xfId="38617"/>
    <cellStyle name="Normal 8 2 5 2 5 2 3 4 3" xfId="22753"/>
    <cellStyle name="Normal 8 2 5 2 5 2 3 4 3 2" xfId="46547"/>
    <cellStyle name="Normal 8 2 5 2 5 2 3 4 4" xfId="30687"/>
    <cellStyle name="Normal 8 2 5 2 5 2 3 5" xfId="8879"/>
    <cellStyle name="Normal 8 2 5 2 5 2 3 5 2" xfId="32674"/>
    <cellStyle name="Normal 8 2 5 2 5 2 3 6" xfId="16810"/>
    <cellStyle name="Normal 8 2 5 2 5 2 3 6 2" xfId="40604"/>
    <cellStyle name="Normal 8 2 5 2 5 2 3 7" xfId="24743"/>
    <cellStyle name="Normal 8 2 5 2 5 2 4" xfId="901"/>
    <cellStyle name="Normal 8 2 5 2 5 2 4 2" xfId="2885"/>
    <cellStyle name="Normal 8 2 5 2 5 2 4 2 2" xfId="10861"/>
    <cellStyle name="Normal 8 2 5 2 5 2 4 2 2 2" xfId="34656"/>
    <cellStyle name="Normal 8 2 5 2 5 2 4 2 3" xfId="18792"/>
    <cellStyle name="Normal 8 2 5 2 5 2 4 2 3 2" xfId="42586"/>
    <cellStyle name="Normal 8 2 5 2 5 2 4 2 4" xfId="26725"/>
    <cellStyle name="Normal 8 2 5 2 5 2 4 3" xfId="4867"/>
    <cellStyle name="Normal 8 2 5 2 5 2 4 3 2" xfId="12842"/>
    <cellStyle name="Normal 8 2 5 2 5 2 4 3 2 2" xfId="36637"/>
    <cellStyle name="Normal 8 2 5 2 5 2 4 3 3" xfId="20773"/>
    <cellStyle name="Normal 8 2 5 2 5 2 4 3 3 2" xfId="44567"/>
    <cellStyle name="Normal 8 2 5 2 5 2 4 3 4" xfId="28706"/>
    <cellStyle name="Normal 8 2 5 2 5 2 4 4" xfId="6890"/>
    <cellStyle name="Normal 8 2 5 2 5 2 4 4 2" xfId="14823"/>
    <cellStyle name="Normal 8 2 5 2 5 2 4 4 2 2" xfId="38618"/>
    <cellStyle name="Normal 8 2 5 2 5 2 4 4 3" xfId="22754"/>
    <cellStyle name="Normal 8 2 5 2 5 2 4 4 3 2" xfId="46548"/>
    <cellStyle name="Normal 8 2 5 2 5 2 4 4 4" xfId="30688"/>
    <cellStyle name="Normal 8 2 5 2 5 2 4 5" xfId="8880"/>
    <cellStyle name="Normal 8 2 5 2 5 2 4 5 2" xfId="32675"/>
    <cellStyle name="Normal 8 2 5 2 5 2 4 6" xfId="16811"/>
    <cellStyle name="Normal 8 2 5 2 5 2 4 6 2" xfId="40605"/>
    <cellStyle name="Normal 8 2 5 2 5 2 4 7" xfId="24744"/>
    <cellStyle name="Normal 8 2 5 2 5 2 5" xfId="902"/>
    <cellStyle name="Normal 8 2 5 2 5 2 5 2" xfId="2886"/>
    <cellStyle name="Normal 8 2 5 2 5 2 5 2 2" xfId="10862"/>
    <cellStyle name="Normal 8 2 5 2 5 2 5 2 2 2" xfId="34657"/>
    <cellStyle name="Normal 8 2 5 2 5 2 5 2 3" xfId="18793"/>
    <cellStyle name="Normal 8 2 5 2 5 2 5 2 3 2" xfId="42587"/>
    <cellStyle name="Normal 8 2 5 2 5 2 5 2 4" xfId="26726"/>
    <cellStyle name="Normal 8 2 5 2 5 2 5 3" xfId="4868"/>
    <cellStyle name="Normal 8 2 5 2 5 2 5 3 2" xfId="12843"/>
    <cellStyle name="Normal 8 2 5 2 5 2 5 3 2 2" xfId="36638"/>
    <cellStyle name="Normal 8 2 5 2 5 2 5 3 3" xfId="20774"/>
    <cellStyle name="Normal 8 2 5 2 5 2 5 3 3 2" xfId="44568"/>
    <cellStyle name="Normal 8 2 5 2 5 2 5 3 4" xfId="28707"/>
    <cellStyle name="Normal 8 2 5 2 5 2 5 4" xfId="6891"/>
    <cellStyle name="Normal 8 2 5 2 5 2 5 4 2" xfId="14824"/>
    <cellStyle name="Normal 8 2 5 2 5 2 5 4 2 2" xfId="38619"/>
    <cellStyle name="Normal 8 2 5 2 5 2 5 4 3" xfId="22755"/>
    <cellStyle name="Normal 8 2 5 2 5 2 5 4 3 2" xfId="46549"/>
    <cellStyle name="Normal 8 2 5 2 5 2 5 4 4" xfId="30689"/>
    <cellStyle name="Normal 8 2 5 2 5 2 5 5" xfId="8881"/>
    <cellStyle name="Normal 8 2 5 2 5 2 5 5 2" xfId="32676"/>
    <cellStyle name="Normal 8 2 5 2 5 2 5 6" xfId="16812"/>
    <cellStyle name="Normal 8 2 5 2 5 2 5 6 2" xfId="40606"/>
    <cellStyle name="Normal 8 2 5 2 5 2 5 7" xfId="24745"/>
    <cellStyle name="Normal 8 2 5 2 5 2 6" xfId="2882"/>
    <cellStyle name="Normal 8 2 5 2 5 2 6 2" xfId="10858"/>
    <cellStyle name="Normal 8 2 5 2 5 2 6 2 2" xfId="34653"/>
    <cellStyle name="Normal 8 2 5 2 5 2 6 3" xfId="18789"/>
    <cellStyle name="Normal 8 2 5 2 5 2 6 3 2" xfId="42583"/>
    <cellStyle name="Normal 8 2 5 2 5 2 6 4" xfId="26722"/>
    <cellStyle name="Normal 8 2 5 2 5 2 7" xfId="4864"/>
    <cellStyle name="Normal 8 2 5 2 5 2 7 2" xfId="12839"/>
    <cellStyle name="Normal 8 2 5 2 5 2 7 2 2" xfId="36634"/>
    <cellStyle name="Normal 8 2 5 2 5 2 7 3" xfId="20770"/>
    <cellStyle name="Normal 8 2 5 2 5 2 7 3 2" xfId="44564"/>
    <cellStyle name="Normal 8 2 5 2 5 2 7 4" xfId="28703"/>
    <cellStyle name="Normal 8 2 5 2 5 2 8" xfId="6887"/>
    <cellStyle name="Normal 8 2 5 2 5 2 8 2" xfId="14820"/>
    <cellStyle name="Normal 8 2 5 2 5 2 8 2 2" xfId="38615"/>
    <cellStyle name="Normal 8 2 5 2 5 2 8 3" xfId="22751"/>
    <cellStyle name="Normal 8 2 5 2 5 2 8 3 2" xfId="46545"/>
    <cellStyle name="Normal 8 2 5 2 5 2 8 4" xfId="30685"/>
    <cellStyle name="Normal 8 2 5 2 5 2 9" xfId="8877"/>
    <cellStyle name="Normal 8 2 5 2 5 2 9 2" xfId="32672"/>
    <cellStyle name="Normal 8 2 5 2 5 3" xfId="903"/>
    <cellStyle name="Normal 8 2 5 2 5 3 2" xfId="2887"/>
    <cellStyle name="Normal 8 2 5 2 5 3 2 2" xfId="10863"/>
    <cellStyle name="Normal 8 2 5 2 5 3 2 2 2" xfId="34658"/>
    <cellStyle name="Normal 8 2 5 2 5 3 2 3" xfId="18794"/>
    <cellStyle name="Normal 8 2 5 2 5 3 2 3 2" xfId="42588"/>
    <cellStyle name="Normal 8 2 5 2 5 3 2 4" xfId="26727"/>
    <cellStyle name="Normal 8 2 5 2 5 3 3" xfId="4869"/>
    <cellStyle name="Normal 8 2 5 2 5 3 3 2" xfId="12844"/>
    <cellStyle name="Normal 8 2 5 2 5 3 3 2 2" xfId="36639"/>
    <cellStyle name="Normal 8 2 5 2 5 3 3 3" xfId="20775"/>
    <cellStyle name="Normal 8 2 5 2 5 3 3 3 2" xfId="44569"/>
    <cellStyle name="Normal 8 2 5 2 5 3 3 4" xfId="28708"/>
    <cellStyle name="Normal 8 2 5 2 5 3 4" xfId="6892"/>
    <cellStyle name="Normal 8 2 5 2 5 3 4 2" xfId="14825"/>
    <cellStyle name="Normal 8 2 5 2 5 3 4 2 2" xfId="38620"/>
    <cellStyle name="Normal 8 2 5 2 5 3 4 3" xfId="22756"/>
    <cellStyle name="Normal 8 2 5 2 5 3 4 3 2" xfId="46550"/>
    <cellStyle name="Normal 8 2 5 2 5 3 4 4" xfId="30690"/>
    <cellStyle name="Normal 8 2 5 2 5 3 5" xfId="8882"/>
    <cellStyle name="Normal 8 2 5 2 5 3 5 2" xfId="32677"/>
    <cellStyle name="Normal 8 2 5 2 5 3 6" xfId="16813"/>
    <cellStyle name="Normal 8 2 5 2 5 3 6 2" xfId="40607"/>
    <cellStyle name="Normal 8 2 5 2 5 3 7" xfId="24746"/>
    <cellStyle name="Normal 8 2 5 2 5 4" xfId="904"/>
    <cellStyle name="Normal 8 2 5 2 5 4 2" xfId="2888"/>
    <cellStyle name="Normal 8 2 5 2 5 4 2 2" xfId="10864"/>
    <cellStyle name="Normal 8 2 5 2 5 4 2 2 2" xfId="34659"/>
    <cellStyle name="Normal 8 2 5 2 5 4 2 3" xfId="18795"/>
    <cellStyle name="Normal 8 2 5 2 5 4 2 3 2" xfId="42589"/>
    <cellStyle name="Normal 8 2 5 2 5 4 2 4" xfId="26728"/>
    <cellStyle name="Normal 8 2 5 2 5 4 3" xfId="4870"/>
    <cellStyle name="Normal 8 2 5 2 5 4 3 2" xfId="12845"/>
    <cellStyle name="Normal 8 2 5 2 5 4 3 2 2" xfId="36640"/>
    <cellStyle name="Normal 8 2 5 2 5 4 3 3" xfId="20776"/>
    <cellStyle name="Normal 8 2 5 2 5 4 3 3 2" xfId="44570"/>
    <cellStyle name="Normal 8 2 5 2 5 4 3 4" xfId="28709"/>
    <cellStyle name="Normal 8 2 5 2 5 4 4" xfId="6893"/>
    <cellStyle name="Normal 8 2 5 2 5 4 4 2" xfId="14826"/>
    <cellStyle name="Normal 8 2 5 2 5 4 4 2 2" xfId="38621"/>
    <cellStyle name="Normal 8 2 5 2 5 4 4 3" xfId="22757"/>
    <cellStyle name="Normal 8 2 5 2 5 4 4 3 2" xfId="46551"/>
    <cellStyle name="Normal 8 2 5 2 5 4 4 4" xfId="30691"/>
    <cellStyle name="Normal 8 2 5 2 5 4 5" xfId="8883"/>
    <cellStyle name="Normal 8 2 5 2 5 4 5 2" xfId="32678"/>
    <cellStyle name="Normal 8 2 5 2 5 4 6" xfId="16814"/>
    <cellStyle name="Normal 8 2 5 2 5 4 6 2" xfId="40608"/>
    <cellStyle name="Normal 8 2 5 2 5 4 7" xfId="24747"/>
    <cellStyle name="Normal 8 2 5 2 5 5" xfId="905"/>
    <cellStyle name="Normal 8 2 5 2 5 5 2" xfId="2889"/>
    <cellStyle name="Normal 8 2 5 2 5 5 2 2" xfId="10865"/>
    <cellStyle name="Normal 8 2 5 2 5 5 2 2 2" xfId="34660"/>
    <cellStyle name="Normal 8 2 5 2 5 5 2 3" xfId="18796"/>
    <cellStyle name="Normal 8 2 5 2 5 5 2 3 2" xfId="42590"/>
    <cellStyle name="Normal 8 2 5 2 5 5 2 4" xfId="26729"/>
    <cellStyle name="Normal 8 2 5 2 5 5 3" xfId="4871"/>
    <cellStyle name="Normal 8 2 5 2 5 5 3 2" xfId="12846"/>
    <cellStyle name="Normal 8 2 5 2 5 5 3 2 2" xfId="36641"/>
    <cellStyle name="Normal 8 2 5 2 5 5 3 3" xfId="20777"/>
    <cellStyle name="Normal 8 2 5 2 5 5 3 3 2" xfId="44571"/>
    <cellStyle name="Normal 8 2 5 2 5 5 3 4" xfId="28710"/>
    <cellStyle name="Normal 8 2 5 2 5 5 4" xfId="6894"/>
    <cellStyle name="Normal 8 2 5 2 5 5 4 2" xfId="14827"/>
    <cellStyle name="Normal 8 2 5 2 5 5 4 2 2" xfId="38622"/>
    <cellStyle name="Normal 8 2 5 2 5 5 4 3" xfId="22758"/>
    <cellStyle name="Normal 8 2 5 2 5 5 4 3 2" xfId="46552"/>
    <cellStyle name="Normal 8 2 5 2 5 5 4 4" xfId="30692"/>
    <cellStyle name="Normal 8 2 5 2 5 5 5" xfId="8884"/>
    <cellStyle name="Normal 8 2 5 2 5 5 5 2" xfId="32679"/>
    <cellStyle name="Normal 8 2 5 2 5 5 6" xfId="16815"/>
    <cellStyle name="Normal 8 2 5 2 5 5 6 2" xfId="40609"/>
    <cellStyle name="Normal 8 2 5 2 5 5 7" xfId="24748"/>
    <cellStyle name="Normal 8 2 5 2 5 6" xfId="906"/>
    <cellStyle name="Normal 8 2 5 2 5 6 2" xfId="2890"/>
    <cellStyle name="Normal 8 2 5 2 5 6 2 2" xfId="10866"/>
    <cellStyle name="Normal 8 2 5 2 5 6 2 2 2" xfId="34661"/>
    <cellStyle name="Normal 8 2 5 2 5 6 2 3" xfId="18797"/>
    <cellStyle name="Normal 8 2 5 2 5 6 2 3 2" xfId="42591"/>
    <cellStyle name="Normal 8 2 5 2 5 6 2 4" xfId="26730"/>
    <cellStyle name="Normal 8 2 5 2 5 6 3" xfId="4872"/>
    <cellStyle name="Normal 8 2 5 2 5 6 3 2" xfId="12847"/>
    <cellStyle name="Normal 8 2 5 2 5 6 3 2 2" xfId="36642"/>
    <cellStyle name="Normal 8 2 5 2 5 6 3 3" xfId="20778"/>
    <cellStyle name="Normal 8 2 5 2 5 6 3 3 2" xfId="44572"/>
    <cellStyle name="Normal 8 2 5 2 5 6 3 4" xfId="28711"/>
    <cellStyle name="Normal 8 2 5 2 5 6 4" xfId="6895"/>
    <cellStyle name="Normal 8 2 5 2 5 6 4 2" xfId="14828"/>
    <cellStyle name="Normal 8 2 5 2 5 6 4 2 2" xfId="38623"/>
    <cellStyle name="Normal 8 2 5 2 5 6 4 3" xfId="22759"/>
    <cellStyle name="Normal 8 2 5 2 5 6 4 3 2" xfId="46553"/>
    <cellStyle name="Normal 8 2 5 2 5 6 4 4" xfId="30693"/>
    <cellStyle name="Normal 8 2 5 2 5 6 5" xfId="8885"/>
    <cellStyle name="Normal 8 2 5 2 5 6 5 2" xfId="32680"/>
    <cellStyle name="Normal 8 2 5 2 5 6 6" xfId="16816"/>
    <cellStyle name="Normal 8 2 5 2 5 6 6 2" xfId="40610"/>
    <cellStyle name="Normal 8 2 5 2 5 6 7" xfId="24749"/>
    <cellStyle name="Normal 8 2 5 2 5 7" xfId="2881"/>
    <cellStyle name="Normal 8 2 5 2 5 7 2" xfId="10857"/>
    <cellStyle name="Normal 8 2 5 2 5 7 2 2" xfId="34652"/>
    <cellStyle name="Normal 8 2 5 2 5 7 3" xfId="18788"/>
    <cellStyle name="Normal 8 2 5 2 5 7 3 2" xfId="42582"/>
    <cellStyle name="Normal 8 2 5 2 5 7 4" xfId="26721"/>
    <cellStyle name="Normal 8 2 5 2 5 8" xfId="4863"/>
    <cellStyle name="Normal 8 2 5 2 5 8 2" xfId="12838"/>
    <cellStyle name="Normal 8 2 5 2 5 8 2 2" xfId="36633"/>
    <cellStyle name="Normal 8 2 5 2 5 8 3" xfId="20769"/>
    <cellStyle name="Normal 8 2 5 2 5 8 3 2" xfId="44563"/>
    <cellStyle name="Normal 8 2 5 2 5 8 4" xfId="28702"/>
    <cellStyle name="Normal 8 2 5 2 5 9" xfId="6886"/>
    <cellStyle name="Normal 8 2 5 2 5 9 2" xfId="14819"/>
    <cellStyle name="Normal 8 2 5 2 5 9 2 2" xfId="38614"/>
    <cellStyle name="Normal 8 2 5 2 5 9 3" xfId="22750"/>
    <cellStyle name="Normal 8 2 5 2 5 9 3 2" xfId="46544"/>
    <cellStyle name="Normal 8 2 5 2 5 9 4" xfId="30684"/>
    <cellStyle name="Normal 8 2 5 2 6" xfId="907"/>
    <cellStyle name="Normal 8 2 5 2 6 10" xfId="16817"/>
    <cellStyle name="Normal 8 2 5 2 6 10 2" xfId="40611"/>
    <cellStyle name="Normal 8 2 5 2 6 11" xfId="24750"/>
    <cellStyle name="Normal 8 2 5 2 6 2" xfId="908"/>
    <cellStyle name="Normal 8 2 5 2 6 2 2" xfId="2892"/>
    <cellStyle name="Normal 8 2 5 2 6 2 2 2" xfId="10868"/>
    <cellStyle name="Normal 8 2 5 2 6 2 2 2 2" xfId="34663"/>
    <cellStyle name="Normal 8 2 5 2 6 2 2 3" xfId="18799"/>
    <cellStyle name="Normal 8 2 5 2 6 2 2 3 2" xfId="42593"/>
    <cellStyle name="Normal 8 2 5 2 6 2 2 4" xfId="26732"/>
    <cellStyle name="Normal 8 2 5 2 6 2 3" xfId="4874"/>
    <cellStyle name="Normal 8 2 5 2 6 2 3 2" xfId="12849"/>
    <cellStyle name="Normal 8 2 5 2 6 2 3 2 2" xfId="36644"/>
    <cellStyle name="Normal 8 2 5 2 6 2 3 3" xfId="20780"/>
    <cellStyle name="Normal 8 2 5 2 6 2 3 3 2" xfId="44574"/>
    <cellStyle name="Normal 8 2 5 2 6 2 3 4" xfId="28713"/>
    <cellStyle name="Normal 8 2 5 2 6 2 4" xfId="6897"/>
    <cellStyle name="Normal 8 2 5 2 6 2 4 2" xfId="14830"/>
    <cellStyle name="Normal 8 2 5 2 6 2 4 2 2" xfId="38625"/>
    <cellStyle name="Normal 8 2 5 2 6 2 4 3" xfId="22761"/>
    <cellStyle name="Normal 8 2 5 2 6 2 4 3 2" xfId="46555"/>
    <cellStyle name="Normal 8 2 5 2 6 2 4 4" xfId="30695"/>
    <cellStyle name="Normal 8 2 5 2 6 2 5" xfId="8887"/>
    <cellStyle name="Normal 8 2 5 2 6 2 5 2" xfId="32682"/>
    <cellStyle name="Normal 8 2 5 2 6 2 6" xfId="16818"/>
    <cellStyle name="Normal 8 2 5 2 6 2 6 2" xfId="40612"/>
    <cellStyle name="Normal 8 2 5 2 6 2 7" xfId="24751"/>
    <cellStyle name="Normal 8 2 5 2 6 3" xfId="909"/>
    <cellStyle name="Normal 8 2 5 2 6 3 2" xfId="2893"/>
    <cellStyle name="Normal 8 2 5 2 6 3 2 2" xfId="10869"/>
    <cellStyle name="Normal 8 2 5 2 6 3 2 2 2" xfId="34664"/>
    <cellStyle name="Normal 8 2 5 2 6 3 2 3" xfId="18800"/>
    <cellStyle name="Normal 8 2 5 2 6 3 2 3 2" xfId="42594"/>
    <cellStyle name="Normal 8 2 5 2 6 3 2 4" xfId="26733"/>
    <cellStyle name="Normal 8 2 5 2 6 3 3" xfId="4875"/>
    <cellStyle name="Normal 8 2 5 2 6 3 3 2" xfId="12850"/>
    <cellStyle name="Normal 8 2 5 2 6 3 3 2 2" xfId="36645"/>
    <cellStyle name="Normal 8 2 5 2 6 3 3 3" xfId="20781"/>
    <cellStyle name="Normal 8 2 5 2 6 3 3 3 2" xfId="44575"/>
    <cellStyle name="Normal 8 2 5 2 6 3 3 4" xfId="28714"/>
    <cellStyle name="Normal 8 2 5 2 6 3 4" xfId="6898"/>
    <cellStyle name="Normal 8 2 5 2 6 3 4 2" xfId="14831"/>
    <cellStyle name="Normal 8 2 5 2 6 3 4 2 2" xfId="38626"/>
    <cellStyle name="Normal 8 2 5 2 6 3 4 3" xfId="22762"/>
    <cellStyle name="Normal 8 2 5 2 6 3 4 3 2" xfId="46556"/>
    <cellStyle name="Normal 8 2 5 2 6 3 4 4" xfId="30696"/>
    <cellStyle name="Normal 8 2 5 2 6 3 5" xfId="8888"/>
    <cellStyle name="Normal 8 2 5 2 6 3 5 2" xfId="32683"/>
    <cellStyle name="Normal 8 2 5 2 6 3 6" xfId="16819"/>
    <cellStyle name="Normal 8 2 5 2 6 3 6 2" xfId="40613"/>
    <cellStyle name="Normal 8 2 5 2 6 3 7" xfId="24752"/>
    <cellStyle name="Normal 8 2 5 2 6 4" xfId="910"/>
    <cellStyle name="Normal 8 2 5 2 6 4 2" xfId="2894"/>
    <cellStyle name="Normal 8 2 5 2 6 4 2 2" xfId="10870"/>
    <cellStyle name="Normal 8 2 5 2 6 4 2 2 2" xfId="34665"/>
    <cellStyle name="Normal 8 2 5 2 6 4 2 3" xfId="18801"/>
    <cellStyle name="Normal 8 2 5 2 6 4 2 3 2" xfId="42595"/>
    <cellStyle name="Normal 8 2 5 2 6 4 2 4" xfId="26734"/>
    <cellStyle name="Normal 8 2 5 2 6 4 3" xfId="4876"/>
    <cellStyle name="Normal 8 2 5 2 6 4 3 2" xfId="12851"/>
    <cellStyle name="Normal 8 2 5 2 6 4 3 2 2" xfId="36646"/>
    <cellStyle name="Normal 8 2 5 2 6 4 3 3" xfId="20782"/>
    <cellStyle name="Normal 8 2 5 2 6 4 3 3 2" xfId="44576"/>
    <cellStyle name="Normal 8 2 5 2 6 4 3 4" xfId="28715"/>
    <cellStyle name="Normal 8 2 5 2 6 4 4" xfId="6899"/>
    <cellStyle name="Normal 8 2 5 2 6 4 4 2" xfId="14832"/>
    <cellStyle name="Normal 8 2 5 2 6 4 4 2 2" xfId="38627"/>
    <cellStyle name="Normal 8 2 5 2 6 4 4 3" xfId="22763"/>
    <cellStyle name="Normal 8 2 5 2 6 4 4 3 2" xfId="46557"/>
    <cellStyle name="Normal 8 2 5 2 6 4 4 4" xfId="30697"/>
    <cellStyle name="Normal 8 2 5 2 6 4 5" xfId="8889"/>
    <cellStyle name="Normal 8 2 5 2 6 4 5 2" xfId="32684"/>
    <cellStyle name="Normal 8 2 5 2 6 4 6" xfId="16820"/>
    <cellStyle name="Normal 8 2 5 2 6 4 6 2" xfId="40614"/>
    <cellStyle name="Normal 8 2 5 2 6 4 7" xfId="24753"/>
    <cellStyle name="Normal 8 2 5 2 6 5" xfId="911"/>
    <cellStyle name="Normal 8 2 5 2 6 5 2" xfId="2895"/>
    <cellStyle name="Normal 8 2 5 2 6 5 2 2" xfId="10871"/>
    <cellStyle name="Normal 8 2 5 2 6 5 2 2 2" xfId="34666"/>
    <cellStyle name="Normal 8 2 5 2 6 5 2 3" xfId="18802"/>
    <cellStyle name="Normal 8 2 5 2 6 5 2 3 2" xfId="42596"/>
    <cellStyle name="Normal 8 2 5 2 6 5 2 4" xfId="26735"/>
    <cellStyle name="Normal 8 2 5 2 6 5 3" xfId="4877"/>
    <cellStyle name="Normal 8 2 5 2 6 5 3 2" xfId="12852"/>
    <cellStyle name="Normal 8 2 5 2 6 5 3 2 2" xfId="36647"/>
    <cellStyle name="Normal 8 2 5 2 6 5 3 3" xfId="20783"/>
    <cellStyle name="Normal 8 2 5 2 6 5 3 3 2" xfId="44577"/>
    <cellStyle name="Normal 8 2 5 2 6 5 3 4" xfId="28716"/>
    <cellStyle name="Normal 8 2 5 2 6 5 4" xfId="6900"/>
    <cellStyle name="Normal 8 2 5 2 6 5 4 2" xfId="14833"/>
    <cellStyle name="Normal 8 2 5 2 6 5 4 2 2" xfId="38628"/>
    <cellStyle name="Normal 8 2 5 2 6 5 4 3" xfId="22764"/>
    <cellStyle name="Normal 8 2 5 2 6 5 4 3 2" xfId="46558"/>
    <cellStyle name="Normal 8 2 5 2 6 5 4 4" xfId="30698"/>
    <cellStyle name="Normal 8 2 5 2 6 5 5" xfId="8890"/>
    <cellStyle name="Normal 8 2 5 2 6 5 5 2" xfId="32685"/>
    <cellStyle name="Normal 8 2 5 2 6 5 6" xfId="16821"/>
    <cellStyle name="Normal 8 2 5 2 6 5 6 2" xfId="40615"/>
    <cellStyle name="Normal 8 2 5 2 6 5 7" xfId="24754"/>
    <cellStyle name="Normal 8 2 5 2 6 6" xfId="2891"/>
    <cellStyle name="Normal 8 2 5 2 6 6 2" xfId="10867"/>
    <cellStyle name="Normal 8 2 5 2 6 6 2 2" xfId="34662"/>
    <cellStyle name="Normal 8 2 5 2 6 6 3" xfId="18798"/>
    <cellStyle name="Normal 8 2 5 2 6 6 3 2" xfId="42592"/>
    <cellStyle name="Normal 8 2 5 2 6 6 4" xfId="26731"/>
    <cellStyle name="Normal 8 2 5 2 6 7" xfId="4873"/>
    <cellStyle name="Normal 8 2 5 2 6 7 2" xfId="12848"/>
    <cellStyle name="Normal 8 2 5 2 6 7 2 2" xfId="36643"/>
    <cellStyle name="Normal 8 2 5 2 6 7 3" xfId="20779"/>
    <cellStyle name="Normal 8 2 5 2 6 7 3 2" xfId="44573"/>
    <cellStyle name="Normal 8 2 5 2 6 7 4" xfId="28712"/>
    <cellStyle name="Normal 8 2 5 2 6 8" xfId="6896"/>
    <cellStyle name="Normal 8 2 5 2 6 8 2" xfId="14829"/>
    <cellStyle name="Normal 8 2 5 2 6 8 2 2" xfId="38624"/>
    <cellStyle name="Normal 8 2 5 2 6 8 3" xfId="22760"/>
    <cellStyle name="Normal 8 2 5 2 6 8 3 2" xfId="46554"/>
    <cellStyle name="Normal 8 2 5 2 6 8 4" xfId="30694"/>
    <cellStyle name="Normal 8 2 5 2 6 9" xfId="8886"/>
    <cellStyle name="Normal 8 2 5 2 6 9 2" xfId="32681"/>
    <cellStyle name="Normal 8 2 5 2 7" xfId="912"/>
    <cellStyle name="Normal 8 2 5 2 7 2" xfId="2896"/>
    <cellStyle name="Normal 8 2 5 2 7 2 2" xfId="10872"/>
    <cellStyle name="Normal 8 2 5 2 7 2 2 2" xfId="34667"/>
    <cellStyle name="Normal 8 2 5 2 7 2 3" xfId="18803"/>
    <cellStyle name="Normal 8 2 5 2 7 2 3 2" xfId="42597"/>
    <cellStyle name="Normal 8 2 5 2 7 2 4" xfId="26736"/>
    <cellStyle name="Normal 8 2 5 2 7 3" xfId="4878"/>
    <cellStyle name="Normal 8 2 5 2 7 3 2" xfId="12853"/>
    <cellStyle name="Normal 8 2 5 2 7 3 2 2" xfId="36648"/>
    <cellStyle name="Normal 8 2 5 2 7 3 3" xfId="20784"/>
    <cellStyle name="Normal 8 2 5 2 7 3 3 2" xfId="44578"/>
    <cellStyle name="Normal 8 2 5 2 7 3 4" xfId="28717"/>
    <cellStyle name="Normal 8 2 5 2 7 4" xfId="6901"/>
    <cellStyle name="Normal 8 2 5 2 7 4 2" xfId="14834"/>
    <cellStyle name="Normal 8 2 5 2 7 4 2 2" xfId="38629"/>
    <cellStyle name="Normal 8 2 5 2 7 4 3" xfId="22765"/>
    <cellStyle name="Normal 8 2 5 2 7 4 3 2" xfId="46559"/>
    <cellStyle name="Normal 8 2 5 2 7 4 4" xfId="30699"/>
    <cellStyle name="Normal 8 2 5 2 7 5" xfId="8891"/>
    <cellStyle name="Normal 8 2 5 2 7 5 2" xfId="32686"/>
    <cellStyle name="Normal 8 2 5 2 7 6" xfId="16822"/>
    <cellStyle name="Normal 8 2 5 2 7 6 2" xfId="40616"/>
    <cellStyle name="Normal 8 2 5 2 7 7" xfId="24755"/>
    <cellStyle name="Normal 8 2 5 2 8" xfId="913"/>
    <cellStyle name="Normal 8 2 5 2 8 2" xfId="2897"/>
    <cellStyle name="Normal 8 2 5 2 8 2 2" xfId="10873"/>
    <cellStyle name="Normal 8 2 5 2 8 2 2 2" xfId="34668"/>
    <cellStyle name="Normal 8 2 5 2 8 2 3" xfId="18804"/>
    <cellStyle name="Normal 8 2 5 2 8 2 3 2" xfId="42598"/>
    <cellStyle name="Normal 8 2 5 2 8 2 4" xfId="26737"/>
    <cellStyle name="Normal 8 2 5 2 8 3" xfId="4879"/>
    <cellStyle name="Normal 8 2 5 2 8 3 2" xfId="12854"/>
    <cellStyle name="Normal 8 2 5 2 8 3 2 2" xfId="36649"/>
    <cellStyle name="Normal 8 2 5 2 8 3 3" xfId="20785"/>
    <cellStyle name="Normal 8 2 5 2 8 3 3 2" xfId="44579"/>
    <cellStyle name="Normal 8 2 5 2 8 3 4" xfId="28718"/>
    <cellStyle name="Normal 8 2 5 2 8 4" xfId="6902"/>
    <cellStyle name="Normal 8 2 5 2 8 4 2" xfId="14835"/>
    <cellStyle name="Normal 8 2 5 2 8 4 2 2" xfId="38630"/>
    <cellStyle name="Normal 8 2 5 2 8 4 3" xfId="22766"/>
    <cellStyle name="Normal 8 2 5 2 8 4 3 2" xfId="46560"/>
    <cellStyle name="Normal 8 2 5 2 8 4 4" xfId="30700"/>
    <cellStyle name="Normal 8 2 5 2 8 5" xfId="8892"/>
    <cellStyle name="Normal 8 2 5 2 8 5 2" xfId="32687"/>
    <cellStyle name="Normal 8 2 5 2 8 6" xfId="16823"/>
    <cellStyle name="Normal 8 2 5 2 8 6 2" xfId="40617"/>
    <cellStyle name="Normal 8 2 5 2 8 7" xfId="24756"/>
    <cellStyle name="Normal 8 2 5 2 9" xfId="914"/>
    <cellStyle name="Normal 8 2 5 2 9 2" xfId="2898"/>
    <cellStyle name="Normal 8 2 5 2 9 2 2" xfId="10874"/>
    <cellStyle name="Normal 8 2 5 2 9 2 2 2" xfId="34669"/>
    <cellStyle name="Normal 8 2 5 2 9 2 3" xfId="18805"/>
    <cellStyle name="Normal 8 2 5 2 9 2 3 2" xfId="42599"/>
    <cellStyle name="Normal 8 2 5 2 9 2 4" xfId="26738"/>
    <cellStyle name="Normal 8 2 5 2 9 3" xfId="4880"/>
    <cellStyle name="Normal 8 2 5 2 9 3 2" xfId="12855"/>
    <cellStyle name="Normal 8 2 5 2 9 3 2 2" xfId="36650"/>
    <cellStyle name="Normal 8 2 5 2 9 3 3" xfId="20786"/>
    <cellStyle name="Normal 8 2 5 2 9 3 3 2" xfId="44580"/>
    <cellStyle name="Normal 8 2 5 2 9 3 4" xfId="28719"/>
    <cellStyle name="Normal 8 2 5 2 9 4" xfId="6903"/>
    <cellStyle name="Normal 8 2 5 2 9 4 2" xfId="14836"/>
    <cellStyle name="Normal 8 2 5 2 9 4 2 2" xfId="38631"/>
    <cellStyle name="Normal 8 2 5 2 9 4 3" xfId="22767"/>
    <cellStyle name="Normal 8 2 5 2 9 4 3 2" xfId="46561"/>
    <cellStyle name="Normal 8 2 5 2 9 4 4" xfId="30701"/>
    <cellStyle name="Normal 8 2 5 2 9 5" xfId="8893"/>
    <cellStyle name="Normal 8 2 5 2 9 5 2" xfId="32688"/>
    <cellStyle name="Normal 8 2 5 2 9 6" xfId="16824"/>
    <cellStyle name="Normal 8 2 5 2 9 6 2" xfId="40618"/>
    <cellStyle name="Normal 8 2 5 2 9 7" xfId="24757"/>
    <cellStyle name="Normal 8 2 5 3" xfId="915"/>
    <cellStyle name="Normal 8 2 5 3 10" xfId="8894"/>
    <cellStyle name="Normal 8 2 5 3 10 2" xfId="32689"/>
    <cellStyle name="Normal 8 2 5 3 11" xfId="16825"/>
    <cellStyle name="Normal 8 2 5 3 11 2" xfId="40619"/>
    <cellStyle name="Normal 8 2 5 3 12" xfId="24758"/>
    <cellStyle name="Normal 8 2 5 3 2" xfId="916"/>
    <cellStyle name="Normal 8 2 5 3 2 10" xfId="16826"/>
    <cellStyle name="Normal 8 2 5 3 2 10 2" xfId="40620"/>
    <cellStyle name="Normal 8 2 5 3 2 11" xfId="24759"/>
    <cellStyle name="Normal 8 2 5 3 2 2" xfId="917"/>
    <cellStyle name="Normal 8 2 5 3 2 2 2" xfId="2901"/>
    <cellStyle name="Normal 8 2 5 3 2 2 2 2" xfId="10877"/>
    <cellStyle name="Normal 8 2 5 3 2 2 2 2 2" xfId="34672"/>
    <cellStyle name="Normal 8 2 5 3 2 2 2 3" xfId="18808"/>
    <cellStyle name="Normal 8 2 5 3 2 2 2 3 2" xfId="42602"/>
    <cellStyle name="Normal 8 2 5 3 2 2 2 4" xfId="26741"/>
    <cellStyle name="Normal 8 2 5 3 2 2 3" xfId="4883"/>
    <cellStyle name="Normal 8 2 5 3 2 2 3 2" xfId="12858"/>
    <cellStyle name="Normal 8 2 5 3 2 2 3 2 2" xfId="36653"/>
    <cellStyle name="Normal 8 2 5 3 2 2 3 3" xfId="20789"/>
    <cellStyle name="Normal 8 2 5 3 2 2 3 3 2" xfId="44583"/>
    <cellStyle name="Normal 8 2 5 3 2 2 3 4" xfId="28722"/>
    <cellStyle name="Normal 8 2 5 3 2 2 4" xfId="6906"/>
    <cellStyle name="Normal 8 2 5 3 2 2 4 2" xfId="14839"/>
    <cellStyle name="Normal 8 2 5 3 2 2 4 2 2" xfId="38634"/>
    <cellStyle name="Normal 8 2 5 3 2 2 4 3" xfId="22770"/>
    <cellStyle name="Normal 8 2 5 3 2 2 4 3 2" xfId="46564"/>
    <cellStyle name="Normal 8 2 5 3 2 2 4 4" xfId="30704"/>
    <cellStyle name="Normal 8 2 5 3 2 2 5" xfId="8896"/>
    <cellStyle name="Normal 8 2 5 3 2 2 5 2" xfId="32691"/>
    <cellStyle name="Normal 8 2 5 3 2 2 6" xfId="16827"/>
    <cellStyle name="Normal 8 2 5 3 2 2 6 2" xfId="40621"/>
    <cellStyle name="Normal 8 2 5 3 2 2 7" xfId="24760"/>
    <cellStyle name="Normal 8 2 5 3 2 3" xfId="918"/>
    <cellStyle name="Normal 8 2 5 3 2 3 2" xfId="2902"/>
    <cellStyle name="Normal 8 2 5 3 2 3 2 2" xfId="10878"/>
    <cellStyle name="Normal 8 2 5 3 2 3 2 2 2" xfId="34673"/>
    <cellStyle name="Normal 8 2 5 3 2 3 2 3" xfId="18809"/>
    <cellStyle name="Normal 8 2 5 3 2 3 2 3 2" xfId="42603"/>
    <cellStyle name="Normal 8 2 5 3 2 3 2 4" xfId="26742"/>
    <cellStyle name="Normal 8 2 5 3 2 3 3" xfId="4884"/>
    <cellStyle name="Normal 8 2 5 3 2 3 3 2" xfId="12859"/>
    <cellStyle name="Normal 8 2 5 3 2 3 3 2 2" xfId="36654"/>
    <cellStyle name="Normal 8 2 5 3 2 3 3 3" xfId="20790"/>
    <cellStyle name="Normal 8 2 5 3 2 3 3 3 2" xfId="44584"/>
    <cellStyle name="Normal 8 2 5 3 2 3 3 4" xfId="28723"/>
    <cellStyle name="Normal 8 2 5 3 2 3 4" xfId="6907"/>
    <cellStyle name="Normal 8 2 5 3 2 3 4 2" xfId="14840"/>
    <cellStyle name="Normal 8 2 5 3 2 3 4 2 2" xfId="38635"/>
    <cellStyle name="Normal 8 2 5 3 2 3 4 3" xfId="22771"/>
    <cellStyle name="Normal 8 2 5 3 2 3 4 3 2" xfId="46565"/>
    <cellStyle name="Normal 8 2 5 3 2 3 4 4" xfId="30705"/>
    <cellStyle name="Normal 8 2 5 3 2 3 5" xfId="8897"/>
    <cellStyle name="Normal 8 2 5 3 2 3 5 2" xfId="32692"/>
    <cellStyle name="Normal 8 2 5 3 2 3 6" xfId="16828"/>
    <cellStyle name="Normal 8 2 5 3 2 3 6 2" xfId="40622"/>
    <cellStyle name="Normal 8 2 5 3 2 3 7" xfId="24761"/>
    <cellStyle name="Normal 8 2 5 3 2 4" xfId="919"/>
    <cellStyle name="Normal 8 2 5 3 2 4 2" xfId="2903"/>
    <cellStyle name="Normal 8 2 5 3 2 4 2 2" xfId="10879"/>
    <cellStyle name="Normal 8 2 5 3 2 4 2 2 2" xfId="34674"/>
    <cellStyle name="Normal 8 2 5 3 2 4 2 3" xfId="18810"/>
    <cellStyle name="Normal 8 2 5 3 2 4 2 3 2" xfId="42604"/>
    <cellStyle name="Normal 8 2 5 3 2 4 2 4" xfId="26743"/>
    <cellStyle name="Normal 8 2 5 3 2 4 3" xfId="4885"/>
    <cellStyle name="Normal 8 2 5 3 2 4 3 2" xfId="12860"/>
    <cellStyle name="Normal 8 2 5 3 2 4 3 2 2" xfId="36655"/>
    <cellStyle name="Normal 8 2 5 3 2 4 3 3" xfId="20791"/>
    <cellStyle name="Normal 8 2 5 3 2 4 3 3 2" xfId="44585"/>
    <cellStyle name="Normal 8 2 5 3 2 4 3 4" xfId="28724"/>
    <cellStyle name="Normal 8 2 5 3 2 4 4" xfId="6908"/>
    <cellStyle name="Normal 8 2 5 3 2 4 4 2" xfId="14841"/>
    <cellStyle name="Normal 8 2 5 3 2 4 4 2 2" xfId="38636"/>
    <cellStyle name="Normal 8 2 5 3 2 4 4 3" xfId="22772"/>
    <cellStyle name="Normal 8 2 5 3 2 4 4 3 2" xfId="46566"/>
    <cellStyle name="Normal 8 2 5 3 2 4 4 4" xfId="30706"/>
    <cellStyle name="Normal 8 2 5 3 2 4 5" xfId="8898"/>
    <cellStyle name="Normal 8 2 5 3 2 4 5 2" xfId="32693"/>
    <cellStyle name="Normal 8 2 5 3 2 4 6" xfId="16829"/>
    <cellStyle name="Normal 8 2 5 3 2 4 6 2" xfId="40623"/>
    <cellStyle name="Normal 8 2 5 3 2 4 7" xfId="24762"/>
    <cellStyle name="Normal 8 2 5 3 2 5" xfId="920"/>
    <cellStyle name="Normal 8 2 5 3 2 5 2" xfId="2904"/>
    <cellStyle name="Normal 8 2 5 3 2 5 2 2" xfId="10880"/>
    <cellStyle name="Normal 8 2 5 3 2 5 2 2 2" xfId="34675"/>
    <cellStyle name="Normal 8 2 5 3 2 5 2 3" xfId="18811"/>
    <cellStyle name="Normal 8 2 5 3 2 5 2 3 2" xfId="42605"/>
    <cellStyle name="Normal 8 2 5 3 2 5 2 4" xfId="26744"/>
    <cellStyle name="Normal 8 2 5 3 2 5 3" xfId="4886"/>
    <cellStyle name="Normal 8 2 5 3 2 5 3 2" xfId="12861"/>
    <cellStyle name="Normal 8 2 5 3 2 5 3 2 2" xfId="36656"/>
    <cellStyle name="Normal 8 2 5 3 2 5 3 3" xfId="20792"/>
    <cellStyle name="Normal 8 2 5 3 2 5 3 3 2" xfId="44586"/>
    <cellStyle name="Normal 8 2 5 3 2 5 3 4" xfId="28725"/>
    <cellStyle name="Normal 8 2 5 3 2 5 4" xfId="6909"/>
    <cellStyle name="Normal 8 2 5 3 2 5 4 2" xfId="14842"/>
    <cellStyle name="Normal 8 2 5 3 2 5 4 2 2" xfId="38637"/>
    <cellStyle name="Normal 8 2 5 3 2 5 4 3" xfId="22773"/>
    <cellStyle name="Normal 8 2 5 3 2 5 4 3 2" xfId="46567"/>
    <cellStyle name="Normal 8 2 5 3 2 5 4 4" xfId="30707"/>
    <cellStyle name="Normal 8 2 5 3 2 5 5" xfId="8899"/>
    <cellStyle name="Normal 8 2 5 3 2 5 5 2" xfId="32694"/>
    <cellStyle name="Normal 8 2 5 3 2 5 6" xfId="16830"/>
    <cellStyle name="Normal 8 2 5 3 2 5 6 2" xfId="40624"/>
    <cellStyle name="Normal 8 2 5 3 2 5 7" xfId="24763"/>
    <cellStyle name="Normal 8 2 5 3 2 6" xfId="2900"/>
    <cellStyle name="Normal 8 2 5 3 2 6 2" xfId="10876"/>
    <cellStyle name="Normal 8 2 5 3 2 6 2 2" xfId="34671"/>
    <cellStyle name="Normal 8 2 5 3 2 6 3" xfId="18807"/>
    <cellStyle name="Normal 8 2 5 3 2 6 3 2" xfId="42601"/>
    <cellStyle name="Normal 8 2 5 3 2 6 4" xfId="26740"/>
    <cellStyle name="Normal 8 2 5 3 2 7" xfId="4882"/>
    <cellStyle name="Normal 8 2 5 3 2 7 2" xfId="12857"/>
    <cellStyle name="Normal 8 2 5 3 2 7 2 2" xfId="36652"/>
    <cellStyle name="Normal 8 2 5 3 2 7 3" xfId="20788"/>
    <cellStyle name="Normal 8 2 5 3 2 7 3 2" xfId="44582"/>
    <cellStyle name="Normal 8 2 5 3 2 7 4" xfId="28721"/>
    <cellStyle name="Normal 8 2 5 3 2 8" xfId="6905"/>
    <cellStyle name="Normal 8 2 5 3 2 8 2" xfId="14838"/>
    <cellStyle name="Normal 8 2 5 3 2 8 2 2" xfId="38633"/>
    <cellStyle name="Normal 8 2 5 3 2 8 3" xfId="22769"/>
    <cellStyle name="Normal 8 2 5 3 2 8 3 2" xfId="46563"/>
    <cellStyle name="Normal 8 2 5 3 2 8 4" xfId="30703"/>
    <cellStyle name="Normal 8 2 5 3 2 9" xfId="8895"/>
    <cellStyle name="Normal 8 2 5 3 2 9 2" xfId="32690"/>
    <cellStyle name="Normal 8 2 5 3 3" xfId="921"/>
    <cellStyle name="Normal 8 2 5 3 3 2" xfId="2905"/>
    <cellStyle name="Normal 8 2 5 3 3 2 2" xfId="10881"/>
    <cellStyle name="Normal 8 2 5 3 3 2 2 2" xfId="34676"/>
    <cellStyle name="Normal 8 2 5 3 3 2 3" xfId="18812"/>
    <cellStyle name="Normal 8 2 5 3 3 2 3 2" xfId="42606"/>
    <cellStyle name="Normal 8 2 5 3 3 2 4" xfId="26745"/>
    <cellStyle name="Normal 8 2 5 3 3 3" xfId="4887"/>
    <cellStyle name="Normal 8 2 5 3 3 3 2" xfId="12862"/>
    <cellStyle name="Normal 8 2 5 3 3 3 2 2" xfId="36657"/>
    <cellStyle name="Normal 8 2 5 3 3 3 3" xfId="20793"/>
    <cellStyle name="Normal 8 2 5 3 3 3 3 2" xfId="44587"/>
    <cellStyle name="Normal 8 2 5 3 3 3 4" xfId="28726"/>
    <cellStyle name="Normal 8 2 5 3 3 4" xfId="6910"/>
    <cellStyle name="Normal 8 2 5 3 3 4 2" xfId="14843"/>
    <cellStyle name="Normal 8 2 5 3 3 4 2 2" xfId="38638"/>
    <cellStyle name="Normal 8 2 5 3 3 4 3" xfId="22774"/>
    <cellStyle name="Normal 8 2 5 3 3 4 3 2" xfId="46568"/>
    <cellStyle name="Normal 8 2 5 3 3 4 4" xfId="30708"/>
    <cellStyle name="Normal 8 2 5 3 3 5" xfId="8900"/>
    <cellStyle name="Normal 8 2 5 3 3 5 2" xfId="32695"/>
    <cellStyle name="Normal 8 2 5 3 3 6" xfId="16831"/>
    <cellStyle name="Normal 8 2 5 3 3 6 2" xfId="40625"/>
    <cellStyle name="Normal 8 2 5 3 3 7" xfId="24764"/>
    <cellStyle name="Normal 8 2 5 3 4" xfId="922"/>
    <cellStyle name="Normal 8 2 5 3 4 2" xfId="2906"/>
    <cellStyle name="Normal 8 2 5 3 4 2 2" xfId="10882"/>
    <cellStyle name="Normal 8 2 5 3 4 2 2 2" xfId="34677"/>
    <cellStyle name="Normal 8 2 5 3 4 2 3" xfId="18813"/>
    <cellStyle name="Normal 8 2 5 3 4 2 3 2" xfId="42607"/>
    <cellStyle name="Normal 8 2 5 3 4 2 4" xfId="26746"/>
    <cellStyle name="Normal 8 2 5 3 4 3" xfId="4888"/>
    <cellStyle name="Normal 8 2 5 3 4 3 2" xfId="12863"/>
    <cellStyle name="Normal 8 2 5 3 4 3 2 2" xfId="36658"/>
    <cellStyle name="Normal 8 2 5 3 4 3 3" xfId="20794"/>
    <cellStyle name="Normal 8 2 5 3 4 3 3 2" xfId="44588"/>
    <cellStyle name="Normal 8 2 5 3 4 3 4" xfId="28727"/>
    <cellStyle name="Normal 8 2 5 3 4 4" xfId="6911"/>
    <cellStyle name="Normal 8 2 5 3 4 4 2" xfId="14844"/>
    <cellStyle name="Normal 8 2 5 3 4 4 2 2" xfId="38639"/>
    <cellStyle name="Normal 8 2 5 3 4 4 3" xfId="22775"/>
    <cellStyle name="Normal 8 2 5 3 4 4 3 2" xfId="46569"/>
    <cellStyle name="Normal 8 2 5 3 4 4 4" xfId="30709"/>
    <cellStyle name="Normal 8 2 5 3 4 5" xfId="8901"/>
    <cellStyle name="Normal 8 2 5 3 4 5 2" xfId="32696"/>
    <cellStyle name="Normal 8 2 5 3 4 6" xfId="16832"/>
    <cellStyle name="Normal 8 2 5 3 4 6 2" xfId="40626"/>
    <cellStyle name="Normal 8 2 5 3 4 7" xfId="24765"/>
    <cellStyle name="Normal 8 2 5 3 5" xfId="923"/>
    <cellStyle name="Normal 8 2 5 3 5 2" xfId="2907"/>
    <cellStyle name="Normal 8 2 5 3 5 2 2" xfId="10883"/>
    <cellStyle name="Normal 8 2 5 3 5 2 2 2" xfId="34678"/>
    <cellStyle name="Normal 8 2 5 3 5 2 3" xfId="18814"/>
    <cellStyle name="Normal 8 2 5 3 5 2 3 2" xfId="42608"/>
    <cellStyle name="Normal 8 2 5 3 5 2 4" xfId="26747"/>
    <cellStyle name="Normal 8 2 5 3 5 3" xfId="4889"/>
    <cellStyle name="Normal 8 2 5 3 5 3 2" xfId="12864"/>
    <cellStyle name="Normal 8 2 5 3 5 3 2 2" xfId="36659"/>
    <cellStyle name="Normal 8 2 5 3 5 3 3" xfId="20795"/>
    <cellStyle name="Normal 8 2 5 3 5 3 3 2" xfId="44589"/>
    <cellStyle name="Normal 8 2 5 3 5 3 4" xfId="28728"/>
    <cellStyle name="Normal 8 2 5 3 5 4" xfId="6912"/>
    <cellStyle name="Normal 8 2 5 3 5 4 2" xfId="14845"/>
    <cellStyle name="Normal 8 2 5 3 5 4 2 2" xfId="38640"/>
    <cellStyle name="Normal 8 2 5 3 5 4 3" xfId="22776"/>
    <cellStyle name="Normal 8 2 5 3 5 4 3 2" xfId="46570"/>
    <cellStyle name="Normal 8 2 5 3 5 4 4" xfId="30710"/>
    <cellStyle name="Normal 8 2 5 3 5 5" xfId="8902"/>
    <cellStyle name="Normal 8 2 5 3 5 5 2" xfId="32697"/>
    <cellStyle name="Normal 8 2 5 3 5 6" xfId="16833"/>
    <cellStyle name="Normal 8 2 5 3 5 6 2" xfId="40627"/>
    <cellStyle name="Normal 8 2 5 3 5 7" xfId="24766"/>
    <cellStyle name="Normal 8 2 5 3 6" xfId="924"/>
    <cellStyle name="Normal 8 2 5 3 6 2" xfId="2908"/>
    <cellStyle name="Normal 8 2 5 3 6 2 2" xfId="10884"/>
    <cellStyle name="Normal 8 2 5 3 6 2 2 2" xfId="34679"/>
    <cellStyle name="Normal 8 2 5 3 6 2 3" xfId="18815"/>
    <cellStyle name="Normal 8 2 5 3 6 2 3 2" xfId="42609"/>
    <cellStyle name="Normal 8 2 5 3 6 2 4" xfId="26748"/>
    <cellStyle name="Normal 8 2 5 3 6 3" xfId="4890"/>
    <cellStyle name="Normal 8 2 5 3 6 3 2" xfId="12865"/>
    <cellStyle name="Normal 8 2 5 3 6 3 2 2" xfId="36660"/>
    <cellStyle name="Normal 8 2 5 3 6 3 3" xfId="20796"/>
    <cellStyle name="Normal 8 2 5 3 6 3 3 2" xfId="44590"/>
    <cellStyle name="Normal 8 2 5 3 6 3 4" xfId="28729"/>
    <cellStyle name="Normal 8 2 5 3 6 4" xfId="6913"/>
    <cellStyle name="Normal 8 2 5 3 6 4 2" xfId="14846"/>
    <cellStyle name="Normal 8 2 5 3 6 4 2 2" xfId="38641"/>
    <cellStyle name="Normal 8 2 5 3 6 4 3" xfId="22777"/>
    <cellStyle name="Normal 8 2 5 3 6 4 3 2" xfId="46571"/>
    <cellStyle name="Normal 8 2 5 3 6 4 4" xfId="30711"/>
    <cellStyle name="Normal 8 2 5 3 6 5" xfId="8903"/>
    <cellStyle name="Normal 8 2 5 3 6 5 2" xfId="32698"/>
    <cellStyle name="Normal 8 2 5 3 6 6" xfId="16834"/>
    <cellStyle name="Normal 8 2 5 3 6 6 2" xfId="40628"/>
    <cellStyle name="Normal 8 2 5 3 6 7" xfId="24767"/>
    <cellStyle name="Normal 8 2 5 3 7" xfId="2899"/>
    <cellStyle name="Normal 8 2 5 3 7 2" xfId="10875"/>
    <cellStyle name="Normal 8 2 5 3 7 2 2" xfId="34670"/>
    <cellStyle name="Normal 8 2 5 3 7 3" xfId="18806"/>
    <cellStyle name="Normal 8 2 5 3 7 3 2" xfId="42600"/>
    <cellStyle name="Normal 8 2 5 3 7 4" xfId="26739"/>
    <cellStyle name="Normal 8 2 5 3 8" xfId="4881"/>
    <cellStyle name="Normal 8 2 5 3 8 2" xfId="12856"/>
    <cellStyle name="Normal 8 2 5 3 8 2 2" xfId="36651"/>
    <cellStyle name="Normal 8 2 5 3 8 3" xfId="20787"/>
    <cellStyle name="Normal 8 2 5 3 8 3 2" xfId="44581"/>
    <cellStyle name="Normal 8 2 5 3 8 4" xfId="28720"/>
    <cellStyle name="Normal 8 2 5 3 9" xfId="6904"/>
    <cellStyle name="Normal 8 2 5 3 9 2" xfId="14837"/>
    <cellStyle name="Normal 8 2 5 3 9 2 2" xfId="38632"/>
    <cellStyle name="Normal 8 2 5 3 9 3" xfId="22768"/>
    <cellStyle name="Normal 8 2 5 3 9 3 2" xfId="46562"/>
    <cellStyle name="Normal 8 2 5 3 9 4" xfId="30702"/>
    <cellStyle name="Normal 8 2 5 4" xfId="925"/>
    <cellStyle name="Normal 8 2 5 4 10" xfId="8904"/>
    <cellStyle name="Normal 8 2 5 4 10 2" xfId="32699"/>
    <cellStyle name="Normal 8 2 5 4 11" xfId="16835"/>
    <cellStyle name="Normal 8 2 5 4 11 2" xfId="40629"/>
    <cellStyle name="Normal 8 2 5 4 12" xfId="24768"/>
    <cellStyle name="Normal 8 2 5 4 2" xfId="926"/>
    <cellStyle name="Normal 8 2 5 4 2 10" xfId="16836"/>
    <cellStyle name="Normal 8 2 5 4 2 10 2" xfId="40630"/>
    <cellStyle name="Normal 8 2 5 4 2 11" xfId="24769"/>
    <cellStyle name="Normal 8 2 5 4 2 2" xfId="927"/>
    <cellStyle name="Normal 8 2 5 4 2 2 2" xfId="2911"/>
    <cellStyle name="Normal 8 2 5 4 2 2 2 2" xfId="10887"/>
    <cellStyle name="Normal 8 2 5 4 2 2 2 2 2" xfId="34682"/>
    <cellStyle name="Normal 8 2 5 4 2 2 2 3" xfId="18818"/>
    <cellStyle name="Normal 8 2 5 4 2 2 2 3 2" xfId="42612"/>
    <cellStyle name="Normal 8 2 5 4 2 2 2 4" xfId="26751"/>
    <cellStyle name="Normal 8 2 5 4 2 2 3" xfId="4893"/>
    <cellStyle name="Normal 8 2 5 4 2 2 3 2" xfId="12868"/>
    <cellStyle name="Normal 8 2 5 4 2 2 3 2 2" xfId="36663"/>
    <cellStyle name="Normal 8 2 5 4 2 2 3 3" xfId="20799"/>
    <cellStyle name="Normal 8 2 5 4 2 2 3 3 2" xfId="44593"/>
    <cellStyle name="Normal 8 2 5 4 2 2 3 4" xfId="28732"/>
    <cellStyle name="Normal 8 2 5 4 2 2 4" xfId="6916"/>
    <cellStyle name="Normal 8 2 5 4 2 2 4 2" xfId="14849"/>
    <cellStyle name="Normal 8 2 5 4 2 2 4 2 2" xfId="38644"/>
    <cellStyle name="Normal 8 2 5 4 2 2 4 3" xfId="22780"/>
    <cellStyle name="Normal 8 2 5 4 2 2 4 3 2" xfId="46574"/>
    <cellStyle name="Normal 8 2 5 4 2 2 4 4" xfId="30714"/>
    <cellStyle name="Normal 8 2 5 4 2 2 5" xfId="8906"/>
    <cellStyle name="Normal 8 2 5 4 2 2 5 2" xfId="32701"/>
    <cellStyle name="Normal 8 2 5 4 2 2 6" xfId="16837"/>
    <cellStyle name="Normal 8 2 5 4 2 2 6 2" xfId="40631"/>
    <cellStyle name="Normal 8 2 5 4 2 2 7" xfId="24770"/>
    <cellStyle name="Normal 8 2 5 4 2 3" xfId="928"/>
    <cellStyle name="Normal 8 2 5 4 2 3 2" xfId="2912"/>
    <cellStyle name="Normal 8 2 5 4 2 3 2 2" xfId="10888"/>
    <cellStyle name="Normal 8 2 5 4 2 3 2 2 2" xfId="34683"/>
    <cellStyle name="Normal 8 2 5 4 2 3 2 3" xfId="18819"/>
    <cellStyle name="Normal 8 2 5 4 2 3 2 3 2" xfId="42613"/>
    <cellStyle name="Normal 8 2 5 4 2 3 2 4" xfId="26752"/>
    <cellStyle name="Normal 8 2 5 4 2 3 3" xfId="4894"/>
    <cellStyle name="Normal 8 2 5 4 2 3 3 2" xfId="12869"/>
    <cellStyle name="Normal 8 2 5 4 2 3 3 2 2" xfId="36664"/>
    <cellStyle name="Normal 8 2 5 4 2 3 3 3" xfId="20800"/>
    <cellStyle name="Normal 8 2 5 4 2 3 3 3 2" xfId="44594"/>
    <cellStyle name="Normal 8 2 5 4 2 3 3 4" xfId="28733"/>
    <cellStyle name="Normal 8 2 5 4 2 3 4" xfId="6917"/>
    <cellStyle name="Normal 8 2 5 4 2 3 4 2" xfId="14850"/>
    <cellStyle name="Normal 8 2 5 4 2 3 4 2 2" xfId="38645"/>
    <cellStyle name="Normal 8 2 5 4 2 3 4 3" xfId="22781"/>
    <cellStyle name="Normal 8 2 5 4 2 3 4 3 2" xfId="46575"/>
    <cellStyle name="Normal 8 2 5 4 2 3 4 4" xfId="30715"/>
    <cellStyle name="Normal 8 2 5 4 2 3 5" xfId="8907"/>
    <cellStyle name="Normal 8 2 5 4 2 3 5 2" xfId="32702"/>
    <cellStyle name="Normal 8 2 5 4 2 3 6" xfId="16838"/>
    <cellStyle name="Normal 8 2 5 4 2 3 6 2" xfId="40632"/>
    <cellStyle name="Normal 8 2 5 4 2 3 7" xfId="24771"/>
    <cellStyle name="Normal 8 2 5 4 2 4" xfId="929"/>
    <cellStyle name="Normal 8 2 5 4 2 4 2" xfId="2913"/>
    <cellStyle name="Normal 8 2 5 4 2 4 2 2" xfId="10889"/>
    <cellStyle name="Normal 8 2 5 4 2 4 2 2 2" xfId="34684"/>
    <cellStyle name="Normal 8 2 5 4 2 4 2 3" xfId="18820"/>
    <cellStyle name="Normal 8 2 5 4 2 4 2 3 2" xfId="42614"/>
    <cellStyle name="Normal 8 2 5 4 2 4 2 4" xfId="26753"/>
    <cellStyle name="Normal 8 2 5 4 2 4 3" xfId="4895"/>
    <cellStyle name="Normal 8 2 5 4 2 4 3 2" xfId="12870"/>
    <cellStyle name="Normal 8 2 5 4 2 4 3 2 2" xfId="36665"/>
    <cellStyle name="Normal 8 2 5 4 2 4 3 3" xfId="20801"/>
    <cellStyle name="Normal 8 2 5 4 2 4 3 3 2" xfId="44595"/>
    <cellStyle name="Normal 8 2 5 4 2 4 3 4" xfId="28734"/>
    <cellStyle name="Normal 8 2 5 4 2 4 4" xfId="6918"/>
    <cellStyle name="Normal 8 2 5 4 2 4 4 2" xfId="14851"/>
    <cellStyle name="Normal 8 2 5 4 2 4 4 2 2" xfId="38646"/>
    <cellStyle name="Normal 8 2 5 4 2 4 4 3" xfId="22782"/>
    <cellStyle name="Normal 8 2 5 4 2 4 4 3 2" xfId="46576"/>
    <cellStyle name="Normal 8 2 5 4 2 4 4 4" xfId="30716"/>
    <cellStyle name="Normal 8 2 5 4 2 4 5" xfId="8908"/>
    <cellStyle name="Normal 8 2 5 4 2 4 5 2" xfId="32703"/>
    <cellStyle name="Normal 8 2 5 4 2 4 6" xfId="16839"/>
    <cellStyle name="Normal 8 2 5 4 2 4 6 2" xfId="40633"/>
    <cellStyle name="Normal 8 2 5 4 2 4 7" xfId="24772"/>
    <cellStyle name="Normal 8 2 5 4 2 5" xfId="930"/>
    <cellStyle name="Normal 8 2 5 4 2 5 2" xfId="2914"/>
    <cellStyle name="Normal 8 2 5 4 2 5 2 2" xfId="10890"/>
    <cellStyle name="Normal 8 2 5 4 2 5 2 2 2" xfId="34685"/>
    <cellStyle name="Normal 8 2 5 4 2 5 2 3" xfId="18821"/>
    <cellStyle name="Normal 8 2 5 4 2 5 2 3 2" xfId="42615"/>
    <cellStyle name="Normal 8 2 5 4 2 5 2 4" xfId="26754"/>
    <cellStyle name="Normal 8 2 5 4 2 5 3" xfId="4896"/>
    <cellStyle name="Normal 8 2 5 4 2 5 3 2" xfId="12871"/>
    <cellStyle name="Normal 8 2 5 4 2 5 3 2 2" xfId="36666"/>
    <cellStyle name="Normal 8 2 5 4 2 5 3 3" xfId="20802"/>
    <cellStyle name="Normal 8 2 5 4 2 5 3 3 2" xfId="44596"/>
    <cellStyle name="Normal 8 2 5 4 2 5 3 4" xfId="28735"/>
    <cellStyle name="Normal 8 2 5 4 2 5 4" xfId="6919"/>
    <cellStyle name="Normal 8 2 5 4 2 5 4 2" xfId="14852"/>
    <cellStyle name="Normal 8 2 5 4 2 5 4 2 2" xfId="38647"/>
    <cellStyle name="Normal 8 2 5 4 2 5 4 3" xfId="22783"/>
    <cellStyle name="Normal 8 2 5 4 2 5 4 3 2" xfId="46577"/>
    <cellStyle name="Normal 8 2 5 4 2 5 4 4" xfId="30717"/>
    <cellStyle name="Normal 8 2 5 4 2 5 5" xfId="8909"/>
    <cellStyle name="Normal 8 2 5 4 2 5 5 2" xfId="32704"/>
    <cellStyle name="Normal 8 2 5 4 2 5 6" xfId="16840"/>
    <cellStyle name="Normal 8 2 5 4 2 5 6 2" xfId="40634"/>
    <cellStyle name="Normal 8 2 5 4 2 5 7" xfId="24773"/>
    <cellStyle name="Normal 8 2 5 4 2 6" xfId="2910"/>
    <cellStyle name="Normal 8 2 5 4 2 6 2" xfId="10886"/>
    <cellStyle name="Normal 8 2 5 4 2 6 2 2" xfId="34681"/>
    <cellStyle name="Normal 8 2 5 4 2 6 3" xfId="18817"/>
    <cellStyle name="Normal 8 2 5 4 2 6 3 2" xfId="42611"/>
    <cellStyle name="Normal 8 2 5 4 2 6 4" xfId="26750"/>
    <cellStyle name="Normal 8 2 5 4 2 7" xfId="4892"/>
    <cellStyle name="Normal 8 2 5 4 2 7 2" xfId="12867"/>
    <cellStyle name="Normal 8 2 5 4 2 7 2 2" xfId="36662"/>
    <cellStyle name="Normal 8 2 5 4 2 7 3" xfId="20798"/>
    <cellStyle name="Normal 8 2 5 4 2 7 3 2" xfId="44592"/>
    <cellStyle name="Normal 8 2 5 4 2 7 4" xfId="28731"/>
    <cellStyle name="Normal 8 2 5 4 2 8" xfId="6915"/>
    <cellStyle name="Normal 8 2 5 4 2 8 2" xfId="14848"/>
    <cellStyle name="Normal 8 2 5 4 2 8 2 2" xfId="38643"/>
    <cellStyle name="Normal 8 2 5 4 2 8 3" xfId="22779"/>
    <cellStyle name="Normal 8 2 5 4 2 8 3 2" xfId="46573"/>
    <cellStyle name="Normal 8 2 5 4 2 8 4" xfId="30713"/>
    <cellStyle name="Normal 8 2 5 4 2 9" xfId="8905"/>
    <cellStyle name="Normal 8 2 5 4 2 9 2" xfId="32700"/>
    <cellStyle name="Normal 8 2 5 4 3" xfId="931"/>
    <cellStyle name="Normal 8 2 5 4 3 2" xfId="2915"/>
    <cellStyle name="Normal 8 2 5 4 3 2 2" xfId="10891"/>
    <cellStyle name="Normal 8 2 5 4 3 2 2 2" xfId="34686"/>
    <cellStyle name="Normal 8 2 5 4 3 2 3" xfId="18822"/>
    <cellStyle name="Normal 8 2 5 4 3 2 3 2" xfId="42616"/>
    <cellStyle name="Normal 8 2 5 4 3 2 4" xfId="26755"/>
    <cellStyle name="Normal 8 2 5 4 3 3" xfId="4897"/>
    <cellStyle name="Normal 8 2 5 4 3 3 2" xfId="12872"/>
    <cellStyle name="Normal 8 2 5 4 3 3 2 2" xfId="36667"/>
    <cellStyle name="Normal 8 2 5 4 3 3 3" xfId="20803"/>
    <cellStyle name="Normal 8 2 5 4 3 3 3 2" xfId="44597"/>
    <cellStyle name="Normal 8 2 5 4 3 3 4" xfId="28736"/>
    <cellStyle name="Normal 8 2 5 4 3 4" xfId="6920"/>
    <cellStyle name="Normal 8 2 5 4 3 4 2" xfId="14853"/>
    <cellStyle name="Normal 8 2 5 4 3 4 2 2" xfId="38648"/>
    <cellStyle name="Normal 8 2 5 4 3 4 3" xfId="22784"/>
    <cellStyle name="Normal 8 2 5 4 3 4 3 2" xfId="46578"/>
    <cellStyle name="Normal 8 2 5 4 3 4 4" xfId="30718"/>
    <cellStyle name="Normal 8 2 5 4 3 5" xfId="8910"/>
    <cellStyle name="Normal 8 2 5 4 3 5 2" xfId="32705"/>
    <cellStyle name="Normal 8 2 5 4 3 6" xfId="16841"/>
    <cellStyle name="Normal 8 2 5 4 3 6 2" xfId="40635"/>
    <cellStyle name="Normal 8 2 5 4 3 7" xfId="24774"/>
    <cellStyle name="Normal 8 2 5 4 4" xfId="932"/>
    <cellStyle name="Normal 8 2 5 4 4 2" xfId="2916"/>
    <cellStyle name="Normal 8 2 5 4 4 2 2" xfId="10892"/>
    <cellStyle name="Normal 8 2 5 4 4 2 2 2" xfId="34687"/>
    <cellStyle name="Normal 8 2 5 4 4 2 3" xfId="18823"/>
    <cellStyle name="Normal 8 2 5 4 4 2 3 2" xfId="42617"/>
    <cellStyle name="Normal 8 2 5 4 4 2 4" xfId="26756"/>
    <cellStyle name="Normal 8 2 5 4 4 3" xfId="4898"/>
    <cellStyle name="Normal 8 2 5 4 4 3 2" xfId="12873"/>
    <cellStyle name="Normal 8 2 5 4 4 3 2 2" xfId="36668"/>
    <cellStyle name="Normal 8 2 5 4 4 3 3" xfId="20804"/>
    <cellStyle name="Normal 8 2 5 4 4 3 3 2" xfId="44598"/>
    <cellStyle name="Normal 8 2 5 4 4 3 4" xfId="28737"/>
    <cellStyle name="Normal 8 2 5 4 4 4" xfId="6921"/>
    <cellStyle name="Normal 8 2 5 4 4 4 2" xfId="14854"/>
    <cellStyle name="Normal 8 2 5 4 4 4 2 2" xfId="38649"/>
    <cellStyle name="Normal 8 2 5 4 4 4 3" xfId="22785"/>
    <cellStyle name="Normal 8 2 5 4 4 4 3 2" xfId="46579"/>
    <cellStyle name="Normal 8 2 5 4 4 4 4" xfId="30719"/>
    <cellStyle name="Normal 8 2 5 4 4 5" xfId="8911"/>
    <cellStyle name="Normal 8 2 5 4 4 5 2" xfId="32706"/>
    <cellStyle name="Normal 8 2 5 4 4 6" xfId="16842"/>
    <cellStyle name="Normal 8 2 5 4 4 6 2" xfId="40636"/>
    <cellStyle name="Normal 8 2 5 4 4 7" xfId="24775"/>
    <cellStyle name="Normal 8 2 5 4 5" xfId="933"/>
    <cellStyle name="Normal 8 2 5 4 5 2" xfId="2917"/>
    <cellStyle name="Normal 8 2 5 4 5 2 2" xfId="10893"/>
    <cellStyle name="Normal 8 2 5 4 5 2 2 2" xfId="34688"/>
    <cellStyle name="Normal 8 2 5 4 5 2 3" xfId="18824"/>
    <cellStyle name="Normal 8 2 5 4 5 2 3 2" xfId="42618"/>
    <cellStyle name="Normal 8 2 5 4 5 2 4" xfId="26757"/>
    <cellStyle name="Normal 8 2 5 4 5 3" xfId="4899"/>
    <cellStyle name="Normal 8 2 5 4 5 3 2" xfId="12874"/>
    <cellStyle name="Normal 8 2 5 4 5 3 2 2" xfId="36669"/>
    <cellStyle name="Normal 8 2 5 4 5 3 3" xfId="20805"/>
    <cellStyle name="Normal 8 2 5 4 5 3 3 2" xfId="44599"/>
    <cellStyle name="Normal 8 2 5 4 5 3 4" xfId="28738"/>
    <cellStyle name="Normal 8 2 5 4 5 4" xfId="6922"/>
    <cellStyle name="Normal 8 2 5 4 5 4 2" xfId="14855"/>
    <cellStyle name="Normal 8 2 5 4 5 4 2 2" xfId="38650"/>
    <cellStyle name="Normal 8 2 5 4 5 4 3" xfId="22786"/>
    <cellStyle name="Normal 8 2 5 4 5 4 3 2" xfId="46580"/>
    <cellStyle name="Normal 8 2 5 4 5 4 4" xfId="30720"/>
    <cellStyle name="Normal 8 2 5 4 5 5" xfId="8912"/>
    <cellStyle name="Normal 8 2 5 4 5 5 2" xfId="32707"/>
    <cellStyle name="Normal 8 2 5 4 5 6" xfId="16843"/>
    <cellStyle name="Normal 8 2 5 4 5 6 2" xfId="40637"/>
    <cellStyle name="Normal 8 2 5 4 5 7" xfId="24776"/>
    <cellStyle name="Normal 8 2 5 4 6" xfId="934"/>
    <cellStyle name="Normal 8 2 5 4 6 2" xfId="2918"/>
    <cellStyle name="Normal 8 2 5 4 6 2 2" xfId="10894"/>
    <cellStyle name="Normal 8 2 5 4 6 2 2 2" xfId="34689"/>
    <cellStyle name="Normal 8 2 5 4 6 2 3" xfId="18825"/>
    <cellStyle name="Normal 8 2 5 4 6 2 3 2" xfId="42619"/>
    <cellStyle name="Normal 8 2 5 4 6 2 4" xfId="26758"/>
    <cellStyle name="Normal 8 2 5 4 6 3" xfId="4900"/>
    <cellStyle name="Normal 8 2 5 4 6 3 2" xfId="12875"/>
    <cellStyle name="Normal 8 2 5 4 6 3 2 2" xfId="36670"/>
    <cellStyle name="Normal 8 2 5 4 6 3 3" xfId="20806"/>
    <cellStyle name="Normal 8 2 5 4 6 3 3 2" xfId="44600"/>
    <cellStyle name="Normal 8 2 5 4 6 3 4" xfId="28739"/>
    <cellStyle name="Normal 8 2 5 4 6 4" xfId="6923"/>
    <cellStyle name="Normal 8 2 5 4 6 4 2" xfId="14856"/>
    <cellStyle name="Normal 8 2 5 4 6 4 2 2" xfId="38651"/>
    <cellStyle name="Normal 8 2 5 4 6 4 3" xfId="22787"/>
    <cellStyle name="Normal 8 2 5 4 6 4 3 2" xfId="46581"/>
    <cellStyle name="Normal 8 2 5 4 6 4 4" xfId="30721"/>
    <cellStyle name="Normal 8 2 5 4 6 5" xfId="8913"/>
    <cellStyle name="Normal 8 2 5 4 6 5 2" xfId="32708"/>
    <cellStyle name="Normal 8 2 5 4 6 6" xfId="16844"/>
    <cellStyle name="Normal 8 2 5 4 6 6 2" xfId="40638"/>
    <cellStyle name="Normal 8 2 5 4 6 7" xfId="24777"/>
    <cellStyle name="Normal 8 2 5 4 7" xfId="2909"/>
    <cellStyle name="Normal 8 2 5 4 7 2" xfId="10885"/>
    <cellStyle name="Normal 8 2 5 4 7 2 2" xfId="34680"/>
    <cellStyle name="Normal 8 2 5 4 7 3" xfId="18816"/>
    <cellStyle name="Normal 8 2 5 4 7 3 2" xfId="42610"/>
    <cellStyle name="Normal 8 2 5 4 7 4" xfId="26749"/>
    <cellStyle name="Normal 8 2 5 4 8" xfId="4891"/>
    <cellStyle name="Normal 8 2 5 4 8 2" xfId="12866"/>
    <cellStyle name="Normal 8 2 5 4 8 2 2" xfId="36661"/>
    <cellStyle name="Normal 8 2 5 4 8 3" xfId="20797"/>
    <cellStyle name="Normal 8 2 5 4 8 3 2" xfId="44591"/>
    <cellStyle name="Normal 8 2 5 4 8 4" xfId="28730"/>
    <cellStyle name="Normal 8 2 5 4 9" xfId="6914"/>
    <cellStyle name="Normal 8 2 5 4 9 2" xfId="14847"/>
    <cellStyle name="Normal 8 2 5 4 9 2 2" xfId="38642"/>
    <cellStyle name="Normal 8 2 5 4 9 3" xfId="22778"/>
    <cellStyle name="Normal 8 2 5 4 9 3 2" xfId="46572"/>
    <cellStyle name="Normal 8 2 5 4 9 4" xfId="30712"/>
    <cellStyle name="Normal 8 2 5 5" xfId="935"/>
    <cellStyle name="Normal 8 2 5 5 10" xfId="8914"/>
    <cellStyle name="Normal 8 2 5 5 10 2" xfId="32709"/>
    <cellStyle name="Normal 8 2 5 5 11" xfId="16845"/>
    <cellStyle name="Normal 8 2 5 5 11 2" xfId="40639"/>
    <cellStyle name="Normal 8 2 5 5 12" xfId="24778"/>
    <cellStyle name="Normal 8 2 5 5 2" xfId="936"/>
    <cellStyle name="Normal 8 2 5 5 2 10" xfId="16846"/>
    <cellStyle name="Normal 8 2 5 5 2 10 2" xfId="40640"/>
    <cellStyle name="Normal 8 2 5 5 2 11" xfId="24779"/>
    <cellStyle name="Normal 8 2 5 5 2 2" xfId="937"/>
    <cellStyle name="Normal 8 2 5 5 2 2 2" xfId="2921"/>
    <cellStyle name="Normal 8 2 5 5 2 2 2 2" xfId="10897"/>
    <cellStyle name="Normal 8 2 5 5 2 2 2 2 2" xfId="34692"/>
    <cellStyle name="Normal 8 2 5 5 2 2 2 3" xfId="18828"/>
    <cellStyle name="Normal 8 2 5 5 2 2 2 3 2" xfId="42622"/>
    <cellStyle name="Normal 8 2 5 5 2 2 2 4" xfId="26761"/>
    <cellStyle name="Normal 8 2 5 5 2 2 3" xfId="4903"/>
    <cellStyle name="Normal 8 2 5 5 2 2 3 2" xfId="12878"/>
    <cellStyle name="Normal 8 2 5 5 2 2 3 2 2" xfId="36673"/>
    <cellStyle name="Normal 8 2 5 5 2 2 3 3" xfId="20809"/>
    <cellStyle name="Normal 8 2 5 5 2 2 3 3 2" xfId="44603"/>
    <cellStyle name="Normal 8 2 5 5 2 2 3 4" xfId="28742"/>
    <cellStyle name="Normal 8 2 5 5 2 2 4" xfId="6926"/>
    <cellStyle name="Normal 8 2 5 5 2 2 4 2" xfId="14859"/>
    <cellStyle name="Normal 8 2 5 5 2 2 4 2 2" xfId="38654"/>
    <cellStyle name="Normal 8 2 5 5 2 2 4 3" xfId="22790"/>
    <cellStyle name="Normal 8 2 5 5 2 2 4 3 2" xfId="46584"/>
    <cellStyle name="Normal 8 2 5 5 2 2 4 4" xfId="30724"/>
    <cellStyle name="Normal 8 2 5 5 2 2 5" xfId="8916"/>
    <cellStyle name="Normal 8 2 5 5 2 2 5 2" xfId="32711"/>
    <cellStyle name="Normal 8 2 5 5 2 2 6" xfId="16847"/>
    <cellStyle name="Normal 8 2 5 5 2 2 6 2" xfId="40641"/>
    <cellStyle name="Normal 8 2 5 5 2 2 7" xfId="24780"/>
    <cellStyle name="Normal 8 2 5 5 2 3" xfId="938"/>
    <cellStyle name="Normal 8 2 5 5 2 3 2" xfId="2922"/>
    <cellStyle name="Normal 8 2 5 5 2 3 2 2" xfId="10898"/>
    <cellStyle name="Normal 8 2 5 5 2 3 2 2 2" xfId="34693"/>
    <cellStyle name="Normal 8 2 5 5 2 3 2 3" xfId="18829"/>
    <cellStyle name="Normal 8 2 5 5 2 3 2 3 2" xfId="42623"/>
    <cellStyle name="Normal 8 2 5 5 2 3 2 4" xfId="26762"/>
    <cellStyle name="Normal 8 2 5 5 2 3 3" xfId="4904"/>
    <cellStyle name="Normal 8 2 5 5 2 3 3 2" xfId="12879"/>
    <cellStyle name="Normal 8 2 5 5 2 3 3 2 2" xfId="36674"/>
    <cellStyle name="Normal 8 2 5 5 2 3 3 3" xfId="20810"/>
    <cellStyle name="Normal 8 2 5 5 2 3 3 3 2" xfId="44604"/>
    <cellStyle name="Normal 8 2 5 5 2 3 3 4" xfId="28743"/>
    <cellStyle name="Normal 8 2 5 5 2 3 4" xfId="6927"/>
    <cellStyle name="Normal 8 2 5 5 2 3 4 2" xfId="14860"/>
    <cellStyle name="Normal 8 2 5 5 2 3 4 2 2" xfId="38655"/>
    <cellStyle name="Normal 8 2 5 5 2 3 4 3" xfId="22791"/>
    <cellStyle name="Normal 8 2 5 5 2 3 4 3 2" xfId="46585"/>
    <cellStyle name="Normal 8 2 5 5 2 3 4 4" xfId="30725"/>
    <cellStyle name="Normal 8 2 5 5 2 3 5" xfId="8917"/>
    <cellStyle name="Normal 8 2 5 5 2 3 5 2" xfId="32712"/>
    <cellStyle name="Normal 8 2 5 5 2 3 6" xfId="16848"/>
    <cellStyle name="Normal 8 2 5 5 2 3 6 2" xfId="40642"/>
    <cellStyle name="Normal 8 2 5 5 2 3 7" xfId="24781"/>
    <cellStyle name="Normal 8 2 5 5 2 4" xfId="939"/>
    <cellStyle name="Normal 8 2 5 5 2 4 2" xfId="2923"/>
    <cellStyle name="Normal 8 2 5 5 2 4 2 2" xfId="10899"/>
    <cellStyle name="Normal 8 2 5 5 2 4 2 2 2" xfId="34694"/>
    <cellStyle name="Normal 8 2 5 5 2 4 2 3" xfId="18830"/>
    <cellStyle name="Normal 8 2 5 5 2 4 2 3 2" xfId="42624"/>
    <cellStyle name="Normal 8 2 5 5 2 4 2 4" xfId="26763"/>
    <cellStyle name="Normal 8 2 5 5 2 4 3" xfId="4905"/>
    <cellStyle name="Normal 8 2 5 5 2 4 3 2" xfId="12880"/>
    <cellStyle name="Normal 8 2 5 5 2 4 3 2 2" xfId="36675"/>
    <cellStyle name="Normal 8 2 5 5 2 4 3 3" xfId="20811"/>
    <cellStyle name="Normal 8 2 5 5 2 4 3 3 2" xfId="44605"/>
    <cellStyle name="Normal 8 2 5 5 2 4 3 4" xfId="28744"/>
    <cellStyle name="Normal 8 2 5 5 2 4 4" xfId="6928"/>
    <cellStyle name="Normal 8 2 5 5 2 4 4 2" xfId="14861"/>
    <cellStyle name="Normal 8 2 5 5 2 4 4 2 2" xfId="38656"/>
    <cellStyle name="Normal 8 2 5 5 2 4 4 3" xfId="22792"/>
    <cellStyle name="Normal 8 2 5 5 2 4 4 3 2" xfId="46586"/>
    <cellStyle name="Normal 8 2 5 5 2 4 4 4" xfId="30726"/>
    <cellStyle name="Normal 8 2 5 5 2 4 5" xfId="8918"/>
    <cellStyle name="Normal 8 2 5 5 2 4 5 2" xfId="32713"/>
    <cellStyle name="Normal 8 2 5 5 2 4 6" xfId="16849"/>
    <cellStyle name="Normal 8 2 5 5 2 4 6 2" xfId="40643"/>
    <cellStyle name="Normal 8 2 5 5 2 4 7" xfId="24782"/>
    <cellStyle name="Normal 8 2 5 5 2 5" xfId="940"/>
    <cellStyle name="Normal 8 2 5 5 2 5 2" xfId="2924"/>
    <cellStyle name="Normal 8 2 5 5 2 5 2 2" xfId="10900"/>
    <cellStyle name="Normal 8 2 5 5 2 5 2 2 2" xfId="34695"/>
    <cellStyle name="Normal 8 2 5 5 2 5 2 3" xfId="18831"/>
    <cellStyle name="Normal 8 2 5 5 2 5 2 3 2" xfId="42625"/>
    <cellStyle name="Normal 8 2 5 5 2 5 2 4" xfId="26764"/>
    <cellStyle name="Normal 8 2 5 5 2 5 3" xfId="4906"/>
    <cellStyle name="Normal 8 2 5 5 2 5 3 2" xfId="12881"/>
    <cellStyle name="Normal 8 2 5 5 2 5 3 2 2" xfId="36676"/>
    <cellStyle name="Normal 8 2 5 5 2 5 3 3" xfId="20812"/>
    <cellStyle name="Normal 8 2 5 5 2 5 3 3 2" xfId="44606"/>
    <cellStyle name="Normal 8 2 5 5 2 5 3 4" xfId="28745"/>
    <cellStyle name="Normal 8 2 5 5 2 5 4" xfId="6929"/>
    <cellStyle name="Normal 8 2 5 5 2 5 4 2" xfId="14862"/>
    <cellStyle name="Normal 8 2 5 5 2 5 4 2 2" xfId="38657"/>
    <cellStyle name="Normal 8 2 5 5 2 5 4 3" xfId="22793"/>
    <cellStyle name="Normal 8 2 5 5 2 5 4 3 2" xfId="46587"/>
    <cellStyle name="Normal 8 2 5 5 2 5 4 4" xfId="30727"/>
    <cellStyle name="Normal 8 2 5 5 2 5 5" xfId="8919"/>
    <cellStyle name="Normal 8 2 5 5 2 5 5 2" xfId="32714"/>
    <cellStyle name="Normal 8 2 5 5 2 5 6" xfId="16850"/>
    <cellStyle name="Normal 8 2 5 5 2 5 6 2" xfId="40644"/>
    <cellStyle name="Normal 8 2 5 5 2 5 7" xfId="24783"/>
    <cellStyle name="Normal 8 2 5 5 2 6" xfId="2920"/>
    <cellStyle name="Normal 8 2 5 5 2 6 2" xfId="10896"/>
    <cellStyle name="Normal 8 2 5 5 2 6 2 2" xfId="34691"/>
    <cellStyle name="Normal 8 2 5 5 2 6 3" xfId="18827"/>
    <cellStyle name="Normal 8 2 5 5 2 6 3 2" xfId="42621"/>
    <cellStyle name="Normal 8 2 5 5 2 6 4" xfId="26760"/>
    <cellStyle name="Normal 8 2 5 5 2 7" xfId="4902"/>
    <cellStyle name="Normal 8 2 5 5 2 7 2" xfId="12877"/>
    <cellStyle name="Normal 8 2 5 5 2 7 2 2" xfId="36672"/>
    <cellStyle name="Normal 8 2 5 5 2 7 3" xfId="20808"/>
    <cellStyle name="Normal 8 2 5 5 2 7 3 2" xfId="44602"/>
    <cellStyle name="Normal 8 2 5 5 2 7 4" xfId="28741"/>
    <cellStyle name="Normal 8 2 5 5 2 8" xfId="6925"/>
    <cellStyle name="Normal 8 2 5 5 2 8 2" xfId="14858"/>
    <cellStyle name="Normal 8 2 5 5 2 8 2 2" xfId="38653"/>
    <cellStyle name="Normal 8 2 5 5 2 8 3" xfId="22789"/>
    <cellStyle name="Normal 8 2 5 5 2 8 3 2" xfId="46583"/>
    <cellStyle name="Normal 8 2 5 5 2 8 4" xfId="30723"/>
    <cellStyle name="Normal 8 2 5 5 2 9" xfId="8915"/>
    <cellStyle name="Normal 8 2 5 5 2 9 2" xfId="32710"/>
    <cellStyle name="Normal 8 2 5 5 3" xfId="941"/>
    <cellStyle name="Normal 8 2 5 5 3 2" xfId="2925"/>
    <cellStyle name="Normal 8 2 5 5 3 2 2" xfId="10901"/>
    <cellStyle name="Normal 8 2 5 5 3 2 2 2" xfId="34696"/>
    <cellStyle name="Normal 8 2 5 5 3 2 3" xfId="18832"/>
    <cellStyle name="Normal 8 2 5 5 3 2 3 2" xfId="42626"/>
    <cellStyle name="Normal 8 2 5 5 3 2 4" xfId="26765"/>
    <cellStyle name="Normal 8 2 5 5 3 3" xfId="4907"/>
    <cellStyle name="Normal 8 2 5 5 3 3 2" xfId="12882"/>
    <cellStyle name="Normal 8 2 5 5 3 3 2 2" xfId="36677"/>
    <cellStyle name="Normal 8 2 5 5 3 3 3" xfId="20813"/>
    <cellStyle name="Normal 8 2 5 5 3 3 3 2" xfId="44607"/>
    <cellStyle name="Normal 8 2 5 5 3 3 4" xfId="28746"/>
    <cellStyle name="Normal 8 2 5 5 3 4" xfId="6930"/>
    <cellStyle name="Normal 8 2 5 5 3 4 2" xfId="14863"/>
    <cellStyle name="Normal 8 2 5 5 3 4 2 2" xfId="38658"/>
    <cellStyle name="Normal 8 2 5 5 3 4 3" xfId="22794"/>
    <cellStyle name="Normal 8 2 5 5 3 4 3 2" xfId="46588"/>
    <cellStyle name="Normal 8 2 5 5 3 4 4" xfId="30728"/>
    <cellStyle name="Normal 8 2 5 5 3 5" xfId="8920"/>
    <cellStyle name="Normal 8 2 5 5 3 5 2" xfId="32715"/>
    <cellStyle name="Normal 8 2 5 5 3 6" xfId="16851"/>
    <cellStyle name="Normal 8 2 5 5 3 6 2" xfId="40645"/>
    <cellStyle name="Normal 8 2 5 5 3 7" xfId="24784"/>
    <cellStyle name="Normal 8 2 5 5 4" xfId="942"/>
    <cellStyle name="Normal 8 2 5 5 4 2" xfId="2926"/>
    <cellStyle name="Normal 8 2 5 5 4 2 2" xfId="10902"/>
    <cellStyle name="Normal 8 2 5 5 4 2 2 2" xfId="34697"/>
    <cellStyle name="Normal 8 2 5 5 4 2 3" xfId="18833"/>
    <cellStyle name="Normal 8 2 5 5 4 2 3 2" xfId="42627"/>
    <cellStyle name="Normal 8 2 5 5 4 2 4" xfId="26766"/>
    <cellStyle name="Normal 8 2 5 5 4 3" xfId="4908"/>
    <cellStyle name="Normal 8 2 5 5 4 3 2" xfId="12883"/>
    <cellStyle name="Normal 8 2 5 5 4 3 2 2" xfId="36678"/>
    <cellStyle name="Normal 8 2 5 5 4 3 3" xfId="20814"/>
    <cellStyle name="Normal 8 2 5 5 4 3 3 2" xfId="44608"/>
    <cellStyle name="Normal 8 2 5 5 4 3 4" xfId="28747"/>
    <cellStyle name="Normal 8 2 5 5 4 4" xfId="6931"/>
    <cellStyle name="Normal 8 2 5 5 4 4 2" xfId="14864"/>
    <cellStyle name="Normal 8 2 5 5 4 4 2 2" xfId="38659"/>
    <cellStyle name="Normal 8 2 5 5 4 4 3" xfId="22795"/>
    <cellStyle name="Normal 8 2 5 5 4 4 3 2" xfId="46589"/>
    <cellStyle name="Normal 8 2 5 5 4 4 4" xfId="30729"/>
    <cellStyle name="Normal 8 2 5 5 4 5" xfId="8921"/>
    <cellStyle name="Normal 8 2 5 5 4 5 2" xfId="32716"/>
    <cellStyle name="Normal 8 2 5 5 4 6" xfId="16852"/>
    <cellStyle name="Normal 8 2 5 5 4 6 2" xfId="40646"/>
    <cellStyle name="Normal 8 2 5 5 4 7" xfId="24785"/>
    <cellStyle name="Normal 8 2 5 5 5" xfId="943"/>
    <cellStyle name="Normal 8 2 5 5 5 2" xfId="2927"/>
    <cellStyle name="Normal 8 2 5 5 5 2 2" xfId="10903"/>
    <cellStyle name="Normal 8 2 5 5 5 2 2 2" xfId="34698"/>
    <cellStyle name="Normal 8 2 5 5 5 2 3" xfId="18834"/>
    <cellStyle name="Normal 8 2 5 5 5 2 3 2" xfId="42628"/>
    <cellStyle name="Normal 8 2 5 5 5 2 4" xfId="26767"/>
    <cellStyle name="Normal 8 2 5 5 5 3" xfId="4909"/>
    <cellStyle name="Normal 8 2 5 5 5 3 2" xfId="12884"/>
    <cellStyle name="Normal 8 2 5 5 5 3 2 2" xfId="36679"/>
    <cellStyle name="Normal 8 2 5 5 5 3 3" xfId="20815"/>
    <cellStyle name="Normal 8 2 5 5 5 3 3 2" xfId="44609"/>
    <cellStyle name="Normal 8 2 5 5 5 3 4" xfId="28748"/>
    <cellStyle name="Normal 8 2 5 5 5 4" xfId="6932"/>
    <cellStyle name="Normal 8 2 5 5 5 4 2" xfId="14865"/>
    <cellStyle name="Normal 8 2 5 5 5 4 2 2" xfId="38660"/>
    <cellStyle name="Normal 8 2 5 5 5 4 3" xfId="22796"/>
    <cellStyle name="Normal 8 2 5 5 5 4 3 2" xfId="46590"/>
    <cellStyle name="Normal 8 2 5 5 5 4 4" xfId="30730"/>
    <cellStyle name="Normal 8 2 5 5 5 5" xfId="8922"/>
    <cellStyle name="Normal 8 2 5 5 5 5 2" xfId="32717"/>
    <cellStyle name="Normal 8 2 5 5 5 6" xfId="16853"/>
    <cellStyle name="Normal 8 2 5 5 5 6 2" xfId="40647"/>
    <cellStyle name="Normal 8 2 5 5 5 7" xfId="24786"/>
    <cellStyle name="Normal 8 2 5 5 6" xfId="944"/>
    <cellStyle name="Normal 8 2 5 5 6 2" xfId="2928"/>
    <cellStyle name="Normal 8 2 5 5 6 2 2" xfId="10904"/>
    <cellStyle name="Normal 8 2 5 5 6 2 2 2" xfId="34699"/>
    <cellStyle name="Normal 8 2 5 5 6 2 3" xfId="18835"/>
    <cellStyle name="Normal 8 2 5 5 6 2 3 2" xfId="42629"/>
    <cellStyle name="Normal 8 2 5 5 6 2 4" xfId="26768"/>
    <cellStyle name="Normal 8 2 5 5 6 3" xfId="4910"/>
    <cellStyle name="Normal 8 2 5 5 6 3 2" xfId="12885"/>
    <cellStyle name="Normal 8 2 5 5 6 3 2 2" xfId="36680"/>
    <cellStyle name="Normal 8 2 5 5 6 3 3" xfId="20816"/>
    <cellStyle name="Normal 8 2 5 5 6 3 3 2" xfId="44610"/>
    <cellStyle name="Normal 8 2 5 5 6 3 4" xfId="28749"/>
    <cellStyle name="Normal 8 2 5 5 6 4" xfId="6933"/>
    <cellStyle name="Normal 8 2 5 5 6 4 2" xfId="14866"/>
    <cellStyle name="Normal 8 2 5 5 6 4 2 2" xfId="38661"/>
    <cellStyle name="Normal 8 2 5 5 6 4 3" xfId="22797"/>
    <cellStyle name="Normal 8 2 5 5 6 4 3 2" xfId="46591"/>
    <cellStyle name="Normal 8 2 5 5 6 4 4" xfId="30731"/>
    <cellStyle name="Normal 8 2 5 5 6 5" xfId="8923"/>
    <cellStyle name="Normal 8 2 5 5 6 5 2" xfId="32718"/>
    <cellStyle name="Normal 8 2 5 5 6 6" xfId="16854"/>
    <cellStyle name="Normal 8 2 5 5 6 6 2" xfId="40648"/>
    <cellStyle name="Normal 8 2 5 5 6 7" xfId="24787"/>
    <cellStyle name="Normal 8 2 5 5 7" xfId="2919"/>
    <cellStyle name="Normal 8 2 5 5 7 2" xfId="10895"/>
    <cellStyle name="Normal 8 2 5 5 7 2 2" xfId="34690"/>
    <cellStyle name="Normal 8 2 5 5 7 3" xfId="18826"/>
    <cellStyle name="Normal 8 2 5 5 7 3 2" xfId="42620"/>
    <cellStyle name="Normal 8 2 5 5 7 4" xfId="26759"/>
    <cellStyle name="Normal 8 2 5 5 8" xfId="4901"/>
    <cellStyle name="Normal 8 2 5 5 8 2" xfId="12876"/>
    <cellStyle name="Normal 8 2 5 5 8 2 2" xfId="36671"/>
    <cellStyle name="Normal 8 2 5 5 8 3" xfId="20807"/>
    <cellStyle name="Normal 8 2 5 5 8 3 2" xfId="44601"/>
    <cellStyle name="Normal 8 2 5 5 8 4" xfId="28740"/>
    <cellStyle name="Normal 8 2 5 5 9" xfId="6924"/>
    <cellStyle name="Normal 8 2 5 5 9 2" xfId="14857"/>
    <cellStyle name="Normal 8 2 5 5 9 2 2" xfId="38652"/>
    <cellStyle name="Normal 8 2 5 5 9 3" xfId="22788"/>
    <cellStyle name="Normal 8 2 5 5 9 3 2" xfId="46582"/>
    <cellStyle name="Normal 8 2 5 5 9 4" xfId="30722"/>
    <cellStyle name="Normal 8 2 5 6" xfId="945"/>
    <cellStyle name="Normal 8 2 5 6 10" xfId="8924"/>
    <cellStyle name="Normal 8 2 5 6 10 2" xfId="32719"/>
    <cellStyle name="Normal 8 2 5 6 11" xfId="16855"/>
    <cellStyle name="Normal 8 2 5 6 11 2" xfId="40649"/>
    <cellStyle name="Normal 8 2 5 6 12" xfId="24788"/>
    <cellStyle name="Normal 8 2 5 6 2" xfId="946"/>
    <cellStyle name="Normal 8 2 5 6 2 10" xfId="16856"/>
    <cellStyle name="Normal 8 2 5 6 2 10 2" xfId="40650"/>
    <cellStyle name="Normal 8 2 5 6 2 11" xfId="24789"/>
    <cellStyle name="Normal 8 2 5 6 2 2" xfId="947"/>
    <cellStyle name="Normal 8 2 5 6 2 2 2" xfId="2931"/>
    <cellStyle name="Normal 8 2 5 6 2 2 2 2" xfId="10907"/>
    <cellStyle name="Normal 8 2 5 6 2 2 2 2 2" xfId="34702"/>
    <cellStyle name="Normal 8 2 5 6 2 2 2 3" xfId="18838"/>
    <cellStyle name="Normal 8 2 5 6 2 2 2 3 2" xfId="42632"/>
    <cellStyle name="Normal 8 2 5 6 2 2 2 4" xfId="26771"/>
    <cellStyle name="Normal 8 2 5 6 2 2 3" xfId="4913"/>
    <cellStyle name="Normal 8 2 5 6 2 2 3 2" xfId="12888"/>
    <cellStyle name="Normal 8 2 5 6 2 2 3 2 2" xfId="36683"/>
    <cellStyle name="Normal 8 2 5 6 2 2 3 3" xfId="20819"/>
    <cellStyle name="Normal 8 2 5 6 2 2 3 3 2" xfId="44613"/>
    <cellStyle name="Normal 8 2 5 6 2 2 3 4" xfId="28752"/>
    <cellStyle name="Normal 8 2 5 6 2 2 4" xfId="6936"/>
    <cellStyle name="Normal 8 2 5 6 2 2 4 2" xfId="14869"/>
    <cellStyle name="Normal 8 2 5 6 2 2 4 2 2" xfId="38664"/>
    <cellStyle name="Normal 8 2 5 6 2 2 4 3" xfId="22800"/>
    <cellStyle name="Normal 8 2 5 6 2 2 4 3 2" xfId="46594"/>
    <cellStyle name="Normal 8 2 5 6 2 2 4 4" xfId="30734"/>
    <cellStyle name="Normal 8 2 5 6 2 2 5" xfId="8926"/>
    <cellStyle name="Normal 8 2 5 6 2 2 5 2" xfId="32721"/>
    <cellStyle name="Normal 8 2 5 6 2 2 6" xfId="16857"/>
    <cellStyle name="Normal 8 2 5 6 2 2 6 2" xfId="40651"/>
    <cellStyle name="Normal 8 2 5 6 2 2 7" xfId="24790"/>
    <cellStyle name="Normal 8 2 5 6 2 3" xfId="948"/>
    <cellStyle name="Normal 8 2 5 6 2 3 2" xfId="2932"/>
    <cellStyle name="Normal 8 2 5 6 2 3 2 2" xfId="10908"/>
    <cellStyle name="Normal 8 2 5 6 2 3 2 2 2" xfId="34703"/>
    <cellStyle name="Normal 8 2 5 6 2 3 2 3" xfId="18839"/>
    <cellStyle name="Normal 8 2 5 6 2 3 2 3 2" xfId="42633"/>
    <cellStyle name="Normal 8 2 5 6 2 3 2 4" xfId="26772"/>
    <cellStyle name="Normal 8 2 5 6 2 3 3" xfId="4914"/>
    <cellStyle name="Normal 8 2 5 6 2 3 3 2" xfId="12889"/>
    <cellStyle name="Normal 8 2 5 6 2 3 3 2 2" xfId="36684"/>
    <cellStyle name="Normal 8 2 5 6 2 3 3 3" xfId="20820"/>
    <cellStyle name="Normal 8 2 5 6 2 3 3 3 2" xfId="44614"/>
    <cellStyle name="Normal 8 2 5 6 2 3 3 4" xfId="28753"/>
    <cellStyle name="Normal 8 2 5 6 2 3 4" xfId="6937"/>
    <cellStyle name="Normal 8 2 5 6 2 3 4 2" xfId="14870"/>
    <cellStyle name="Normal 8 2 5 6 2 3 4 2 2" xfId="38665"/>
    <cellStyle name="Normal 8 2 5 6 2 3 4 3" xfId="22801"/>
    <cellStyle name="Normal 8 2 5 6 2 3 4 3 2" xfId="46595"/>
    <cellStyle name="Normal 8 2 5 6 2 3 4 4" xfId="30735"/>
    <cellStyle name="Normal 8 2 5 6 2 3 5" xfId="8927"/>
    <cellStyle name="Normal 8 2 5 6 2 3 5 2" xfId="32722"/>
    <cellStyle name="Normal 8 2 5 6 2 3 6" xfId="16858"/>
    <cellStyle name="Normal 8 2 5 6 2 3 6 2" xfId="40652"/>
    <cellStyle name="Normal 8 2 5 6 2 3 7" xfId="24791"/>
    <cellStyle name="Normal 8 2 5 6 2 4" xfId="949"/>
    <cellStyle name="Normal 8 2 5 6 2 4 2" xfId="2933"/>
    <cellStyle name="Normal 8 2 5 6 2 4 2 2" xfId="10909"/>
    <cellStyle name="Normal 8 2 5 6 2 4 2 2 2" xfId="34704"/>
    <cellStyle name="Normal 8 2 5 6 2 4 2 3" xfId="18840"/>
    <cellStyle name="Normal 8 2 5 6 2 4 2 3 2" xfId="42634"/>
    <cellStyle name="Normal 8 2 5 6 2 4 2 4" xfId="26773"/>
    <cellStyle name="Normal 8 2 5 6 2 4 3" xfId="4915"/>
    <cellStyle name="Normal 8 2 5 6 2 4 3 2" xfId="12890"/>
    <cellStyle name="Normal 8 2 5 6 2 4 3 2 2" xfId="36685"/>
    <cellStyle name="Normal 8 2 5 6 2 4 3 3" xfId="20821"/>
    <cellStyle name="Normal 8 2 5 6 2 4 3 3 2" xfId="44615"/>
    <cellStyle name="Normal 8 2 5 6 2 4 3 4" xfId="28754"/>
    <cellStyle name="Normal 8 2 5 6 2 4 4" xfId="6938"/>
    <cellStyle name="Normal 8 2 5 6 2 4 4 2" xfId="14871"/>
    <cellStyle name="Normal 8 2 5 6 2 4 4 2 2" xfId="38666"/>
    <cellStyle name="Normal 8 2 5 6 2 4 4 3" xfId="22802"/>
    <cellStyle name="Normal 8 2 5 6 2 4 4 3 2" xfId="46596"/>
    <cellStyle name="Normal 8 2 5 6 2 4 4 4" xfId="30736"/>
    <cellStyle name="Normal 8 2 5 6 2 4 5" xfId="8928"/>
    <cellStyle name="Normal 8 2 5 6 2 4 5 2" xfId="32723"/>
    <cellStyle name="Normal 8 2 5 6 2 4 6" xfId="16859"/>
    <cellStyle name="Normal 8 2 5 6 2 4 6 2" xfId="40653"/>
    <cellStyle name="Normal 8 2 5 6 2 4 7" xfId="24792"/>
    <cellStyle name="Normal 8 2 5 6 2 5" xfId="950"/>
    <cellStyle name="Normal 8 2 5 6 2 5 2" xfId="2934"/>
    <cellStyle name="Normal 8 2 5 6 2 5 2 2" xfId="10910"/>
    <cellStyle name="Normal 8 2 5 6 2 5 2 2 2" xfId="34705"/>
    <cellStyle name="Normal 8 2 5 6 2 5 2 3" xfId="18841"/>
    <cellStyle name="Normal 8 2 5 6 2 5 2 3 2" xfId="42635"/>
    <cellStyle name="Normal 8 2 5 6 2 5 2 4" xfId="26774"/>
    <cellStyle name="Normal 8 2 5 6 2 5 3" xfId="4916"/>
    <cellStyle name="Normal 8 2 5 6 2 5 3 2" xfId="12891"/>
    <cellStyle name="Normal 8 2 5 6 2 5 3 2 2" xfId="36686"/>
    <cellStyle name="Normal 8 2 5 6 2 5 3 3" xfId="20822"/>
    <cellStyle name="Normal 8 2 5 6 2 5 3 3 2" xfId="44616"/>
    <cellStyle name="Normal 8 2 5 6 2 5 3 4" xfId="28755"/>
    <cellStyle name="Normal 8 2 5 6 2 5 4" xfId="6939"/>
    <cellStyle name="Normal 8 2 5 6 2 5 4 2" xfId="14872"/>
    <cellStyle name="Normal 8 2 5 6 2 5 4 2 2" xfId="38667"/>
    <cellStyle name="Normal 8 2 5 6 2 5 4 3" xfId="22803"/>
    <cellStyle name="Normal 8 2 5 6 2 5 4 3 2" xfId="46597"/>
    <cellStyle name="Normal 8 2 5 6 2 5 4 4" xfId="30737"/>
    <cellStyle name="Normal 8 2 5 6 2 5 5" xfId="8929"/>
    <cellStyle name="Normal 8 2 5 6 2 5 5 2" xfId="32724"/>
    <cellStyle name="Normal 8 2 5 6 2 5 6" xfId="16860"/>
    <cellStyle name="Normal 8 2 5 6 2 5 6 2" xfId="40654"/>
    <cellStyle name="Normal 8 2 5 6 2 5 7" xfId="24793"/>
    <cellStyle name="Normal 8 2 5 6 2 6" xfId="2930"/>
    <cellStyle name="Normal 8 2 5 6 2 6 2" xfId="10906"/>
    <cellStyle name="Normal 8 2 5 6 2 6 2 2" xfId="34701"/>
    <cellStyle name="Normal 8 2 5 6 2 6 3" xfId="18837"/>
    <cellStyle name="Normal 8 2 5 6 2 6 3 2" xfId="42631"/>
    <cellStyle name="Normal 8 2 5 6 2 6 4" xfId="26770"/>
    <cellStyle name="Normal 8 2 5 6 2 7" xfId="4912"/>
    <cellStyle name="Normal 8 2 5 6 2 7 2" xfId="12887"/>
    <cellStyle name="Normal 8 2 5 6 2 7 2 2" xfId="36682"/>
    <cellStyle name="Normal 8 2 5 6 2 7 3" xfId="20818"/>
    <cellStyle name="Normal 8 2 5 6 2 7 3 2" xfId="44612"/>
    <cellStyle name="Normal 8 2 5 6 2 7 4" xfId="28751"/>
    <cellStyle name="Normal 8 2 5 6 2 8" xfId="6935"/>
    <cellStyle name="Normal 8 2 5 6 2 8 2" xfId="14868"/>
    <cellStyle name="Normal 8 2 5 6 2 8 2 2" xfId="38663"/>
    <cellStyle name="Normal 8 2 5 6 2 8 3" xfId="22799"/>
    <cellStyle name="Normal 8 2 5 6 2 8 3 2" xfId="46593"/>
    <cellStyle name="Normal 8 2 5 6 2 8 4" xfId="30733"/>
    <cellStyle name="Normal 8 2 5 6 2 9" xfId="8925"/>
    <cellStyle name="Normal 8 2 5 6 2 9 2" xfId="32720"/>
    <cellStyle name="Normal 8 2 5 6 3" xfId="951"/>
    <cellStyle name="Normal 8 2 5 6 3 2" xfId="2935"/>
    <cellStyle name="Normal 8 2 5 6 3 2 2" xfId="10911"/>
    <cellStyle name="Normal 8 2 5 6 3 2 2 2" xfId="34706"/>
    <cellStyle name="Normal 8 2 5 6 3 2 3" xfId="18842"/>
    <cellStyle name="Normal 8 2 5 6 3 2 3 2" xfId="42636"/>
    <cellStyle name="Normal 8 2 5 6 3 2 4" xfId="26775"/>
    <cellStyle name="Normal 8 2 5 6 3 3" xfId="4917"/>
    <cellStyle name="Normal 8 2 5 6 3 3 2" xfId="12892"/>
    <cellStyle name="Normal 8 2 5 6 3 3 2 2" xfId="36687"/>
    <cellStyle name="Normal 8 2 5 6 3 3 3" xfId="20823"/>
    <cellStyle name="Normal 8 2 5 6 3 3 3 2" xfId="44617"/>
    <cellStyle name="Normal 8 2 5 6 3 3 4" xfId="28756"/>
    <cellStyle name="Normal 8 2 5 6 3 4" xfId="6940"/>
    <cellStyle name="Normal 8 2 5 6 3 4 2" xfId="14873"/>
    <cellStyle name="Normal 8 2 5 6 3 4 2 2" xfId="38668"/>
    <cellStyle name="Normal 8 2 5 6 3 4 3" xfId="22804"/>
    <cellStyle name="Normal 8 2 5 6 3 4 3 2" xfId="46598"/>
    <cellStyle name="Normal 8 2 5 6 3 4 4" xfId="30738"/>
    <cellStyle name="Normal 8 2 5 6 3 5" xfId="8930"/>
    <cellStyle name="Normal 8 2 5 6 3 5 2" xfId="32725"/>
    <cellStyle name="Normal 8 2 5 6 3 6" xfId="16861"/>
    <cellStyle name="Normal 8 2 5 6 3 6 2" xfId="40655"/>
    <cellStyle name="Normal 8 2 5 6 3 7" xfId="24794"/>
    <cellStyle name="Normal 8 2 5 6 4" xfId="952"/>
    <cellStyle name="Normal 8 2 5 6 4 2" xfId="2936"/>
    <cellStyle name="Normal 8 2 5 6 4 2 2" xfId="10912"/>
    <cellStyle name="Normal 8 2 5 6 4 2 2 2" xfId="34707"/>
    <cellStyle name="Normal 8 2 5 6 4 2 3" xfId="18843"/>
    <cellStyle name="Normal 8 2 5 6 4 2 3 2" xfId="42637"/>
    <cellStyle name="Normal 8 2 5 6 4 2 4" xfId="26776"/>
    <cellStyle name="Normal 8 2 5 6 4 3" xfId="4918"/>
    <cellStyle name="Normal 8 2 5 6 4 3 2" xfId="12893"/>
    <cellStyle name="Normal 8 2 5 6 4 3 2 2" xfId="36688"/>
    <cellStyle name="Normal 8 2 5 6 4 3 3" xfId="20824"/>
    <cellStyle name="Normal 8 2 5 6 4 3 3 2" xfId="44618"/>
    <cellStyle name="Normal 8 2 5 6 4 3 4" xfId="28757"/>
    <cellStyle name="Normal 8 2 5 6 4 4" xfId="6941"/>
    <cellStyle name="Normal 8 2 5 6 4 4 2" xfId="14874"/>
    <cellStyle name="Normal 8 2 5 6 4 4 2 2" xfId="38669"/>
    <cellStyle name="Normal 8 2 5 6 4 4 3" xfId="22805"/>
    <cellStyle name="Normal 8 2 5 6 4 4 3 2" xfId="46599"/>
    <cellStyle name="Normal 8 2 5 6 4 4 4" xfId="30739"/>
    <cellStyle name="Normal 8 2 5 6 4 5" xfId="8931"/>
    <cellStyle name="Normal 8 2 5 6 4 5 2" xfId="32726"/>
    <cellStyle name="Normal 8 2 5 6 4 6" xfId="16862"/>
    <cellStyle name="Normal 8 2 5 6 4 6 2" xfId="40656"/>
    <cellStyle name="Normal 8 2 5 6 4 7" xfId="24795"/>
    <cellStyle name="Normal 8 2 5 6 5" xfId="953"/>
    <cellStyle name="Normal 8 2 5 6 5 2" xfId="2937"/>
    <cellStyle name="Normal 8 2 5 6 5 2 2" xfId="10913"/>
    <cellStyle name="Normal 8 2 5 6 5 2 2 2" xfId="34708"/>
    <cellStyle name="Normal 8 2 5 6 5 2 3" xfId="18844"/>
    <cellStyle name="Normal 8 2 5 6 5 2 3 2" xfId="42638"/>
    <cellStyle name="Normal 8 2 5 6 5 2 4" xfId="26777"/>
    <cellStyle name="Normal 8 2 5 6 5 3" xfId="4919"/>
    <cellStyle name="Normal 8 2 5 6 5 3 2" xfId="12894"/>
    <cellStyle name="Normal 8 2 5 6 5 3 2 2" xfId="36689"/>
    <cellStyle name="Normal 8 2 5 6 5 3 3" xfId="20825"/>
    <cellStyle name="Normal 8 2 5 6 5 3 3 2" xfId="44619"/>
    <cellStyle name="Normal 8 2 5 6 5 3 4" xfId="28758"/>
    <cellStyle name="Normal 8 2 5 6 5 4" xfId="6942"/>
    <cellStyle name="Normal 8 2 5 6 5 4 2" xfId="14875"/>
    <cellStyle name="Normal 8 2 5 6 5 4 2 2" xfId="38670"/>
    <cellStyle name="Normal 8 2 5 6 5 4 3" xfId="22806"/>
    <cellStyle name="Normal 8 2 5 6 5 4 3 2" xfId="46600"/>
    <cellStyle name="Normal 8 2 5 6 5 4 4" xfId="30740"/>
    <cellStyle name="Normal 8 2 5 6 5 5" xfId="8932"/>
    <cellStyle name="Normal 8 2 5 6 5 5 2" xfId="32727"/>
    <cellStyle name="Normal 8 2 5 6 5 6" xfId="16863"/>
    <cellStyle name="Normal 8 2 5 6 5 6 2" xfId="40657"/>
    <cellStyle name="Normal 8 2 5 6 5 7" xfId="24796"/>
    <cellStyle name="Normal 8 2 5 6 6" xfId="954"/>
    <cellStyle name="Normal 8 2 5 6 6 2" xfId="2938"/>
    <cellStyle name="Normal 8 2 5 6 6 2 2" xfId="10914"/>
    <cellStyle name="Normal 8 2 5 6 6 2 2 2" xfId="34709"/>
    <cellStyle name="Normal 8 2 5 6 6 2 3" xfId="18845"/>
    <cellStyle name="Normal 8 2 5 6 6 2 3 2" xfId="42639"/>
    <cellStyle name="Normal 8 2 5 6 6 2 4" xfId="26778"/>
    <cellStyle name="Normal 8 2 5 6 6 3" xfId="4920"/>
    <cellStyle name="Normal 8 2 5 6 6 3 2" xfId="12895"/>
    <cellStyle name="Normal 8 2 5 6 6 3 2 2" xfId="36690"/>
    <cellStyle name="Normal 8 2 5 6 6 3 3" xfId="20826"/>
    <cellStyle name="Normal 8 2 5 6 6 3 3 2" xfId="44620"/>
    <cellStyle name="Normal 8 2 5 6 6 3 4" xfId="28759"/>
    <cellStyle name="Normal 8 2 5 6 6 4" xfId="6943"/>
    <cellStyle name="Normal 8 2 5 6 6 4 2" xfId="14876"/>
    <cellStyle name="Normal 8 2 5 6 6 4 2 2" xfId="38671"/>
    <cellStyle name="Normal 8 2 5 6 6 4 3" xfId="22807"/>
    <cellStyle name="Normal 8 2 5 6 6 4 3 2" xfId="46601"/>
    <cellStyle name="Normal 8 2 5 6 6 4 4" xfId="30741"/>
    <cellStyle name="Normal 8 2 5 6 6 5" xfId="8933"/>
    <cellStyle name="Normal 8 2 5 6 6 5 2" xfId="32728"/>
    <cellStyle name="Normal 8 2 5 6 6 6" xfId="16864"/>
    <cellStyle name="Normal 8 2 5 6 6 6 2" xfId="40658"/>
    <cellStyle name="Normal 8 2 5 6 6 7" xfId="24797"/>
    <cellStyle name="Normal 8 2 5 6 7" xfId="2929"/>
    <cellStyle name="Normal 8 2 5 6 7 2" xfId="10905"/>
    <cellStyle name="Normal 8 2 5 6 7 2 2" xfId="34700"/>
    <cellStyle name="Normal 8 2 5 6 7 3" xfId="18836"/>
    <cellStyle name="Normal 8 2 5 6 7 3 2" xfId="42630"/>
    <cellStyle name="Normal 8 2 5 6 7 4" xfId="26769"/>
    <cellStyle name="Normal 8 2 5 6 8" xfId="4911"/>
    <cellStyle name="Normal 8 2 5 6 8 2" xfId="12886"/>
    <cellStyle name="Normal 8 2 5 6 8 2 2" xfId="36681"/>
    <cellStyle name="Normal 8 2 5 6 8 3" xfId="20817"/>
    <cellStyle name="Normal 8 2 5 6 8 3 2" xfId="44611"/>
    <cellStyle name="Normal 8 2 5 6 8 4" xfId="28750"/>
    <cellStyle name="Normal 8 2 5 6 9" xfId="6934"/>
    <cellStyle name="Normal 8 2 5 6 9 2" xfId="14867"/>
    <cellStyle name="Normal 8 2 5 6 9 2 2" xfId="38662"/>
    <cellStyle name="Normal 8 2 5 6 9 3" xfId="22798"/>
    <cellStyle name="Normal 8 2 5 6 9 3 2" xfId="46592"/>
    <cellStyle name="Normal 8 2 5 6 9 4" xfId="30732"/>
    <cellStyle name="Normal 8 2 5 7" xfId="955"/>
    <cellStyle name="Normal 8 2 5 7 10" xfId="16865"/>
    <cellStyle name="Normal 8 2 5 7 10 2" xfId="40659"/>
    <cellStyle name="Normal 8 2 5 7 11" xfId="24798"/>
    <cellStyle name="Normal 8 2 5 7 2" xfId="956"/>
    <cellStyle name="Normal 8 2 5 7 2 2" xfId="2940"/>
    <cellStyle name="Normal 8 2 5 7 2 2 2" xfId="10916"/>
    <cellStyle name="Normal 8 2 5 7 2 2 2 2" xfId="34711"/>
    <cellStyle name="Normal 8 2 5 7 2 2 3" xfId="18847"/>
    <cellStyle name="Normal 8 2 5 7 2 2 3 2" xfId="42641"/>
    <cellStyle name="Normal 8 2 5 7 2 2 4" xfId="26780"/>
    <cellStyle name="Normal 8 2 5 7 2 3" xfId="4922"/>
    <cellStyle name="Normal 8 2 5 7 2 3 2" xfId="12897"/>
    <cellStyle name="Normal 8 2 5 7 2 3 2 2" xfId="36692"/>
    <cellStyle name="Normal 8 2 5 7 2 3 3" xfId="20828"/>
    <cellStyle name="Normal 8 2 5 7 2 3 3 2" xfId="44622"/>
    <cellStyle name="Normal 8 2 5 7 2 3 4" xfId="28761"/>
    <cellStyle name="Normal 8 2 5 7 2 4" xfId="6945"/>
    <cellStyle name="Normal 8 2 5 7 2 4 2" xfId="14878"/>
    <cellStyle name="Normal 8 2 5 7 2 4 2 2" xfId="38673"/>
    <cellStyle name="Normal 8 2 5 7 2 4 3" xfId="22809"/>
    <cellStyle name="Normal 8 2 5 7 2 4 3 2" xfId="46603"/>
    <cellStyle name="Normal 8 2 5 7 2 4 4" xfId="30743"/>
    <cellStyle name="Normal 8 2 5 7 2 5" xfId="8935"/>
    <cellStyle name="Normal 8 2 5 7 2 5 2" xfId="32730"/>
    <cellStyle name="Normal 8 2 5 7 2 6" xfId="16866"/>
    <cellStyle name="Normal 8 2 5 7 2 6 2" xfId="40660"/>
    <cellStyle name="Normal 8 2 5 7 2 7" xfId="24799"/>
    <cellStyle name="Normal 8 2 5 7 3" xfId="957"/>
    <cellStyle name="Normal 8 2 5 7 3 2" xfId="2941"/>
    <cellStyle name="Normal 8 2 5 7 3 2 2" xfId="10917"/>
    <cellStyle name="Normal 8 2 5 7 3 2 2 2" xfId="34712"/>
    <cellStyle name="Normal 8 2 5 7 3 2 3" xfId="18848"/>
    <cellStyle name="Normal 8 2 5 7 3 2 3 2" xfId="42642"/>
    <cellStyle name="Normal 8 2 5 7 3 2 4" xfId="26781"/>
    <cellStyle name="Normal 8 2 5 7 3 3" xfId="4923"/>
    <cellStyle name="Normal 8 2 5 7 3 3 2" xfId="12898"/>
    <cellStyle name="Normal 8 2 5 7 3 3 2 2" xfId="36693"/>
    <cellStyle name="Normal 8 2 5 7 3 3 3" xfId="20829"/>
    <cellStyle name="Normal 8 2 5 7 3 3 3 2" xfId="44623"/>
    <cellStyle name="Normal 8 2 5 7 3 3 4" xfId="28762"/>
    <cellStyle name="Normal 8 2 5 7 3 4" xfId="6946"/>
    <cellStyle name="Normal 8 2 5 7 3 4 2" xfId="14879"/>
    <cellStyle name="Normal 8 2 5 7 3 4 2 2" xfId="38674"/>
    <cellStyle name="Normal 8 2 5 7 3 4 3" xfId="22810"/>
    <cellStyle name="Normal 8 2 5 7 3 4 3 2" xfId="46604"/>
    <cellStyle name="Normal 8 2 5 7 3 4 4" xfId="30744"/>
    <cellStyle name="Normal 8 2 5 7 3 5" xfId="8936"/>
    <cellStyle name="Normal 8 2 5 7 3 5 2" xfId="32731"/>
    <cellStyle name="Normal 8 2 5 7 3 6" xfId="16867"/>
    <cellStyle name="Normal 8 2 5 7 3 6 2" xfId="40661"/>
    <cellStyle name="Normal 8 2 5 7 3 7" xfId="24800"/>
    <cellStyle name="Normal 8 2 5 7 4" xfId="958"/>
    <cellStyle name="Normal 8 2 5 7 4 2" xfId="2942"/>
    <cellStyle name="Normal 8 2 5 7 4 2 2" xfId="10918"/>
    <cellStyle name="Normal 8 2 5 7 4 2 2 2" xfId="34713"/>
    <cellStyle name="Normal 8 2 5 7 4 2 3" xfId="18849"/>
    <cellStyle name="Normal 8 2 5 7 4 2 3 2" xfId="42643"/>
    <cellStyle name="Normal 8 2 5 7 4 2 4" xfId="26782"/>
    <cellStyle name="Normal 8 2 5 7 4 3" xfId="4924"/>
    <cellStyle name="Normal 8 2 5 7 4 3 2" xfId="12899"/>
    <cellStyle name="Normal 8 2 5 7 4 3 2 2" xfId="36694"/>
    <cellStyle name="Normal 8 2 5 7 4 3 3" xfId="20830"/>
    <cellStyle name="Normal 8 2 5 7 4 3 3 2" xfId="44624"/>
    <cellStyle name="Normal 8 2 5 7 4 3 4" xfId="28763"/>
    <cellStyle name="Normal 8 2 5 7 4 4" xfId="6947"/>
    <cellStyle name="Normal 8 2 5 7 4 4 2" xfId="14880"/>
    <cellStyle name="Normal 8 2 5 7 4 4 2 2" xfId="38675"/>
    <cellStyle name="Normal 8 2 5 7 4 4 3" xfId="22811"/>
    <cellStyle name="Normal 8 2 5 7 4 4 3 2" xfId="46605"/>
    <cellStyle name="Normal 8 2 5 7 4 4 4" xfId="30745"/>
    <cellStyle name="Normal 8 2 5 7 4 5" xfId="8937"/>
    <cellStyle name="Normal 8 2 5 7 4 5 2" xfId="32732"/>
    <cellStyle name="Normal 8 2 5 7 4 6" xfId="16868"/>
    <cellStyle name="Normal 8 2 5 7 4 6 2" xfId="40662"/>
    <cellStyle name="Normal 8 2 5 7 4 7" xfId="24801"/>
    <cellStyle name="Normal 8 2 5 7 5" xfId="959"/>
    <cellStyle name="Normal 8 2 5 7 5 2" xfId="2943"/>
    <cellStyle name="Normal 8 2 5 7 5 2 2" xfId="10919"/>
    <cellStyle name="Normal 8 2 5 7 5 2 2 2" xfId="34714"/>
    <cellStyle name="Normal 8 2 5 7 5 2 3" xfId="18850"/>
    <cellStyle name="Normal 8 2 5 7 5 2 3 2" xfId="42644"/>
    <cellStyle name="Normal 8 2 5 7 5 2 4" xfId="26783"/>
    <cellStyle name="Normal 8 2 5 7 5 3" xfId="4925"/>
    <cellStyle name="Normal 8 2 5 7 5 3 2" xfId="12900"/>
    <cellStyle name="Normal 8 2 5 7 5 3 2 2" xfId="36695"/>
    <cellStyle name="Normal 8 2 5 7 5 3 3" xfId="20831"/>
    <cellStyle name="Normal 8 2 5 7 5 3 3 2" xfId="44625"/>
    <cellStyle name="Normal 8 2 5 7 5 3 4" xfId="28764"/>
    <cellStyle name="Normal 8 2 5 7 5 4" xfId="6948"/>
    <cellStyle name="Normal 8 2 5 7 5 4 2" xfId="14881"/>
    <cellStyle name="Normal 8 2 5 7 5 4 2 2" xfId="38676"/>
    <cellStyle name="Normal 8 2 5 7 5 4 3" xfId="22812"/>
    <cellStyle name="Normal 8 2 5 7 5 4 3 2" xfId="46606"/>
    <cellStyle name="Normal 8 2 5 7 5 4 4" xfId="30746"/>
    <cellStyle name="Normal 8 2 5 7 5 5" xfId="8938"/>
    <cellStyle name="Normal 8 2 5 7 5 5 2" xfId="32733"/>
    <cellStyle name="Normal 8 2 5 7 5 6" xfId="16869"/>
    <cellStyle name="Normal 8 2 5 7 5 6 2" xfId="40663"/>
    <cellStyle name="Normal 8 2 5 7 5 7" xfId="24802"/>
    <cellStyle name="Normal 8 2 5 7 6" xfId="2939"/>
    <cellStyle name="Normal 8 2 5 7 6 2" xfId="10915"/>
    <cellStyle name="Normal 8 2 5 7 6 2 2" xfId="34710"/>
    <cellStyle name="Normal 8 2 5 7 6 3" xfId="18846"/>
    <cellStyle name="Normal 8 2 5 7 6 3 2" xfId="42640"/>
    <cellStyle name="Normal 8 2 5 7 6 4" xfId="26779"/>
    <cellStyle name="Normal 8 2 5 7 7" xfId="4921"/>
    <cellStyle name="Normal 8 2 5 7 7 2" xfId="12896"/>
    <cellStyle name="Normal 8 2 5 7 7 2 2" xfId="36691"/>
    <cellStyle name="Normal 8 2 5 7 7 3" xfId="20827"/>
    <cellStyle name="Normal 8 2 5 7 7 3 2" xfId="44621"/>
    <cellStyle name="Normal 8 2 5 7 7 4" xfId="28760"/>
    <cellStyle name="Normal 8 2 5 7 8" xfId="6944"/>
    <cellStyle name="Normal 8 2 5 7 8 2" xfId="14877"/>
    <cellStyle name="Normal 8 2 5 7 8 2 2" xfId="38672"/>
    <cellStyle name="Normal 8 2 5 7 8 3" xfId="22808"/>
    <cellStyle name="Normal 8 2 5 7 8 3 2" xfId="46602"/>
    <cellStyle name="Normal 8 2 5 7 8 4" xfId="30742"/>
    <cellStyle name="Normal 8 2 5 7 9" xfId="8934"/>
    <cellStyle name="Normal 8 2 5 7 9 2" xfId="32729"/>
    <cellStyle name="Normal 8 2 5 8" xfId="960"/>
    <cellStyle name="Normal 8 2 5 8 2" xfId="2944"/>
    <cellStyle name="Normal 8 2 5 8 2 2" xfId="10920"/>
    <cellStyle name="Normal 8 2 5 8 2 2 2" xfId="34715"/>
    <cellStyle name="Normal 8 2 5 8 2 3" xfId="18851"/>
    <cellStyle name="Normal 8 2 5 8 2 3 2" xfId="42645"/>
    <cellStyle name="Normal 8 2 5 8 2 4" xfId="26784"/>
    <cellStyle name="Normal 8 2 5 8 3" xfId="4926"/>
    <cellStyle name="Normal 8 2 5 8 3 2" xfId="12901"/>
    <cellStyle name="Normal 8 2 5 8 3 2 2" xfId="36696"/>
    <cellStyle name="Normal 8 2 5 8 3 3" xfId="20832"/>
    <cellStyle name="Normal 8 2 5 8 3 3 2" xfId="44626"/>
    <cellStyle name="Normal 8 2 5 8 3 4" xfId="28765"/>
    <cellStyle name="Normal 8 2 5 8 4" xfId="6949"/>
    <cellStyle name="Normal 8 2 5 8 4 2" xfId="14882"/>
    <cellStyle name="Normal 8 2 5 8 4 2 2" xfId="38677"/>
    <cellStyle name="Normal 8 2 5 8 4 3" xfId="22813"/>
    <cellStyle name="Normal 8 2 5 8 4 3 2" xfId="46607"/>
    <cellStyle name="Normal 8 2 5 8 4 4" xfId="30747"/>
    <cellStyle name="Normal 8 2 5 8 5" xfId="8939"/>
    <cellStyle name="Normal 8 2 5 8 5 2" xfId="32734"/>
    <cellStyle name="Normal 8 2 5 8 6" xfId="16870"/>
    <cellStyle name="Normal 8 2 5 8 6 2" xfId="40664"/>
    <cellStyle name="Normal 8 2 5 8 7" xfId="24803"/>
    <cellStyle name="Normal 8 2 5 9" xfId="961"/>
    <cellStyle name="Normal 8 2 5 9 2" xfId="2945"/>
    <cellStyle name="Normal 8 2 5 9 2 2" xfId="10921"/>
    <cellStyle name="Normal 8 2 5 9 2 2 2" xfId="34716"/>
    <cellStyle name="Normal 8 2 5 9 2 3" xfId="18852"/>
    <cellStyle name="Normal 8 2 5 9 2 3 2" xfId="42646"/>
    <cellStyle name="Normal 8 2 5 9 2 4" xfId="26785"/>
    <cellStyle name="Normal 8 2 5 9 3" xfId="4927"/>
    <cellStyle name="Normal 8 2 5 9 3 2" xfId="12902"/>
    <cellStyle name="Normal 8 2 5 9 3 2 2" xfId="36697"/>
    <cellStyle name="Normal 8 2 5 9 3 3" xfId="20833"/>
    <cellStyle name="Normal 8 2 5 9 3 3 2" xfId="44627"/>
    <cellStyle name="Normal 8 2 5 9 3 4" xfId="28766"/>
    <cellStyle name="Normal 8 2 5 9 4" xfId="6950"/>
    <cellStyle name="Normal 8 2 5 9 4 2" xfId="14883"/>
    <cellStyle name="Normal 8 2 5 9 4 2 2" xfId="38678"/>
    <cellStyle name="Normal 8 2 5 9 4 3" xfId="22814"/>
    <cellStyle name="Normal 8 2 5 9 4 3 2" xfId="46608"/>
    <cellStyle name="Normal 8 2 5 9 4 4" xfId="30748"/>
    <cellStyle name="Normal 8 2 5 9 5" xfId="8940"/>
    <cellStyle name="Normal 8 2 5 9 5 2" xfId="32735"/>
    <cellStyle name="Normal 8 2 5 9 6" xfId="16871"/>
    <cellStyle name="Normal 8 2 5 9 6 2" xfId="40665"/>
    <cellStyle name="Normal 8 2 5 9 7" xfId="24804"/>
    <cellStyle name="Normal 8 2 6" xfId="962"/>
    <cellStyle name="Normal 8 2 6 10" xfId="963"/>
    <cellStyle name="Normal 8 2 6 10 2" xfId="2947"/>
    <cellStyle name="Normal 8 2 6 10 2 2" xfId="10923"/>
    <cellStyle name="Normal 8 2 6 10 2 2 2" xfId="34718"/>
    <cellStyle name="Normal 8 2 6 10 2 3" xfId="18854"/>
    <cellStyle name="Normal 8 2 6 10 2 3 2" xfId="42648"/>
    <cellStyle name="Normal 8 2 6 10 2 4" xfId="26787"/>
    <cellStyle name="Normal 8 2 6 10 3" xfId="4929"/>
    <cellStyle name="Normal 8 2 6 10 3 2" xfId="12904"/>
    <cellStyle name="Normal 8 2 6 10 3 2 2" xfId="36699"/>
    <cellStyle name="Normal 8 2 6 10 3 3" xfId="20835"/>
    <cellStyle name="Normal 8 2 6 10 3 3 2" xfId="44629"/>
    <cellStyle name="Normal 8 2 6 10 3 4" xfId="28768"/>
    <cellStyle name="Normal 8 2 6 10 4" xfId="6952"/>
    <cellStyle name="Normal 8 2 6 10 4 2" xfId="14885"/>
    <cellStyle name="Normal 8 2 6 10 4 2 2" xfId="38680"/>
    <cellStyle name="Normal 8 2 6 10 4 3" xfId="22816"/>
    <cellStyle name="Normal 8 2 6 10 4 3 2" xfId="46610"/>
    <cellStyle name="Normal 8 2 6 10 4 4" xfId="30750"/>
    <cellStyle name="Normal 8 2 6 10 5" xfId="8942"/>
    <cellStyle name="Normal 8 2 6 10 5 2" xfId="32737"/>
    <cellStyle name="Normal 8 2 6 10 6" xfId="16873"/>
    <cellStyle name="Normal 8 2 6 10 6 2" xfId="40667"/>
    <cellStyle name="Normal 8 2 6 10 7" xfId="24806"/>
    <cellStyle name="Normal 8 2 6 11" xfId="2946"/>
    <cellStyle name="Normal 8 2 6 11 2" xfId="10922"/>
    <cellStyle name="Normal 8 2 6 11 2 2" xfId="34717"/>
    <cellStyle name="Normal 8 2 6 11 3" xfId="18853"/>
    <cellStyle name="Normal 8 2 6 11 3 2" xfId="42647"/>
    <cellStyle name="Normal 8 2 6 11 4" xfId="26786"/>
    <cellStyle name="Normal 8 2 6 12" xfId="4928"/>
    <cellStyle name="Normal 8 2 6 12 2" xfId="12903"/>
    <cellStyle name="Normal 8 2 6 12 2 2" xfId="36698"/>
    <cellStyle name="Normal 8 2 6 12 3" xfId="20834"/>
    <cellStyle name="Normal 8 2 6 12 3 2" xfId="44628"/>
    <cellStyle name="Normal 8 2 6 12 4" xfId="28767"/>
    <cellStyle name="Normal 8 2 6 13" xfId="6951"/>
    <cellStyle name="Normal 8 2 6 13 2" xfId="14884"/>
    <cellStyle name="Normal 8 2 6 13 2 2" xfId="38679"/>
    <cellStyle name="Normal 8 2 6 13 3" xfId="22815"/>
    <cellStyle name="Normal 8 2 6 13 3 2" xfId="46609"/>
    <cellStyle name="Normal 8 2 6 13 4" xfId="30749"/>
    <cellStyle name="Normal 8 2 6 14" xfId="8941"/>
    <cellStyle name="Normal 8 2 6 14 2" xfId="32736"/>
    <cellStyle name="Normal 8 2 6 15" xfId="16872"/>
    <cellStyle name="Normal 8 2 6 15 2" xfId="40666"/>
    <cellStyle name="Normal 8 2 6 16" xfId="24805"/>
    <cellStyle name="Normal 8 2 6 2" xfId="964"/>
    <cellStyle name="Normal 8 2 6 2 10" xfId="8943"/>
    <cellStyle name="Normal 8 2 6 2 10 2" xfId="32738"/>
    <cellStyle name="Normal 8 2 6 2 11" xfId="16874"/>
    <cellStyle name="Normal 8 2 6 2 11 2" xfId="40668"/>
    <cellStyle name="Normal 8 2 6 2 12" xfId="24807"/>
    <cellStyle name="Normal 8 2 6 2 2" xfId="965"/>
    <cellStyle name="Normal 8 2 6 2 2 10" xfId="16875"/>
    <cellStyle name="Normal 8 2 6 2 2 10 2" xfId="40669"/>
    <cellStyle name="Normal 8 2 6 2 2 11" xfId="24808"/>
    <cellStyle name="Normal 8 2 6 2 2 2" xfId="966"/>
    <cellStyle name="Normal 8 2 6 2 2 2 2" xfId="2950"/>
    <cellStyle name="Normal 8 2 6 2 2 2 2 2" xfId="10926"/>
    <cellStyle name="Normal 8 2 6 2 2 2 2 2 2" xfId="34721"/>
    <cellStyle name="Normal 8 2 6 2 2 2 2 3" xfId="18857"/>
    <cellStyle name="Normal 8 2 6 2 2 2 2 3 2" xfId="42651"/>
    <cellStyle name="Normal 8 2 6 2 2 2 2 4" xfId="26790"/>
    <cellStyle name="Normal 8 2 6 2 2 2 3" xfId="4932"/>
    <cellStyle name="Normal 8 2 6 2 2 2 3 2" xfId="12907"/>
    <cellStyle name="Normal 8 2 6 2 2 2 3 2 2" xfId="36702"/>
    <cellStyle name="Normal 8 2 6 2 2 2 3 3" xfId="20838"/>
    <cellStyle name="Normal 8 2 6 2 2 2 3 3 2" xfId="44632"/>
    <cellStyle name="Normal 8 2 6 2 2 2 3 4" xfId="28771"/>
    <cellStyle name="Normal 8 2 6 2 2 2 4" xfId="6955"/>
    <cellStyle name="Normal 8 2 6 2 2 2 4 2" xfId="14888"/>
    <cellStyle name="Normal 8 2 6 2 2 2 4 2 2" xfId="38683"/>
    <cellStyle name="Normal 8 2 6 2 2 2 4 3" xfId="22819"/>
    <cellStyle name="Normal 8 2 6 2 2 2 4 3 2" xfId="46613"/>
    <cellStyle name="Normal 8 2 6 2 2 2 4 4" xfId="30753"/>
    <cellStyle name="Normal 8 2 6 2 2 2 5" xfId="8945"/>
    <cellStyle name="Normal 8 2 6 2 2 2 5 2" xfId="32740"/>
    <cellStyle name="Normal 8 2 6 2 2 2 6" xfId="16876"/>
    <cellStyle name="Normal 8 2 6 2 2 2 6 2" xfId="40670"/>
    <cellStyle name="Normal 8 2 6 2 2 2 7" xfId="24809"/>
    <cellStyle name="Normal 8 2 6 2 2 3" xfId="967"/>
    <cellStyle name="Normal 8 2 6 2 2 3 2" xfId="2951"/>
    <cellStyle name="Normal 8 2 6 2 2 3 2 2" xfId="10927"/>
    <cellStyle name="Normal 8 2 6 2 2 3 2 2 2" xfId="34722"/>
    <cellStyle name="Normal 8 2 6 2 2 3 2 3" xfId="18858"/>
    <cellStyle name="Normal 8 2 6 2 2 3 2 3 2" xfId="42652"/>
    <cellStyle name="Normal 8 2 6 2 2 3 2 4" xfId="26791"/>
    <cellStyle name="Normal 8 2 6 2 2 3 3" xfId="4933"/>
    <cellStyle name="Normal 8 2 6 2 2 3 3 2" xfId="12908"/>
    <cellStyle name="Normal 8 2 6 2 2 3 3 2 2" xfId="36703"/>
    <cellStyle name="Normal 8 2 6 2 2 3 3 3" xfId="20839"/>
    <cellStyle name="Normal 8 2 6 2 2 3 3 3 2" xfId="44633"/>
    <cellStyle name="Normal 8 2 6 2 2 3 3 4" xfId="28772"/>
    <cellStyle name="Normal 8 2 6 2 2 3 4" xfId="6956"/>
    <cellStyle name="Normal 8 2 6 2 2 3 4 2" xfId="14889"/>
    <cellStyle name="Normal 8 2 6 2 2 3 4 2 2" xfId="38684"/>
    <cellStyle name="Normal 8 2 6 2 2 3 4 3" xfId="22820"/>
    <cellStyle name="Normal 8 2 6 2 2 3 4 3 2" xfId="46614"/>
    <cellStyle name="Normal 8 2 6 2 2 3 4 4" xfId="30754"/>
    <cellStyle name="Normal 8 2 6 2 2 3 5" xfId="8946"/>
    <cellStyle name="Normal 8 2 6 2 2 3 5 2" xfId="32741"/>
    <cellStyle name="Normal 8 2 6 2 2 3 6" xfId="16877"/>
    <cellStyle name="Normal 8 2 6 2 2 3 6 2" xfId="40671"/>
    <cellStyle name="Normal 8 2 6 2 2 3 7" xfId="24810"/>
    <cellStyle name="Normal 8 2 6 2 2 4" xfId="968"/>
    <cellStyle name="Normal 8 2 6 2 2 4 2" xfId="2952"/>
    <cellStyle name="Normal 8 2 6 2 2 4 2 2" xfId="10928"/>
    <cellStyle name="Normal 8 2 6 2 2 4 2 2 2" xfId="34723"/>
    <cellStyle name="Normal 8 2 6 2 2 4 2 3" xfId="18859"/>
    <cellStyle name="Normal 8 2 6 2 2 4 2 3 2" xfId="42653"/>
    <cellStyle name="Normal 8 2 6 2 2 4 2 4" xfId="26792"/>
    <cellStyle name="Normal 8 2 6 2 2 4 3" xfId="4934"/>
    <cellStyle name="Normal 8 2 6 2 2 4 3 2" xfId="12909"/>
    <cellStyle name="Normal 8 2 6 2 2 4 3 2 2" xfId="36704"/>
    <cellStyle name="Normal 8 2 6 2 2 4 3 3" xfId="20840"/>
    <cellStyle name="Normal 8 2 6 2 2 4 3 3 2" xfId="44634"/>
    <cellStyle name="Normal 8 2 6 2 2 4 3 4" xfId="28773"/>
    <cellStyle name="Normal 8 2 6 2 2 4 4" xfId="6957"/>
    <cellStyle name="Normal 8 2 6 2 2 4 4 2" xfId="14890"/>
    <cellStyle name="Normal 8 2 6 2 2 4 4 2 2" xfId="38685"/>
    <cellStyle name="Normal 8 2 6 2 2 4 4 3" xfId="22821"/>
    <cellStyle name="Normal 8 2 6 2 2 4 4 3 2" xfId="46615"/>
    <cellStyle name="Normal 8 2 6 2 2 4 4 4" xfId="30755"/>
    <cellStyle name="Normal 8 2 6 2 2 4 5" xfId="8947"/>
    <cellStyle name="Normal 8 2 6 2 2 4 5 2" xfId="32742"/>
    <cellStyle name="Normal 8 2 6 2 2 4 6" xfId="16878"/>
    <cellStyle name="Normal 8 2 6 2 2 4 6 2" xfId="40672"/>
    <cellStyle name="Normal 8 2 6 2 2 4 7" xfId="24811"/>
    <cellStyle name="Normal 8 2 6 2 2 5" xfId="969"/>
    <cellStyle name="Normal 8 2 6 2 2 5 2" xfId="2953"/>
    <cellStyle name="Normal 8 2 6 2 2 5 2 2" xfId="10929"/>
    <cellStyle name="Normal 8 2 6 2 2 5 2 2 2" xfId="34724"/>
    <cellStyle name="Normal 8 2 6 2 2 5 2 3" xfId="18860"/>
    <cellStyle name="Normal 8 2 6 2 2 5 2 3 2" xfId="42654"/>
    <cellStyle name="Normal 8 2 6 2 2 5 2 4" xfId="26793"/>
    <cellStyle name="Normal 8 2 6 2 2 5 3" xfId="4935"/>
    <cellStyle name="Normal 8 2 6 2 2 5 3 2" xfId="12910"/>
    <cellStyle name="Normal 8 2 6 2 2 5 3 2 2" xfId="36705"/>
    <cellStyle name="Normal 8 2 6 2 2 5 3 3" xfId="20841"/>
    <cellStyle name="Normal 8 2 6 2 2 5 3 3 2" xfId="44635"/>
    <cellStyle name="Normal 8 2 6 2 2 5 3 4" xfId="28774"/>
    <cellStyle name="Normal 8 2 6 2 2 5 4" xfId="6958"/>
    <cellStyle name="Normal 8 2 6 2 2 5 4 2" xfId="14891"/>
    <cellStyle name="Normal 8 2 6 2 2 5 4 2 2" xfId="38686"/>
    <cellStyle name="Normal 8 2 6 2 2 5 4 3" xfId="22822"/>
    <cellStyle name="Normal 8 2 6 2 2 5 4 3 2" xfId="46616"/>
    <cellStyle name="Normal 8 2 6 2 2 5 4 4" xfId="30756"/>
    <cellStyle name="Normal 8 2 6 2 2 5 5" xfId="8948"/>
    <cellStyle name="Normal 8 2 6 2 2 5 5 2" xfId="32743"/>
    <cellStyle name="Normal 8 2 6 2 2 5 6" xfId="16879"/>
    <cellStyle name="Normal 8 2 6 2 2 5 6 2" xfId="40673"/>
    <cellStyle name="Normal 8 2 6 2 2 5 7" xfId="24812"/>
    <cellStyle name="Normal 8 2 6 2 2 6" xfId="2949"/>
    <cellStyle name="Normal 8 2 6 2 2 6 2" xfId="10925"/>
    <cellStyle name="Normal 8 2 6 2 2 6 2 2" xfId="34720"/>
    <cellStyle name="Normal 8 2 6 2 2 6 3" xfId="18856"/>
    <cellStyle name="Normal 8 2 6 2 2 6 3 2" xfId="42650"/>
    <cellStyle name="Normal 8 2 6 2 2 6 4" xfId="26789"/>
    <cellStyle name="Normal 8 2 6 2 2 7" xfId="4931"/>
    <cellStyle name="Normal 8 2 6 2 2 7 2" xfId="12906"/>
    <cellStyle name="Normal 8 2 6 2 2 7 2 2" xfId="36701"/>
    <cellStyle name="Normal 8 2 6 2 2 7 3" xfId="20837"/>
    <cellStyle name="Normal 8 2 6 2 2 7 3 2" xfId="44631"/>
    <cellStyle name="Normal 8 2 6 2 2 7 4" xfId="28770"/>
    <cellStyle name="Normal 8 2 6 2 2 8" xfId="6954"/>
    <cellStyle name="Normal 8 2 6 2 2 8 2" xfId="14887"/>
    <cellStyle name="Normal 8 2 6 2 2 8 2 2" xfId="38682"/>
    <cellStyle name="Normal 8 2 6 2 2 8 3" xfId="22818"/>
    <cellStyle name="Normal 8 2 6 2 2 8 3 2" xfId="46612"/>
    <cellStyle name="Normal 8 2 6 2 2 8 4" xfId="30752"/>
    <cellStyle name="Normal 8 2 6 2 2 9" xfId="8944"/>
    <cellStyle name="Normal 8 2 6 2 2 9 2" xfId="32739"/>
    <cellStyle name="Normal 8 2 6 2 3" xfId="970"/>
    <cellStyle name="Normal 8 2 6 2 3 2" xfId="2954"/>
    <cellStyle name="Normal 8 2 6 2 3 2 2" xfId="10930"/>
    <cellStyle name="Normal 8 2 6 2 3 2 2 2" xfId="34725"/>
    <cellStyle name="Normal 8 2 6 2 3 2 3" xfId="18861"/>
    <cellStyle name="Normal 8 2 6 2 3 2 3 2" xfId="42655"/>
    <cellStyle name="Normal 8 2 6 2 3 2 4" xfId="26794"/>
    <cellStyle name="Normal 8 2 6 2 3 3" xfId="4936"/>
    <cellStyle name="Normal 8 2 6 2 3 3 2" xfId="12911"/>
    <cellStyle name="Normal 8 2 6 2 3 3 2 2" xfId="36706"/>
    <cellStyle name="Normal 8 2 6 2 3 3 3" xfId="20842"/>
    <cellStyle name="Normal 8 2 6 2 3 3 3 2" xfId="44636"/>
    <cellStyle name="Normal 8 2 6 2 3 3 4" xfId="28775"/>
    <cellStyle name="Normal 8 2 6 2 3 4" xfId="6959"/>
    <cellStyle name="Normal 8 2 6 2 3 4 2" xfId="14892"/>
    <cellStyle name="Normal 8 2 6 2 3 4 2 2" xfId="38687"/>
    <cellStyle name="Normal 8 2 6 2 3 4 3" xfId="22823"/>
    <cellStyle name="Normal 8 2 6 2 3 4 3 2" xfId="46617"/>
    <cellStyle name="Normal 8 2 6 2 3 4 4" xfId="30757"/>
    <cellStyle name="Normal 8 2 6 2 3 5" xfId="8949"/>
    <cellStyle name="Normal 8 2 6 2 3 5 2" xfId="32744"/>
    <cellStyle name="Normal 8 2 6 2 3 6" xfId="16880"/>
    <cellStyle name="Normal 8 2 6 2 3 6 2" xfId="40674"/>
    <cellStyle name="Normal 8 2 6 2 3 7" xfId="24813"/>
    <cellStyle name="Normal 8 2 6 2 4" xfId="971"/>
    <cellStyle name="Normal 8 2 6 2 4 2" xfId="2955"/>
    <cellStyle name="Normal 8 2 6 2 4 2 2" xfId="10931"/>
    <cellStyle name="Normal 8 2 6 2 4 2 2 2" xfId="34726"/>
    <cellStyle name="Normal 8 2 6 2 4 2 3" xfId="18862"/>
    <cellStyle name="Normal 8 2 6 2 4 2 3 2" xfId="42656"/>
    <cellStyle name="Normal 8 2 6 2 4 2 4" xfId="26795"/>
    <cellStyle name="Normal 8 2 6 2 4 3" xfId="4937"/>
    <cellStyle name="Normal 8 2 6 2 4 3 2" xfId="12912"/>
    <cellStyle name="Normal 8 2 6 2 4 3 2 2" xfId="36707"/>
    <cellStyle name="Normal 8 2 6 2 4 3 3" xfId="20843"/>
    <cellStyle name="Normal 8 2 6 2 4 3 3 2" xfId="44637"/>
    <cellStyle name="Normal 8 2 6 2 4 3 4" xfId="28776"/>
    <cellStyle name="Normal 8 2 6 2 4 4" xfId="6960"/>
    <cellStyle name="Normal 8 2 6 2 4 4 2" xfId="14893"/>
    <cellStyle name="Normal 8 2 6 2 4 4 2 2" xfId="38688"/>
    <cellStyle name="Normal 8 2 6 2 4 4 3" xfId="22824"/>
    <cellStyle name="Normal 8 2 6 2 4 4 3 2" xfId="46618"/>
    <cellStyle name="Normal 8 2 6 2 4 4 4" xfId="30758"/>
    <cellStyle name="Normal 8 2 6 2 4 5" xfId="8950"/>
    <cellStyle name="Normal 8 2 6 2 4 5 2" xfId="32745"/>
    <cellStyle name="Normal 8 2 6 2 4 6" xfId="16881"/>
    <cellStyle name="Normal 8 2 6 2 4 6 2" xfId="40675"/>
    <cellStyle name="Normal 8 2 6 2 4 7" xfId="24814"/>
    <cellStyle name="Normal 8 2 6 2 5" xfId="972"/>
    <cellStyle name="Normal 8 2 6 2 5 2" xfId="2956"/>
    <cellStyle name="Normal 8 2 6 2 5 2 2" xfId="10932"/>
    <cellStyle name="Normal 8 2 6 2 5 2 2 2" xfId="34727"/>
    <cellStyle name="Normal 8 2 6 2 5 2 3" xfId="18863"/>
    <cellStyle name="Normal 8 2 6 2 5 2 3 2" xfId="42657"/>
    <cellStyle name="Normal 8 2 6 2 5 2 4" xfId="26796"/>
    <cellStyle name="Normal 8 2 6 2 5 3" xfId="4938"/>
    <cellStyle name="Normal 8 2 6 2 5 3 2" xfId="12913"/>
    <cellStyle name="Normal 8 2 6 2 5 3 2 2" xfId="36708"/>
    <cellStyle name="Normal 8 2 6 2 5 3 3" xfId="20844"/>
    <cellStyle name="Normal 8 2 6 2 5 3 3 2" xfId="44638"/>
    <cellStyle name="Normal 8 2 6 2 5 3 4" xfId="28777"/>
    <cellStyle name="Normal 8 2 6 2 5 4" xfId="6961"/>
    <cellStyle name="Normal 8 2 6 2 5 4 2" xfId="14894"/>
    <cellStyle name="Normal 8 2 6 2 5 4 2 2" xfId="38689"/>
    <cellStyle name="Normal 8 2 6 2 5 4 3" xfId="22825"/>
    <cellStyle name="Normal 8 2 6 2 5 4 3 2" xfId="46619"/>
    <cellStyle name="Normal 8 2 6 2 5 4 4" xfId="30759"/>
    <cellStyle name="Normal 8 2 6 2 5 5" xfId="8951"/>
    <cellStyle name="Normal 8 2 6 2 5 5 2" xfId="32746"/>
    <cellStyle name="Normal 8 2 6 2 5 6" xfId="16882"/>
    <cellStyle name="Normal 8 2 6 2 5 6 2" xfId="40676"/>
    <cellStyle name="Normal 8 2 6 2 5 7" xfId="24815"/>
    <cellStyle name="Normal 8 2 6 2 6" xfId="973"/>
    <cellStyle name="Normal 8 2 6 2 6 2" xfId="2957"/>
    <cellStyle name="Normal 8 2 6 2 6 2 2" xfId="10933"/>
    <cellStyle name="Normal 8 2 6 2 6 2 2 2" xfId="34728"/>
    <cellStyle name="Normal 8 2 6 2 6 2 3" xfId="18864"/>
    <cellStyle name="Normal 8 2 6 2 6 2 3 2" xfId="42658"/>
    <cellStyle name="Normal 8 2 6 2 6 2 4" xfId="26797"/>
    <cellStyle name="Normal 8 2 6 2 6 3" xfId="4939"/>
    <cellStyle name="Normal 8 2 6 2 6 3 2" xfId="12914"/>
    <cellStyle name="Normal 8 2 6 2 6 3 2 2" xfId="36709"/>
    <cellStyle name="Normal 8 2 6 2 6 3 3" xfId="20845"/>
    <cellStyle name="Normal 8 2 6 2 6 3 3 2" xfId="44639"/>
    <cellStyle name="Normal 8 2 6 2 6 3 4" xfId="28778"/>
    <cellStyle name="Normal 8 2 6 2 6 4" xfId="6962"/>
    <cellStyle name="Normal 8 2 6 2 6 4 2" xfId="14895"/>
    <cellStyle name="Normal 8 2 6 2 6 4 2 2" xfId="38690"/>
    <cellStyle name="Normal 8 2 6 2 6 4 3" xfId="22826"/>
    <cellStyle name="Normal 8 2 6 2 6 4 3 2" xfId="46620"/>
    <cellStyle name="Normal 8 2 6 2 6 4 4" xfId="30760"/>
    <cellStyle name="Normal 8 2 6 2 6 5" xfId="8952"/>
    <cellStyle name="Normal 8 2 6 2 6 5 2" xfId="32747"/>
    <cellStyle name="Normal 8 2 6 2 6 6" xfId="16883"/>
    <cellStyle name="Normal 8 2 6 2 6 6 2" xfId="40677"/>
    <cellStyle name="Normal 8 2 6 2 6 7" xfId="24816"/>
    <cellStyle name="Normal 8 2 6 2 7" xfId="2948"/>
    <cellStyle name="Normal 8 2 6 2 7 2" xfId="10924"/>
    <cellStyle name="Normal 8 2 6 2 7 2 2" xfId="34719"/>
    <cellStyle name="Normal 8 2 6 2 7 3" xfId="18855"/>
    <cellStyle name="Normal 8 2 6 2 7 3 2" xfId="42649"/>
    <cellStyle name="Normal 8 2 6 2 7 4" xfId="26788"/>
    <cellStyle name="Normal 8 2 6 2 8" xfId="4930"/>
    <cellStyle name="Normal 8 2 6 2 8 2" xfId="12905"/>
    <cellStyle name="Normal 8 2 6 2 8 2 2" xfId="36700"/>
    <cellStyle name="Normal 8 2 6 2 8 3" xfId="20836"/>
    <cellStyle name="Normal 8 2 6 2 8 3 2" xfId="44630"/>
    <cellStyle name="Normal 8 2 6 2 8 4" xfId="28769"/>
    <cellStyle name="Normal 8 2 6 2 9" xfId="6953"/>
    <cellStyle name="Normal 8 2 6 2 9 2" xfId="14886"/>
    <cellStyle name="Normal 8 2 6 2 9 2 2" xfId="38681"/>
    <cellStyle name="Normal 8 2 6 2 9 3" xfId="22817"/>
    <cellStyle name="Normal 8 2 6 2 9 3 2" xfId="46611"/>
    <cellStyle name="Normal 8 2 6 2 9 4" xfId="30751"/>
    <cellStyle name="Normal 8 2 6 3" xfId="974"/>
    <cellStyle name="Normal 8 2 6 3 10" xfId="8953"/>
    <cellStyle name="Normal 8 2 6 3 10 2" xfId="32748"/>
    <cellStyle name="Normal 8 2 6 3 11" xfId="16884"/>
    <cellStyle name="Normal 8 2 6 3 11 2" xfId="40678"/>
    <cellStyle name="Normal 8 2 6 3 12" xfId="24817"/>
    <cellStyle name="Normal 8 2 6 3 2" xfId="975"/>
    <cellStyle name="Normal 8 2 6 3 2 10" xfId="16885"/>
    <cellStyle name="Normal 8 2 6 3 2 10 2" xfId="40679"/>
    <cellStyle name="Normal 8 2 6 3 2 11" xfId="24818"/>
    <cellStyle name="Normal 8 2 6 3 2 2" xfId="976"/>
    <cellStyle name="Normal 8 2 6 3 2 2 2" xfId="2960"/>
    <cellStyle name="Normal 8 2 6 3 2 2 2 2" xfId="10936"/>
    <cellStyle name="Normal 8 2 6 3 2 2 2 2 2" xfId="34731"/>
    <cellStyle name="Normal 8 2 6 3 2 2 2 3" xfId="18867"/>
    <cellStyle name="Normal 8 2 6 3 2 2 2 3 2" xfId="42661"/>
    <cellStyle name="Normal 8 2 6 3 2 2 2 4" xfId="26800"/>
    <cellStyle name="Normal 8 2 6 3 2 2 3" xfId="4942"/>
    <cellStyle name="Normal 8 2 6 3 2 2 3 2" xfId="12917"/>
    <cellStyle name="Normal 8 2 6 3 2 2 3 2 2" xfId="36712"/>
    <cellStyle name="Normal 8 2 6 3 2 2 3 3" xfId="20848"/>
    <cellStyle name="Normal 8 2 6 3 2 2 3 3 2" xfId="44642"/>
    <cellStyle name="Normal 8 2 6 3 2 2 3 4" xfId="28781"/>
    <cellStyle name="Normal 8 2 6 3 2 2 4" xfId="6965"/>
    <cellStyle name="Normal 8 2 6 3 2 2 4 2" xfId="14898"/>
    <cellStyle name="Normal 8 2 6 3 2 2 4 2 2" xfId="38693"/>
    <cellStyle name="Normal 8 2 6 3 2 2 4 3" xfId="22829"/>
    <cellStyle name="Normal 8 2 6 3 2 2 4 3 2" xfId="46623"/>
    <cellStyle name="Normal 8 2 6 3 2 2 4 4" xfId="30763"/>
    <cellStyle name="Normal 8 2 6 3 2 2 5" xfId="8955"/>
    <cellStyle name="Normal 8 2 6 3 2 2 5 2" xfId="32750"/>
    <cellStyle name="Normal 8 2 6 3 2 2 6" xfId="16886"/>
    <cellStyle name="Normal 8 2 6 3 2 2 6 2" xfId="40680"/>
    <cellStyle name="Normal 8 2 6 3 2 2 7" xfId="24819"/>
    <cellStyle name="Normal 8 2 6 3 2 3" xfId="977"/>
    <cellStyle name="Normal 8 2 6 3 2 3 2" xfId="2961"/>
    <cellStyle name="Normal 8 2 6 3 2 3 2 2" xfId="10937"/>
    <cellStyle name="Normal 8 2 6 3 2 3 2 2 2" xfId="34732"/>
    <cellStyle name="Normal 8 2 6 3 2 3 2 3" xfId="18868"/>
    <cellStyle name="Normal 8 2 6 3 2 3 2 3 2" xfId="42662"/>
    <cellStyle name="Normal 8 2 6 3 2 3 2 4" xfId="26801"/>
    <cellStyle name="Normal 8 2 6 3 2 3 3" xfId="4943"/>
    <cellStyle name="Normal 8 2 6 3 2 3 3 2" xfId="12918"/>
    <cellStyle name="Normal 8 2 6 3 2 3 3 2 2" xfId="36713"/>
    <cellStyle name="Normal 8 2 6 3 2 3 3 3" xfId="20849"/>
    <cellStyle name="Normal 8 2 6 3 2 3 3 3 2" xfId="44643"/>
    <cellStyle name="Normal 8 2 6 3 2 3 3 4" xfId="28782"/>
    <cellStyle name="Normal 8 2 6 3 2 3 4" xfId="6966"/>
    <cellStyle name="Normal 8 2 6 3 2 3 4 2" xfId="14899"/>
    <cellStyle name="Normal 8 2 6 3 2 3 4 2 2" xfId="38694"/>
    <cellStyle name="Normal 8 2 6 3 2 3 4 3" xfId="22830"/>
    <cellStyle name="Normal 8 2 6 3 2 3 4 3 2" xfId="46624"/>
    <cellStyle name="Normal 8 2 6 3 2 3 4 4" xfId="30764"/>
    <cellStyle name="Normal 8 2 6 3 2 3 5" xfId="8956"/>
    <cellStyle name="Normal 8 2 6 3 2 3 5 2" xfId="32751"/>
    <cellStyle name="Normal 8 2 6 3 2 3 6" xfId="16887"/>
    <cellStyle name="Normal 8 2 6 3 2 3 6 2" xfId="40681"/>
    <cellStyle name="Normal 8 2 6 3 2 3 7" xfId="24820"/>
    <cellStyle name="Normal 8 2 6 3 2 4" xfId="978"/>
    <cellStyle name="Normal 8 2 6 3 2 4 2" xfId="2962"/>
    <cellStyle name="Normal 8 2 6 3 2 4 2 2" xfId="10938"/>
    <cellStyle name="Normal 8 2 6 3 2 4 2 2 2" xfId="34733"/>
    <cellStyle name="Normal 8 2 6 3 2 4 2 3" xfId="18869"/>
    <cellStyle name="Normal 8 2 6 3 2 4 2 3 2" xfId="42663"/>
    <cellStyle name="Normal 8 2 6 3 2 4 2 4" xfId="26802"/>
    <cellStyle name="Normal 8 2 6 3 2 4 3" xfId="4944"/>
    <cellStyle name="Normal 8 2 6 3 2 4 3 2" xfId="12919"/>
    <cellStyle name="Normal 8 2 6 3 2 4 3 2 2" xfId="36714"/>
    <cellStyle name="Normal 8 2 6 3 2 4 3 3" xfId="20850"/>
    <cellStyle name="Normal 8 2 6 3 2 4 3 3 2" xfId="44644"/>
    <cellStyle name="Normal 8 2 6 3 2 4 3 4" xfId="28783"/>
    <cellStyle name="Normal 8 2 6 3 2 4 4" xfId="6967"/>
    <cellStyle name="Normal 8 2 6 3 2 4 4 2" xfId="14900"/>
    <cellStyle name="Normal 8 2 6 3 2 4 4 2 2" xfId="38695"/>
    <cellStyle name="Normal 8 2 6 3 2 4 4 3" xfId="22831"/>
    <cellStyle name="Normal 8 2 6 3 2 4 4 3 2" xfId="46625"/>
    <cellStyle name="Normal 8 2 6 3 2 4 4 4" xfId="30765"/>
    <cellStyle name="Normal 8 2 6 3 2 4 5" xfId="8957"/>
    <cellStyle name="Normal 8 2 6 3 2 4 5 2" xfId="32752"/>
    <cellStyle name="Normal 8 2 6 3 2 4 6" xfId="16888"/>
    <cellStyle name="Normal 8 2 6 3 2 4 6 2" xfId="40682"/>
    <cellStyle name="Normal 8 2 6 3 2 4 7" xfId="24821"/>
    <cellStyle name="Normal 8 2 6 3 2 5" xfId="979"/>
    <cellStyle name="Normal 8 2 6 3 2 5 2" xfId="2963"/>
    <cellStyle name="Normal 8 2 6 3 2 5 2 2" xfId="10939"/>
    <cellStyle name="Normal 8 2 6 3 2 5 2 2 2" xfId="34734"/>
    <cellStyle name="Normal 8 2 6 3 2 5 2 3" xfId="18870"/>
    <cellStyle name="Normal 8 2 6 3 2 5 2 3 2" xfId="42664"/>
    <cellStyle name="Normal 8 2 6 3 2 5 2 4" xfId="26803"/>
    <cellStyle name="Normal 8 2 6 3 2 5 3" xfId="4945"/>
    <cellStyle name="Normal 8 2 6 3 2 5 3 2" xfId="12920"/>
    <cellStyle name="Normal 8 2 6 3 2 5 3 2 2" xfId="36715"/>
    <cellStyle name="Normal 8 2 6 3 2 5 3 3" xfId="20851"/>
    <cellStyle name="Normal 8 2 6 3 2 5 3 3 2" xfId="44645"/>
    <cellStyle name="Normal 8 2 6 3 2 5 3 4" xfId="28784"/>
    <cellStyle name="Normal 8 2 6 3 2 5 4" xfId="6968"/>
    <cellStyle name="Normal 8 2 6 3 2 5 4 2" xfId="14901"/>
    <cellStyle name="Normal 8 2 6 3 2 5 4 2 2" xfId="38696"/>
    <cellStyle name="Normal 8 2 6 3 2 5 4 3" xfId="22832"/>
    <cellStyle name="Normal 8 2 6 3 2 5 4 3 2" xfId="46626"/>
    <cellStyle name="Normal 8 2 6 3 2 5 4 4" xfId="30766"/>
    <cellStyle name="Normal 8 2 6 3 2 5 5" xfId="8958"/>
    <cellStyle name="Normal 8 2 6 3 2 5 5 2" xfId="32753"/>
    <cellStyle name="Normal 8 2 6 3 2 5 6" xfId="16889"/>
    <cellStyle name="Normal 8 2 6 3 2 5 6 2" xfId="40683"/>
    <cellStyle name="Normal 8 2 6 3 2 5 7" xfId="24822"/>
    <cellStyle name="Normal 8 2 6 3 2 6" xfId="2959"/>
    <cellStyle name="Normal 8 2 6 3 2 6 2" xfId="10935"/>
    <cellStyle name="Normal 8 2 6 3 2 6 2 2" xfId="34730"/>
    <cellStyle name="Normal 8 2 6 3 2 6 3" xfId="18866"/>
    <cellStyle name="Normal 8 2 6 3 2 6 3 2" xfId="42660"/>
    <cellStyle name="Normal 8 2 6 3 2 6 4" xfId="26799"/>
    <cellStyle name="Normal 8 2 6 3 2 7" xfId="4941"/>
    <cellStyle name="Normal 8 2 6 3 2 7 2" xfId="12916"/>
    <cellStyle name="Normal 8 2 6 3 2 7 2 2" xfId="36711"/>
    <cellStyle name="Normal 8 2 6 3 2 7 3" xfId="20847"/>
    <cellStyle name="Normal 8 2 6 3 2 7 3 2" xfId="44641"/>
    <cellStyle name="Normal 8 2 6 3 2 7 4" xfId="28780"/>
    <cellStyle name="Normal 8 2 6 3 2 8" xfId="6964"/>
    <cellStyle name="Normal 8 2 6 3 2 8 2" xfId="14897"/>
    <cellStyle name="Normal 8 2 6 3 2 8 2 2" xfId="38692"/>
    <cellStyle name="Normal 8 2 6 3 2 8 3" xfId="22828"/>
    <cellStyle name="Normal 8 2 6 3 2 8 3 2" xfId="46622"/>
    <cellStyle name="Normal 8 2 6 3 2 8 4" xfId="30762"/>
    <cellStyle name="Normal 8 2 6 3 2 9" xfId="8954"/>
    <cellStyle name="Normal 8 2 6 3 2 9 2" xfId="32749"/>
    <cellStyle name="Normal 8 2 6 3 3" xfId="980"/>
    <cellStyle name="Normal 8 2 6 3 3 2" xfId="2964"/>
    <cellStyle name="Normal 8 2 6 3 3 2 2" xfId="10940"/>
    <cellStyle name="Normal 8 2 6 3 3 2 2 2" xfId="34735"/>
    <cellStyle name="Normal 8 2 6 3 3 2 3" xfId="18871"/>
    <cellStyle name="Normal 8 2 6 3 3 2 3 2" xfId="42665"/>
    <cellStyle name="Normal 8 2 6 3 3 2 4" xfId="26804"/>
    <cellStyle name="Normal 8 2 6 3 3 3" xfId="4946"/>
    <cellStyle name="Normal 8 2 6 3 3 3 2" xfId="12921"/>
    <cellStyle name="Normal 8 2 6 3 3 3 2 2" xfId="36716"/>
    <cellStyle name="Normal 8 2 6 3 3 3 3" xfId="20852"/>
    <cellStyle name="Normal 8 2 6 3 3 3 3 2" xfId="44646"/>
    <cellStyle name="Normal 8 2 6 3 3 3 4" xfId="28785"/>
    <cellStyle name="Normal 8 2 6 3 3 4" xfId="6969"/>
    <cellStyle name="Normal 8 2 6 3 3 4 2" xfId="14902"/>
    <cellStyle name="Normal 8 2 6 3 3 4 2 2" xfId="38697"/>
    <cellStyle name="Normal 8 2 6 3 3 4 3" xfId="22833"/>
    <cellStyle name="Normal 8 2 6 3 3 4 3 2" xfId="46627"/>
    <cellStyle name="Normal 8 2 6 3 3 4 4" xfId="30767"/>
    <cellStyle name="Normal 8 2 6 3 3 5" xfId="8959"/>
    <cellStyle name="Normal 8 2 6 3 3 5 2" xfId="32754"/>
    <cellStyle name="Normal 8 2 6 3 3 6" xfId="16890"/>
    <cellStyle name="Normal 8 2 6 3 3 6 2" xfId="40684"/>
    <cellStyle name="Normal 8 2 6 3 3 7" xfId="24823"/>
    <cellStyle name="Normal 8 2 6 3 4" xfId="981"/>
    <cellStyle name="Normal 8 2 6 3 4 2" xfId="2965"/>
    <cellStyle name="Normal 8 2 6 3 4 2 2" xfId="10941"/>
    <cellStyle name="Normal 8 2 6 3 4 2 2 2" xfId="34736"/>
    <cellStyle name="Normal 8 2 6 3 4 2 3" xfId="18872"/>
    <cellStyle name="Normal 8 2 6 3 4 2 3 2" xfId="42666"/>
    <cellStyle name="Normal 8 2 6 3 4 2 4" xfId="26805"/>
    <cellStyle name="Normal 8 2 6 3 4 3" xfId="4947"/>
    <cellStyle name="Normal 8 2 6 3 4 3 2" xfId="12922"/>
    <cellStyle name="Normal 8 2 6 3 4 3 2 2" xfId="36717"/>
    <cellStyle name="Normal 8 2 6 3 4 3 3" xfId="20853"/>
    <cellStyle name="Normal 8 2 6 3 4 3 3 2" xfId="44647"/>
    <cellStyle name="Normal 8 2 6 3 4 3 4" xfId="28786"/>
    <cellStyle name="Normal 8 2 6 3 4 4" xfId="6970"/>
    <cellStyle name="Normal 8 2 6 3 4 4 2" xfId="14903"/>
    <cellStyle name="Normal 8 2 6 3 4 4 2 2" xfId="38698"/>
    <cellStyle name="Normal 8 2 6 3 4 4 3" xfId="22834"/>
    <cellStyle name="Normal 8 2 6 3 4 4 3 2" xfId="46628"/>
    <cellStyle name="Normal 8 2 6 3 4 4 4" xfId="30768"/>
    <cellStyle name="Normal 8 2 6 3 4 5" xfId="8960"/>
    <cellStyle name="Normal 8 2 6 3 4 5 2" xfId="32755"/>
    <cellStyle name="Normal 8 2 6 3 4 6" xfId="16891"/>
    <cellStyle name="Normal 8 2 6 3 4 6 2" xfId="40685"/>
    <cellStyle name="Normal 8 2 6 3 4 7" xfId="24824"/>
    <cellStyle name="Normal 8 2 6 3 5" xfId="982"/>
    <cellStyle name="Normal 8 2 6 3 5 2" xfId="2966"/>
    <cellStyle name="Normal 8 2 6 3 5 2 2" xfId="10942"/>
    <cellStyle name="Normal 8 2 6 3 5 2 2 2" xfId="34737"/>
    <cellStyle name="Normal 8 2 6 3 5 2 3" xfId="18873"/>
    <cellStyle name="Normal 8 2 6 3 5 2 3 2" xfId="42667"/>
    <cellStyle name="Normal 8 2 6 3 5 2 4" xfId="26806"/>
    <cellStyle name="Normal 8 2 6 3 5 3" xfId="4948"/>
    <cellStyle name="Normal 8 2 6 3 5 3 2" xfId="12923"/>
    <cellStyle name="Normal 8 2 6 3 5 3 2 2" xfId="36718"/>
    <cellStyle name="Normal 8 2 6 3 5 3 3" xfId="20854"/>
    <cellStyle name="Normal 8 2 6 3 5 3 3 2" xfId="44648"/>
    <cellStyle name="Normal 8 2 6 3 5 3 4" xfId="28787"/>
    <cellStyle name="Normal 8 2 6 3 5 4" xfId="6971"/>
    <cellStyle name="Normal 8 2 6 3 5 4 2" xfId="14904"/>
    <cellStyle name="Normal 8 2 6 3 5 4 2 2" xfId="38699"/>
    <cellStyle name="Normal 8 2 6 3 5 4 3" xfId="22835"/>
    <cellStyle name="Normal 8 2 6 3 5 4 3 2" xfId="46629"/>
    <cellStyle name="Normal 8 2 6 3 5 4 4" xfId="30769"/>
    <cellStyle name="Normal 8 2 6 3 5 5" xfId="8961"/>
    <cellStyle name="Normal 8 2 6 3 5 5 2" xfId="32756"/>
    <cellStyle name="Normal 8 2 6 3 5 6" xfId="16892"/>
    <cellStyle name="Normal 8 2 6 3 5 6 2" xfId="40686"/>
    <cellStyle name="Normal 8 2 6 3 5 7" xfId="24825"/>
    <cellStyle name="Normal 8 2 6 3 6" xfId="983"/>
    <cellStyle name="Normal 8 2 6 3 6 2" xfId="2967"/>
    <cellStyle name="Normal 8 2 6 3 6 2 2" xfId="10943"/>
    <cellStyle name="Normal 8 2 6 3 6 2 2 2" xfId="34738"/>
    <cellStyle name="Normal 8 2 6 3 6 2 3" xfId="18874"/>
    <cellStyle name="Normal 8 2 6 3 6 2 3 2" xfId="42668"/>
    <cellStyle name="Normal 8 2 6 3 6 2 4" xfId="26807"/>
    <cellStyle name="Normal 8 2 6 3 6 3" xfId="4949"/>
    <cellStyle name="Normal 8 2 6 3 6 3 2" xfId="12924"/>
    <cellStyle name="Normal 8 2 6 3 6 3 2 2" xfId="36719"/>
    <cellStyle name="Normal 8 2 6 3 6 3 3" xfId="20855"/>
    <cellStyle name="Normal 8 2 6 3 6 3 3 2" xfId="44649"/>
    <cellStyle name="Normal 8 2 6 3 6 3 4" xfId="28788"/>
    <cellStyle name="Normal 8 2 6 3 6 4" xfId="6972"/>
    <cellStyle name="Normal 8 2 6 3 6 4 2" xfId="14905"/>
    <cellStyle name="Normal 8 2 6 3 6 4 2 2" xfId="38700"/>
    <cellStyle name="Normal 8 2 6 3 6 4 3" xfId="22836"/>
    <cellStyle name="Normal 8 2 6 3 6 4 3 2" xfId="46630"/>
    <cellStyle name="Normal 8 2 6 3 6 4 4" xfId="30770"/>
    <cellStyle name="Normal 8 2 6 3 6 5" xfId="8962"/>
    <cellStyle name="Normal 8 2 6 3 6 5 2" xfId="32757"/>
    <cellStyle name="Normal 8 2 6 3 6 6" xfId="16893"/>
    <cellStyle name="Normal 8 2 6 3 6 6 2" xfId="40687"/>
    <cellStyle name="Normal 8 2 6 3 6 7" xfId="24826"/>
    <cellStyle name="Normal 8 2 6 3 7" xfId="2958"/>
    <cellStyle name="Normal 8 2 6 3 7 2" xfId="10934"/>
    <cellStyle name="Normal 8 2 6 3 7 2 2" xfId="34729"/>
    <cellStyle name="Normal 8 2 6 3 7 3" xfId="18865"/>
    <cellStyle name="Normal 8 2 6 3 7 3 2" xfId="42659"/>
    <cellStyle name="Normal 8 2 6 3 7 4" xfId="26798"/>
    <cellStyle name="Normal 8 2 6 3 8" xfId="4940"/>
    <cellStyle name="Normal 8 2 6 3 8 2" xfId="12915"/>
    <cellStyle name="Normal 8 2 6 3 8 2 2" xfId="36710"/>
    <cellStyle name="Normal 8 2 6 3 8 3" xfId="20846"/>
    <cellStyle name="Normal 8 2 6 3 8 3 2" xfId="44640"/>
    <cellStyle name="Normal 8 2 6 3 8 4" xfId="28779"/>
    <cellStyle name="Normal 8 2 6 3 9" xfId="6963"/>
    <cellStyle name="Normal 8 2 6 3 9 2" xfId="14896"/>
    <cellStyle name="Normal 8 2 6 3 9 2 2" xfId="38691"/>
    <cellStyle name="Normal 8 2 6 3 9 3" xfId="22827"/>
    <cellStyle name="Normal 8 2 6 3 9 3 2" xfId="46621"/>
    <cellStyle name="Normal 8 2 6 3 9 4" xfId="30761"/>
    <cellStyle name="Normal 8 2 6 4" xfId="984"/>
    <cellStyle name="Normal 8 2 6 4 10" xfId="8963"/>
    <cellStyle name="Normal 8 2 6 4 10 2" xfId="32758"/>
    <cellStyle name="Normal 8 2 6 4 11" xfId="16894"/>
    <cellStyle name="Normal 8 2 6 4 11 2" xfId="40688"/>
    <cellStyle name="Normal 8 2 6 4 12" xfId="24827"/>
    <cellStyle name="Normal 8 2 6 4 2" xfId="985"/>
    <cellStyle name="Normal 8 2 6 4 2 10" xfId="16895"/>
    <cellStyle name="Normal 8 2 6 4 2 10 2" xfId="40689"/>
    <cellStyle name="Normal 8 2 6 4 2 11" xfId="24828"/>
    <cellStyle name="Normal 8 2 6 4 2 2" xfId="986"/>
    <cellStyle name="Normal 8 2 6 4 2 2 2" xfId="2970"/>
    <cellStyle name="Normal 8 2 6 4 2 2 2 2" xfId="10946"/>
    <cellStyle name="Normal 8 2 6 4 2 2 2 2 2" xfId="34741"/>
    <cellStyle name="Normal 8 2 6 4 2 2 2 3" xfId="18877"/>
    <cellStyle name="Normal 8 2 6 4 2 2 2 3 2" xfId="42671"/>
    <cellStyle name="Normal 8 2 6 4 2 2 2 4" xfId="26810"/>
    <cellStyle name="Normal 8 2 6 4 2 2 3" xfId="4952"/>
    <cellStyle name="Normal 8 2 6 4 2 2 3 2" xfId="12927"/>
    <cellStyle name="Normal 8 2 6 4 2 2 3 2 2" xfId="36722"/>
    <cellStyle name="Normal 8 2 6 4 2 2 3 3" xfId="20858"/>
    <cellStyle name="Normal 8 2 6 4 2 2 3 3 2" xfId="44652"/>
    <cellStyle name="Normal 8 2 6 4 2 2 3 4" xfId="28791"/>
    <cellStyle name="Normal 8 2 6 4 2 2 4" xfId="6975"/>
    <cellStyle name="Normal 8 2 6 4 2 2 4 2" xfId="14908"/>
    <cellStyle name="Normal 8 2 6 4 2 2 4 2 2" xfId="38703"/>
    <cellStyle name="Normal 8 2 6 4 2 2 4 3" xfId="22839"/>
    <cellStyle name="Normal 8 2 6 4 2 2 4 3 2" xfId="46633"/>
    <cellStyle name="Normal 8 2 6 4 2 2 4 4" xfId="30773"/>
    <cellStyle name="Normal 8 2 6 4 2 2 5" xfId="8965"/>
    <cellStyle name="Normal 8 2 6 4 2 2 5 2" xfId="32760"/>
    <cellStyle name="Normal 8 2 6 4 2 2 6" xfId="16896"/>
    <cellStyle name="Normal 8 2 6 4 2 2 6 2" xfId="40690"/>
    <cellStyle name="Normal 8 2 6 4 2 2 7" xfId="24829"/>
    <cellStyle name="Normal 8 2 6 4 2 3" xfId="987"/>
    <cellStyle name="Normal 8 2 6 4 2 3 2" xfId="2971"/>
    <cellStyle name="Normal 8 2 6 4 2 3 2 2" xfId="10947"/>
    <cellStyle name="Normal 8 2 6 4 2 3 2 2 2" xfId="34742"/>
    <cellStyle name="Normal 8 2 6 4 2 3 2 3" xfId="18878"/>
    <cellStyle name="Normal 8 2 6 4 2 3 2 3 2" xfId="42672"/>
    <cellStyle name="Normal 8 2 6 4 2 3 2 4" xfId="26811"/>
    <cellStyle name="Normal 8 2 6 4 2 3 3" xfId="4953"/>
    <cellStyle name="Normal 8 2 6 4 2 3 3 2" xfId="12928"/>
    <cellStyle name="Normal 8 2 6 4 2 3 3 2 2" xfId="36723"/>
    <cellStyle name="Normal 8 2 6 4 2 3 3 3" xfId="20859"/>
    <cellStyle name="Normal 8 2 6 4 2 3 3 3 2" xfId="44653"/>
    <cellStyle name="Normal 8 2 6 4 2 3 3 4" xfId="28792"/>
    <cellStyle name="Normal 8 2 6 4 2 3 4" xfId="6976"/>
    <cellStyle name="Normal 8 2 6 4 2 3 4 2" xfId="14909"/>
    <cellStyle name="Normal 8 2 6 4 2 3 4 2 2" xfId="38704"/>
    <cellStyle name="Normal 8 2 6 4 2 3 4 3" xfId="22840"/>
    <cellStyle name="Normal 8 2 6 4 2 3 4 3 2" xfId="46634"/>
    <cellStyle name="Normal 8 2 6 4 2 3 4 4" xfId="30774"/>
    <cellStyle name="Normal 8 2 6 4 2 3 5" xfId="8966"/>
    <cellStyle name="Normal 8 2 6 4 2 3 5 2" xfId="32761"/>
    <cellStyle name="Normal 8 2 6 4 2 3 6" xfId="16897"/>
    <cellStyle name="Normal 8 2 6 4 2 3 6 2" xfId="40691"/>
    <cellStyle name="Normal 8 2 6 4 2 3 7" xfId="24830"/>
    <cellStyle name="Normal 8 2 6 4 2 4" xfId="988"/>
    <cellStyle name="Normal 8 2 6 4 2 4 2" xfId="2972"/>
    <cellStyle name="Normal 8 2 6 4 2 4 2 2" xfId="10948"/>
    <cellStyle name="Normal 8 2 6 4 2 4 2 2 2" xfId="34743"/>
    <cellStyle name="Normal 8 2 6 4 2 4 2 3" xfId="18879"/>
    <cellStyle name="Normal 8 2 6 4 2 4 2 3 2" xfId="42673"/>
    <cellStyle name="Normal 8 2 6 4 2 4 2 4" xfId="26812"/>
    <cellStyle name="Normal 8 2 6 4 2 4 3" xfId="4954"/>
    <cellStyle name="Normal 8 2 6 4 2 4 3 2" xfId="12929"/>
    <cellStyle name="Normal 8 2 6 4 2 4 3 2 2" xfId="36724"/>
    <cellStyle name="Normal 8 2 6 4 2 4 3 3" xfId="20860"/>
    <cellStyle name="Normal 8 2 6 4 2 4 3 3 2" xfId="44654"/>
    <cellStyle name="Normal 8 2 6 4 2 4 3 4" xfId="28793"/>
    <cellStyle name="Normal 8 2 6 4 2 4 4" xfId="6977"/>
    <cellStyle name="Normal 8 2 6 4 2 4 4 2" xfId="14910"/>
    <cellStyle name="Normal 8 2 6 4 2 4 4 2 2" xfId="38705"/>
    <cellStyle name="Normal 8 2 6 4 2 4 4 3" xfId="22841"/>
    <cellStyle name="Normal 8 2 6 4 2 4 4 3 2" xfId="46635"/>
    <cellStyle name="Normal 8 2 6 4 2 4 4 4" xfId="30775"/>
    <cellStyle name="Normal 8 2 6 4 2 4 5" xfId="8967"/>
    <cellStyle name="Normal 8 2 6 4 2 4 5 2" xfId="32762"/>
    <cellStyle name="Normal 8 2 6 4 2 4 6" xfId="16898"/>
    <cellStyle name="Normal 8 2 6 4 2 4 6 2" xfId="40692"/>
    <cellStyle name="Normal 8 2 6 4 2 4 7" xfId="24831"/>
    <cellStyle name="Normal 8 2 6 4 2 5" xfId="989"/>
    <cellStyle name="Normal 8 2 6 4 2 5 2" xfId="2973"/>
    <cellStyle name="Normal 8 2 6 4 2 5 2 2" xfId="10949"/>
    <cellStyle name="Normal 8 2 6 4 2 5 2 2 2" xfId="34744"/>
    <cellStyle name="Normal 8 2 6 4 2 5 2 3" xfId="18880"/>
    <cellStyle name="Normal 8 2 6 4 2 5 2 3 2" xfId="42674"/>
    <cellStyle name="Normal 8 2 6 4 2 5 2 4" xfId="26813"/>
    <cellStyle name="Normal 8 2 6 4 2 5 3" xfId="4955"/>
    <cellStyle name="Normal 8 2 6 4 2 5 3 2" xfId="12930"/>
    <cellStyle name="Normal 8 2 6 4 2 5 3 2 2" xfId="36725"/>
    <cellStyle name="Normal 8 2 6 4 2 5 3 3" xfId="20861"/>
    <cellStyle name="Normal 8 2 6 4 2 5 3 3 2" xfId="44655"/>
    <cellStyle name="Normal 8 2 6 4 2 5 3 4" xfId="28794"/>
    <cellStyle name="Normal 8 2 6 4 2 5 4" xfId="6978"/>
    <cellStyle name="Normal 8 2 6 4 2 5 4 2" xfId="14911"/>
    <cellStyle name="Normal 8 2 6 4 2 5 4 2 2" xfId="38706"/>
    <cellStyle name="Normal 8 2 6 4 2 5 4 3" xfId="22842"/>
    <cellStyle name="Normal 8 2 6 4 2 5 4 3 2" xfId="46636"/>
    <cellStyle name="Normal 8 2 6 4 2 5 4 4" xfId="30776"/>
    <cellStyle name="Normal 8 2 6 4 2 5 5" xfId="8968"/>
    <cellStyle name="Normal 8 2 6 4 2 5 5 2" xfId="32763"/>
    <cellStyle name="Normal 8 2 6 4 2 5 6" xfId="16899"/>
    <cellStyle name="Normal 8 2 6 4 2 5 6 2" xfId="40693"/>
    <cellStyle name="Normal 8 2 6 4 2 5 7" xfId="24832"/>
    <cellStyle name="Normal 8 2 6 4 2 6" xfId="2969"/>
    <cellStyle name="Normal 8 2 6 4 2 6 2" xfId="10945"/>
    <cellStyle name="Normal 8 2 6 4 2 6 2 2" xfId="34740"/>
    <cellStyle name="Normal 8 2 6 4 2 6 3" xfId="18876"/>
    <cellStyle name="Normal 8 2 6 4 2 6 3 2" xfId="42670"/>
    <cellStyle name="Normal 8 2 6 4 2 6 4" xfId="26809"/>
    <cellStyle name="Normal 8 2 6 4 2 7" xfId="4951"/>
    <cellStyle name="Normal 8 2 6 4 2 7 2" xfId="12926"/>
    <cellStyle name="Normal 8 2 6 4 2 7 2 2" xfId="36721"/>
    <cellStyle name="Normal 8 2 6 4 2 7 3" xfId="20857"/>
    <cellStyle name="Normal 8 2 6 4 2 7 3 2" xfId="44651"/>
    <cellStyle name="Normal 8 2 6 4 2 7 4" xfId="28790"/>
    <cellStyle name="Normal 8 2 6 4 2 8" xfId="6974"/>
    <cellStyle name="Normal 8 2 6 4 2 8 2" xfId="14907"/>
    <cellStyle name="Normal 8 2 6 4 2 8 2 2" xfId="38702"/>
    <cellStyle name="Normal 8 2 6 4 2 8 3" xfId="22838"/>
    <cellStyle name="Normal 8 2 6 4 2 8 3 2" xfId="46632"/>
    <cellStyle name="Normal 8 2 6 4 2 8 4" xfId="30772"/>
    <cellStyle name="Normal 8 2 6 4 2 9" xfId="8964"/>
    <cellStyle name="Normal 8 2 6 4 2 9 2" xfId="32759"/>
    <cellStyle name="Normal 8 2 6 4 3" xfId="990"/>
    <cellStyle name="Normal 8 2 6 4 3 2" xfId="2974"/>
    <cellStyle name="Normal 8 2 6 4 3 2 2" xfId="10950"/>
    <cellStyle name="Normal 8 2 6 4 3 2 2 2" xfId="34745"/>
    <cellStyle name="Normal 8 2 6 4 3 2 3" xfId="18881"/>
    <cellStyle name="Normal 8 2 6 4 3 2 3 2" xfId="42675"/>
    <cellStyle name="Normal 8 2 6 4 3 2 4" xfId="26814"/>
    <cellStyle name="Normal 8 2 6 4 3 3" xfId="4956"/>
    <cellStyle name="Normal 8 2 6 4 3 3 2" xfId="12931"/>
    <cellStyle name="Normal 8 2 6 4 3 3 2 2" xfId="36726"/>
    <cellStyle name="Normal 8 2 6 4 3 3 3" xfId="20862"/>
    <cellStyle name="Normal 8 2 6 4 3 3 3 2" xfId="44656"/>
    <cellStyle name="Normal 8 2 6 4 3 3 4" xfId="28795"/>
    <cellStyle name="Normal 8 2 6 4 3 4" xfId="6979"/>
    <cellStyle name="Normal 8 2 6 4 3 4 2" xfId="14912"/>
    <cellStyle name="Normal 8 2 6 4 3 4 2 2" xfId="38707"/>
    <cellStyle name="Normal 8 2 6 4 3 4 3" xfId="22843"/>
    <cellStyle name="Normal 8 2 6 4 3 4 3 2" xfId="46637"/>
    <cellStyle name="Normal 8 2 6 4 3 4 4" xfId="30777"/>
    <cellStyle name="Normal 8 2 6 4 3 5" xfId="8969"/>
    <cellStyle name="Normal 8 2 6 4 3 5 2" xfId="32764"/>
    <cellStyle name="Normal 8 2 6 4 3 6" xfId="16900"/>
    <cellStyle name="Normal 8 2 6 4 3 6 2" xfId="40694"/>
    <cellStyle name="Normal 8 2 6 4 3 7" xfId="24833"/>
    <cellStyle name="Normal 8 2 6 4 4" xfId="991"/>
    <cellStyle name="Normal 8 2 6 4 4 2" xfId="2975"/>
    <cellStyle name="Normal 8 2 6 4 4 2 2" xfId="10951"/>
    <cellStyle name="Normal 8 2 6 4 4 2 2 2" xfId="34746"/>
    <cellStyle name="Normal 8 2 6 4 4 2 3" xfId="18882"/>
    <cellStyle name="Normal 8 2 6 4 4 2 3 2" xfId="42676"/>
    <cellStyle name="Normal 8 2 6 4 4 2 4" xfId="26815"/>
    <cellStyle name="Normal 8 2 6 4 4 3" xfId="4957"/>
    <cellStyle name="Normal 8 2 6 4 4 3 2" xfId="12932"/>
    <cellStyle name="Normal 8 2 6 4 4 3 2 2" xfId="36727"/>
    <cellStyle name="Normal 8 2 6 4 4 3 3" xfId="20863"/>
    <cellStyle name="Normal 8 2 6 4 4 3 3 2" xfId="44657"/>
    <cellStyle name="Normal 8 2 6 4 4 3 4" xfId="28796"/>
    <cellStyle name="Normal 8 2 6 4 4 4" xfId="6980"/>
    <cellStyle name="Normal 8 2 6 4 4 4 2" xfId="14913"/>
    <cellStyle name="Normal 8 2 6 4 4 4 2 2" xfId="38708"/>
    <cellStyle name="Normal 8 2 6 4 4 4 3" xfId="22844"/>
    <cellStyle name="Normal 8 2 6 4 4 4 3 2" xfId="46638"/>
    <cellStyle name="Normal 8 2 6 4 4 4 4" xfId="30778"/>
    <cellStyle name="Normal 8 2 6 4 4 5" xfId="8970"/>
    <cellStyle name="Normal 8 2 6 4 4 5 2" xfId="32765"/>
    <cellStyle name="Normal 8 2 6 4 4 6" xfId="16901"/>
    <cellStyle name="Normal 8 2 6 4 4 6 2" xfId="40695"/>
    <cellStyle name="Normal 8 2 6 4 4 7" xfId="24834"/>
    <cellStyle name="Normal 8 2 6 4 5" xfId="992"/>
    <cellStyle name="Normal 8 2 6 4 5 2" xfId="2976"/>
    <cellStyle name="Normal 8 2 6 4 5 2 2" xfId="10952"/>
    <cellStyle name="Normal 8 2 6 4 5 2 2 2" xfId="34747"/>
    <cellStyle name="Normal 8 2 6 4 5 2 3" xfId="18883"/>
    <cellStyle name="Normal 8 2 6 4 5 2 3 2" xfId="42677"/>
    <cellStyle name="Normal 8 2 6 4 5 2 4" xfId="26816"/>
    <cellStyle name="Normal 8 2 6 4 5 3" xfId="4958"/>
    <cellStyle name="Normal 8 2 6 4 5 3 2" xfId="12933"/>
    <cellStyle name="Normal 8 2 6 4 5 3 2 2" xfId="36728"/>
    <cellStyle name="Normal 8 2 6 4 5 3 3" xfId="20864"/>
    <cellStyle name="Normal 8 2 6 4 5 3 3 2" xfId="44658"/>
    <cellStyle name="Normal 8 2 6 4 5 3 4" xfId="28797"/>
    <cellStyle name="Normal 8 2 6 4 5 4" xfId="6981"/>
    <cellStyle name="Normal 8 2 6 4 5 4 2" xfId="14914"/>
    <cellStyle name="Normal 8 2 6 4 5 4 2 2" xfId="38709"/>
    <cellStyle name="Normal 8 2 6 4 5 4 3" xfId="22845"/>
    <cellStyle name="Normal 8 2 6 4 5 4 3 2" xfId="46639"/>
    <cellStyle name="Normal 8 2 6 4 5 4 4" xfId="30779"/>
    <cellStyle name="Normal 8 2 6 4 5 5" xfId="8971"/>
    <cellStyle name="Normal 8 2 6 4 5 5 2" xfId="32766"/>
    <cellStyle name="Normal 8 2 6 4 5 6" xfId="16902"/>
    <cellStyle name="Normal 8 2 6 4 5 6 2" xfId="40696"/>
    <cellStyle name="Normal 8 2 6 4 5 7" xfId="24835"/>
    <cellStyle name="Normal 8 2 6 4 6" xfId="993"/>
    <cellStyle name="Normal 8 2 6 4 6 2" xfId="2977"/>
    <cellStyle name="Normal 8 2 6 4 6 2 2" xfId="10953"/>
    <cellStyle name="Normal 8 2 6 4 6 2 2 2" xfId="34748"/>
    <cellStyle name="Normal 8 2 6 4 6 2 3" xfId="18884"/>
    <cellStyle name="Normal 8 2 6 4 6 2 3 2" xfId="42678"/>
    <cellStyle name="Normal 8 2 6 4 6 2 4" xfId="26817"/>
    <cellStyle name="Normal 8 2 6 4 6 3" xfId="4959"/>
    <cellStyle name="Normal 8 2 6 4 6 3 2" xfId="12934"/>
    <cellStyle name="Normal 8 2 6 4 6 3 2 2" xfId="36729"/>
    <cellStyle name="Normal 8 2 6 4 6 3 3" xfId="20865"/>
    <cellStyle name="Normal 8 2 6 4 6 3 3 2" xfId="44659"/>
    <cellStyle name="Normal 8 2 6 4 6 3 4" xfId="28798"/>
    <cellStyle name="Normal 8 2 6 4 6 4" xfId="6982"/>
    <cellStyle name="Normal 8 2 6 4 6 4 2" xfId="14915"/>
    <cellStyle name="Normal 8 2 6 4 6 4 2 2" xfId="38710"/>
    <cellStyle name="Normal 8 2 6 4 6 4 3" xfId="22846"/>
    <cellStyle name="Normal 8 2 6 4 6 4 3 2" xfId="46640"/>
    <cellStyle name="Normal 8 2 6 4 6 4 4" xfId="30780"/>
    <cellStyle name="Normal 8 2 6 4 6 5" xfId="8972"/>
    <cellStyle name="Normal 8 2 6 4 6 5 2" xfId="32767"/>
    <cellStyle name="Normal 8 2 6 4 6 6" xfId="16903"/>
    <cellStyle name="Normal 8 2 6 4 6 6 2" xfId="40697"/>
    <cellStyle name="Normal 8 2 6 4 6 7" xfId="24836"/>
    <cellStyle name="Normal 8 2 6 4 7" xfId="2968"/>
    <cellStyle name="Normal 8 2 6 4 7 2" xfId="10944"/>
    <cellStyle name="Normal 8 2 6 4 7 2 2" xfId="34739"/>
    <cellStyle name="Normal 8 2 6 4 7 3" xfId="18875"/>
    <cellStyle name="Normal 8 2 6 4 7 3 2" xfId="42669"/>
    <cellStyle name="Normal 8 2 6 4 7 4" xfId="26808"/>
    <cellStyle name="Normal 8 2 6 4 8" xfId="4950"/>
    <cellStyle name="Normal 8 2 6 4 8 2" xfId="12925"/>
    <cellStyle name="Normal 8 2 6 4 8 2 2" xfId="36720"/>
    <cellStyle name="Normal 8 2 6 4 8 3" xfId="20856"/>
    <cellStyle name="Normal 8 2 6 4 8 3 2" xfId="44650"/>
    <cellStyle name="Normal 8 2 6 4 8 4" xfId="28789"/>
    <cellStyle name="Normal 8 2 6 4 9" xfId="6973"/>
    <cellStyle name="Normal 8 2 6 4 9 2" xfId="14906"/>
    <cellStyle name="Normal 8 2 6 4 9 2 2" xfId="38701"/>
    <cellStyle name="Normal 8 2 6 4 9 3" xfId="22837"/>
    <cellStyle name="Normal 8 2 6 4 9 3 2" xfId="46631"/>
    <cellStyle name="Normal 8 2 6 4 9 4" xfId="30771"/>
    <cellStyle name="Normal 8 2 6 5" xfId="994"/>
    <cellStyle name="Normal 8 2 6 5 10" xfId="8973"/>
    <cellStyle name="Normal 8 2 6 5 10 2" xfId="32768"/>
    <cellStyle name="Normal 8 2 6 5 11" xfId="16904"/>
    <cellStyle name="Normal 8 2 6 5 11 2" xfId="40698"/>
    <cellStyle name="Normal 8 2 6 5 12" xfId="24837"/>
    <cellStyle name="Normal 8 2 6 5 2" xfId="995"/>
    <cellStyle name="Normal 8 2 6 5 2 10" xfId="16905"/>
    <cellStyle name="Normal 8 2 6 5 2 10 2" xfId="40699"/>
    <cellStyle name="Normal 8 2 6 5 2 11" xfId="24838"/>
    <cellStyle name="Normal 8 2 6 5 2 2" xfId="996"/>
    <cellStyle name="Normal 8 2 6 5 2 2 2" xfId="2980"/>
    <cellStyle name="Normal 8 2 6 5 2 2 2 2" xfId="10956"/>
    <cellStyle name="Normal 8 2 6 5 2 2 2 2 2" xfId="34751"/>
    <cellStyle name="Normal 8 2 6 5 2 2 2 3" xfId="18887"/>
    <cellStyle name="Normal 8 2 6 5 2 2 2 3 2" xfId="42681"/>
    <cellStyle name="Normal 8 2 6 5 2 2 2 4" xfId="26820"/>
    <cellStyle name="Normal 8 2 6 5 2 2 3" xfId="4962"/>
    <cellStyle name="Normal 8 2 6 5 2 2 3 2" xfId="12937"/>
    <cellStyle name="Normal 8 2 6 5 2 2 3 2 2" xfId="36732"/>
    <cellStyle name="Normal 8 2 6 5 2 2 3 3" xfId="20868"/>
    <cellStyle name="Normal 8 2 6 5 2 2 3 3 2" xfId="44662"/>
    <cellStyle name="Normal 8 2 6 5 2 2 3 4" xfId="28801"/>
    <cellStyle name="Normal 8 2 6 5 2 2 4" xfId="6985"/>
    <cellStyle name="Normal 8 2 6 5 2 2 4 2" xfId="14918"/>
    <cellStyle name="Normal 8 2 6 5 2 2 4 2 2" xfId="38713"/>
    <cellStyle name="Normal 8 2 6 5 2 2 4 3" xfId="22849"/>
    <cellStyle name="Normal 8 2 6 5 2 2 4 3 2" xfId="46643"/>
    <cellStyle name="Normal 8 2 6 5 2 2 4 4" xfId="30783"/>
    <cellStyle name="Normal 8 2 6 5 2 2 5" xfId="8975"/>
    <cellStyle name="Normal 8 2 6 5 2 2 5 2" xfId="32770"/>
    <cellStyle name="Normal 8 2 6 5 2 2 6" xfId="16906"/>
    <cellStyle name="Normal 8 2 6 5 2 2 6 2" xfId="40700"/>
    <cellStyle name="Normal 8 2 6 5 2 2 7" xfId="24839"/>
    <cellStyle name="Normal 8 2 6 5 2 3" xfId="997"/>
    <cellStyle name="Normal 8 2 6 5 2 3 2" xfId="2981"/>
    <cellStyle name="Normal 8 2 6 5 2 3 2 2" xfId="10957"/>
    <cellStyle name="Normal 8 2 6 5 2 3 2 2 2" xfId="34752"/>
    <cellStyle name="Normal 8 2 6 5 2 3 2 3" xfId="18888"/>
    <cellStyle name="Normal 8 2 6 5 2 3 2 3 2" xfId="42682"/>
    <cellStyle name="Normal 8 2 6 5 2 3 2 4" xfId="26821"/>
    <cellStyle name="Normal 8 2 6 5 2 3 3" xfId="4963"/>
    <cellStyle name="Normal 8 2 6 5 2 3 3 2" xfId="12938"/>
    <cellStyle name="Normal 8 2 6 5 2 3 3 2 2" xfId="36733"/>
    <cellStyle name="Normal 8 2 6 5 2 3 3 3" xfId="20869"/>
    <cellStyle name="Normal 8 2 6 5 2 3 3 3 2" xfId="44663"/>
    <cellStyle name="Normal 8 2 6 5 2 3 3 4" xfId="28802"/>
    <cellStyle name="Normal 8 2 6 5 2 3 4" xfId="6986"/>
    <cellStyle name="Normal 8 2 6 5 2 3 4 2" xfId="14919"/>
    <cellStyle name="Normal 8 2 6 5 2 3 4 2 2" xfId="38714"/>
    <cellStyle name="Normal 8 2 6 5 2 3 4 3" xfId="22850"/>
    <cellStyle name="Normal 8 2 6 5 2 3 4 3 2" xfId="46644"/>
    <cellStyle name="Normal 8 2 6 5 2 3 4 4" xfId="30784"/>
    <cellStyle name="Normal 8 2 6 5 2 3 5" xfId="8976"/>
    <cellStyle name="Normal 8 2 6 5 2 3 5 2" xfId="32771"/>
    <cellStyle name="Normal 8 2 6 5 2 3 6" xfId="16907"/>
    <cellStyle name="Normal 8 2 6 5 2 3 6 2" xfId="40701"/>
    <cellStyle name="Normal 8 2 6 5 2 3 7" xfId="24840"/>
    <cellStyle name="Normal 8 2 6 5 2 4" xfId="998"/>
    <cellStyle name="Normal 8 2 6 5 2 4 2" xfId="2982"/>
    <cellStyle name="Normal 8 2 6 5 2 4 2 2" xfId="10958"/>
    <cellStyle name="Normal 8 2 6 5 2 4 2 2 2" xfId="34753"/>
    <cellStyle name="Normal 8 2 6 5 2 4 2 3" xfId="18889"/>
    <cellStyle name="Normal 8 2 6 5 2 4 2 3 2" xfId="42683"/>
    <cellStyle name="Normal 8 2 6 5 2 4 2 4" xfId="26822"/>
    <cellStyle name="Normal 8 2 6 5 2 4 3" xfId="4964"/>
    <cellStyle name="Normal 8 2 6 5 2 4 3 2" xfId="12939"/>
    <cellStyle name="Normal 8 2 6 5 2 4 3 2 2" xfId="36734"/>
    <cellStyle name="Normal 8 2 6 5 2 4 3 3" xfId="20870"/>
    <cellStyle name="Normal 8 2 6 5 2 4 3 3 2" xfId="44664"/>
    <cellStyle name="Normal 8 2 6 5 2 4 3 4" xfId="28803"/>
    <cellStyle name="Normal 8 2 6 5 2 4 4" xfId="6987"/>
    <cellStyle name="Normal 8 2 6 5 2 4 4 2" xfId="14920"/>
    <cellStyle name="Normal 8 2 6 5 2 4 4 2 2" xfId="38715"/>
    <cellStyle name="Normal 8 2 6 5 2 4 4 3" xfId="22851"/>
    <cellStyle name="Normal 8 2 6 5 2 4 4 3 2" xfId="46645"/>
    <cellStyle name="Normal 8 2 6 5 2 4 4 4" xfId="30785"/>
    <cellStyle name="Normal 8 2 6 5 2 4 5" xfId="8977"/>
    <cellStyle name="Normal 8 2 6 5 2 4 5 2" xfId="32772"/>
    <cellStyle name="Normal 8 2 6 5 2 4 6" xfId="16908"/>
    <cellStyle name="Normal 8 2 6 5 2 4 6 2" xfId="40702"/>
    <cellStyle name="Normal 8 2 6 5 2 4 7" xfId="24841"/>
    <cellStyle name="Normal 8 2 6 5 2 5" xfId="999"/>
    <cellStyle name="Normal 8 2 6 5 2 5 2" xfId="2983"/>
    <cellStyle name="Normal 8 2 6 5 2 5 2 2" xfId="10959"/>
    <cellStyle name="Normal 8 2 6 5 2 5 2 2 2" xfId="34754"/>
    <cellStyle name="Normal 8 2 6 5 2 5 2 3" xfId="18890"/>
    <cellStyle name="Normal 8 2 6 5 2 5 2 3 2" xfId="42684"/>
    <cellStyle name="Normal 8 2 6 5 2 5 2 4" xfId="26823"/>
    <cellStyle name="Normal 8 2 6 5 2 5 3" xfId="4965"/>
    <cellStyle name="Normal 8 2 6 5 2 5 3 2" xfId="12940"/>
    <cellStyle name="Normal 8 2 6 5 2 5 3 2 2" xfId="36735"/>
    <cellStyle name="Normal 8 2 6 5 2 5 3 3" xfId="20871"/>
    <cellStyle name="Normal 8 2 6 5 2 5 3 3 2" xfId="44665"/>
    <cellStyle name="Normal 8 2 6 5 2 5 3 4" xfId="28804"/>
    <cellStyle name="Normal 8 2 6 5 2 5 4" xfId="6988"/>
    <cellStyle name="Normal 8 2 6 5 2 5 4 2" xfId="14921"/>
    <cellStyle name="Normal 8 2 6 5 2 5 4 2 2" xfId="38716"/>
    <cellStyle name="Normal 8 2 6 5 2 5 4 3" xfId="22852"/>
    <cellStyle name="Normal 8 2 6 5 2 5 4 3 2" xfId="46646"/>
    <cellStyle name="Normal 8 2 6 5 2 5 4 4" xfId="30786"/>
    <cellStyle name="Normal 8 2 6 5 2 5 5" xfId="8978"/>
    <cellStyle name="Normal 8 2 6 5 2 5 5 2" xfId="32773"/>
    <cellStyle name="Normal 8 2 6 5 2 5 6" xfId="16909"/>
    <cellStyle name="Normal 8 2 6 5 2 5 6 2" xfId="40703"/>
    <cellStyle name="Normal 8 2 6 5 2 5 7" xfId="24842"/>
    <cellStyle name="Normal 8 2 6 5 2 6" xfId="2979"/>
    <cellStyle name="Normal 8 2 6 5 2 6 2" xfId="10955"/>
    <cellStyle name="Normal 8 2 6 5 2 6 2 2" xfId="34750"/>
    <cellStyle name="Normal 8 2 6 5 2 6 3" xfId="18886"/>
    <cellStyle name="Normal 8 2 6 5 2 6 3 2" xfId="42680"/>
    <cellStyle name="Normal 8 2 6 5 2 6 4" xfId="26819"/>
    <cellStyle name="Normal 8 2 6 5 2 7" xfId="4961"/>
    <cellStyle name="Normal 8 2 6 5 2 7 2" xfId="12936"/>
    <cellStyle name="Normal 8 2 6 5 2 7 2 2" xfId="36731"/>
    <cellStyle name="Normal 8 2 6 5 2 7 3" xfId="20867"/>
    <cellStyle name="Normal 8 2 6 5 2 7 3 2" xfId="44661"/>
    <cellStyle name="Normal 8 2 6 5 2 7 4" xfId="28800"/>
    <cellStyle name="Normal 8 2 6 5 2 8" xfId="6984"/>
    <cellStyle name="Normal 8 2 6 5 2 8 2" xfId="14917"/>
    <cellStyle name="Normal 8 2 6 5 2 8 2 2" xfId="38712"/>
    <cellStyle name="Normal 8 2 6 5 2 8 3" xfId="22848"/>
    <cellStyle name="Normal 8 2 6 5 2 8 3 2" xfId="46642"/>
    <cellStyle name="Normal 8 2 6 5 2 8 4" xfId="30782"/>
    <cellStyle name="Normal 8 2 6 5 2 9" xfId="8974"/>
    <cellStyle name="Normal 8 2 6 5 2 9 2" xfId="32769"/>
    <cellStyle name="Normal 8 2 6 5 3" xfId="1000"/>
    <cellStyle name="Normal 8 2 6 5 3 2" xfId="2984"/>
    <cellStyle name="Normal 8 2 6 5 3 2 2" xfId="10960"/>
    <cellStyle name="Normal 8 2 6 5 3 2 2 2" xfId="34755"/>
    <cellStyle name="Normal 8 2 6 5 3 2 3" xfId="18891"/>
    <cellStyle name="Normal 8 2 6 5 3 2 3 2" xfId="42685"/>
    <cellStyle name="Normal 8 2 6 5 3 2 4" xfId="26824"/>
    <cellStyle name="Normal 8 2 6 5 3 3" xfId="4966"/>
    <cellStyle name="Normal 8 2 6 5 3 3 2" xfId="12941"/>
    <cellStyle name="Normal 8 2 6 5 3 3 2 2" xfId="36736"/>
    <cellStyle name="Normal 8 2 6 5 3 3 3" xfId="20872"/>
    <cellStyle name="Normal 8 2 6 5 3 3 3 2" xfId="44666"/>
    <cellStyle name="Normal 8 2 6 5 3 3 4" xfId="28805"/>
    <cellStyle name="Normal 8 2 6 5 3 4" xfId="6989"/>
    <cellStyle name="Normal 8 2 6 5 3 4 2" xfId="14922"/>
    <cellStyle name="Normal 8 2 6 5 3 4 2 2" xfId="38717"/>
    <cellStyle name="Normal 8 2 6 5 3 4 3" xfId="22853"/>
    <cellStyle name="Normal 8 2 6 5 3 4 3 2" xfId="46647"/>
    <cellStyle name="Normal 8 2 6 5 3 4 4" xfId="30787"/>
    <cellStyle name="Normal 8 2 6 5 3 5" xfId="8979"/>
    <cellStyle name="Normal 8 2 6 5 3 5 2" xfId="32774"/>
    <cellStyle name="Normal 8 2 6 5 3 6" xfId="16910"/>
    <cellStyle name="Normal 8 2 6 5 3 6 2" xfId="40704"/>
    <cellStyle name="Normal 8 2 6 5 3 7" xfId="24843"/>
    <cellStyle name="Normal 8 2 6 5 4" xfId="1001"/>
    <cellStyle name="Normal 8 2 6 5 4 2" xfId="2985"/>
    <cellStyle name="Normal 8 2 6 5 4 2 2" xfId="10961"/>
    <cellStyle name="Normal 8 2 6 5 4 2 2 2" xfId="34756"/>
    <cellStyle name="Normal 8 2 6 5 4 2 3" xfId="18892"/>
    <cellStyle name="Normal 8 2 6 5 4 2 3 2" xfId="42686"/>
    <cellStyle name="Normal 8 2 6 5 4 2 4" xfId="26825"/>
    <cellStyle name="Normal 8 2 6 5 4 3" xfId="4967"/>
    <cellStyle name="Normal 8 2 6 5 4 3 2" xfId="12942"/>
    <cellStyle name="Normal 8 2 6 5 4 3 2 2" xfId="36737"/>
    <cellStyle name="Normal 8 2 6 5 4 3 3" xfId="20873"/>
    <cellStyle name="Normal 8 2 6 5 4 3 3 2" xfId="44667"/>
    <cellStyle name="Normal 8 2 6 5 4 3 4" xfId="28806"/>
    <cellStyle name="Normal 8 2 6 5 4 4" xfId="6990"/>
    <cellStyle name="Normal 8 2 6 5 4 4 2" xfId="14923"/>
    <cellStyle name="Normal 8 2 6 5 4 4 2 2" xfId="38718"/>
    <cellStyle name="Normal 8 2 6 5 4 4 3" xfId="22854"/>
    <cellStyle name="Normal 8 2 6 5 4 4 3 2" xfId="46648"/>
    <cellStyle name="Normal 8 2 6 5 4 4 4" xfId="30788"/>
    <cellStyle name="Normal 8 2 6 5 4 5" xfId="8980"/>
    <cellStyle name="Normal 8 2 6 5 4 5 2" xfId="32775"/>
    <cellStyle name="Normal 8 2 6 5 4 6" xfId="16911"/>
    <cellStyle name="Normal 8 2 6 5 4 6 2" xfId="40705"/>
    <cellStyle name="Normal 8 2 6 5 4 7" xfId="24844"/>
    <cellStyle name="Normal 8 2 6 5 5" xfId="1002"/>
    <cellStyle name="Normal 8 2 6 5 5 2" xfId="2986"/>
    <cellStyle name="Normal 8 2 6 5 5 2 2" xfId="10962"/>
    <cellStyle name="Normal 8 2 6 5 5 2 2 2" xfId="34757"/>
    <cellStyle name="Normal 8 2 6 5 5 2 3" xfId="18893"/>
    <cellStyle name="Normal 8 2 6 5 5 2 3 2" xfId="42687"/>
    <cellStyle name="Normal 8 2 6 5 5 2 4" xfId="26826"/>
    <cellStyle name="Normal 8 2 6 5 5 3" xfId="4968"/>
    <cellStyle name="Normal 8 2 6 5 5 3 2" xfId="12943"/>
    <cellStyle name="Normal 8 2 6 5 5 3 2 2" xfId="36738"/>
    <cellStyle name="Normal 8 2 6 5 5 3 3" xfId="20874"/>
    <cellStyle name="Normal 8 2 6 5 5 3 3 2" xfId="44668"/>
    <cellStyle name="Normal 8 2 6 5 5 3 4" xfId="28807"/>
    <cellStyle name="Normal 8 2 6 5 5 4" xfId="6991"/>
    <cellStyle name="Normal 8 2 6 5 5 4 2" xfId="14924"/>
    <cellStyle name="Normal 8 2 6 5 5 4 2 2" xfId="38719"/>
    <cellStyle name="Normal 8 2 6 5 5 4 3" xfId="22855"/>
    <cellStyle name="Normal 8 2 6 5 5 4 3 2" xfId="46649"/>
    <cellStyle name="Normal 8 2 6 5 5 4 4" xfId="30789"/>
    <cellStyle name="Normal 8 2 6 5 5 5" xfId="8981"/>
    <cellStyle name="Normal 8 2 6 5 5 5 2" xfId="32776"/>
    <cellStyle name="Normal 8 2 6 5 5 6" xfId="16912"/>
    <cellStyle name="Normal 8 2 6 5 5 6 2" xfId="40706"/>
    <cellStyle name="Normal 8 2 6 5 5 7" xfId="24845"/>
    <cellStyle name="Normal 8 2 6 5 6" xfId="1003"/>
    <cellStyle name="Normal 8 2 6 5 6 2" xfId="2987"/>
    <cellStyle name="Normal 8 2 6 5 6 2 2" xfId="10963"/>
    <cellStyle name="Normal 8 2 6 5 6 2 2 2" xfId="34758"/>
    <cellStyle name="Normal 8 2 6 5 6 2 3" xfId="18894"/>
    <cellStyle name="Normal 8 2 6 5 6 2 3 2" xfId="42688"/>
    <cellStyle name="Normal 8 2 6 5 6 2 4" xfId="26827"/>
    <cellStyle name="Normal 8 2 6 5 6 3" xfId="4969"/>
    <cellStyle name="Normal 8 2 6 5 6 3 2" xfId="12944"/>
    <cellStyle name="Normal 8 2 6 5 6 3 2 2" xfId="36739"/>
    <cellStyle name="Normal 8 2 6 5 6 3 3" xfId="20875"/>
    <cellStyle name="Normal 8 2 6 5 6 3 3 2" xfId="44669"/>
    <cellStyle name="Normal 8 2 6 5 6 3 4" xfId="28808"/>
    <cellStyle name="Normal 8 2 6 5 6 4" xfId="6992"/>
    <cellStyle name="Normal 8 2 6 5 6 4 2" xfId="14925"/>
    <cellStyle name="Normal 8 2 6 5 6 4 2 2" xfId="38720"/>
    <cellStyle name="Normal 8 2 6 5 6 4 3" xfId="22856"/>
    <cellStyle name="Normal 8 2 6 5 6 4 3 2" xfId="46650"/>
    <cellStyle name="Normal 8 2 6 5 6 4 4" xfId="30790"/>
    <cellStyle name="Normal 8 2 6 5 6 5" xfId="8982"/>
    <cellStyle name="Normal 8 2 6 5 6 5 2" xfId="32777"/>
    <cellStyle name="Normal 8 2 6 5 6 6" xfId="16913"/>
    <cellStyle name="Normal 8 2 6 5 6 6 2" xfId="40707"/>
    <cellStyle name="Normal 8 2 6 5 6 7" xfId="24846"/>
    <cellStyle name="Normal 8 2 6 5 7" xfId="2978"/>
    <cellStyle name="Normal 8 2 6 5 7 2" xfId="10954"/>
    <cellStyle name="Normal 8 2 6 5 7 2 2" xfId="34749"/>
    <cellStyle name="Normal 8 2 6 5 7 3" xfId="18885"/>
    <cellStyle name="Normal 8 2 6 5 7 3 2" xfId="42679"/>
    <cellStyle name="Normal 8 2 6 5 7 4" xfId="26818"/>
    <cellStyle name="Normal 8 2 6 5 8" xfId="4960"/>
    <cellStyle name="Normal 8 2 6 5 8 2" xfId="12935"/>
    <cellStyle name="Normal 8 2 6 5 8 2 2" xfId="36730"/>
    <cellStyle name="Normal 8 2 6 5 8 3" xfId="20866"/>
    <cellStyle name="Normal 8 2 6 5 8 3 2" xfId="44660"/>
    <cellStyle name="Normal 8 2 6 5 8 4" xfId="28799"/>
    <cellStyle name="Normal 8 2 6 5 9" xfId="6983"/>
    <cellStyle name="Normal 8 2 6 5 9 2" xfId="14916"/>
    <cellStyle name="Normal 8 2 6 5 9 2 2" xfId="38711"/>
    <cellStyle name="Normal 8 2 6 5 9 3" xfId="22847"/>
    <cellStyle name="Normal 8 2 6 5 9 3 2" xfId="46641"/>
    <cellStyle name="Normal 8 2 6 5 9 4" xfId="30781"/>
    <cellStyle name="Normal 8 2 6 6" xfId="1004"/>
    <cellStyle name="Normal 8 2 6 6 10" xfId="16914"/>
    <cellStyle name="Normal 8 2 6 6 10 2" xfId="40708"/>
    <cellStyle name="Normal 8 2 6 6 11" xfId="24847"/>
    <cellStyle name="Normal 8 2 6 6 2" xfId="1005"/>
    <cellStyle name="Normal 8 2 6 6 2 2" xfId="2989"/>
    <cellStyle name="Normal 8 2 6 6 2 2 2" xfId="10965"/>
    <cellStyle name="Normal 8 2 6 6 2 2 2 2" xfId="34760"/>
    <cellStyle name="Normal 8 2 6 6 2 2 3" xfId="18896"/>
    <cellStyle name="Normal 8 2 6 6 2 2 3 2" xfId="42690"/>
    <cellStyle name="Normal 8 2 6 6 2 2 4" xfId="26829"/>
    <cellStyle name="Normal 8 2 6 6 2 3" xfId="4971"/>
    <cellStyle name="Normal 8 2 6 6 2 3 2" xfId="12946"/>
    <cellStyle name="Normal 8 2 6 6 2 3 2 2" xfId="36741"/>
    <cellStyle name="Normal 8 2 6 6 2 3 3" xfId="20877"/>
    <cellStyle name="Normal 8 2 6 6 2 3 3 2" xfId="44671"/>
    <cellStyle name="Normal 8 2 6 6 2 3 4" xfId="28810"/>
    <cellStyle name="Normal 8 2 6 6 2 4" xfId="6994"/>
    <cellStyle name="Normal 8 2 6 6 2 4 2" xfId="14927"/>
    <cellStyle name="Normal 8 2 6 6 2 4 2 2" xfId="38722"/>
    <cellStyle name="Normal 8 2 6 6 2 4 3" xfId="22858"/>
    <cellStyle name="Normal 8 2 6 6 2 4 3 2" xfId="46652"/>
    <cellStyle name="Normal 8 2 6 6 2 4 4" xfId="30792"/>
    <cellStyle name="Normal 8 2 6 6 2 5" xfId="8984"/>
    <cellStyle name="Normal 8 2 6 6 2 5 2" xfId="32779"/>
    <cellStyle name="Normal 8 2 6 6 2 6" xfId="16915"/>
    <cellStyle name="Normal 8 2 6 6 2 6 2" xfId="40709"/>
    <cellStyle name="Normal 8 2 6 6 2 7" xfId="24848"/>
    <cellStyle name="Normal 8 2 6 6 3" xfId="1006"/>
    <cellStyle name="Normal 8 2 6 6 3 2" xfId="2990"/>
    <cellStyle name="Normal 8 2 6 6 3 2 2" xfId="10966"/>
    <cellStyle name="Normal 8 2 6 6 3 2 2 2" xfId="34761"/>
    <cellStyle name="Normal 8 2 6 6 3 2 3" xfId="18897"/>
    <cellStyle name="Normal 8 2 6 6 3 2 3 2" xfId="42691"/>
    <cellStyle name="Normal 8 2 6 6 3 2 4" xfId="26830"/>
    <cellStyle name="Normal 8 2 6 6 3 3" xfId="4972"/>
    <cellStyle name="Normal 8 2 6 6 3 3 2" xfId="12947"/>
    <cellStyle name="Normal 8 2 6 6 3 3 2 2" xfId="36742"/>
    <cellStyle name="Normal 8 2 6 6 3 3 3" xfId="20878"/>
    <cellStyle name="Normal 8 2 6 6 3 3 3 2" xfId="44672"/>
    <cellStyle name="Normal 8 2 6 6 3 3 4" xfId="28811"/>
    <cellStyle name="Normal 8 2 6 6 3 4" xfId="6995"/>
    <cellStyle name="Normal 8 2 6 6 3 4 2" xfId="14928"/>
    <cellStyle name="Normal 8 2 6 6 3 4 2 2" xfId="38723"/>
    <cellStyle name="Normal 8 2 6 6 3 4 3" xfId="22859"/>
    <cellStyle name="Normal 8 2 6 6 3 4 3 2" xfId="46653"/>
    <cellStyle name="Normal 8 2 6 6 3 4 4" xfId="30793"/>
    <cellStyle name="Normal 8 2 6 6 3 5" xfId="8985"/>
    <cellStyle name="Normal 8 2 6 6 3 5 2" xfId="32780"/>
    <cellStyle name="Normal 8 2 6 6 3 6" xfId="16916"/>
    <cellStyle name="Normal 8 2 6 6 3 6 2" xfId="40710"/>
    <cellStyle name="Normal 8 2 6 6 3 7" xfId="24849"/>
    <cellStyle name="Normal 8 2 6 6 4" xfId="1007"/>
    <cellStyle name="Normal 8 2 6 6 4 2" xfId="2991"/>
    <cellStyle name="Normal 8 2 6 6 4 2 2" xfId="10967"/>
    <cellStyle name="Normal 8 2 6 6 4 2 2 2" xfId="34762"/>
    <cellStyle name="Normal 8 2 6 6 4 2 3" xfId="18898"/>
    <cellStyle name="Normal 8 2 6 6 4 2 3 2" xfId="42692"/>
    <cellStyle name="Normal 8 2 6 6 4 2 4" xfId="26831"/>
    <cellStyle name="Normal 8 2 6 6 4 3" xfId="4973"/>
    <cellStyle name="Normal 8 2 6 6 4 3 2" xfId="12948"/>
    <cellStyle name="Normal 8 2 6 6 4 3 2 2" xfId="36743"/>
    <cellStyle name="Normal 8 2 6 6 4 3 3" xfId="20879"/>
    <cellStyle name="Normal 8 2 6 6 4 3 3 2" xfId="44673"/>
    <cellStyle name="Normal 8 2 6 6 4 3 4" xfId="28812"/>
    <cellStyle name="Normal 8 2 6 6 4 4" xfId="6996"/>
    <cellStyle name="Normal 8 2 6 6 4 4 2" xfId="14929"/>
    <cellStyle name="Normal 8 2 6 6 4 4 2 2" xfId="38724"/>
    <cellStyle name="Normal 8 2 6 6 4 4 3" xfId="22860"/>
    <cellStyle name="Normal 8 2 6 6 4 4 3 2" xfId="46654"/>
    <cellStyle name="Normal 8 2 6 6 4 4 4" xfId="30794"/>
    <cellStyle name="Normal 8 2 6 6 4 5" xfId="8986"/>
    <cellStyle name="Normal 8 2 6 6 4 5 2" xfId="32781"/>
    <cellStyle name="Normal 8 2 6 6 4 6" xfId="16917"/>
    <cellStyle name="Normal 8 2 6 6 4 6 2" xfId="40711"/>
    <cellStyle name="Normal 8 2 6 6 4 7" xfId="24850"/>
    <cellStyle name="Normal 8 2 6 6 5" xfId="1008"/>
    <cellStyle name="Normal 8 2 6 6 5 2" xfId="2992"/>
    <cellStyle name="Normal 8 2 6 6 5 2 2" xfId="10968"/>
    <cellStyle name="Normal 8 2 6 6 5 2 2 2" xfId="34763"/>
    <cellStyle name="Normal 8 2 6 6 5 2 3" xfId="18899"/>
    <cellStyle name="Normal 8 2 6 6 5 2 3 2" xfId="42693"/>
    <cellStyle name="Normal 8 2 6 6 5 2 4" xfId="26832"/>
    <cellStyle name="Normal 8 2 6 6 5 3" xfId="4974"/>
    <cellStyle name="Normal 8 2 6 6 5 3 2" xfId="12949"/>
    <cellStyle name="Normal 8 2 6 6 5 3 2 2" xfId="36744"/>
    <cellStyle name="Normal 8 2 6 6 5 3 3" xfId="20880"/>
    <cellStyle name="Normal 8 2 6 6 5 3 3 2" xfId="44674"/>
    <cellStyle name="Normal 8 2 6 6 5 3 4" xfId="28813"/>
    <cellStyle name="Normal 8 2 6 6 5 4" xfId="6997"/>
    <cellStyle name="Normal 8 2 6 6 5 4 2" xfId="14930"/>
    <cellStyle name="Normal 8 2 6 6 5 4 2 2" xfId="38725"/>
    <cellStyle name="Normal 8 2 6 6 5 4 3" xfId="22861"/>
    <cellStyle name="Normal 8 2 6 6 5 4 3 2" xfId="46655"/>
    <cellStyle name="Normal 8 2 6 6 5 4 4" xfId="30795"/>
    <cellStyle name="Normal 8 2 6 6 5 5" xfId="8987"/>
    <cellStyle name="Normal 8 2 6 6 5 5 2" xfId="32782"/>
    <cellStyle name="Normal 8 2 6 6 5 6" xfId="16918"/>
    <cellStyle name="Normal 8 2 6 6 5 6 2" xfId="40712"/>
    <cellStyle name="Normal 8 2 6 6 5 7" xfId="24851"/>
    <cellStyle name="Normal 8 2 6 6 6" xfId="2988"/>
    <cellStyle name="Normal 8 2 6 6 6 2" xfId="10964"/>
    <cellStyle name="Normal 8 2 6 6 6 2 2" xfId="34759"/>
    <cellStyle name="Normal 8 2 6 6 6 3" xfId="18895"/>
    <cellStyle name="Normal 8 2 6 6 6 3 2" xfId="42689"/>
    <cellStyle name="Normal 8 2 6 6 6 4" xfId="26828"/>
    <cellStyle name="Normal 8 2 6 6 7" xfId="4970"/>
    <cellStyle name="Normal 8 2 6 6 7 2" xfId="12945"/>
    <cellStyle name="Normal 8 2 6 6 7 2 2" xfId="36740"/>
    <cellStyle name="Normal 8 2 6 6 7 3" xfId="20876"/>
    <cellStyle name="Normal 8 2 6 6 7 3 2" xfId="44670"/>
    <cellStyle name="Normal 8 2 6 6 7 4" xfId="28809"/>
    <cellStyle name="Normal 8 2 6 6 8" xfId="6993"/>
    <cellStyle name="Normal 8 2 6 6 8 2" xfId="14926"/>
    <cellStyle name="Normal 8 2 6 6 8 2 2" xfId="38721"/>
    <cellStyle name="Normal 8 2 6 6 8 3" xfId="22857"/>
    <cellStyle name="Normal 8 2 6 6 8 3 2" xfId="46651"/>
    <cellStyle name="Normal 8 2 6 6 8 4" xfId="30791"/>
    <cellStyle name="Normal 8 2 6 6 9" xfId="8983"/>
    <cellStyle name="Normal 8 2 6 6 9 2" xfId="32778"/>
    <cellStyle name="Normal 8 2 6 7" xfId="1009"/>
    <cellStyle name="Normal 8 2 6 7 2" xfId="2993"/>
    <cellStyle name="Normal 8 2 6 7 2 2" xfId="10969"/>
    <cellStyle name="Normal 8 2 6 7 2 2 2" xfId="34764"/>
    <cellStyle name="Normal 8 2 6 7 2 3" xfId="18900"/>
    <cellStyle name="Normal 8 2 6 7 2 3 2" xfId="42694"/>
    <cellStyle name="Normal 8 2 6 7 2 4" xfId="26833"/>
    <cellStyle name="Normal 8 2 6 7 3" xfId="4975"/>
    <cellStyle name="Normal 8 2 6 7 3 2" xfId="12950"/>
    <cellStyle name="Normal 8 2 6 7 3 2 2" xfId="36745"/>
    <cellStyle name="Normal 8 2 6 7 3 3" xfId="20881"/>
    <cellStyle name="Normal 8 2 6 7 3 3 2" xfId="44675"/>
    <cellStyle name="Normal 8 2 6 7 3 4" xfId="28814"/>
    <cellStyle name="Normal 8 2 6 7 4" xfId="6998"/>
    <cellStyle name="Normal 8 2 6 7 4 2" xfId="14931"/>
    <cellStyle name="Normal 8 2 6 7 4 2 2" xfId="38726"/>
    <cellStyle name="Normal 8 2 6 7 4 3" xfId="22862"/>
    <cellStyle name="Normal 8 2 6 7 4 3 2" xfId="46656"/>
    <cellStyle name="Normal 8 2 6 7 4 4" xfId="30796"/>
    <cellStyle name="Normal 8 2 6 7 5" xfId="8988"/>
    <cellStyle name="Normal 8 2 6 7 5 2" xfId="32783"/>
    <cellStyle name="Normal 8 2 6 7 6" xfId="16919"/>
    <cellStyle name="Normal 8 2 6 7 6 2" xfId="40713"/>
    <cellStyle name="Normal 8 2 6 7 7" xfId="24852"/>
    <cellStyle name="Normal 8 2 6 8" xfId="1010"/>
    <cellStyle name="Normal 8 2 6 8 2" xfId="2994"/>
    <cellStyle name="Normal 8 2 6 8 2 2" xfId="10970"/>
    <cellStyle name="Normal 8 2 6 8 2 2 2" xfId="34765"/>
    <cellStyle name="Normal 8 2 6 8 2 3" xfId="18901"/>
    <cellStyle name="Normal 8 2 6 8 2 3 2" xfId="42695"/>
    <cellStyle name="Normal 8 2 6 8 2 4" xfId="26834"/>
    <cellStyle name="Normal 8 2 6 8 3" xfId="4976"/>
    <cellStyle name="Normal 8 2 6 8 3 2" xfId="12951"/>
    <cellStyle name="Normal 8 2 6 8 3 2 2" xfId="36746"/>
    <cellStyle name="Normal 8 2 6 8 3 3" xfId="20882"/>
    <cellStyle name="Normal 8 2 6 8 3 3 2" xfId="44676"/>
    <cellStyle name="Normal 8 2 6 8 3 4" xfId="28815"/>
    <cellStyle name="Normal 8 2 6 8 4" xfId="6999"/>
    <cellStyle name="Normal 8 2 6 8 4 2" xfId="14932"/>
    <cellStyle name="Normal 8 2 6 8 4 2 2" xfId="38727"/>
    <cellStyle name="Normal 8 2 6 8 4 3" xfId="22863"/>
    <cellStyle name="Normal 8 2 6 8 4 3 2" xfId="46657"/>
    <cellStyle name="Normal 8 2 6 8 4 4" xfId="30797"/>
    <cellStyle name="Normal 8 2 6 8 5" xfId="8989"/>
    <cellStyle name="Normal 8 2 6 8 5 2" xfId="32784"/>
    <cellStyle name="Normal 8 2 6 8 6" xfId="16920"/>
    <cellStyle name="Normal 8 2 6 8 6 2" xfId="40714"/>
    <cellStyle name="Normal 8 2 6 8 7" xfId="24853"/>
    <cellStyle name="Normal 8 2 6 9" xfId="1011"/>
    <cellStyle name="Normal 8 2 6 9 2" xfId="2995"/>
    <cellStyle name="Normal 8 2 6 9 2 2" xfId="10971"/>
    <cellStyle name="Normal 8 2 6 9 2 2 2" xfId="34766"/>
    <cellStyle name="Normal 8 2 6 9 2 3" xfId="18902"/>
    <cellStyle name="Normal 8 2 6 9 2 3 2" xfId="42696"/>
    <cellStyle name="Normal 8 2 6 9 2 4" xfId="26835"/>
    <cellStyle name="Normal 8 2 6 9 3" xfId="4977"/>
    <cellStyle name="Normal 8 2 6 9 3 2" xfId="12952"/>
    <cellStyle name="Normal 8 2 6 9 3 2 2" xfId="36747"/>
    <cellStyle name="Normal 8 2 6 9 3 3" xfId="20883"/>
    <cellStyle name="Normal 8 2 6 9 3 3 2" xfId="44677"/>
    <cellStyle name="Normal 8 2 6 9 3 4" xfId="28816"/>
    <cellStyle name="Normal 8 2 6 9 4" xfId="7000"/>
    <cellStyle name="Normal 8 2 6 9 4 2" xfId="14933"/>
    <cellStyle name="Normal 8 2 6 9 4 2 2" xfId="38728"/>
    <cellStyle name="Normal 8 2 6 9 4 3" xfId="22864"/>
    <cellStyle name="Normal 8 2 6 9 4 3 2" xfId="46658"/>
    <cellStyle name="Normal 8 2 6 9 4 4" xfId="30798"/>
    <cellStyle name="Normal 8 2 6 9 5" xfId="8990"/>
    <cellStyle name="Normal 8 2 6 9 5 2" xfId="32785"/>
    <cellStyle name="Normal 8 2 6 9 6" xfId="16921"/>
    <cellStyle name="Normal 8 2 6 9 6 2" xfId="40715"/>
    <cellStyle name="Normal 8 2 6 9 7" xfId="24854"/>
    <cellStyle name="Normal 8 2 7" xfId="1012"/>
    <cellStyle name="Normal 8 2 7 10" xfId="4978"/>
    <cellStyle name="Normal 8 2 7 10 2" xfId="12953"/>
    <cellStyle name="Normal 8 2 7 10 2 2" xfId="36748"/>
    <cellStyle name="Normal 8 2 7 10 3" xfId="20884"/>
    <cellStyle name="Normal 8 2 7 10 3 2" xfId="44678"/>
    <cellStyle name="Normal 8 2 7 10 4" xfId="28817"/>
    <cellStyle name="Normal 8 2 7 11" xfId="7001"/>
    <cellStyle name="Normal 8 2 7 11 2" xfId="14934"/>
    <cellStyle name="Normal 8 2 7 11 2 2" xfId="38729"/>
    <cellStyle name="Normal 8 2 7 11 3" xfId="22865"/>
    <cellStyle name="Normal 8 2 7 11 3 2" xfId="46659"/>
    <cellStyle name="Normal 8 2 7 11 4" xfId="30799"/>
    <cellStyle name="Normal 8 2 7 12" xfId="8991"/>
    <cellStyle name="Normal 8 2 7 12 2" xfId="32786"/>
    <cellStyle name="Normal 8 2 7 13" xfId="16922"/>
    <cellStyle name="Normal 8 2 7 13 2" xfId="40716"/>
    <cellStyle name="Normal 8 2 7 14" xfId="24855"/>
    <cellStyle name="Normal 8 2 7 2" xfId="1013"/>
    <cellStyle name="Normal 8 2 7 2 10" xfId="8992"/>
    <cellStyle name="Normal 8 2 7 2 10 2" xfId="32787"/>
    <cellStyle name="Normal 8 2 7 2 11" xfId="16923"/>
    <cellStyle name="Normal 8 2 7 2 11 2" xfId="40717"/>
    <cellStyle name="Normal 8 2 7 2 12" xfId="24856"/>
    <cellStyle name="Normal 8 2 7 2 2" xfId="1014"/>
    <cellStyle name="Normal 8 2 7 2 2 10" xfId="16924"/>
    <cellStyle name="Normal 8 2 7 2 2 10 2" xfId="40718"/>
    <cellStyle name="Normal 8 2 7 2 2 11" xfId="24857"/>
    <cellStyle name="Normal 8 2 7 2 2 2" xfId="1015"/>
    <cellStyle name="Normal 8 2 7 2 2 2 2" xfId="2999"/>
    <cellStyle name="Normal 8 2 7 2 2 2 2 2" xfId="10975"/>
    <cellStyle name="Normal 8 2 7 2 2 2 2 2 2" xfId="34770"/>
    <cellStyle name="Normal 8 2 7 2 2 2 2 3" xfId="18906"/>
    <cellStyle name="Normal 8 2 7 2 2 2 2 3 2" xfId="42700"/>
    <cellStyle name="Normal 8 2 7 2 2 2 2 4" xfId="26839"/>
    <cellStyle name="Normal 8 2 7 2 2 2 3" xfId="4981"/>
    <cellStyle name="Normal 8 2 7 2 2 2 3 2" xfId="12956"/>
    <cellStyle name="Normal 8 2 7 2 2 2 3 2 2" xfId="36751"/>
    <cellStyle name="Normal 8 2 7 2 2 2 3 3" xfId="20887"/>
    <cellStyle name="Normal 8 2 7 2 2 2 3 3 2" xfId="44681"/>
    <cellStyle name="Normal 8 2 7 2 2 2 3 4" xfId="28820"/>
    <cellStyle name="Normal 8 2 7 2 2 2 4" xfId="7004"/>
    <cellStyle name="Normal 8 2 7 2 2 2 4 2" xfId="14937"/>
    <cellStyle name="Normal 8 2 7 2 2 2 4 2 2" xfId="38732"/>
    <cellStyle name="Normal 8 2 7 2 2 2 4 3" xfId="22868"/>
    <cellStyle name="Normal 8 2 7 2 2 2 4 3 2" xfId="46662"/>
    <cellStyle name="Normal 8 2 7 2 2 2 4 4" xfId="30802"/>
    <cellStyle name="Normal 8 2 7 2 2 2 5" xfId="8994"/>
    <cellStyle name="Normal 8 2 7 2 2 2 5 2" xfId="32789"/>
    <cellStyle name="Normal 8 2 7 2 2 2 6" xfId="16925"/>
    <cellStyle name="Normal 8 2 7 2 2 2 6 2" xfId="40719"/>
    <cellStyle name="Normal 8 2 7 2 2 2 7" xfId="24858"/>
    <cellStyle name="Normal 8 2 7 2 2 3" xfId="1016"/>
    <cellStyle name="Normal 8 2 7 2 2 3 2" xfId="3000"/>
    <cellStyle name="Normal 8 2 7 2 2 3 2 2" xfId="10976"/>
    <cellStyle name="Normal 8 2 7 2 2 3 2 2 2" xfId="34771"/>
    <cellStyle name="Normal 8 2 7 2 2 3 2 3" xfId="18907"/>
    <cellStyle name="Normal 8 2 7 2 2 3 2 3 2" xfId="42701"/>
    <cellStyle name="Normal 8 2 7 2 2 3 2 4" xfId="26840"/>
    <cellStyle name="Normal 8 2 7 2 2 3 3" xfId="4982"/>
    <cellStyle name="Normal 8 2 7 2 2 3 3 2" xfId="12957"/>
    <cellStyle name="Normal 8 2 7 2 2 3 3 2 2" xfId="36752"/>
    <cellStyle name="Normal 8 2 7 2 2 3 3 3" xfId="20888"/>
    <cellStyle name="Normal 8 2 7 2 2 3 3 3 2" xfId="44682"/>
    <cellStyle name="Normal 8 2 7 2 2 3 3 4" xfId="28821"/>
    <cellStyle name="Normal 8 2 7 2 2 3 4" xfId="7005"/>
    <cellStyle name="Normal 8 2 7 2 2 3 4 2" xfId="14938"/>
    <cellStyle name="Normal 8 2 7 2 2 3 4 2 2" xfId="38733"/>
    <cellStyle name="Normal 8 2 7 2 2 3 4 3" xfId="22869"/>
    <cellStyle name="Normal 8 2 7 2 2 3 4 3 2" xfId="46663"/>
    <cellStyle name="Normal 8 2 7 2 2 3 4 4" xfId="30803"/>
    <cellStyle name="Normal 8 2 7 2 2 3 5" xfId="8995"/>
    <cellStyle name="Normal 8 2 7 2 2 3 5 2" xfId="32790"/>
    <cellStyle name="Normal 8 2 7 2 2 3 6" xfId="16926"/>
    <cellStyle name="Normal 8 2 7 2 2 3 6 2" xfId="40720"/>
    <cellStyle name="Normal 8 2 7 2 2 3 7" xfId="24859"/>
    <cellStyle name="Normal 8 2 7 2 2 4" xfId="1017"/>
    <cellStyle name="Normal 8 2 7 2 2 4 2" xfId="3001"/>
    <cellStyle name="Normal 8 2 7 2 2 4 2 2" xfId="10977"/>
    <cellStyle name="Normal 8 2 7 2 2 4 2 2 2" xfId="34772"/>
    <cellStyle name="Normal 8 2 7 2 2 4 2 3" xfId="18908"/>
    <cellStyle name="Normal 8 2 7 2 2 4 2 3 2" xfId="42702"/>
    <cellStyle name="Normal 8 2 7 2 2 4 2 4" xfId="26841"/>
    <cellStyle name="Normal 8 2 7 2 2 4 3" xfId="4983"/>
    <cellStyle name="Normal 8 2 7 2 2 4 3 2" xfId="12958"/>
    <cellStyle name="Normal 8 2 7 2 2 4 3 2 2" xfId="36753"/>
    <cellStyle name="Normal 8 2 7 2 2 4 3 3" xfId="20889"/>
    <cellStyle name="Normal 8 2 7 2 2 4 3 3 2" xfId="44683"/>
    <cellStyle name="Normal 8 2 7 2 2 4 3 4" xfId="28822"/>
    <cellStyle name="Normal 8 2 7 2 2 4 4" xfId="7006"/>
    <cellStyle name="Normal 8 2 7 2 2 4 4 2" xfId="14939"/>
    <cellStyle name="Normal 8 2 7 2 2 4 4 2 2" xfId="38734"/>
    <cellStyle name="Normal 8 2 7 2 2 4 4 3" xfId="22870"/>
    <cellStyle name="Normal 8 2 7 2 2 4 4 3 2" xfId="46664"/>
    <cellStyle name="Normal 8 2 7 2 2 4 4 4" xfId="30804"/>
    <cellStyle name="Normal 8 2 7 2 2 4 5" xfId="8996"/>
    <cellStyle name="Normal 8 2 7 2 2 4 5 2" xfId="32791"/>
    <cellStyle name="Normal 8 2 7 2 2 4 6" xfId="16927"/>
    <cellStyle name="Normal 8 2 7 2 2 4 6 2" xfId="40721"/>
    <cellStyle name="Normal 8 2 7 2 2 4 7" xfId="24860"/>
    <cellStyle name="Normal 8 2 7 2 2 5" xfId="1018"/>
    <cellStyle name="Normal 8 2 7 2 2 5 2" xfId="3002"/>
    <cellStyle name="Normal 8 2 7 2 2 5 2 2" xfId="10978"/>
    <cellStyle name="Normal 8 2 7 2 2 5 2 2 2" xfId="34773"/>
    <cellStyle name="Normal 8 2 7 2 2 5 2 3" xfId="18909"/>
    <cellStyle name="Normal 8 2 7 2 2 5 2 3 2" xfId="42703"/>
    <cellStyle name="Normal 8 2 7 2 2 5 2 4" xfId="26842"/>
    <cellStyle name="Normal 8 2 7 2 2 5 3" xfId="4984"/>
    <cellStyle name="Normal 8 2 7 2 2 5 3 2" xfId="12959"/>
    <cellStyle name="Normal 8 2 7 2 2 5 3 2 2" xfId="36754"/>
    <cellStyle name="Normal 8 2 7 2 2 5 3 3" xfId="20890"/>
    <cellStyle name="Normal 8 2 7 2 2 5 3 3 2" xfId="44684"/>
    <cellStyle name="Normal 8 2 7 2 2 5 3 4" xfId="28823"/>
    <cellStyle name="Normal 8 2 7 2 2 5 4" xfId="7007"/>
    <cellStyle name="Normal 8 2 7 2 2 5 4 2" xfId="14940"/>
    <cellStyle name="Normal 8 2 7 2 2 5 4 2 2" xfId="38735"/>
    <cellStyle name="Normal 8 2 7 2 2 5 4 3" xfId="22871"/>
    <cellStyle name="Normal 8 2 7 2 2 5 4 3 2" xfId="46665"/>
    <cellStyle name="Normal 8 2 7 2 2 5 4 4" xfId="30805"/>
    <cellStyle name="Normal 8 2 7 2 2 5 5" xfId="8997"/>
    <cellStyle name="Normal 8 2 7 2 2 5 5 2" xfId="32792"/>
    <cellStyle name="Normal 8 2 7 2 2 5 6" xfId="16928"/>
    <cellStyle name="Normal 8 2 7 2 2 5 6 2" xfId="40722"/>
    <cellStyle name="Normal 8 2 7 2 2 5 7" xfId="24861"/>
    <cellStyle name="Normal 8 2 7 2 2 6" xfId="2998"/>
    <cellStyle name="Normal 8 2 7 2 2 6 2" xfId="10974"/>
    <cellStyle name="Normal 8 2 7 2 2 6 2 2" xfId="34769"/>
    <cellStyle name="Normal 8 2 7 2 2 6 3" xfId="18905"/>
    <cellStyle name="Normal 8 2 7 2 2 6 3 2" xfId="42699"/>
    <cellStyle name="Normal 8 2 7 2 2 6 4" xfId="26838"/>
    <cellStyle name="Normal 8 2 7 2 2 7" xfId="4980"/>
    <cellStyle name="Normal 8 2 7 2 2 7 2" xfId="12955"/>
    <cellStyle name="Normal 8 2 7 2 2 7 2 2" xfId="36750"/>
    <cellStyle name="Normal 8 2 7 2 2 7 3" xfId="20886"/>
    <cellStyle name="Normal 8 2 7 2 2 7 3 2" xfId="44680"/>
    <cellStyle name="Normal 8 2 7 2 2 7 4" xfId="28819"/>
    <cellStyle name="Normal 8 2 7 2 2 8" xfId="7003"/>
    <cellStyle name="Normal 8 2 7 2 2 8 2" xfId="14936"/>
    <cellStyle name="Normal 8 2 7 2 2 8 2 2" xfId="38731"/>
    <cellStyle name="Normal 8 2 7 2 2 8 3" xfId="22867"/>
    <cellStyle name="Normal 8 2 7 2 2 8 3 2" xfId="46661"/>
    <cellStyle name="Normal 8 2 7 2 2 8 4" xfId="30801"/>
    <cellStyle name="Normal 8 2 7 2 2 9" xfId="8993"/>
    <cellStyle name="Normal 8 2 7 2 2 9 2" xfId="32788"/>
    <cellStyle name="Normal 8 2 7 2 3" xfId="1019"/>
    <cellStyle name="Normal 8 2 7 2 3 2" xfId="3003"/>
    <cellStyle name="Normal 8 2 7 2 3 2 2" xfId="10979"/>
    <cellStyle name="Normal 8 2 7 2 3 2 2 2" xfId="34774"/>
    <cellStyle name="Normal 8 2 7 2 3 2 3" xfId="18910"/>
    <cellStyle name="Normal 8 2 7 2 3 2 3 2" xfId="42704"/>
    <cellStyle name="Normal 8 2 7 2 3 2 4" xfId="26843"/>
    <cellStyle name="Normal 8 2 7 2 3 3" xfId="4985"/>
    <cellStyle name="Normal 8 2 7 2 3 3 2" xfId="12960"/>
    <cellStyle name="Normal 8 2 7 2 3 3 2 2" xfId="36755"/>
    <cellStyle name="Normal 8 2 7 2 3 3 3" xfId="20891"/>
    <cellStyle name="Normal 8 2 7 2 3 3 3 2" xfId="44685"/>
    <cellStyle name="Normal 8 2 7 2 3 3 4" xfId="28824"/>
    <cellStyle name="Normal 8 2 7 2 3 4" xfId="7008"/>
    <cellStyle name="Normal 8 2 7 2 3 4 2" xfId="14941"/>
    <cellStyle name="Normal 8 2 7 2 3 4 2 2" xfId="38736"/>
    <cellStyle name="Normal 8 2 7 2 3 4 3" xfId="22872"/>
    <cellStyle name="Normal 8 2 7 2 3 4 3 2" xfId="46666"/>
    <cellStyle name="Normal 8 2 7 2 3 4 4" xfId="30806"/>
    <cellStyle name="Normal 8 2 7 2 3 5" xfId="8998"/>
    <cellStyle name="Normal 8 2 7 2 3 5 2" xfId="32793"/>
    <cellStyle name="Normal 8 2 7 2 3 6" xfId="16929"/>
    <cellStyle name="Normal 8 2 7 2 3 6 2" xfId="40723"/>
    <cellStyle name="Normal 8 2 7 2 3 7" xfId="24862"/>
    <cellStyle name="Normal 8 2 7 2 4" xfId="1020"/>
    <cellStyle name="Normal 8 2 7 2 4 2" xfId="3004"/>
    <cellStyle name="Normal 8 2 7 2 4 2 2" xfId="10980"/>
    <cellStyle name="Normal 8 2 7 2 4 2 2 2" xfId="34775"/>
    <cellStyle name="Normal 8 2 7 2 4 2 3" xfId="18911"/>
    <cellStyle name="Normal 8 2 7 2 4 2 3 2" xfId="42705"/>
    <cellStyle name="Normal 8 2 7 2 4 2 4" xfId="26844"/>
    <cellStyle name="Normal 8 2 7 2 4 3" xfId="4986"/>
    <cellStyle name="Normal 8 2 7 2 4 3 2" xfId="12961"/>
    <cellStyle name="Normal 8 2 7 2 4 3 2 2" xfId="36756"/>
    <cellStyle name="Normal 8 2 7 2 4 3 3" xfId="20892"/>
    <cellStyle name="Normal 8 2 7 2 4 3 3 2" xfId="44686"/>
    <cellStyle name="Normal 8 2 7 2 4 3 4" xfId="28825"/>
    <cellStyle name="Normal 8 2 7 2 4 4" xfId="7009"/>
    <cellStyle name="Normal 8 2 7 2 4 4 2" xfId="14942"/>
    <cellStyle name="Normal 8 2 7 2 4 4 2 2" xfId="38737"/>
    <cellStyle name="Normal 8 2 7 2 4 4 3" xfId="22873"/>
    <cellStyle name="Normal 8 2 7 2 4 4 3 2" xfId="46667"/>
    <cellStyle name="Normal 8 2 7 2 4 4 4" xfId="30807"/>
    <cellStyle name="Normal 8 2 7 2 4 5" xfId="8999"/>
    <cellStyle name="Normal 8 2 7 2 4 5 2" xfId="32794"/>
    <cellStyle name="Normal 8 2 7 2 4 6" xfId="16930"/>
    <cellStyle name="Normal 8 2 7 2 4 6 2" xfId="40724"/>
    <cellStyle name="Normal 8 2 7 2 4 7" xfId="24863"/>
    <cellStyle name="Normal 8 2 7 2 5" xfId="1021"/>
    <cellStyle name="Normal 8 2 7 2 5 2" xfId="3005"/>
    <cellStyle name="Normal 8 2 7 2 5 2 2" xfId="10981"/>
    <cellStyle name="Normal 8 2 7 2 5 2 2 2" xfId="34776"/>
    <cellStyle name="Normal 8 2 7 2 5 2 3" xfId="18912"/>
    <cellStyle name="Normal 8 2 7 2 5 2 3 2" xfId="42706"/>
    <cellStyle name="Normal 8 2 7 2 5 2 4" xfId="26845"/>
    <cellStyle name="Normal 8 2 7 2 5 3" xfId="4987"/>
    <cellStyle name="Normal 8 2 7 2 5 3 2" xfId="12962"/>
    <cellStyle name="Normal 8 2 7 2 5 3 2 2" xfId="36757"/>
    <cellStyle name="Normal 8 2 7 2 5 3 3" xfId="20893"/>
    <cellStyle name="Normal 8 2 7 2 5 3 3 2" xfId="44687"/>
    <cellStyle name="Normal 8 2 7 2 5 3 4" xfId="28826"/>
    <cellStyle name="Normal 8 2 7 2 5 4" xfId="7010"/>
    <cellStyle name="Normal 8 2 7 2 5 4 2" xfId="14943"/>
    <cellStyle name="Normal 8 2 7 2 5 4 2 2" xfId="38738"/>
    <cellStyle name="Normal 8 2 7 2 5 4 3" xfId="22874"/>
    <cellStyle name="Normal 8 2 7 2 5 4 3 2" xfId="46668"/>
    <cellStyle name="Normal 8 2 7 2 5 4 4" xfId="30808"/>
    <cellStyle name="Normal 8 2 7 2 5 5" xfId="9000"/>
    <cellStyle name="Normal 8 2 7 2 5 5 2" xfId="32795"/>
    <cellStyle name="Normal 8 2 7 2 5 6" xfId="16931"/>
    <cellStyle name="Normal 8 2 7 2 5 6 2" xfId="40725"/>
    <cellStyle name="Normal 8 2 7 2 5 7" xfId="24864"/>
    <cellStyle name="Normal 8 2 7 2 6" xfId="1022"/>
    <cellStyle name="Normal 8 2 7 2 6 2" xfId="3006"/>
    <cellStyle name="Normal 8 2 7 2 6 2 2" xfId="10982"/>
    <cellStyle name="Normal 8 2 7 2 6 2 2 2" xfId="34777"/>
    <cellStyle name="Normal 8 2 7 2 6 2 3" xfId="18913"/>
    <cellStyle name="Normal 8 2 7 2 6 2 3 2" xfId="42707"/>
    <cellStyle name="Normal 8 2 7 2 6 2 4" xfId="26846"/>
    <cellStyle name="Normal 8 2 7 2 6 3" xfId="4988"/>
    <cellStyle name="Normal 8 2 7 2 6 3 2" xfId="12963"/>
    <cellStyle name="Normal 8 2 7 2 6 3 2 2" xfId="36758"/>
    <cellStyle name="Normal 8 2 7 2 6 3 3" xfId="20894"/>
    <cellStyle name="Normal 8 2 7 2 6 3 3 2" xfId="44688"/>
    <cellStyle name="Normal 8 2 7 2 6 3 4" xfId="28827"/>
    <cellStyle name="Normal 8 2 7 2 6 4" xfId="7011"/>
    <cellStyle name="Normal 8 2 7 2 6 4 2" xfId="14944"/>
    <cellStyle name="Normal 8 2 7 2 6 4 2 2" xfId="38739"/>
    <cellStyle name="Normal 8 2 7 2 6 4 3" xfId="22875"/>
    <cellStyle name="Normal 8 2 7 2 6 4 3 2" xfId="46669"/>
    <cellStyle name="Normal 8 2 7 2 6 4 4" xfId="30809"/>
    <cellStyle name="Normal 8 2 7 2 6 5" xfId="9001"/>
    <cellStyle name="Normal 8 2 7 2 6 5 2" xfId="32796"/>
    <cellStyle name="Normal 8 2 7 2 6 6" xfId="16932"/>
    <cellStyle name="Normal 8 2 7 2 6 6 2" xfId="40726"/>
    <cellStyle name="Normal 8 2 7 2 6 7" xfId="24865"/>
    <cellStyle name="Normal 8 2 7 2 7" xfId="2997"/>
    <cellStyle name="Normal 8 2 7 2 7 2" xfId="10973"/>
    <cellStyle name="Normal 8 2 7 2 7 2 2" xfId="34768"/>
    <cellStyle name="Normal 8 2 7 2 7 3" xfId="18904"/>
    <cellStyle name="Normal 8 2 7 2 7 3 2" xfId="42698"/>
    <cellStyle name="Normal 8 2 7 2 7 4" xfId="26837"/>
    <cellStyle name="Normal 8 2 7 2 8" xfId="4979"/>
    <cellStyle name="Normal 8 2 7 2 8 2" xfId="12954"/>
    <cellStyle name="Normal 8 2 7 2 8 2 2" xfId="36749"/>
    <cellStyle name="Normal 8 2 7 2 8 3" xfId="20885"/>
    <cellStyle name="Normal 8 2 7 2 8 3 2" xfId="44679"/>
    <cellStyle name="Normal 8 2 7 2 8 4" xfId="28818"/>
    <cellStyle name="Normal 8 2 7 2 9" xfId="7002"/>
    <cellStyle name="Normal 8 2 7 2 9 2" xfId="14935"/>
    <cellStyle name="Normal 8 2 7 2 9 2 2" xfId="38730"/>
    <cellStyle name="Normal 8 2 7 2 9 3" xfId="22866"/>
    <cellStyle name="Normal 8 2 7 2 9 3 2" xfId="46660"/>
    <cellStyle name="Normal 8 2 7 2 9 4" xfId="30800"/>
    <cellStyle name="Normal 8 2 7 3" xfId="1023"/>
    <cellStyle name="Normal 8 2 7 3 10" xfId="9002"/>
    <cellStyle name="Normal 8 2 7 3 10 2" xfId="32797"/>
    <cellStyle name="Normal 8 2 7 3 11" xfId="16933"/>
    <cellStyle name="Normal 8 2 7 3 11 2" xfId="40727"/>
    <cellStyle name="Normal 8 2 7 3 12" xfId="24866"/>
    <cellStyle name="Normal 8 2 7 3 2" xfId="1024"/>
    <cellStyle name="Normal 8 2 7 3 2 10" xfId="16934"/>
    <cellStyle name="Normal 8 2 7 3 2 10 2" xfId="40728"/>
    <cellStyle name="Normal 8 2 7 3 2 11" xfId="24867"/>
    <cellStyle name="Normal 8 2 7 3 2 2" xfId="1025"/>
    <cellStyle name="Normal 8 2 7 3 2 2 2" xfId="3009"/>
    <cellStyle name="Normal 8 2 7 3 2 2 2 2" xfId="10985"/>
    <cellStyle name="Normal 8 2 7 3 2 2 2 2 2" xfId="34780"/>
    <cellStyle name="Normal 8 2 7 3 2 2 2 3" xfId="18916"/>
    <cellStyle name="Normal 8 2 7 3 2 2 2 3 2" xfId="42710"/>
    <cellStyle name="Normal 8 2 7 3 2 2 2 4" xfId="26849"/>
    <cellStyle name="Normal 8 2 7 3 2 2 3" xfId="4991"/>
    <cellStyle name="Normal 8 2 7 3 2 2 3 2" xfId="12966"/>
    <cellStyle name="Normal 8 2 7 3 2 2 3 2 2" xfId="36761"/>
    <cellStyle name="Normal 8 2 7 3 2 2 3 3" xfId="20897"/>
    <cellStyle name="Normal 8 2 7 3 2 2 3 3 2" xfId="44691"/>
    <cellStyle name="Normal 8 2 7 3 2 2 3 4" xfId="28830"/>
    <cellStyle name="Normal 8 2 7 3 2 2 4" xfId="7014"/>
    <cellStyle name="Normal 8 2 7 3 2 2 4 2" xfId="14947"/>
    <cellStyle name="Normal 8 2 7 3 2 2 4 2 2" xfId="38742"/>
    <cellStyle name="Normal 8 2 7 3 2 2 4 3" xfId="22878"/>
    <cellStyle name="Normal 8 2 7 3 2 2 4 3 2" xfId="46672"/>
    <cellStyle name="Normal 8 2 7 3 2 2 4 4" xfId="30812"/>
    <cellStyle name="Normal 8 2 7 3 2 2 5" xfId="9004"/>
    <cellStyle name="Normal 8 2 7 3 2 2 5 2" xfId="32799"/>
    <cellStyle name="Normal 8 2 7 3 2 2 6" xfId="16935"/>
    <cellStyle name="Normal 8 2 7 3 2 2 6 2" xfId="40729"/>
    <cellStyle name="Normal 8 2 7 3 2 2 7" xfId="24868"/>
    <cellStyle name="Normal 8 2 7 3 2 3" xfId="1026"/>
    <cellStyle name="Normal 8 2 7 3 2 3 2" xfId="3010"/>
    <cellStyle name="Normal 8 2 7 3 2 3 2 2" xfId="10986"/>
    <cellStyle name="Normal 8 2 7 3 2 3 2 2 2" xfId="34781"/>
    <cellStyle name="Normal 8 2 7 3 2 3 2 3" xfId="18917"/>
    <cellStyle name="Normal 8 2 7 3 2 3 2 3 2" xfId="42711"/>
    <cellStyle name="Normal 8 2 7 3 2 3 2 4" xfId="26850"/>
    <cellStyle name="Normal 8 2 7 3 2 3 3" xfId="4992"/>
    <cellStyle name="Normal 8 2 7 3 2 3 3 2" xfId="12967"/>
    <cellStyle name="Normal 8 2 7 3 2 3 3 2 2" xfId="36762"/>
    <cellStyle name="Normal 8 2 7 3 2 3 3 3" xfId="20898"/>
    <cellStyle name="Normal 8 2 7 3 2 3 3 3 2" xfId="44692"/>
    <cellStyle name="Normal 8 2 7 3 2 3 3 4" xfId="28831"/>
    <cellStyle name="Normal 8 2 7 3 2 3 4" xfId="7015"/>
    <cellStyle name="Normal 8 2 7 3 2 3 4 2" xfId="14948"/>
    <cellStyle name="Normal 8 2 7 3 2 3 4 2 2" xfId="38743"/>
    <cellStyle name="Normal 8 2 7 3 2 3 4 3" xfId="22879"/>
    <cellStyle name="Normal 8 2 7 3 2 3 4 3 2" xfId="46673"/>
    <cellStyle name="Normal 8 2 7 3 2 3 4 4" xfId="30813"/>
    <cellStyle name="Normal 8 2 7 3 2 3 5" xfId="9005"/>
    <cellStyle name="Normal 8 2 7 3 2 3 5 2" xfId="32800"/>
    <cellStyle name="Normal 8 2 7 3 2 3 6" xfId="16936"/>
    <cellStyle name="Normal 8 2 7 3 2 3 6 2" xfId="40730"/>
    <cellStyle name="Normal 8 2 7 3 2 3 7" xfId="24869"/>
    <cellStyle name="Normal 8 2 7 3 2 4" xfId="1027"/>
    <cellStyle name="Normal 8 2 7 3 2 4 2" xfId="3011"/>
    <cellStyle name="Normal 8 2 7 3 2 4 2 2" xfId="10987"/>
    <cellStyle name="Normal 8 2 7 3 2 4 2 2 2" xfId="34782"/>
    <cellStyle name="Normal 8 2 7 3 2 4 2 3" xfId="18918"/>
    <cellStyle name="Normal 8 2 7 3 2 4 2 3 2" xfId="42712"/>
    <cellStyle name="Normal 8 2 7 3 2 4 2 4" xfId="26851"/>
    <cellStyle name="Normal 8 2 7 3 2 4 3" xfId="4993"/>
    <cellStyle name="Normal 8 2 7 3 2 4 3 2" xfId="12968"/>
    <cellStyle name="Normal 8 2 7 3 2 4 3 2 2" xfId="36763"/>
    <cellStyle name="Normal 8 2 7 3 2 4 3 3" xfId="20899"/>
    <cellStyle name="Normal 8 2 7 3 2 4 3 3 2" xfId="44693"/>
    <cellStyle name="Normal 8 2 7 3 2 4 3 4" xfId="28832"/>
    <cellStyle name="Normal 8 2 7 3 2 4 4" xfId="7016"/>
    <cellStyle name="Normal 8 2 7 3 2 4 4 2" xfId="14949"/>
    <cellStyle name="Normal 8 2 7 3 2 4 4 2 2" xfId="38744"/>
    <cellStyle name="Normal 8 2 7 3 2 4 4 3" xfId="22880"/>
    <cellStyle name="Normal 8 2 7 3 2 4 4 3 2" xfId="46674"/>
    <cellStyle name="Normal 8 2 7 3 2 4 4 4" xfId="30814"/>
    <cellStyle name="Normal 8 2 7 3 2 4 5" xfId="9006"/>
    <cellStyle name="Normal 8 2 7 3 2 4 5 2" xfId="32801"/>
    <cellStyle name="Normal 8 2 7 3 2 4 6" xfId="16937"/>
    <cellStyle name="Normal 8 2 7 3 2 4 6 2" xfId="40731"/>
    <cellStyle name="Normal 8 2 7 3 2 4 7" xfId="24870"/>
    <cellStyle name="Normal 8 2 7 3 2 5" xfId="1028"/>
    <cellStyle name="Normal 8 2 7 3 2 5 2" xfId="3012"/>
    <cellStyle name="Normal 8 2 7 3 2 5 2 2" xfId="10988"/>
    <cellStyle name="Normal 8 2 7 3 2 5 2 2 2" xfId="34783"/>
    <cellStyle name="Normal 8 2 7 3 2 5 2 3" xfId="18919"/>
    <cellStyle name="Normal 8 2 7 3 2 5 2 3 2" xfId="42713"/>
    <cellStyle name="Normal 8 2 7 3 2 5 2 4" xfId="26852"/>
    <cellStyle name="Normal 8 2 7 3 2 5 3" xfId="4994"/>
    <cellStyle name="Normal 8 2 7 3 2 5 3 2" xfId="12969"/>
    <cellStyle name="Normal 8 2 7 3 2 5 3 2 2" xfId="36764"/>
    <cellStyle name="Normal 8 2 7 3 2 5 3 3" xfId="20900"/>
    <cellStyle name="Normal 8 2 7 3 2 5 3 3 2" xfId="44694"/>
    <cellStyle name="Normal 8 2 7 3 2 5 3 4" xfId="28833"/>
    <cellStyle name="Normal 8 2 7 3 2 5 4" xfId="7017"/>
    <cellStyle name="Normal 8 2 7 3 2 5 4 2" xfId="14950"/>
    <cellStyle name="Normal 8 2 7 3 2 5 4 2 2" xfId="38745"/>
    <cellStyle name="Normal 8 2 7 3 2 5 4 3" xfId="22881"/>
    <cellStyle name="Normal 8 2 7 3 2 5 4 3 2" xfId="46675"/>
    <cellStyle name="Normal 8 2 7 3 2 5 4 4" xfId="30815"/>
    <cellStyle name="Normal 8 2 7 3 2 5 5" xfId="9007"/>
    <cellStyle name="Normal 8 2 7 3 2 5 5 2" xfId="32802"/>
    <cellStyle name="Normal 8 2 7 3 2 5 6" xfId="16938"/>
    <cellStyle name="Normal 8 2 7 3 2 5 6 2" xfId="40732"/>
    <cellStyle name="Normal 8 2 7 3 2 5 7" xfId="24871"/>
    <cellStyle name="Normal 8 2 7 3 2 6" xfId="3008"/>
    <cellStyle name="Normal 8 2 7 3 2 6 2" xfId="10984"/>
    <cellStyle name="Normal 8 2 7 3 2 6 2 2" xfId="34779"/>
    <cellStyle name="Normal 8 2 7 3 2 6 3" xfId="18915"/>
    <cellStyle name="Normal 8 2 7 3 2 6 3 2" xfId="42709"/>
    <cellStyle name="Normal 8 2 7 3 2 6 4" xfId="26848"/>
    <cellStyle name="Normal 8 2 7 3 2 7" xfId="4990"/>
    <cellStyle name="Normal 8 2 7 3 2 7 2" xfId="12965"/>
    <cellStyle name="Normal 8 2 7 3 2 7 2 2" xfId="36760"/>
    <cellStyle name="Normal 8 2 7 3 2 7 3" xfId="20896"/>
    <cellStyle name="Normal 8 2 7 3 2 7 3 2" xfId="44690"/>
    <cellStyle name="Normal 8 2 7 3 2 7 4" xfId="28829"/>
    <cellStyle name="Normal 8 2 7 3 2 8" xfId="7013"/>
    <cellStyle name="Normal 8 2 7 3 2 8 2" xfId="14946"/>
    <cellStyle name="Normal 8 2 7 3 2 8 2 2" xfId="38741"/>
    <cellStyle name="Normal 8 2 7 3 2 8 3" xfId="22877"/>
    <cellStyle name="Normal 8 2 7 3 2 8 3 2" xfId="46671"/>
    <cellStyle name="Normal 8 2 7 3 2 8 4" xfId="30811"/>
    <cellStyle name="Normal 8 2 7 3 2 9" xfId="9003"/>
    <cellStyle name="Normal 8 2 7 3 2 9 2" xfId="32798"/>
    <cellStyle name="Normal 8 2 7 3 3" xfId="1029"/>
    <cellStyle name="Normal 8 2 7 3 3 2" xfId="3013"/>
    <cellStyle name="Normal 8 2 7 3 3 2 2" xfId="10989"/>
    <cellStyle name="Normal 8 2 7 3 3 2 2 2" xfId="34784"/>
    <cellStyle name="Normal 8 2 7 3 3 2 3" xfId="18920"/>
    <cellStyle name="Normal 8 2 7 3 3 2 3 2" xfId="42714"/>
    <cellStyle name="Normal 8 2 7 3 3 2 4" xfId="26853"/>
    <cellStyle name="Normal 8 2 7 3 3 3" xfId="4995"/>
    <cellStyle name="Normal 8 2 7 3 3 3 2" xfId="12970"/>
    <cellStyle name="Normal 8 2 7 3 3 3 2 2" xfId="36765"/>
    <cellStyle name="Normal 8 2 7 3 3 3 3" xfId="20901"/>
    <cellStyle name="Normal 8 2 7 3 3 3 3 2" xfId="44695"/>
    <cellStyle name="Normal 8 2 7 3 3 3 4" xfId="28834"/>
    <cellStyle name="Normal 8 2 7 3 3 4" xfId="7018"/>
    <cellStyle name="Normal 8 2 7 3 3 4 2" xfId="14951"/>
    <cellStyle name="Normal 8 2 7 3 3 4 2 2" xfId="38746"/>
    <cellStyle name="Normal 8 2 7 3 3 4 3" xfId="22882"/>
    <cellStyle name="Normal 8 2 7 3 3 4 3 2" xfId="46676"/>
    <cellStyle name="Normal 8 2 7 3 3 4 4" xfId="30816"/>
    <cellStyle name="Normal 8 2 7 3 3 5" xfId="9008"/>
    <cellStyle name="Normal 8 2 7 3 3 5 2" xfId="32803"/>
    <cellStyle name="Normal 8 2 7 3 3 6" xfId="16939"/>
    <cellStyle name="Normal 8 2 7 3 3 6 2" xfId="40733"/>
    <cellStyle name="Normal 8 2 7 3 3 7" xfId="24872"/>
    <cellStyle name="Normal 8 2 7 3 4" xfId="1030"/>
    <cellStyle name="Normal 8 2 7 3 4 2" xfId="3014"/>
    <cellStyle name="Normal 8 2 7 3 4 2 2" xfId="10990"/>
    <cellStyle name="Normal 8 2 7 3 4 2 2 2" xfId="34785"/>
    <cellStyle name="Normal 8 2 7 3 4 2 3" xfId="18921"/>
    <cellStyle name="Normal 8 2 7 3 4 2 3 2" xfId="42715"/>
    <cellStyle name="Normal 8 2 7 3 4 2 4" xfId="26854"/>
    <cellStyle name="Normal 8 2 7 3 4 3" xfId="4996"/>
    <cellStyle name="Normal 8 2 7 3 4 3 2" xfId="12971"/>
    <cellStyle name="Normal 8 2 7 3 4 3 2 2" xfId="36766"/>
    <cellStyle name="Normal 8 2 7 3 4 3 3" xfId="20902"/>
    <cellStyle name="Normal 8 2 7 3 4 3 3 2" xfId="44696"/>
    <cellStyle name="Normal 8 2 7 3 4 3 4" xfId="28835"/>
    <cellStyle name="Normal 8 2 7 3 4 4" xfId="7019"/>
    <cellStyle name="Normal 8 2 7 3 4 4 2" xfId="14952"/>
    <cellStyle name="Normal 8 2 7 3 4 4 2 2" xfId="38747"/>
    <cellStyle name="Normal 8 2 7 3 4 4 3" xfId="22883"/>
    <cellStyle name="Normal 8 2 7 3 4 4 3 2" xfId="46677"/>
    <cellStyle name="Normal 8 2 7 3 4 4 4" xfId="30817"/>
    <cellStyle name="Normal 8 2 7 3 4 5" xfId="9009"/>
    <cellStyle name="Normal 8 2 7 3 4 5 2" xfId="32804"/>
    <cellStyle name="Normal 8 2 7 3 4 6" xfId="16940"/>
    <cellStyle name="Normal 8 2 7 3 4 6 2" xfId="40734"/>
    <cellStyle name="Normal 8 2 7 3 4 7" xfId="24873"/>
    <cellStyle name="Normal 8 2 7 3 5" xfId="1031"/>
    <cellStyle name="Normal 8 2 7 3 5 2" xfId="3015"/>
    <cellStyle name="Normal 8 2 7 3 5 2 2" xfId="10991"/>
    <cellStyle name="Normal 8 2 7 3 5 2 2 2" xfId="34786"/>
    <cellStyle name="Normal 8 2 7 3 5 2 3" xfId="18922"/>
    <cellStyle name="Normal 8 2 7 3 5 2 3 2" xfId="42716"/>
    <cellStyle name="Normal 8 2 7 3 5 2 4" xfId="26855"/>
    <cellStyle name="Normal 8 2 7 3 5 3" xfId="4997"/>
    <cellStyle name="Normal 8 2 7 3 5 3 2" xfId="12972"/>
    <cellStyle name="Normal 8 2 7 3 5 3 2 2" xfId="36767"/>
    <cellStyle name="Normal 8 2 7 3 5 3 3" xfId="20903"/>
    <cellStyle name="Normal 8 2 7 3 5 3 3 2" xfId="44697"/>
    <cellStyle name="Normal 8 2 7 3 5 3 4" xfId="28836"/>
    <cellStyle name="Normal 8 2 7 3 5 4" xfId="7020"/>
    <cellStyle name="Normal 8 2 7 3 5 4 2" xfId="14953"/>
    <cellStyle name="Normal 8 2 7 3 5 4 2 2" xfId="38748"/>
    <cellStyle name="Normal 8 2 7 3 5 4 3" xfId="22884"/>
    <cellStyle name="Normal 8 2 7 3 5 4 3 2" xfId="46678"/>
    <cellStyle name="Normal 8 2 7 3 5 4 4" xfId="30818"/>
    <cellStyle name="Normal 8 2 7 3 5 5" xfId="9010"/>
    <cellStyle name="Normal 8 2 7 3 5 5 2" xfId="32805"/>
    <cellStyle name="Normal 8 2 7 3 5 6" xfId="16941"/>
    <cellStyle name="Normal 8 2 7 3 5 6 2" xfId="40735"/>
    <cellStyle name="Normal 8 2 7 3 5 7" xfId="24874"/>
    <cellStyle name="Normal 8 2 7 3 6" xfId="1032"/>
    <cellStyle name="Normal 8 2 7 3 6 2" xfId="3016"/>
    <cellStyle name="Normal 8 2 7 3 6 2 2" xfId="10992"/>
    <cellStyle name="Normal 8 2 7 3 6 2 2 2" xfId="34787"/>
    <cellStyle name="Normal 8 2 7 3 6 2 3" xfId="18923"/>
    <cellStyle name="Normal 8 2 7 3 6 2 3 2" xfId="42717"/>
    <cellStyle name="Normal 8 2 7 3 6 2 4" xfId="26856"/>
    <cellStyle name="Normal 8 2 7 3 6 3" xfId="4998"/>
    <cellStyle name="Normal 8 2 7 3 6 3 2" xfId="12973"/>
    <cellStyle name="Normal 8 2 7 3 6 3 2 2" xfId="36768"/>
    <cellStyle name="Normal 8 2 7 3 6 3 3" xfId="20904"/>
    <cellStyle name="Normal 8 2 7 3 6 3 3 2" xfId="44698"/>
    <cellStyle name="Normal 8 2 7 3 6 3 4" xfId="28837"/>
    <cellStyle name="Normal 8 2 7 3 6 4" xfId="7021"/>
    <cellStyle name="Normal 8 2 7 3 6 4 2" xfId="14954"/>
    <cellStyle name="Normal 8 2 7 3 6 4 2 2" xfId="38749"/>
    <cellStyle name="Normal 8 2 7 3 6 4 3" xfId="22885"/>
    <cellStyle name="Normal 8 2 7 3 6 4 3 2" xfId="46679"/>
    <cellStyle name="Normal 8 2 7 3 6 4 4" xfId="30819"/>
    <cellStyle name="Normal 8 2 7 3 6 5" xfId="9011"/>
    <cellStyle name="Normal 8 2 7 3 6 5 2" xfId="32806"/>
    <cellStyle name="Normal 8 2 7 3 6 6" xfId="16942"/>
    <cellStyle name="Normal 8 2 7 3 6 6 2" xfId="40736"/>
    <cellStyle name="Normal 8 2 7 3 6 7" xfId="24875"/>
    <cellStyle name="Normal 8 2 7 3 7" xfId="3007"/>
    <cellStyle name="Normal 8 2 7 3 7 2" xfId="10983"/>
    <cellStyle name="Normal 8 2 7 3 7 2 2" xfId="34778"/>
    <cellStyle name="Normal 8 2 7 3 7 3" xfId="18914"/>
    <cellStyle name="Normal 8 2 7 3 7 3 2" xfId="42708"/>
    <cellStyle name="Normal 8 2 7 3 7 4" xfId="26847"/>
    <cellStyle name="Normal 8 2 7 3 8" xfId="4989"/>
    <cellStyle name="Normal 8 2 7 3 8 2" xfId="12964"/>
    <cellStyle name="Normal 8 2 7 3 8 2 2" xfId="36759"/>
    <cellStyle name="Normal 8 2 7 3 8 3" xfId="20895"/>
    <cellStyle name="Normal 8 2 7 3 8 3 2" xfId="44689"/>
    <cellStyle name="Normal 8 2 7 3 8 4" xfId="28828"/>
    <cellStyle name="Normal 8 2 7 3 9" xfId="7012"/>
    <cellStyle name="Normal 8 2 7 3 9 2" xfId="14945"/>
    <cellStyle name="Normal 8 2 7 3 9 2 2" xfId="38740"/>
    <cellStyle name="Normal 8 2 7 3 9 3" xfId="22876"/>
    <cellStyle name="Normal 8 2 7 3 9 3 2" xfId="46670"/>
    <cellStyle name="Normal 8 2 7 3 9 4" xfId="30810"/>
    <cellStyle name="Normal 8 2 7 4" xfId="1033"/>
    <cellStyle name="Normal 8 2 7 4 10" xfId="16943"/>
    <cellStyle name="Normal 8 2 7 4 10 2" xfId="40737"/>
    <cellStyle name="Normal 8 2 7 4 11" xfId="24876"/>
    <cellStyle name="Normal 8 2 7 4 2" xfId="1034"/>
    <cellStyle name="Normal 8 2 7 4 2 2" xfId="3018"/>
    <cellStyle name="Normal 8 2 7 4 2 2 2" xfId="10994"/>
    <cellStyle name="Normal 8 2 7 4 2 2 2 2" xfId="34789"/>
    <cellStyle name="Normal 8 2 7 4 2 2 3" xfId="18925"/>
    <cellStyle name="Normal 8 2 7 4 2 2 3 2" xfId="42719"/>
    <cellStyle name="Normal 8 2 7 4 2 2 4" xfId="26858"/>
    <cellStyle name="Normal 8 2 7 4 2 3" xfId="5000"/>
    <cellStyle name="Normal 8 2 7 4 2 3 2" xfId="12975"/>
    <cellStyle name="Normal 8 2 7 4 2 3 2 2" xfId="36770"/>
    <cellStyle name="Normal 8 2 7 4 2 3 3" xfId="20906"/>
    <cellStyle name="Normal 8 2 7 4 2 3 3 2" xfId="44700"/>
    <cellStyle name="Normal 8 2 7 4 2 3 4" xfId="28839"/>
    <cellStyle name="Normal 8 2 7 4 2 4" xfId="7023"/>
    <cellStyle name="Normal 8 2 7 4 2 4 2" xfId="14956"/>
    <cellStyle name="Normal 8 2 7 4 2 4 2 2" xfId="38751"/>
    <cellStyle name="Normal 8 2 7 4 2 4 3" xfId="22887"/>
    <cellStyle name="Normal 8 2 7 4 2 4 3 2" xfId="46681"/>
    <cellStyle name="Normal 8 2 7 4 2 4 4" xfId="30821"/>
    <cellStyle name="Normal 8 2 7 4 2 5" xfId="9013"/>
    <cellStyle name="Normal 8 2 7 4 2 5 2" xfId="32808"/>
    <cellStyle name="Normal 8 2 7 4 2 6" xfId="16944"/>
    <cellStyle name="Normal 8 2 7 4 2 6 2" xfId="40738"/>
    <cellStyle name="Normal 8 2 7 4 2 7" xfId="24877"/>
    <cellStyle name="Normal 8 2 7 4 3" xfId="1035"/>
    <cellStyle name="Normal 8 2 7 4 3 2" xfId="3019"/>
    <cellStyle name="Normal 8 2 7 4 3 2 2" xfId="10995"/>
    <cellStyle name="Normal 8 2 7 4 3 2 2 2" xfId="34790"/>
    <cellStyle name="Normal 8 2 7 4 3 2 3" xfId="18926"/>
    <cellStyle name="Normal 8 2 7 4 3 2 3 2" xfId="42720"/>
    <cellStyle name="Normal 8 2 7 4 3 2 4" xfId="26859"/>
    <cellStyle name="Normal 8 2 7 4 3 3" xfId="5001"/>
    <cellStyle name="Normal 8 2 7 4 3 3 2" xfId="12976"/>
    <cellStyle name="Normal 8 2 7 4 3 3 2 2" xfId="36771"/>
    <cellStyle name="Normal 8 2 7 4 3 3 3" xfId="20907"/>
    <cellStyle name="Normal 8 2 7 4 3 3 3 2" xfId="44701"/>
    <cellStyle name="Normal 8 2 7 4 3 3 4" xfId="28840"/>
    <cellStyle name="Normal 8 2 7 4 3 4" xfId="7024"/>
    <cellStyle name="Normal 8 2 7 4 3 4 2" xfId="14957"/>
    <cellStyle name="Normal 8 2 7 4 3 4 2 2" xfId="38752"/>
    <cellStyle name="Normal 8 2 7 4 3 4 3" xfId="22888"/>
    <cellStyle name="Normal 8 2 7 4 3 4 3 2" xfId="46682"/>
    <cellStyle name="Normal 8 2 7 4 3 4 4" xfId="30822"/>
    <cellStyle name="Normal 8 2 7 4 3 5" xfId="9014"/>
    <cellStyle name="Normal 8 2 7 4 3 5 2" xfId="32809"/>
    <cellStyle name="Normal 8 2 7 4 3 6" xfId="16945"/>
    <cellStyle name="Normal 8 2 7 4 3 6 2" xfId="40739"/>
    <cellStyle name="Normal 8 2 7 4 3 7" xfId="24878"/>
    <cellStyle name="Normal 8 2 7 4 4" xfId="1036"/>
    <cellStyle name="Normal 8 2 7 4 4 2" xfId="3020"/>
    <cellStyle name="Normal 8 2 7 4 4 2 2" xfId="10996"/>
    <cellStyle name="Normal 8 2 7 4 4 2 2 2" xfId="34791"/>
    <cellStyle name="Normal 8 2 7 4 4 2 3" xfId="18927"/>
    <cellStyle name="Normal 8 2 7 4 4 2 3 2" xfId="42721"/>
    <cellStyle name="Normal 8 2 7 4 4 2 4" xfId="26860"/>
    <cellStyle name="Normal 8 2 7 4 4 3" xfId="5002"/>
    <cellStyle name="Normal 8 2 7 4 4 3 2" xfId="12977"/>
    <cellStyle name="Normal 8 2 7 4 4 3 2 2" xfId="36772"/>
    <cellStyle name="Normal 8 2 7 4 4 3 3" xfId="20908"/>
    <cellStyle name="Normal 8 2 7 4 4 3 3 2" xfId="44702"/>
    <cellStyle name="Normal 8 2 7 4 4 3 4" xfId="28841"/>
    <cellStyle name="Normal 8 2 7 4 4 4" xfId="7025"/>
    <cellStyle name="Normal 8 2 7 4 4 4 2" xfId="14958"/>
    <cellStyle name="Normal 8 2 7 4 4 4 2 2" xfId="38753"/>
    <cellStyle name="Normal 8 2 7 4 4 4 3" xfId="22889"/>
    <cellStyle name="Normal 8 2 7 4 4 4 3 2" xfId="46683"/>
    <cellStyle name="Normal 8 2 7 4 4 4 4" xfId="30823"/>
    <cellStyle name="Normal 8 2 7 4 4 5" xfId="9015"/>
    <cellStyle name="Normal 8 2 7 4 4 5 2" xfId="32810"/>
    <cellStyle name="Normal 8 2 7 4 4 6" xfId="16946"/>
    <cellStyle name="Normal 8 2 7 4 4 6 2" xfId="40740"/>
    <cellStyle name="Normal 8 2 7 4 4 7" xfId="24879"/>
    <cellStyle name="Normal 8 2 7 4 5" xfId="1037"/>
    <cellStyle name="Normal 8 2 7 4 5 2" xfId="3021"/>
    <cellStyle name="Normal 8 2 7 4 5 2 2" xfId="10997"/>
    <cellStyle name="Normal 8 2 7 4 5 2 2 2" xfId="34792"/>
    <cellStyle name="Normal 8 2 7 4 5 2 3" xfId="18928"/>
    <cellStyle name="Normal 8 2 7 4 5 2 3 2" xfId="42722"/>
    <cellStyle name="Normal 8 2 7 4 5 2 4" xfId="26861"/>
    <cellStyle name="Normal 8 2 7 4 5 3" xfId="5003"/>
    <cellStyle name="Normal 8 2 7 4 5 3 2" xfId="12978"/>
    <cellStyle name="Normal 8 2 7 4 5 3 2 2" xfId="36773"/>
    <cellStyle name="Normal 8 2 7 4 5 3 3" xfId="20909"/>
    <cellStyle name="Normal 8 2 7 4 5 3 3 2" xfId="44703"/>
    <cellStyle name="Normal 8 2 7 4 5 3 4" xfId="28842"/>
    <cellStyle name="Normal 8 2 7 4 5 4" xfId="7026"/>
    <cellStyle name="Normal 8 2 7 4 5 4 2" xfId="14959"/>
    <cellStyle name="Normal 8 2 7 4 5 4 2 2" xfId="38754"/>
    <cellStyle name="Normal 8 2 7 4 5 4 3" xfId="22890"/>
    <cellStyle name="Normal 8 2 7 4 5 4 3 2" xfId="46684"/>
    <cellStyle name="Normal 8 2 7 4 5 4 4" xfId="30824"/>
    <cellStyle name="Normal 8 2 7 4 5 5" xfId="9016"/>
    <cellStyle name="Normal 8 2 7 4 5 5 2" xfId="32811"/>
    <cellStyle name="Normal 8 2 7 4 5 6" xfId="16947"/>
    <cellStyle name="Normal 8 2 7 4 5 6 2" xfId="40741"/>
    <cellStyle name="Normal 8 2 7 4 5 7" xfId="24880"/>
    <cellStyle name="Normal 8 2 7 4 6" xfId="3017"/>
    <cellStyle name="Normal 8 2 7 4 6 2" xfId="10993"/>
    <cellStyle name="Normal 8 2 7 4 6 2 2" xfId="34788"/>
    <cellStyle name="Normal 8 2 7 4 6 3" xfId="18924"/>
    <cellStyle name="Normal 8 2 7 4 6 3 2" xfId="42718"/>
    <cellStyle name="Normal 8 2 7 4 6 4" xfId="26857"/>
    <cellStyle name="Normal 8 2 7 4 7" xfId="4999"/>
    <cellStyle name="Normal 8 2 7 4 7 2" xfId="12974"/>
    <cellStyle name="Normal 8 2 7 4 7 2 2" xfId="36769"/>
    <cellStyle name="Normal 8 2 7 4 7 3" xfId="20905"/>
    <cellStyle name="Normal 8 2 7 4 7 3 2" xfId="44699"/>
    <cellStyle name="Normal 8 2 7 4 7 4" xfId="28838"/>
    <cellStyle name="Normal 8 2 7 4 8" xfId="7022"/>
    <cellStyle name="Normal 8 2 7 4 8 2" xfId="14955"/>
    <cellStyle name="Normal 8 2 7 4 8 2 2" xfId="38750"/>
    <cellStyle name="Normal 8 2 7 4 8 3" xfId="22886"/>
    <cellStyle name="Normal 8 2 7 4 8 3 2" xfId="46680"/>
    <cellStyle name="Normal 8 2 7 4 8 4" xfId="30820"/>
    <cellStyle name="Normal 8 2 7 4 9" xfId="9012"/>
    <cellStyle name="Normal 8 2 7 4 9 2" xfId="32807"/>
    <cellStyle name="Normal 8 2 7 5" xfId="1038"/>
    <cellStyle name="Normal 8 2 7 5 2" xfId="3022"/>
    <cellStyle name="Normal 8 2 7 5 2 2" xfId="10998"/>
    <cellStyle name="Normal 8 2 7 5 2 2 2" xfId="34793"/>
    <cellStyle name="Normal 8 2 7 5 2 3" xfId="18929"/>
    <cellStyle name="Normal 8 2 7 5 2 3 2" xfId="42723"/>
    <cellStyle name="Normal 8 2 7 5 2 4" xfId="26862"/>
    <cellStyle name="Normal 8 2 7 5 3" xfId="5004"/>
    <cellStyle name="Normal 8 2 7 5 3 2" xfId="12979"/>
    <cellStyle name="Normal 8 2 7 5 3 2 2" xfId="36774"/>
    <cellStyle name="Normal 8 2 7 5 3 3" xfId="20910"/>
    <cellStyle name="Normal 8 2 7 5 3 3 2" xfId="44704"/>
    <cellStyle name="Normal 8 2 7 5 3 4" xfId="28843"/>
    <cellStyle name="Normal 8 2 7 5 4" xfId="7027"/>
    <cellStyle name="Normal 8 2 7 5 4 2" xfId="14960"/>
    <cellStyle name="Normal 8 2 7 5 4 2 2" xfId="38755"/>
    <cellStyle name="Normal 8 2 7 5 4 3" xfId="22891"/>
    <cellStyle name="Normal 8 2 7 5 4 3 2" xfId="46685"/>
    <cellStyle name="Normal 8 2 7 5 4 4" xfId="30825"/>
    <cellStyle name="Normal 8 2 7 5 5" xfId="9017"/>
    <cellStyle name="Normal 8 2 7 5 5 2" xfId="32812"/>
    <cellStyle name="Normal 8 2 7 5 6" xfId="16948"/>
    <cellStyle name="Normal 8 2 7 5 6 2" xfId="40742"/>
    <cellStyle name="Normal 8 2 7 5 7" xfId="24881"/>
    <cellStyle name="Normal 8 2 7 6" xfId="1039"/>
    <cellStyle name="Normal 8 2 7 6 2" xfId="3023"/>
    <cellStyle name="Normal 8 2 7 6 2 2" xfId="10999"/>
    <cellStyle name="Normal 8 2 7 6 2 2 2" xfId="34794"/>
    <cellStyle name="Normal 8 2 7 6 2 3" xfId="18930"/>
    <cellStyle name="Normal 8 2 7 6 2 3 2" xfId="42724"/>
    <cellStyle name="Normal 8 2 7 6 2 4" xfId="26863"/>
    <cellStyle name="Normal 8 2 7 6 3" xfId="5005"/>
    <cellStyle name="Normal 8 2 7 6 3 2" xfId="12980"/>
    <cellStyle name="Normal 8 2 7 6 3 2 2" xfId="36775"/>
    <cellStyle name="Normal 8 2 7 6 3 3" xfId="20911"/>
    <cellStyle name="Normal 8 2 7 6 3 3 2" xfId="44705"/>
    <cellStyle name="Normal 8 2 7 6 3 4" xfId="28844"/>
    <cellStyle name="Normal 8 2 7 6 4" xfId="7028"/>
    <cellStyle name="Normal 8 2 7 6 4 2" xfId="14961"/>
    <cellStyle name="Normal 8 2 7 6 4 2 2" xfId="38756"/>
    <cellStyle name="Normal 8 2 7 6 4 3" xfId="22892"/>
    <cellStyle name="Normal 8 2 7 6 4 3 2" xfId="46686"/>
    <cellStyle name="Normal 8 2 7 6 4 4" xfId="30826"/>
    <cellStyle name="Normal 8 2 7 6 5" xfId="9018"/>
    <cellStyle name="Normal 8 2 7 6 5 2" xfId="32813"/>
    <cellStyle name="Normal 8 2 7 6 6" xfId="16949"/>
    <cellStyle name="Normal 8 2 7 6 6 2" xfId="40743"/>
    <cellStyle name="Normal 8 2 7 6 7" xfId="24882"/>
    <cellStyle name="Normal 8 2 7 7" xfId="1040"/>
    <cellStyle name="Normal 8 2 7 7 2" xfId="3024"/>
    <cellStyle name="Normal 8 2 7 7 2 2" xfId="11000"/>
    <cellStyle name="Normal 8 2 7 7 2 2 2" xfId="34795"/>
    <cellStyle name="Normal 8 2 7 7 2 3" xfId="18931"/>
    <cellStyle name="Normal 8 2 7 7 2 3 2" xfId="42725"/>
    <cellStyle name="Normal 8 2 7 7 2 4" xfId="26864"/>
    <cellStyle name="Normal 8 2 7 7 3" xfId="5006"/>
    <cellStyle name="Normal 8 2 7 7 3 2" xfId="12981"/>
    <cellStyle name="Normal 8 2 7 7 3 2 2" xfId="36776"/>
    <cellStyle name="Normal 8 2 7 7 3 3" xfId="20912"/>
    <cellStyle name="Normal 8 2 7 7 3 3 2" xfId="44706"/>
    <cellStyle name="Normal 8 2 7 7 3 4" xfId="28845"/>
    <cellStyle name="Normal 8 2 7 7 4" xfId="7029"/>
    <cellStyle name="Normal 8 2 7 7 4 2" xfId="14962"/>
    <cellStyle name="Normal 8 2 7 7 4 2 2" xfId="38757"/>
    <cellStyle name="Normal 8 2 7 7 4 3" xfId="22893"/>
    <cellStyle name="Normal 8 2 7 7 4 3 2" xfId="46687"/>
    <cellStyle name="Normal 8 2 7 7 4 4" xfId="30827"/>
    <cellStyle name="Normal 8 2 7 7 5" xfId="9019"/>
    <cellStyle name="Normal 8 2 7 7 5 2" xfId="32814"/>
    <cellStyle name="Normal 8 2 7 7 6" xfId="16950"/>
    <cellStyle name="Normal 8 2 7 7 6 2" xfId="40744"/>
    <cellStyle name="Normal 8 2 7 7 7" xfId="24883"/>
    <cellStyle name="Normal 8 2 7 8" xfId="1041"/>
    <cellStyle name="Normal 8 2 7 8 2" xfId="3025"/>
    <cellStyle name="Normal 8 2 7 8 2 2" xfId="11001"/>
    <cellStyle name="Normal 8 2 7 8 2 2 2" xfId="34796"/>
    <cellStyle name="Normal 8 2 7 8 2 3" xfId="18932"/>
    <cellStyle name="Normal 8 2 7 8 2 3 2" xfId="42726"/>
    <cellStyle name="Normal 8 2 7 8 2 4" xfId="26865"/>
    <cellStyle name="Normal 8 2 7 8 3" xfId="5007"/>
    <cellStyle name="Normal 8 2 7 8 3 2" xfId="12982"/>
    <cellStyle name="Normal 8 2 7 8 3 2 2" xfId="36777"/>
    <cellStyle name="Normal 8 2 7 8 3 3" xfId="20913"/>
    <cellStyle name="Normal 8 2 7 8 3 3 2" xfId="44707"/>
    <cellStyle name="Normal 8 2 7 8 3 4" xfId="28846"/>
    <cellStyle name="Normal 8 2 7 8 4" xfId="7030"/>
    <cellStyle name="Normal 8 2 7 8 4 2" xfId="14963"/>
    <cellStyle name="Normal 8 2 7 8 4 2 2" xfId="38758"/>
    <cellStyle name="Normal 8 2 7 8 4 3" xfId="22894"/>
    <cellStyle name="Normal 8 2 7 8 4 3 2" xfId="46688"/>
    <cellStyle name="Normal 8 2 7 8 4 4" xfId="30828"/>
    <cellStyle name="Normal 8 2 7 8 5" xfId="9020"/>
    <cellStyle name="Normal 8 2 7 8 5 2" xfId="32815"/>
    <cellStyle name="Normal 8 2 7 8 6" xfId="16951"/>
    <cellStyle name="Normal 8 2 7 8 6 2" xfId="40745"/>
    <cellStyle name="Normal 8 2 7 8 7" xfId="24884"/>
    <cellStyle name="Normal 8 2 7 9" xfId="2996"/>
    <cellStyle name="Normal 8 2 7 9 2" xfId="10972"/>
    <cellStyle name="Normal 8 2 7 9 2 2" xfId="34767"/>
    <cellStyle name="Normal 8 2 7 9 3" xfId="18903"/>
    <cellStyle name="Normal 8 2 7 9 3 2" xfId="42697"/>
    <cellStyle name="Normal 8 2 7 9 4" xfId="26836"/>
    <cellStyle name="Normal 8 2 8" xfId="1042"/>
    <cellStyle name="Normal 8 2 8 10" xfId="9021"/>
    <cellStyle name="Normal 8 2 8 10 2" xfId="32816"/>
    <cellStyle name="Normal 8 2 8 11" xfId="16952"/>
    <cellStyle name="Normal 8 2 8 11 2" xfId="40746"/>
    <cellStyle name="Normal 8 2 8 12" xfId="24885"/>
    <cellStyle name="Normal 8 2 8 2" xfId="1043"/>
    <cellStyle name="Normal 8 2 8 2 10" xfId="16953"/>
    <cellStyle name="Normal 8 2 8 2 10 2" xfId="40747"/>
    <cellStyle name="Normal 8 2 8 2 11" xfId="24886"/>
    <cellStyle name="Normal 8 2 8 2 2" xfId="1044"/>
    <cellStyle name="Normal 8 2 8 2 2 2" xfId="3028"/>
    <cellStyle name="Normal 8 2 8 2 2 2 2" xfId="11004"/>
    <cellStyle name="Normal 8 2 8 2 2 2 2 2" xfId="34799"/>
    <cellStyle name="Normal 8 2 8 2 2 2 3" xfId="18935"/>
    <cellStyle name="Normal 8 2 8 2 2 2 3 2" xfId="42729"/>
    <cellStyle name="Normal 8 2 8 2 2 2 4" xfId="26868"/>
    <cellStyle name="Normal 8 2 8 2 2 3" xfId="5010"/>
    <cellStyle name="Normal 8 2 8 2 2 3 2" xfId="12985"/>
    <cellStyle name="Normal 8 2 8 2 2 3 2 2" xfId="36780"/>
    <cellStyle name="Normal 8 2 8 2 2 3 3" xfId="20916"/>
    <cellStyle name="Normal 8 2 8 2 2 3 3 2" xfId="44710"/>
    <cellStyle name="Normal 8 2 8 2 2 3 4" xfId="28849"/>
    <cellStyle name="Normal 8 2 8 2 2 4" xfId="7033"/>
    <cellStyle name="Normal 8 2 8 2 2 4 2" xfId="14966"/>
    <cellStyle name="Normal 8 2 8 2 2 4 2 2" xfId="38761"/>
    <cellStyle name="Normal 8 2 8 2 2 4 3" xfId="22897"/>
    <cellStyle name="Normal 8 2 8 2 2 4 3 2" xfId="46691"/>
    <cellStyle name="Normal 8 2 8 2 2 4 4" xfId="30831"/>
    <cellStyle name="Normal 8 2 8 2 2 5" xfId="9023"/>
    <cellStyle name="Normal 8 2 8 2 2 5 2" xfId="32818"/>
    <cellStyle name="Normal 8 2 8 2 2 6" xfId="16954"/>
    <cellStyle name="Normal 8 2 8 2 2 6 2" xfId="40748"/>
    <cellStyle name="Normal 8 2 8 2 2 7" xfId="24887"/>
    <cellStyle name="Normal 8 2 8 2 3" xfId="1045"/>
    <cellStyle name="Normal 8 2 8 2 3 2" xfId="3029"/>
    <cellStyle name="Normal 8 2 8 2 3 2 2" xfId="11005"/>
    <cellStyle name="Normal 8 2 8 2 3 2 2 2" xfId="34800"/>
    <cellStyle name="Normal 8 2 8 2 3 2 3" xfId="18936"/>
    <cellStyle name="Normal 8 2 8 2 3 2 3 2" xfId="42730"/>
    <cellStyle name="Normal 8 2 8 2 3 2 4" xfId="26869"/>
    <cellStyle name="Normal 8 2 8 2 3 3" xfId="5011"/>
    <cellStyle name="Normal 8 2 8 2 3 3 2" xfId="12986"/>
    <cellStyle name="Normal 8 2 8 2 3 3 2 2" xfId="36781"/>
    <cellStyle name="Normal 8 2 8 2 3 3 3" xfId="20917"/>
    <cellStyle name="Normal 8 2 8 2 3 3 3 2" xfId="44711"/>
    <cellStyle name="Normal 8 2 8 2 3 3 4" xfId="28850"/>
    <cellStyle name="Normal 8 2 8 2 3 4" xfId="7034"/>
    <cellStyle name="Normal 8 2 8 2 3 4 2" xfId="14967"/>
    <cellStyle name="Normal 8 2 8 2 3 4 2 2" xfId="38762"/>
    <cellStyle name="Normal 8 2 8 2 3 4 3" xfId="22898"/>
    <cellStyle name="Normal 8 2 8 2 3 4 3 2" xfId="46692"/>
    <cellStyle name="Normal 8 2 8 2 3 4 4" xfId="30832"/>
    <cellStyle name="Normal 8 2 8 2 3 5" xfId="9024"/>
    <cellStyle name="Normal 8 2 8 2 3 5 2" xfId="32819"/>
    <cellStyle name="Normal 8 2 8 2 3 6" xfId="16955"/>
    <cellStyle name="Normal 8 2 8 2 3 6 2" xfId="40749"/>
    <cellStyle name="Normal 8 2 8 2 3 7" xfId="24888"/>
    <cellStyle name="Normal 8 2 8 2 4" xfId="1046"/>
    <cellStyle name="Normal 8 2 8 2 4 2" xfId="3030"/>
    <cellStyle name="Normal 8 2 8 2 4 2 2" xfId="11006"/>
    <cellStyle name="Normal 8 2 8 2 4 2 2 2" xfId="34801"/>
    <cellStyle name="Normal 8 2 8 2 4 2 3" xfId="18937"/>
    <cellStyle name="Normal 8 2 8 2 4 2 3 2" xfId="42731"/>
    <cellStyle name="Normal 8 2 8 2 4 2 4" xfId="26870"/>
    <cellStyle name="Normal 8 2 8 2 4 3" xfId="5012"/>
    <cellStyle name="Normal 8 2 8 2 4 3 2" xfId="12987"/>
    <cellStyle name="Normal 8 2 8 2 4 3 2 2" xfId="36782"/>
    <cellStyle name="Normal 8 2 8 2 4 3 3" xfId="20918"/>
    <cellStyle name="Normal 8 2 8 2 4 3 3 2" xfId="44712"/>
    <cellStyle name="Normal 8 2 8 2 4 3 4" xfId="28851"/>
    <cellStyle name="Normal 8 2 8 2 4 4" xfId="7035"/>
    <cellStyle name="Normal 8 2 8 2 4 4 2" xfId="14968"/>
    <cellStyle name="Normal 8 2 8 2 4 4 2 2" xfId="38763"/>
    <cellStyle name="Normal 8 2 8 2 4 4 3" xfId="22899"/>
    <cellStyle name="Normal 8 2 8 2 4 4 3 2" xfId="46693"/>
    <cellStyle name="Normal 8 2 8 2 4 4 4" xfId="30833"/>
    <cellStyle name="Normal 8 2 8 2 4 5" xfId="9025"/>
    <cellStyle name="Normal 8 2 8 2 4 5 2" xfId="32820"/>
    <cellStyle name="Normal 8 2 8 2 4 6" xfId="16956"/>
    <cellStyle name="Normal 8 2 8 2 4 6 2" xfId="40750"/>
    <cellStyle name="Normal 8 2 8 2 4 7" xfId="24889"/>
    <cellStyle name="Normal 8 2 8 2 5" xfId="1047"/>
    <cellStyle name="Normal 8 2 8 2 5 2" xfId="3031"/>
    <cellStyle name="Normal 8 2 8 2 5 2 2" xfId="11007"/>
    <cellStyle name="Normal 8 2 8 2 5 2 2 2" xfId="34802"/>
    <cellStyle name="Normal 8 2 8 2 5 2 3" xfId="18938"/>
    <cellStyle name="Normal 8 2 8 2 5 2 3 2" xfId="42732"/>
    <cellStyle name="Normal 8 2 8 2 5 2 4" xfId="26871"/>
    <cellStyle name="Normal 8 2 8 2 5 3" xfId="5013"/>
    <cellStyle name="Normal 8 2 8 2 5 3 2" xfId="12988"/>
    <cellStyle name="Normal 8 2 8 2 5 3 2 2" xfId="36783"/>
    <cellStyle name="Normal 8 2 8 2 5 3 3" xfId="20919"/>
    <cellStyle name="Normal 8 2 8 2 5 3 3 2" xfId="44713"/>
    <cellStyle name="Normal 8 2 8 2 5 3 4" xfId="28852"/>
    <cellStyle name="Normal 8 2 8 2 5 4" xfId="7036"/>
    <cellStyle name="Normal 8 2 8 2 5 4 2" xfId="14969"/>
    <cellStyle name="Normal 8 2 8 2 5 4 2 2" xfId="38764"/>
    <cellStyle name="Normal 8 2 8 2 5 4 3" xfId="22900"/>
    <cellStyle name="Normal 8 2 8 2 5 4 3 2" xfId="46694"/>
    <cellStyle name="Normal 8 2 8 2 5 4 4" xfId="30834"/>
    <cellStyle name="Normal 8 2 8 2 5 5" xfId="9026"/>
    <cellStyle name="Normal 8 2 8 2 5 5 2" xfId="32821"/>
    <cellStyle name="Normal 8 2 8 2 5 6" xfId="16957"/>
    <cellStyle name="Normal 8 2 8 2 5 6 2" xfId="40751"/>
    <cellStyle name="Normal 8 2 8 2 5 7" xfId="24890"/>
    <cellStyle name="Normal 8 2 8 2 6" xfId="3027"/>
    <cellStyle name="Normal 8 2 8 2 6 2" xfId="11003"/>
    <cellStyle name="Normal 8 2 8 2 6 2 2" xfId="34798"/>
    <cellStyle name="Normal 8 2 8 2 6 3" xfId="18934"/>
    <cellStyle name="Normal 8 2 8 2 6 3 2" xfId="42728"/>
    <cellStyle name="Normal 8 2 8 2 6 4" xfId="26867"/>
    <cellStyle name="Normal 8 2 8 2 7" xfId="5009"/>
    <cellStyle name="Normal 8 2 8 2 7 2" xfId="12984"/>
    <cellStyle name="Normal 8 2 8 2 7 2 2" xfId="36779"/>
    <cellStyle name="Normal 8 2 8 2 7 3" xfId="20915"/>
    <cellStyle name="Normal 8 2 8 2 7 3 2" xfId="44709"/>
    <cellStyle name="Normal 8 2 8 2 7 4" xfId="28848"/>
    <cellStyle name="Normal 8 2 8 2 8" xfId="7032"/>
    <cellStyle name="Normal 8 2 8 2 8 2" xfId="14965"/>
    <cellStyle name="Normal 8 2 8 2 8 2 2" xfId="38760"/>
    <cellStyle name="Normal 8 2 8 2 8 3" xfId="22896"/>
    <cellStyle name="Normal 8 2 8 2 8 3 2" xfId="46690"/>
    <cellStyle name="Normal 8 2 8 2 8 4" xfId="30830"/>
    <cellStyle name="Normal 8 2 8 2 9" xfId="9022"/>
    <cellStyle name="Normal 8 2 8 2 9 2" xfId="32817"/>
    <cellStyle name="Normal 8 2 8 3" xfId="1048"/>
    <cellStyle name="Normal 8 2 8 3 2" xfId="3032"/>
    <cellStyle name="Normal 8 2 8 3 2 2" xfId="11008"/>
    <cellStyle name="Normal 8 2 8 3 2 2 2" xfId="34803"/>
    <cellStyle name="Normal 8 2 8 3 2 3" xfId="18939"/>
    <cellStyle name="Normal 8 2 8 3 2 3 2" xfId="42733"/>
    <cellStyle name="Normal 8 2 8 3 2 4" xfId="26872"/>
    <cellStyle name="Normal 8 2 8 3 3" xfId="5014"/>
    <cellStyle name="Normal 8 2 8 3 3 2" xfId="12989"/>
    <cellStyle name="Normal 8 2 8 3 3 2 2" xfId="36784"/>
    <cellStyle name="Normal 8 2 8 3 3 3" xfId="20920"/>
    <cellStyle name="Normal 8 2 8 3 3 3 2" xfId="44714"/>
    <cellStyle name="Normal 8 2 8 3 3 4" xfId="28853"/>
    <cellStyle name="Normal 8 2 8 3 4" xfId="7037"/>
    <cellStyle name="Normal 8 2 8 3 4 2" xfId="14970"/>
    <cellStyle name="Normal 8 2 8 3 4 2 2" xfId="38765"/>
    <cellStyle name="Normal 8 2 8 3 4 3" xfId="22901"/>
    <cellStyle name="Normal 8 2 8 3 4 3 2" xfId="46695"/>
    <cellStyle name="Normal 8 2 8 3 4 4" xfId="30835"/>
    <cellStyle name="Normal 8 2 8 3 5" xfId="9027"/>
    <cellStyle name="Normal 8 2 8 3 5 2" xfId="32822"/>
    <cellStyle name="Normal 8 2 8 3 6" xfId="16958"/>
    <cellStyle name="Normal 8 2 8 3 6 2" xfId="40752"/>
    <cellStyle name="Normal 8 2 8 3 7" xfId="24891"/>
    <cellStyle name="Normal 8 2 8 4" xfId="1049"/>
    <cellStyle name="Normal 8 2 8 4 2" xfId="3033"/>
    <cellStyle name="Normal 8 2 8 4 2 2" xfId="11009"/>
    <cellStyle name="Normal 8 2 8 4 2 2 2" xfId="34804"/>
    <cellStyle name="Normal 8 2 8 4 2 3" xfId="18940"/>
    <cellStyle name="Normal 8 2 8 4 2 3 2" xfId="42734"/>
    <cellStyle name="Normal 8 2 8 4 2 4" xfId="26873"/>
    <cellStyle name="Normal 8 2 8 4 3" xfId="5015"/>
    <cellStyle name="Normal 8 2 8 4 3 2" xfId="12990"/>
    <cellStyle name="Normal 8 2 8 4 3 2 2" xfId="36785"/>
    <cellStyle name="Normal 8 2 8 4 3 3" xfId="20921"/>
    <cellStyle name="Normal 8 2 8 4 3 3 2" xfId="44715"/>
    <cellStyle name="Normal 8 2 8 4 3 4" xfId="28854"/>
    <cellStyle name="Normal 8 2 8 4 4" xfId="7038"/>
    <cellStyle name="Normal 8 2 8 4 4 2" xfId="14971"/>
    <cellStyle name="Normal 8 2 8 4 4 2 2" xfId="38766"/>
    <cellStyle name="Normal 8 2 8 4 4 3" xfId="22902"/>
    <cellStyle name="Normal 8 2 8 4 4 3 2" xfId="46696"/>
    <cellStyle name="Normal 8 2 8 4 4 4" xfId="30836"/>
    <cellStyle name="Normal 8 2 8 4 5" xfId="9028"/>
    <cellStyle name="Normal 8 2 8 4 5 2" xfId="32823"/>
    <cellStyle name="Normal 8 2 8 4 6" xfId="16959"/>
    <cellStyle name="Normal 8 2 8 4 6 2" xfId="40753"/>
    <cellStyle name="Normal 8 2 8 4 7" xfId="24892"/>
    <cellStyle name="Normal 8 2 8 5" xfId="1050"/>
    <cellStyle name="Normal 8 2 8 5 2" xfId="3034"/>
    <cellStyle name="Normal 8 2 8 5 2 2" xfId="11010"/>
    <cellStyle name="Normal 8 2 8 5 2 2 2" xfId="34805"/>
    <cellStyle name="Normal 8 2 8 5 2 3" xfId="18941"/>
    <cellStyle name="Normal 8 2 8 5 2 3 2" xfId="42735"/>
    <cellStyle name="Normal 8 2 8 5 2 4" xfId="26874"/>
    <cellStyle name="Normal 8 2 8 5 3" xfId="5016"/>
    <cellStyle name="Normal 8 2 8 5 3 2" xfId="12991"/>
    <cellStyle name="Normal 8 2 8 5 3 2 2" xfId="36786"/>
    <cellStyle name="Normal 8 2 8 5 3 3" xfId="20922"/>
    <cellStyle name="Normal 8 2 8 5 3 3 2" xfId="44716"/>
    <cellStyle name="Normal 8 2 8 5 3 4" xfId="28855"/>
    <cellStyle name="Normal 8 2 8 5 4" xfId="7039"/>
    <cellStyle name="Normal 8 2 8 5 4 2" xfId="14972"/>
    <cellStyle name="Normal 8 2 8 5 4 2 2" xfId="38767"/>
    <cellStyle name="Normal 8 2 8 5 4 3" xfId="22903"/>
    <cellStyle name="Normal 8 2 8 5 4 3 2" xfId="46697"/>
    <cellStyle name="Normal 8 2 8 5 4 4" xfId="30837"/>
    <cellStyle name="Normal 8 2 8 5 5" xfId="9029"/>
    <cellStyle name="Normal 8 2 8 5 5 2" xfId="32824"/>
    <cellStyle name="Normal 8 2 8 5 6" xfId="16960"/>
    <cellStyle name="Normal 8 2 8 5 6 2" xfId="40754"/>
    <cellStyle name="Normal 8 2 8 5 7" xfId="24893"/>
    <cellStyle name="Normal 8 2 8 6" xfId="1051"/>
    <cellStyle name="Normal 8 2 8 6 2" xfId="3035"/>
    <cellStyle name="Normal 8 2 8 6 2 2" xfId="11011"/>
    <cellStyle name="Normal 8 2 8 6 2 2 2" xfId="34806"/>
    <cellStyle name="Normal 8 2 8 6 2 3" xfId="18942"/>
    <cellStyle name="Normal 8 2 8 6 2 3 2" xfId="42736"/>
    <cellStyle name="Normal 8 2 8 6 2 4" xfId="26875"/>
    <cellStyle name="Normal 8 2 8 6 3" xfId="5017"/>
    <cellStyle name="Normal 8 2 8 6 3 2" xfId="12992"/>
    <cellStyle name="Normal 8 2 8 6 3 2 2" xfId="36787"/>
    <cellStyle name="Normal 8 2 8 6 3 3" xfId="20923"/>
    <cellStyle name="Normal 8 2 8 6 3 3 2" xfId="44717"/>
    <cellStyle name="Normal 8 2 8 6 3 4" xfId="28856"/>
    <cellStyle name="Normal 8 2 8 6 4" xfId="7040"/>
    <cellStyle name="Normal 8 2 8 6 4 2" xfId="14973"/>
    <cellStyle name="Normal 8 2 8 6 4 2 2" xfId="38768"/>
    <cellStyle name="Normal 8 2 8 6 4 3" xfId="22904"/>
    <cellStyle name="Normal 8 2 8 6 4 3 2" xfId="46698"/>
    <cellStyle name="Normal 8 2 8 6 4 4" xfId="30838"/>
    <cellStyle name="Normal 8 2 8 6 5" xfId="9030"/>
    <cellStyle name="Normal 8 2 8 6 5 2" xfId="32825"/>
    <cellStyle name="Normal 8 2 8 6 6" xfId="16961"/>
    <cellStyle name="Normal 8 2 8 6 6 2" xfId="40755"/>
    <cellStyle name="Normal 8 2 8 6 7" xfId="24894"/>
    <cellStyle name="Normal 8 2 8 7" xfId="3026"/>
    <cellStyle name="Normal 8 2 8 7 2" xfId="11002"/>
    <cellStyle name="Normal 8 2 8 7 2 2" xfId="34797"/>
    <cellStyle name="Normal 8 2 8 7 3" xfId="18933"/>
    <cellStyle name="Normal 8 2 8 7 3 2" xfId="42727"/>
    <cellStyle name="Normal 8 2 8 7 4" xfId="26866"/>
    <cellStyle name="Normal 8 2 8 8" xfId="5008"/>
    <cellStyle name="Normal 8 2 8 8 2" xfId="12983"/>
    <cellStyle name="Normal 8 2 8 8 2 2" xfId="36778"/>
    <cellStyle name="Normal 8 2 8 8 3" xfId="20914"/>
    <cellStyle name="Normal 8 2 8 8 3 2" xfId="44708"/>
    <cellStyle name="Normal 8 2 8 8 4" xfId="28847"/>
    <cellStyle name="Normal 8 2 8 9" xfId="7031"/>
    <cellStyle name="Normal 8 2 8 9 2" xfId="14964"/>
    <cellStyle name="Normal 8 2 8 9 2 2" xfId="38759"/>
    <cellStyle name="Normal 8 2 8 9 3" xfId="22895"/>
    <cellStyle name="Normal 8 2 8 9 3 2" xfId="46689"/>
    <cellStyle name="Normal 8 2 8 9 4" xfId="30829"/>
    <cellStyle name="Normal 8 2 9" xfId="1052"/>
    <cellStyle name="Normal 8 2 9 10" xfId="9031"/>
    <cellStyle name="Normal 8 2 9 10 2" xfId="32826"/>
    <cellStyle name="Normal 8 2 9 11" xfId="16962"/>
    <cellStyle name="Normal 8 2 9 11 2" xfId="40756"/>
    <cellStyle name="Normal 8 2 9 12" xfId="24895"/>
    <cellStyle name="Normal 8 2 9 2" xfId="1053"/>
    <cellStyle name="Normal 8 2 9 2 10" xfId="16963"/>
    <cellStyle name="Normal 8 2 9 2 10 2" xfId="40757"/>
    <cellStyle name="Normal 8 2 9 2 11" xfId="24896"/>
    <cellStyle name="Normal 8 2 9 2 2" xfId="1054"/>
    <cellStyle name="Normal 8 2 9 2 2 2" xfId="3038"/>
    <cellStyle name="Normal 8 2 9 2 2 2 2" xfId="11014"/>
    <cellStyle name="Normal 8 2 9 2 2 2 2 2" xfId="34809"/>
    <cellStyle name="Normal 8 2 9 2 2 2 3" xfId="18945"/>
    <cellStyle name="Normal 8 2 9 2 2 2 3 2" xfId="42739"/>
    <cellStyle name="Normal 8 2 9 2 2 2 4" xfId="26878"/>
    <cellStyle name="Normal 8 2 9 2 2 3" xfId="5020"/>
    <cellStyle name="Normal 8 2 9 2 2 3 2" xfId="12995"/>
    <cellStyle name="Normal 8 2 9 2 2 3 2 2" xfId="36790"/>
    <cellStyle name="Normal 8 2 9 2 2 3 3" xfId="20926"/>
    <cellStyle name="Normal 8 2 9 2 2 3 3 2" xfId="44720"/>
    <cellStyle name="Normal 8 2 9 2 2 3 4" xfId="28859"/>
    <cellStyle name="Normal 8 2 9 2 2 4" xfId="7043"/>
    <cellStyle name="Normal 8 2 9 2 2 4 2" xfId="14976"/>
    <cellStyle name="Normal 8 2 9 2 2 4 2 2" xfId="38771"/>
    <cellStyle name="Normal 8 2 9 2 2 4 3" xfId="22907"/>
    <cellStyle name="Normal 8 2 9 2 2 4 3 2" xfId="46701"/>
    <cellStyle name="Normal 8 2 9 2 2 4 4" xfId="30841"/>
    <cellStyle name="Normal 8 2 9 2 2 5" xfId="9033"/>
    <cellStyle name="Normal 8 2 9 2 2 5 2" xfId="32828"/>
    <cellStyle name="Normal 8 2 9 2 2 6" xfId="16964"/>
    <cellStyle name="Normal 8 2 9 2 2 6 2" xfId="40758"/>
    <cellStyle name="Normal 8 2 9 2 2 7" xfId="24897"/>
    <cellStyle name="Normal 8 2 9 2 3" xfId="1055"/>
    <cellStyle name="Normal 8 2 9 2 3 2" xfId="3039"/>
    <cellStyle name="Normal 8 2 9 2 3 2 2" xfId="11015"/>
    <cellStyle name="Normal 8 2 9 2 3 2 2 2" xfId="34810"/>
    <cellStyle name="Normal 8 2 9 2 3 2 3" xfId="18946"/>
    <cellStyle name="Normal 8 2 9 2 3 2 3 2" xfId="42740"/>
    <cellStyle name="Normal 8 2 9 2 3 2 4" xfId="26879"/>
    <cellStyle name="Normal 8 2 9 2 3 3" xfId="5021"/>
    <cellStyle name="Normal 8 2 9 2 3 3 2" xfId="12996"/>
    <cellStyle name="Normal 8 2 9 2 3 3 2 2" xfId="36791"/>
    <cellStyle name="Normal 8 2 9 2 3 3 3" xfId="20927"/>
    <cellStyle name="Normal 8 2 9 2 3 3 3 2" xfId="44721"/>
    <cellStyle name="Normal 8 2 9 2 3 3 4" xfId="28860"/>
    <cellStyle name="Normal 8 2 9 2 3 4" xfId="7044"/>
    <cellStyle name="Normal 8 2 9 2 3 4 2" xfId="14977"/>
    <cellStyle name="Normal 8 2 9 2 3 4 2 2" xfId="38772"/>
    <cellStyle name="Normal 8 2 9 2 3 4 3" xfId="22908"/>
    <cellStyle name="Normal 8 2 9 2 3 4 3 2" xfId="46702"/>
    <cellStyle name="Normal 8 2 9 2 3 4 4" xfId="30842"/>
    <cellStyle name="Normal 8 2 9 2 3 5" xfId="9034"/>
    <cellStyle name="Normal 8 2 9 2 3 5 2" xfId="32829"/>
    <cellStyle name="Normal 8 2 9 2 3 6" xfId="16965"/>
    <cellStyle name="Normal 8 2 9 2 3 6 2" xfId="40759"/>
    <cellStyle name="Normal 8 2 9 2 3 7" xfId="24898"/>
    <cellStyle name="Normal 8 2 9 2 4" xfId="1056"/>
    <cellStyle name="Normal 8 2 9 2 4 2" xfId="3040"/>
    <cellStyle name="Normal 8 2 9 2 4 2 2" xfId="11016"/>
    <cellStyle name="Normal 8 2 9 2 4 2 2 2" xfId="34811"/>
    <cellStyle name="Normal 8 2 9 2 4 2 3" xfId="18947"/>
    <cellStyle name="Normal 8 2 9 2 4 2 3 2" xfId="42741"/>
    <cellStyle name="Normal 8 2 9 2 4 2 4" xfId="26880"/>
    <cellStyle name="Normal 8 2 9 2 4 3" xfId="5022"/>
    <cellStyle name="Normal 8 2 9 2 4 3 2" xfId="12997"/>
    <cellStyle name="Normal 8 2 9 2 4 3 2 2" xfId="36792"/>
    <cellStyle name="Normal 8 2 9 2 4 3 3" xfId="20928"/>
    <cellStyle name="Normal 8 2 9 2 4 3 3 2" xfId="44722"/>
    <cellStyle name="Normal 8 2 9 2 4 3 4" xfId="28861"/>
    <cellStyle name="Normal 8 2 9 2 4 4" xfId="7045"/>
    <cellStyle name="Normal 8 2 9 2 4 4 2" xfId="14978"/>
    <cellStyle name="Normal 8 2 9 2 4 4 2 2" xfId="38773"/>
    <cellStyle name="Normal 8 2 9 2 4 4 3" xfId="22909"/>
    <cellStyle name="Normal 8 2 9 2 4 4 3 2" xfId="46703"/>
    <cellStyle name="Normal 8 2 9 2 4 4 4" xfId="30843"/>
    <cellStyle name="Normal 8 2 9 2 4 5" xfId="9035"/>
    <cellStyle name="Normal 8 2 9 2 4 5 2" xfId="32830"/>
    <cellStyle name="Normal 8 2 9 2 4 6" xfId="16966"/>
    <cellStyle name="Normal 8 2 9 2 4 6 2" xfId="40760"/>
    <cellStyle name="Normal 8 2 9 2 4 7" xfId="24899"/>
    <cellStyle name="Normal 8 2 9 2 5" xfId="1057"/>
    <cellStyle name="Normal 8 2 9 2 5 2" xfId="3041"/>
    <cellStyle name="Normal 8 2 9 2 5 2 2" xfId="11017"/>
    <cellStyle name="Normal 8 2 9 2 5 2 2 2" xfId="34812"/>
    <cellStyle name="Normal 8 2 9 2 5 2 3" xfId="18948"/>
    <cellStyle name="Normal 8 2 9 2 5 2 3 2" xfId="42742"/>
    <cellStyle name="Normal 8 2 9 2 5 2 4" xfId="26881"/>
    <cellStyle name="Normal 8 2 9 2 5 3" xfId="5023"/>
    <cellStyle name="Normal 8 2 9 2 5 3 2" xfId="12998"/>
    <cellStyle name="Normal 8 2 9 2 5 3 2 2" xfId="36793"/>
    <cellStyle name="Normal 8 2 9 2 5 3 3" xfId="20929"/>
    <cellStyle name="Normal 8 2 9 2 5 3 3 2" xfId="44723"/>
    <cellStyle name="Normal 8 2 9 2 5 3 4" xfId="28862"/>
    <cellStyle name="Normal 8 2 9 2 5 4" xfId="7046"/>
    <cellStyle name="Normal 8 2 9 2 5 4 2" xfId="14979"/>
    <cellStyle name="Normal 8 2 9 2 5 4 2 2" xfId="38774"/>
    <cellStyle name="Normal 8 2 9 2 5 4 3" xfId="22910"/>
    <cellStyle name="Normal 8 2 9 2 5 4 3 2" xfId="46704"/>
    <cellStyle name="Normal 8 2 9 2 5 4 4" xfId="30844"/>
    <cellStyle name="Normal 8 2 9 2 5 5" xfId="9036"/>
    <cellStyle name="Normal 8 2 9 2 5 5 2" xfId="32831"/>
    <cellStyle name="Normal 8 2 9 2 5 6" xfId="16967"/>
    <cellStyle name="Normal 8 2 9 2 5 6 2" xfId="40761"/>
    <cellStyle name="Normal 8 2 9 2 5 7" xfId="24900"/>
    <cellStyle name="Normal 8 2 9 2 6" xfId="3037"/>
    <cellStyle name="Normal 8 2 9 2 6 2" xfId="11013"/>
    <cellStyle name="Normal 8 2 9 2 6 2 2" xfId="34808"/>
    <cellStyle name="Normal 8 2 9 2 6 3" xfId="18944"/>
    <cellStyle name="Normal 8 2 9 2 6 3 2" xfId="42738"/>
    <cellStyle name="Normal 8 2 9 2 6 4" xfId="26877"/>
    <cellStyle name="Normal 8 2 9 2 7" xfId="5019"/>
    <cellStyle name="Normal 8 2 9 2 7 2" xfId="12994"/>
    <cellStyle name="Normal 8 2 9 2 7 2 2" xfId="36789"/>
    <cellStyle name="Normal 8 2 9 2 7 3" xfId="20925"/>
    <cellStyle name="Normal 8 2 9 2 7 3 2" xfId="44719"/>
    <cellStyle name="Normal 8 2 9 2 7 4" xfId="28858"/>
    <cellStyle name="Normal 8 2 9 2 8" xfId="7042"/>
    <cellStyle name="Normal 8 2 9 2 8 2" xfId="14975"/>
    <cellStyle name="Normal 8 2 9 2 8 2 2" xfId="38770"/>
    <cellStyle name="Normal 8 2 9 2 8 3" xfId="22906"/>
    <cellStyle name="Normal 8 2 9 2 8 3 2" xfId="46700"/>
    <cellStyle name="Normal 8 2 9 2 8 4" xfId="30840"/>
    <cellStyle name="Normal 8 2 9 2 9" xfId="9032"/>
    <cellStyle name="Normal 8 2 9 2 9 2" xfId="32827"/>
    <cellStyle name="Normal 8 2 9 3" xfId="1058"/>
    <cellStyle name="Normal 8 2 9 3 2" xfId="3042"/>
    <cellStyle name="Normal 8 2 9 3 2 2" xfId="11018"/>
    <cellStyle name="Normal 8 2 9 3 2 2 2" xfId="34813"/>
    <cellStyle name="Normal 8 2 9 3 2 3" xfId="18949"/>
    <cellStyle name="Normal 8 2 9 3 2 3 2" xfId="42743"/>
    <cellStyle name="Normal 8 2 9 3 2 4" xfId="26882"/>
    <cellStyle name="Normal 8 2 9 3 3" xfId="5024"/>
    <cellStyle name="Normal 8 2 9 3 3 2" xfId="12999"/>
    <cellStyle name="Normal 8 2 9 3 3 2 2" xfId="36794"/>
    <cellStyle name="Normal 8 2 9 3 3 3" xfId="20930"/>
    <cellStyle name="Normal 8 2 9 3 3 3 2" xfId="44724"/>
    <cellStyle name="Normal 8 2 9 3 3 4" xfId="28863"/>
    <cellStyle name="Normal 8 2 9 3 4" xfId="7047"/>
    <cellStyle name="Normal 8 2 9 3 4 2" xfId="14980"/>
    <cellStyle name="Normal 8 2 9 3 4 2 2" xfId="38775"/>
    <cellStyle name="Normal 8 2 9 3 4 3" xfId="22911"/>
    <cellStyle name="Normal 8 2 9 3 4 3 2" xfId="46705"/>
    <cellStyle name="Normal 8 2 9 3 4 4" xfId="30845"/>
    <cellStyle name="Normal 8 2 9 3 5" xfId="9037"/>
    <cellStyle name="Normal 8 2 9 3 5 2" xfId="32832"/>
    <cellStyle name="Normal 8 2 9 3 6" xfId="16968"/>
    <cellStyle name="Normal 8 2 9 3 6 2" xfId="40762"/>
    <cellStyle name="Normal 8 2 9 3 7" xfId="24901"/>
    <cellStyle name="Normal 8 2 9 4" xfId="1059"/>
    <cellStyle name="Normal 8 2 9 4 2" xfId="3043"/>
    <cellStyle name="Normal 8 2 9 4 2 2" xfId="11019"/>
    <cellStyle name="Normal 8 2 9 4 2 2 2" xfId="34814"/>
    <cellStyle name="Normal 8 2 9 4 2 3" xfId="18950"/>
    <cellStyle name="Normal 8 2 9 4 2 3 2" xfId="42744"/>
    <cellStyle name="Normal 8 2 9 4 2 4" xfId="26883"/>
    <cellStyle name="Normal 8 2 9 4 3" xfId="5025"/>
    <cellStyle name="Normal 8 2 9 4 3 2" xfId="13000"/>
    <cellStyle name="Normal 8 2 9 4 3 2 2" xfId="36795"/>
    <cellStyle name="Normal 8 2 9 4 3 3" xfId="20931"/>
    <cellStyle name="Normal 8 2 9 4 3 3 2" xfId="44725"/>
    <cellStyle name="Normal 8 2 9 4 3 4" xfId="28864"/>
    <cellStyle name="Normal 8 2 9 4 4" xfId="7048"/>
    <cellStyle name="Normal 8 2 9 4 4 2" xfId="14981"/>
    <cellStyle name="Normal 8 2 9 4 4 2 2" xfId="38776"/>
    <cellStyle name="Normal 8 2 9 4 4 3" xfId="22912"/>
    <cellStyle name="Normal 8 2 9 4 4 3 2" xfId="46706"/>
    <cellStyle name="Normal 8 2 9 4 4 4" xfId="30846"/>
    <cellStyle name="Normal 8 2 9 4 5" xfId="9038"/>
    <cellStyle name="Normal 8 2 9 4 5 2" xfId="32833"/>
    <cellStyle name="Normal 8 2 9 4 6" xfId="16969"/>
    <cellStyle name="Normal 8 2 9 4 6 2" xfId="40763"/>
    <cellStyle name="Normal 8 2 9 4 7" xfId="24902"/>
    <cellStyle name="Normal 8 2 9 5" xfId="1060"/>
    <cellStyle name="Normal 8 2 9 5 2" xfId="3044"/>
    <cellStyle name="Normal 8 2 9 5 2 2" xfId="11020"/>
    <cellStyle name="Normal 8 2 9 5 2 2 2" xfId="34815"/>
    <cellStyle name="Normal 8 2 9 5 2 3" xfId="18951"/>
    <cellStyle name="Normal 8 2 9 5 2 3 2" xfId="42745"/>
    <cellStyle name="Normal 8 2 9 5 2 4" xfId="26884"/>
    <cellStyle name="Normal 8 2 9 5 3" xfId="5026"/>
    <cellStyle name="Normal 8 2 9 5 3 2" xfId="13001"/>
    <cellStyle name="Normal 8 2 9 5 3 2 2" xfId="36796"/>
    <cellStyle name="Normal 8 2 9 5 3 3" xfId="20932"/>
    <cellStyle name="Normal 8 2 9 5 3 3 2" xfId="44726"/>
    <cellStyle name="Normal 8 2 9 5 3 4" xfId="28865"/>
    <cellStyle name="Normal 8 2 9 5 4" xfId="7049"/>
    <cellStyle name="Normal 8 2 9 5 4 2" xfId="14982"/>
    <cellStyle name="Normal 8 2 9 5 4 2 2" xfId="38777"/>
    <cellStyle name="Normal 8 2 9 5 4 3" xfId="22913"/>
    <cellStyle name="Normal 8 2 9 5 4 3 2" xfId="46707"/>
    <cellStyle name="Normal 8 2 9 5 4 4" xfId="30847"/>
    <cellStyle name="Normal 8 2 9 5 5" xfId="9039"/>
    <cellStyle name="Normal 8 2 9 5 5 2" xfId="32834"/>
    <cellStyle name="Normal 8 2 9 5 6" xfId="16970"/>
    <cellStyle name="Normal 8 2 9 5 6 2" xfId="40764"/>
    <cellStyle name="Normal 8 2 9 5 7" xfId="24903"/>
    <cellStyle name="Normal 8 2 9 6" xfId="1061"/>
    <cellStyle name="Normal 8 2 9 6 2" xfId="3045"/>
    <cellStyle name="Normal 8 2 9 6 2 2" xfId="11021"/>
    <cellStyle name="Normal 8 2 9 6 2 2 2" xfId="34816"/>
    <cellStyle name="Normal 8 2 9 6 2 3" xfId="18952"/>
    <cellStyle name="Normal 8 2 9 6 2 3 2" xfId="42746"/>
    <cellStyle name="Normal 8 2 9 6 2 4" xfId="26885"/>
    <cellStyle name="Normal 8 2 9 6 3" xfId="5027"/>
    <cellStyle name="Normal 8 2 9 6 3 2" xfId="13002"/>
    <cellStyle name="Normal 8 2 9 6 3 2 2" xfId="36797"/>
    <cellStyle name="Normal 8 2 9 6 3 3" xfId="20933"/>
    <cellStyle name="Normal 8 2 9 6 3 3 2" xfId="44727"/>
    <cellStyle name="Normal 8 2 9 6 3 4" xfId="28866"/>
    <cellStyle name="Normal 8 2 9 6 4" xfId="7050"/>
    <cellStyle name="Normal 8 2 9 6 4 2" xfId="14983"/>
    <cellStyle name="Normal 8 2 9 6 4 2 2" xfId="38778"/>
    <cellStyle name="Normal 8 2 9 6 4 3" xfId="22914"/>
    <cellStyle name="Normal 8 2 9 6 4 3 2" xfId="46708"/>
    <cellStyle name="Normal 8 2 9 6 4 4" xfId="30848"/>
    <cellStyle name="Normal 8 2 9 6 5" xfId="9040"/>
    <cellStyle name="Normal 8 2 9 6 5 2" xfId="32835"/>
    <cellStyle name="Normal 8 2 9 6 6" xfId="16971"/>
    <cellStyle name="Normal 8 2 9 6 6 2" xfId="40765"/>
    <cellStyle name="Normal 8 2 9 6 7" xfId="24904"/>
    <cellStyle name="Normal 8 2 9 7" xfId="3036"/>
    <cellStyle name="Normal 8 2 9 7 2" xfId="11012"/>
    <cellStyle name="Normal 8 2 9 7 2 2" xfId="34807"/>
    <cellStyle name="Normal 8 2 9 7 3" xfId="18943"/>
    <cellStyle name="Normal 8 2 9 7 3 2" xfId="42737"/>
    <cellStyle name="Normal 8 2 9 7 4" xfId="26876"/>
    <cellStyle name="Normal 8 2 9 8" xfId="5018"/>
    <cellStyle name="Normal 8 2 9 8 2" xfId="12993"/>
    <cellStyle name="Normal 8 2 9 8 2 2" xfId="36788"/>
    <cellStyle name="Normal 8 2 9 8 3" xfId="20924"/>
    <cellStyle name="Normal 8 2 9 8 3 2" xfId="44718"/>
    <cellStyle name="Normal 8 2 9 8 4" xfId="28857"/>
    <cellStyle name="Normal 8 2 9 9" xfId="7041"/>
    <cellStyle name="Normal 8 2 9 9 2" xfId="14974"/>
    <cellStyle name="Normal 8 2 9 9 2 2" xfId="38769"/>
    <cellStyle name="Normal 8 2 9 9 3" xfId="22905"/>
    <cellStyle name="Normal 8 2 9 9 3 2" xfId="46699"/>
    <cellStyle name="Normal 8 2 9 9 4" xfId="30839"/>
    <cellStyle name="Normal 8 20" xfId="6021"/>
    <cellStyle name="Normal 8 20 2" xfId="13954"/>
    <cellStyle name="Normal 8 20 2 2" xfId="37749"/>
    <cellStyle name="Normal 8 20 3" xfId="21885"/>
    <cellStyle name="Normal 8 20 3 2" xfId="45679"/>
    <cellStyle name="Normal 8 20 4" xfId="29819"/>
    <cellStyle name="Normal 8 21" xfId="8011"/>
    <cellStyle name="Normal 8 21 2" xfId="31806"/>
    <cellStyle name="Normal 8 22" xfId="15942"/>
    <cellStyle name="Normal 8 22 2" xfId="39736"/>
    <cellStyle name="Normal 8 23" xfId="23875"/>
    <cellStyle name="Normal 8 3" xfId="1062"/>
    <cellStyle name="Normal 8 3 10" xfId="1063"/>
    <cellStyle name="Normal 8 3 10 10" xfId="16973"/>
    <cellStyle name="Normal 8 3 10 10 2" xfId="40767"/>
    <cellStyle name="Normal 8 3 10 11" xfId="24906"/>
    <cellStyle name="Normal 8 3 10 2" xfId="1064"/>
    <cellStyle name="Normal 8 3 10 2 2" xfId="3048"/>
    <cellStyle name="Normal 8 3 10 2 2 2" xfId="11024"/>
    <cellStyle name="Normal 8 3 10 2 2 2 2" xfId="34819"/>
    <cellStyle name="Normal 8 3 10 2 2 3" xfId="18955"/>
    <cellStyle name="Normal 8 3 10 2 2 3 2" xfId="42749"/>
    <cellStyle name="Normal 8 3 10 2 2 4" xfId="26888"/>
    <cellStyle name="Normal 8 3 10 2 3" xfId="5030"/>
    <cellStyle name="Normal 8 3 10 2 3 2" xfId="13005"/>
    <cellStyle name="Normal 8 3 10 2 3 2 2" xfId="36800"/>
    <cellStyle name="Normal 8 3 10 2 3 3" xfId="20936"/>
    <cellStyle name="Normal 8 3 10 2 3 3 2" xfId="44730"/>
    <cellStyle name="Normal 8 3 10 2 3 4" xfId="28869"/>
    <cellStyle name="Normal 8 3 10 2 4" xfId="7053"/>
    <cellStyle name="Normal 8 3 10 2 4 2" xfId="14986"/>
    <cellStyle name="Normal 8 3 10 2 4 2 2" xfId="38781"/>
    <cellStyle name="Normal 8 3 10 2 4 3" xfId="22917"/>
    <cellStyle name="Normal 8 3 10 2 4 3 2" xfId="46711"/>
    <cellStyle name="Normal 8 3 10 2 4 4" xfId="30851"/>
    <cellStyle name="Normal 8 3 10 2 5" xfId="9043"/>
    <cellStyle name="Normal 8 3 10 2 5 2" xfId="32838"/>
    <cellStyle name="Normal 8 3 10 2 6" xfId="16974"/>
    <cellStyle name="Normal 8 3 10 2 6 2" xfId="40768"/>
    <cellStyle name="Normal 8 3 10 2 7" xfId="24907"/>
    <cellStyle name="Normal 8 3 10 3" xfId="1065"/>
    <cellStyle name="Normal 8 3 10 3 2" xfId="3049"/>
    <cellStyle name="Normal 8 3 10 3 2 2" xfId="11025"/>
    <cellStyle name="Normal 8 3 10 3 2 2 2" xfId="34820"/>
    <cellStyle name="Normal 8 3 10 3 2 3" xfId="18956"/>
    <cellStyle name="Normal 8 3 10 3 2 3 2" xfId="42750"/>
    <cellStyle name="Normal 8 3 10 3 2 4" xfId="26889"/>
    <cellStyle name="Normal 8 3 10 3 3" xfId="5031"/>
    <cellStyle name="Normal 8 3 10 3 3 2" xfId="13006"/>
    <cellStyle name="Normal 8 3 10 3 3 2 2" xfId="36801"/>
    <cellStyle name="Normal 8 3 10 3 3 3" xfId="20937"/>
    <cellStyle name="Normal 8 3 10 3 3 3 2" xfId="44731"/>
    <cellStyle name="Normal 8 3 10 3 3 4" xfId="28870"/>
    <cellStyle name="Normal 8 3 10 3 4" xfId="7054"/>
    <cellStyle name="Normal 8 3 10 3 4 2" xfId="14987"/>
    <cellStyle name="Normal 8 3 10 3 4 2 2" xfId="38782"/>
    <cellStyle name="Normal 8 3 10 3 4 3" xfId="22918"/>
    <cellStyle name="Normal 8 3 10 3 4 3 2" xfId="46712"/>
    <cellStyle name="Normal 8 3 10 3 4 4" xfId="30852"/>
    <cellStyle name="Normal 8 3 10 3 5" xfId="9044"/>
    <cellStyle name="Normal 8 3 10 3 5 2" xfId="32839"/>
    <cellStyle name="Normal 8 3 10 3 6" xfId="16975"/>
    <cellStyle name="Normal 8 3 10 3 6 2" xfId="40769"/>
    <cellStyle name="Normal 8 3 10 3 7" xfId="24908"/>
    <cellStyle name="Normal 8 3 10 4" xfId="1066"/>
    <cellStyle name="Normal 8 3 10 4 2" xfId="3050"/>
    <cellStyle name="Normal 8 3 10 4 2 2" xfId="11026"/>
    <cellStyle name="Normal 8 3 10 4 2 2 2" xfId="34821"/>
    <cellStyle name="Normal 8 3 10 4 2 3" xfId="18957"/>
    <cellStyle name="Normal 8 3 10 4 2 3 2" xfId="42751"/>
    <cellStyle name="Normal 8 3 10 4 2 4" xfId="26890"/>
    <cellStyle name="Normal 8 3 10 4 3" xfId="5032"/>
    <cellStyle name="Normal 8 3 10 4 3 2" xfId="13007"/>
    <cellStyle name="Normal 8 3 10 4 3 2 2" xfId="36802"/>
    <cellStyle name="Normal 8 3 10 4 3 3" xfId="20938"/>
    <cellStyle name="Normal 8 3 10 4 3 3 2" xfId="44732"/>
    <cellStyle name="Normal 8 3 10 4 3 4" xfId="28871"/>
    <cellStyle name="Normal 8 3 10 4 4" xfId="7055"/>
    <cellStyle name="Normal 8 3 10 4 4 2" xfId="14988"/>
    <cellStyle name="Normal 8 3 10 4 4 2 2" xfId="38783"/>
    <cellStyle name="Normal 8 3 10 4 4 3" xfId="22919"/>
    <cellStyle name="Normal 8 3 10 4 4 3 2" xfId="46713"/>
    <cellStyle name="Normal 8 3 10 4 4 4" xfId="30853"/>
    <cellStyle name="Normal 8 3 10 4 5" xfId="9045"/>
    <cellStyle name="Normal 8 3 10 4 5 2" xfId="32840"/>
    <cellStyle name="Normal 8 3 10 4 6" xfId="16976"/>
    <cellStyle name="Normal 8 3 10 4 6 2" xfId="40770"/>
    <cellStyle name="Normal 8 3 10 4 7" xfId="24909"/>
    <cellStyle name="Normal 8 3 10 5" xfId="1067"/>
    <cellStyle name="Normal 8 3 10 5 2" xfId="3051"/>
    <cellStyle name="Normal 8 3 10 5 2 2" xfId="11027"/>
    <cellStyle name="Normal 8 3 10 5 2 2 2" xfId="34822"/>
    <cellStyle name="Normal 8 3 10 5 2 3" xfId="18958"/>
    <cellStyle name="Normal 8 3 10 5 2 3 2" xfId="42752"/>
    <cellStyle name="Normal 8 3 10 5 2 4" xfId="26891"/>
    <cellStyle name="Normal 8 3 10 5 3" xfId="5033"/>
    <cellStyle name="Normal 8 3 10 5 3 2" xfId="13008"/>
    <cellStyle name="Normal 8 3 10 5 3 2 2" xfId="36803"/>
    <cellStyle name="Normal 8 3 10 5 3 3" xfId="20939"/>
    <cellStyle name="Normal 8 3 10 5 3 3 2" xfId="44733"/>
    <cellStyle name="Normal 8 3 10 5 3 4" xfId="28872"/>
    <cellStyle name="Normal 8 3 10 5 4" xfId="7056"/>
    <cellStyle name="Normal 8 3 10 5 4 2" xfId="14989"/>
    <cellStyle name="Normal 8 3 10 5 4 2 2" xfId="38784"/>
    <cellStyle name="Normal 8 3 10 5 4 3" xfId="22920"/>
    <cellStyle name="Normal 8 3 10 5 4 3 2" xfId="46714"/>
    <cellStyle name="Normal 8 3 10 5 4 4" xfId="30854"/>
    <cellStyle name="Normal 8 3 10 5 5" xfId="9046"/>
    <cellStyle name="Normal 8 3 10 5 5 2" xfId="32841"/>
    <cellStyle name="Normal 8 3 10 5 6" xfId="16977"/>
    <cellStyle name="Normal 8 3 10 5 6 2" xfId="40771"/>
    <cellStyle name="Normal 8 3 10 5 7" xfId="24910"/>
    <cellStyle name="Normal 8 3 10 6" xfId="3047"/>
    <cellStyle name="Normal 8 3 10 6 2" xfId="11023"/>
    <cellStyle name="Normal 8 3 10 6 2 2" xfId="34818"/>
    <cellStyle name="Normal 8 3 10 6 3" xfId="18954"/>
    <cellStyle name="Normal 8 3 10 6 3 2" xfId="42748"/>
    <cellStyle name="Normal 8 3 10 6 4" xfId="26887"/>
    <cellStyle name="Normal 8 3 10 7" xfId="5029"/>
    <cellStyle name="Normal 8 3 10 7 2" xfId="13004"/>
    <cellStyle name="Normal 8 3 10 7 2 2" xfId="36799"/>
    <cellStyle name="Normal 8 3 10 7 3" xfId="20935"/>
    <cellStyle name="Normal 8 3 10 7 3 2" xfId="44729"/>
    <cellStyle name="Normal 8 3 10 7 4" xfId="28868"/>
    <cellStyle name="Normal 8 3 10 8" xfId="7052"/>
    <cellStyle name="Normal 8 3 10 8 2" xfId="14985"/>
    <cellStyle name="Normal 8 3 10 8 2 2" xfId="38780"/>
    <cellStyle name="Normal 8 3 10 8 3" xfId="22916"/>
    <cellStyle name="Normal 8 3 10 8 3 2" xfId="46710"/>
    <cellStyle name="Normal 8 3 10 8 4" xfId="30850"/>
    <cellStyle name="Normal 8 3 10 9" xfId="9042"/>
    <cellStyle name="Normal 8 3 10 9 2" xfId="32837"/>
    <cellStyle name="Normal 8 3 11" xfId="1068"/>
    <cellStyle name="Normal 8 3 11 2" xfId="3052"/>
    <cellStyle name="Normal 8 3 11 2 2" xfId="11028"/>
    <cellStyle name="Normal 8 3 11 2 2 2" xfId="34823"/>
    <cellStyle name="Normal 8 3 11 2 3" xfId="18959"/>
    <cellStyle name="Normal 8 3 11 2 3 2" xfId="42753"/>
    <cellStyle name="Normal 8 3 11 2 4" xfId="26892"/>
    <cellStyle name="Normal 8 3 11 3" xfId="5034"/>
    <cellStyle name="Normal 8 3 11 3 2" xfId="13009"/>
    <cellStyle name="Normal 8 3 11 3 2 2" xfId="36804"/>
    <cellStyle name="Normal 8 3 11 3 3" xfId="20940"/>
    <cellStyle name="Normal 8 3 11 3 3 2" xfId="44734"/>
    <cellStyle name="Normal 8 3 11 3 4" xfId="28873"/>
    <cellStyle name="Normal 8 3 11 4" xfId="7057"/>
    <cellStyle name="Normal 8 3 11 4 2" xfId="14990"/>
    <cellStyle name="Normal 8 3 11 4 2 2" xfId="38785"/>
    <cellStyle name="Normal 8 3 11 4 3" xfId="22921"/>
    <cellStyle name="Normal 8 3 11 4 3 2" xfId="46715"/>
    <cellStyle name="Normal 8 3 11 4 4" xfId="30855"/>
    <cellStyle name="Normal 8 3 11 5" xfId="9047"/>
    <cellStyle name="Normal 8 3 11 5 2" xfId="32842"/>
    <cellStyle name="Normal 8 3 11 6" xfId="16978"/>
    <cellStyle name="Normal 8 3 11 6 2" xfId="40772"/>
    <cellStyle name="Normal 8 3 11 7" xfId="24911"/>
    <cellStyle name="Normal 8 3 12" xfId="1069"/>
    <cellStyle name="Normal 8 3 12 2" xfId="3053"/>
    <cellStyle name="Normal 8 3 12 2 2" xfId="11029"/>
    <cellStyle name="Normal 8 3 12 2 2 2" xfId="34824"/>
    <cellStyle name="Normal 8 3 12 2 3" xfId="18960"/>
    <cellStyle name="Normal 8 3 12 2 3 2" xfId="42754"/>
    <cellStyle name="Normal 8 3 12 2 4" xfId="26893"/>
    <cellStyle name="Normal 8 3 12 3" xfId="5035"/>
    <cellStyle name="Normal 8 3 12 3 2" xfId="13010"/>
    <cellStyle name="Normal 8 3 12 3 2 2" xfId="36805"/>
    <cellStyle name="Normal 8 3 12 3 3" xfId="20941"/>
    <cellStyle name="Normal 8 3 12 3 3 2" xfId="44735"/>
    <cellStyle name="Normal 8 3 12 3 4" xfId="28874"/>
    <cellStyle name="Normal 8 3 12 4" xfId="7058"/>
    <cellStyle name="Normal 8 3 12 4 2" xfId="14991"/>
    <cellStyle name="Normal 8 3 12 4 2 2" xfId="38786"/>
    <cellStyle name="Normal 8 3 12 4 3" xfId="22922"/>
    <cellStyle name="Normal 8 3 12 4 3 2" xfId="46716"/>
    <cellStyle name="Normal 8 3 12 4 4" xfId="30856"/>
    <cellStyle name="Normal 8 3 12 5" xfId="9048"/>
    <cellStyle name="Normal 8 3 12 5 2" xfId="32843"/>
    <cellStyle name="Normal 8 3 12 6" xfId="16979"/>
    <cellStyle name="Normal 8 3 12 6 2" xfId="40773"/>
    <cellStyle name="Normal 8 3 12 7" xfId="24912"/>
    <cellStyle name="Normal 8 3 13" xfId="1070"/>
    <cellStyle name="Normal 8 3 13 2" xfId="3054"/>
    <cellStyle name="Normal 8 3 13 2 2" xfId="11030"/>
    <cellStyle name="Normal 8 3 13 2 2 2" xfId="34825"/>
    <cellStyle name="Normal 8 3 13 2 3" xfId="18961"/>
    <cellStyle name="Normal 8 3 13 2 3 2" xfId="42755"/>
    <cellStyle name="Normal 8 3 13 2 4" xfId="26894"/>
    <cellStyle name="Normal 8 3 13 3" xfId="5036"/>
    <cellStyle name="Normal 8 3 13 3 2" xfId="13011"/>
    <cellStyle name="Normal 8 3 13 3 2 2" xfId="36806"/>
    <cellStyle name="Normal 8 3 13 3 3" xfId="20942"/>
    <cellStyle name="Normal 8 3 13 3 3 2" xfId="44736"/>
    <cellStyle name="Normal 8 3 13 3 4" xfId="28875"/>
    <cellStyle name="Normal 8 3 13 4" xfId="7059"/>
    <cellStyle name="Normal 8 3 13 4 2" xfId="14992"/>
    <cellStyle name="Normal 8 3 13 4 2 2" xfId="38787"/>
    <cellStyle name="Normal 8 3 13 4 3" xfId="22923"/>
    <cellStyle name="Normal 8 3 13 4 3 2" xfId="46717"/>
    <cellStyle name="Normal 8 3 13 4 4" xfId="30857"/>
    <cellStyle name="Normal 8 3 13 5" xfId="9049"/>
    <cellStyle name="Normal 8 3 13 5 2" xfId="32844"/>
    <cellStyle name="Normal 8 3 13 6" xfId="16980"/>
    <cellStyle name="Normal 8 3 13 6 2" xfId="40774"/>
    <cellStyle name="Normal 8 3 13 7" xfId="24913"/>
    <cellStyle name="Normal 8 3 14" xfId="1071"/>
    <cellStyle name="Normal 8 3 14 2" xfId="3055"/>
    <cellStyle name="Normal 8 3 14 2 2" xfId="11031"/>
    <cellStyle name="Normal 8 3 14 2 2 2" xfId="34826"/>
    <cellStyle name="Normal 8 3 14 2 3" xfId="18962"/>
    <cellStyle name="Normal 8 3 14 2 3 2" xfId="42756"/>
    <cellStyle name="Normal 8 3 14 2 4" xfId="26895"/>
    <cellStyle name="Normal 8 3 14 3" xfId="5037"/>
    <cellStyle name="Normal 8 3 14 3 2" xfId="13012"/>
    <cellStyle name="Normal 8 3 14 3 2 2" xfId="36807"/>
    <cellStyle name="Normal 8 3 14 3 3" xfId="20943"/>
    <cellStyle name="Normal 8 3 14 3 3 2" xfId="44737"/>
    <cellStyle name="Normal 8 3 14 3 4" xfId="28876"/>
    <cellStyle name="Normal 8 3 14 4" xfId="7060"/>
    <cellStyle name="Normal 8 3 14 4 2" xfId="14993"/>
    <cellStyle name="Normal 8 3 14 4 2 2" xfId="38788"/>
    <cellStyle name="Normal 8 3 14 4 3" xfId="22924"/>
    <cellStyle name="Normal 8 3 14 4 3 2" xfId="46718"/>
    <cellStyle name="Normal 8 3 14 4 4" xfId="30858"/>
    <cellStyle name="Normal 8 3 14 5" xfId="9050"/>
    <cellStyle name="Normal 8 3 14 5 2" xfId="32845"/>
    <cellStyle name="Normal 8 3 14 6" xfId="16981"/>
    <cellStyle name="Normal 8 3 14 6 2" xfId="40775"/>
    <cellStyle name="Normal 8 3 14 7" xfId="24914"/>
    <cellStyle name="Normal 8 3 15" xfId="3046"/>
    <cellStyle name="Normal 8 3 15 2" xfId="11022"/>
    <cellStyle name="Normal 8 3 15 2 2" xfId="34817"/>
    <cellStyle name="Normal 8 3 15 3" xfId="18953"/>
    <cellStyle name="Normal 8 3 15 3 2" xfId="42747"/>
    <cellStyle name="Normal 8 3 15 4" xfId="26886"/>
    <cellStyle name="Normal 8 3 16" xfId="5028"/>
    <cellStyle name="Normal 8 3 16 2" xfId="13003"/>
    <cellStyle name="Normal 8 3 16 2 2" xfId="36798"/>
    <cellStyle name="Normal 8 3 16 3" xfId="20934"/>
    <cellStyle name="Normal 8 3 16 3 2" xfId="44728"/>
    <cellStyle name="Normal 8 3 16 4" xfId="28867"/>
    <cellStyle name="Normal 8 3 17" xfId="7051"/>
    <cellStyle name="Normal 8 3 17 2" xfId="14984"/>
    <cellStyle name="Normal 8 3 17 2 2" xfId="38779"/>
    <cellStyle name="Normal 8 3 17 3" xfId="22915"/>
    <cellStyle name="Normal 8 3 17 3 2" xfId="46709"/>
    <cellStyle name="Normal 8 3 17 4" xfId="30849"/>
    <cellStyle name="Normal 8 3 18" xfId="9041"/>
    <cellStyle name="Normal 8 3 18 2" xfId="32836"/>
    <cellStyle name="Normal 8 3 19" xfId="16972"/>
    <cellStyle name="Normal 8 3 19 2" xfId="40766"/>
    <cellStyle name="Normal 8 3 2" xfId="1072"/>
    <cellStyle name="Normal 8 3 2 10" xfId="1073"/>
    <cellStyle name="Normal 8 3 2 10 2" xfId="3057"/>
    <cellStyle name="Normal 8 3 2 10 2 2" xfId="11033"/>
    <cellStyle name="Normal 8 3 2 10 2 2 2" xfId="34828"/>
    <cellStyle name="Normal 8 3 2 10 2 3" xfId="18964"/>
    <cellStyle name="Normal 8 3 2 10 2 3 2" xfId="42758"/>
    <cellStyle name="Normal 8 3 2 10 2 4" xfId="26897"/>
    <cellStyle name="Normal 8 3 2 10 3" xfId="5039"/>
    <cellStyle name="Normal 8 3 2 10 3 2" xfId="13014"/>
    <cellStyle name="Normal 8 3 2 10 3 2 2" xfId="36809"/>
    <cellStyle name="Normal 8 3 2 10 3 3" xfId="20945"/>
    <cellStyle name="Normal 8 3 2 10 3 3 2" xfId="44739"/>
    <cellStyle name="Normal 8 3 2 10 3 4" xfId="28878"/>
    <cellStyle name="Normal 8 3 2 10 4" xfId="7062"/>
    <cellStyle name="Normal 8 3 2 10 4 2" xfId="14995"/>
    <cellStyle name="Normal 8 3 2 10 4 2 2" xfId="38790"/>
    <cellStyle name="Normal 8 3 2 10 4 3" xfId="22926"/>
    <cellStyle name="Normal 8 3 2 10 4 3 2" xfId="46720"/>
    <cellStyle name="Normal 8 3 2 10 4 4" xfId="30860"/>
    <cellStyle name="Normal 8 3 2 10 5" xfId="9052"/>
    <cellStyle name="Normal 8 3 2 10 5 2" xfId="32847"/>
    <cellStyle name="Normal 8 3 2 10 6" xfId="16983"/>
    <cellStyle name="Normal 8 3 2 10 6 2" xfId="40777"/>
    <cellStyle name="Normal 8 3 2 10 7" xfId="24916"/>
    <cellStyle name="Normal 8 3 2 11" xfId="1074"/>
    <cellStyle name="Normal 8 3 2 11 2" xfId="3058"/>
    <cellStyle name="Normal 8 3 2 11 2 2" xfId="11034"/>
    <cellStyle name="Normal 8 3 2 11 2 2 2" xfId="34829"/>
    <cellStyle name="Normal 8 3 2 11 2 3" xfId="18965"/>
    <cellStyle name="Normal 8 3 2 11 2 3 2" xfId="42759"/>
    <cellStyle name="Normal 8 3 2 11 2 4" xfId="26898"/>
    <cellStyle name="Normal 8 3 2 11 3" xfId="5040"/>
    <cellStyle name="Normal 8 3 2 11 3 2" xfId="13015"/>
    <cellStyle name="Normal 8 3 2 11 3 2 2" xfId="36810"/>
    <cellStyle name="Normal 8 3 2 11 3 3" xfId="20946"/>
    <cellStyle name="Normal 8 3 2 11 3 3 2" xfId="44740"/>
    <cellStyle name="Normal 8 3 2 11 3 4" xfId="28879"/>
    <cellStyle name="Normal 8 3 2 11 4" xfId="7063"/>
    <cellStyle name="Normal 8 3 2 11 4 2" xfId="14996"/>
    <cellStyle name="Normal 8 3 2 11 4 2 2" xfId="38791"/>
    <cellStyle name="Normal 8 3 2 11 4 3" xfId="22927"/>
    <cellStyle name="Normal 8 3 2 11 4 3 2" xfId="46721"/>
    <cellStyle name="Normal 8 3 2 11 4 4" xfId="30861"/>
    <cellStyle name="Normal 8 3 2 11 5" xfId="9053"/>
    <cellStyle name="Normal 8 3 2 11 5 2" xfId="32848"/>
    <cellStyle name="Normal 8 3 2 11 6" xfId="16984"/>
    <cellStyle name="Normal 8 3 2 11 6 2" xfId="40778"/>
    <cellStyle name="Normal 8 3 2 11 7" xfId="24917"/>
    <cellStyle name="Normal 8 3 2 12" xfId="3056"/>
    <cellStyle name="Normal 8 3 2 12 2" xfId="11032"/>
    <cellStyle name="Normal 8 3 2 12 2 2" xfId="34827"/>
    <cellStyle name="Normal 8 3 2 12 3" xfId="18963"/>
    <cellStyle name="Normal 8 3 2 12 3 2" xfId="42757"/>
    <cellStyle name="Normal 8 3 2 12 4" xfId="26896"/>
    <cellStyle name="Normal 8 3 2 13" xfId="5038"/>
    <cellStyle name="Normal 8 3 2 13 2" xfId="13013"/>
    <cellStyle name="Normal 8 3 2 13 2 2" xfId="36808"/>
    <cellStyle name="Normal 8 3 2 13 3" xfId="20944"/>
    <cellStyle name="Normal 8 3 2 13 3 2" xfId="44738"/>
    <cellStyle name="Normal 8 3 2 13 4" xfId="28877"/>
    <cellStyle name="Normal 8 3 2 14" xfId="7061"/>
    <cellStyle name="Normal 8 3 2 14 2" xfId="14994"/>
    <cellStyle name="Normal 8 3 2 14 2 2" xfId="38789"/>
    <cellStyle name="Normal 8 3 2 14 3" xfId="22925"/>
    <cellStyle name="Normal 8 3 2 14 3 2" xfId="46719"/>
    <cellStyle name="Normal 8 3 2 14 4" xfId="30859"/>
    <cellStyle name="Normal 8 3 2 15" xfId="9051"/>
    <cellStyle name="Normal 8 3 2 15 2" xfId="32846"/>
    <cellStyle name="Normal 8 3 2 16" xfId="16982"/>
    <cellStyle name="Normal 8 3 2 16 2" xfId="40776"/>
    <cellStyle name="Normal 8 3 2 17" xfId="24915"/>
    <cellStyle name="Normal 8 3 2 2" xfId="1075"/>
    <cellStyle name="Normal 8 3 2 2 10" xfId="1076"/>
    <cellStyle name="Normal 8 3 2 2 10 2" xfId="3060"/>
    <cellStyle name="Normal 8 3 2 2 10 2 2" xfId="11036"/>
    <cellStyle name="Normal 8 3 2 2 10 2 2 2" xfId="34831"/>
    <cellStyle name="Normal 8 3 2 2 10 2 3" xfId="18967"/>
    <cellStyle name="Normal 8 3 2 2 10 2 3 2" xfId="42761"/>
    <cellStyle name="Normal 8 3 2 2 10 2 4" xfId="26900"/>
    <cellStyle name="Normal 8 3 2 2 10 3" xfId="5042"/>
    <cellStyle name="Normal 8 3 2 2 10 3 2" xfId="13017"/>
    <cellStyle name="Normal 8 3 2 2 10 3 2 2" xfId="36812"/>
    <cellStyle name="Normal 8 3 2 2 10 3 3" xfId="20948"/>
    <cellStyle name="Normal 8 3 2 2 10 3 3 2" xfId="44742"/>
    <cellStyle name="Normal 8 3 2 2 10 3 4" xfId="28881"/>
    <cellStyle name="Normal 8 3 2 2 10 4" xfId="7065"/>
    <cellStyle name="Normal 8 3 2 2 10 4 2" xfId="14998"/>
    <cellStyle name="Normal 8 3 2 2 10 4 2 2" xfId="38793"/>
    <cellStyle name="Normal 8 3 2 2 10 4 3" xfId="22929"/>
    <cellStyle name="Normal 8 3 2 2 10 4 3 2" xfId="46723"/>
    <cellStyle name="Normal 8 3 2 2 10 4 4" xfId="30863"/>
    <cellStyle name="Normal 8 3 2 2 10 5" xfId="9055"/>
    <cellStyle name="Normal 8 3 2 2 10 5 2" xfId="32850"/>
    <cellStyle name="Normal 8 3 2 2 10 6" xfId="16986"/>
    <cellStyle name="Normal 8 3 2 2 10 6 2" xfId="40780"/>
    <cellStyle name="Normal 8 3 2 2 10 7" xfId="24919"/>
    <cellStyle name="Normal 8 3 2 2 11" xfId="3059"/>
    <cellStyle name="Normal 8 3 2 2 11 2" xfId="11035"/>
    <cellStyle name="Normal 8 3 2 2 11 2 2" xfId="34830"/>
    <cellStyle name="Normal 8 3 2 2 11 3" xfId="18966"/>
    <cellStyle name="Normal 8 3 2 2 11 3 2" xfId="42760"/>
    <cellStyle name="Normal 8 3 2 2 11 4" xfId="26899"/>
    <cellStyle name="Normal 8 3 2 2 12" xfId="5041"/>
    <cellStyle name="Normal 8 3 2 2 12 2" xfId="13016"/>
    <cellStyle name="Normal 8 3 2 2 12 2 2" xfId="36811"/>
    <cellStyle name="Normal 8 3 2 2 12 3" xfId="20947"/>
    <cellStyle name="Normal 8 3 2 2 12 3 2" xfId="44741"/>
    <cellStyle name="Normal 8 3 2 2 12 4" xfId="28880"/>
    <cellStyle name="Normal 8 3 2 2 13" xfId="7064"/>
    <cellStyle name="Normal 8 3 2 2 13 2" xfId="14997"/>
    <cellStyle name="Normal 8 3 2 2 13 2 2" xfId="38792"/>
    <cellStyle name="Normal 8 3 2 2 13 3" xfId="22928"/>
    <cellStyle name="Normal 8 3 2 2 13 3 2" xfId="46722"/>
    <cellStyle name="Normal 8 3 2 2 13 4" xfId="30862"/>
    <cellStyle name="Normal 8 3 2 2 14" xfId="9054"/>
    <cellStyle name="Normal 8 3 2 2 14 2" xfId="32849"/>
    <cellStyle name="Normal 8 3 2 2 15" xfId="16985"/>
    <cellStyle name="Normal 8 3 2 2 15 2" xfId="40779"/>
    <cellStyle name="Normal 8 3 2 2 16" xfId="24918"/>
    <cellStyle name="Normal 8 3 2 2 2" xfId="1077"/>
    <cellStyle name="Normal 8 3 2 2 2 10" xfId="9056"/>
    <cellStyle name="Normal 8 3 2 2 2 10 2" xfId="32851"/>
    <cellStyle name="Normal 8 3 2 2 2 11" xfId="16987"/>
    <cellStyle name="Normal 8 3 2 2 2 11 2" xfId="40781"/>
    <cellStyle name="Normal 8 3 2 2 2 12" xfId="24920"/>
    <cellStyle name="Normal 8 3 2 2 2 2" xfId="1078"/>
    <cellStyle name="Normal 8 3 2 2 2 2 10" xfId="16988"/>
    <cellStyle name="Normal 8 3 2 2 2 2 10 2" xfId="40782"/>
    <cellStyle name="Normal 8 3 2 2 2 2 11" xfId="24921"/>
    <cellStyle name="Normal 8 3 2 2 2 2 2" xfId="1079"/>
    <cellStyle name="Normal 8 3 2 2 2 2 2 2" xfId="3063"/>
    <cellStyle name="Normal 8 3 2 2 2 2 2 2 2" xfId="11039"/>
    <cellStyle name="Normal 8 3 2 2 2 2 2 2 2 2" xfId="34834"/>
    <cellStyle name="Normal 8 3 2 2 2 2 2 2 3" xfId="18970"/>
    <cellStyle name="Normal 8 3 2 2 2 2 2 2 3 2" xfId="42764"/>
    <cellStyle name="Normal 8 3 2 2 2 2 2 2 4" xfId="26903"/>
    <cellStyle name="Normal 8 3 2 2 2 2 2 3" xfId="5045"/>
    <cellStyle name="Normal 8 3 2 2 2 2 2 3 2" xfId="13020"/>
    <cellStyle name="Normal 8 3 2 2 2 2 2 3 2 2" xfId="36815"/>
    <cellStyle name="Normal 8 3 2 2 2 2 2 3 3" xfId="20951"/>
    <cellStyle name="Normal 8 3 2 2 2 2 2 3 3 2" xfId="44745"/>
    <cellStyle name="Normal 8 3 2 2 2 2 2 3 4" xfId="28884"/>
    <cellStyle name="Normal 8 3 2 2 2 2 2 4" xfId="7068"/>
    <cellStyle name="Normal 8 3 2 2 2 2 2 4 2" xfId="15001"/>
    <cellStyle name="Normal 8 3 2 2 2 2 2 4 2 2" xfId="38796"/>
    <cellStyle name="Normal 8 3 2 2 2 2 2 4 3" xfId="22932"/>
    <cellStyle name="Normal 8 3 2 2 2 2 2 4 3 2" xfId="46726"/>
    <cellStyle name="Normal 8 3 2 2 2 2 2 4 4" xfId="30866"/>
    <cellStyle name="Normal 8 3 2 2 2 2 2 5" xfId="9058"/>
    <cellStyle name="Normal 8 3 2 2 2 2 2 5 2" xfId="32853"/>
    <cellStyle name="Normal 8 3 2 2 2 2 2 6" xfId="16989"/>
    <cellStyle name="Normal 8 3 2 2 2 2 2 6 2" xfId="40783"/>
    <cellStyle name="Normal 8 3 2 2 2 2 2 7" xfId="24922"/>
    <cellStyle name="Normal 8 3 2 2 2 2 3" xfId="1080"/>
    <cellStyle name="Normal 8 3 2 2 2 2 3 2" xfId="3064"/>
    <cellStyle name="Normal 8 3 2 2 2 2 3 2 2" xfId="11040"/>
    <cellStyle name="Normal 8 3 2 2 2 2 3 2 2 2" xfId="34835"/>
    <cellStyle name="Normal 8 3 2 2 2 2 3 2 3" xfId="18971"/>
    <cellStyle name="Normal 8 3 2 2 2 2 3 2 3 2" xfId="42765"/>
    <cellStyle name="Normal 8 3 2 2 2 2 3 2 4" xfId="26904"/>
    <cellStyle name="Normal 8 3 2 2 2 2 3 3" xfId="5046"/>
    <cellStyle name="Normal 8 3 2 2 2 2 3 3 2" xfId="13021"/>
    <cellStyle name="Normal 8 3 2 2 2 2 3 3 2 2" xfId="36816"/>
    <cellStyle name="Normal 8 3 2 2 2 2 3 3 3" xfId="20952"/>
    <cellStyle name="Normal 8 3 2 2 2 2 3 3 3 2" xfId="44746"/>
    <cellStyle name="Normal 8 3 2 2 2 2 3 3 4" xfId="28885"/>
    <cellStyle name="Normal 8 3 2 2 2 2 3 4" xfId="7069"/>
    <cellStyle name="Normal 8 3 2 2 2 2 3 4 2" xfId="15002"/>
    <cellStyle name="Normal 8 3 2 2 2 2 3 4 2 2" xfId="38797"/>
    <cellStyle name="Normal 8 3 2 2 2 2 3 4 3" xfId="22933"/>
    <cellStyle name="Normal 8 3 2 2 2 2 3 4 3 2" xfId="46727"/>
    <cellStyle name="Normal 8 3 2 2 2 2 3 4 4" xfId="30867"/>
    <cellStyle name="Normal 8 3 2 2 2 2 3 5" xfId="9059"/>
    <cellStyle name="Normal 8 3 2 2 2 2 3 5 2" xfId="32854"/>
    <cellStyle name="Normal 8 3 2 2 2 2 3 6" xfId="16990"/>
    <cellStyle name="Normal 8 3 2 2 2 2 3 6 2" xfId="40784"/>
    <cellStyle name="Normal 8 3 2 2 2 2 3 7" xfId="24923"/>
    <cellStyle name="Normal 8 3 2 2 2 2 4" xfId="1081"/>
    <cellStyle name="Normal 8 3 2 2 2 2 4 2" xfId="3065"/>
    <cellStyle name="Normal 8 3 2 2 2 2 4 2 2" xfId="11041"/>
    <cellStyle name="Normal 8 3 2 2 2 2 4 2 2 2" xfId="34836"/>
    <cellStyle name="Normal 8 3 2 2 2 2 4 2 3" xfId="18972"/>
    <cellStyle name="Normal 8 3 2 2 2 2 4 2 3 2" xfId="42766"/>
    <cellStyle name="Normal 8 3 2 2 2 2 4 2 4" xfId="26905"/>
    <cellStyle name="Normal 8 3 2 2 2 2 4 3" xfId="5047"/>
    <cellStyle name="Normal 8 3 2 2 2 2 4 3 2" xfId="13022"/>
    <cellStyle name="Normal 8 3 2 2 2 2 4 3 2 2" xfId="36817"/>
    <cellStyle name="Normal 8 3 2 2 2 2 4 3 3" xfId="20953"/>
    <cellStyle name="Normal 8 3 2 2 2 2 4 3 3 2" xfId="44747"/>
    <cellStyle name="Normal 8 3 2 2 2 2 4 3 4" xfId="28886"/>
    <cellStyle name="Normal 8 3 2 2 2 2 4 4" xfId="7070"/>
    <cellStyle name="Normal 8 3 2 2 2 2 4 4 2" xfId="15003"/>
    <cellStyle name="Normal 8 3 2 2 2 2 4 4 2 2" xfId="38798"/>
    <cellStyle name="Normal 8 3 2 2 2 2 4 4 3" xfId="22934"/>
    <cellStyle name="Normal 8 3 2 2 2 2 4 4 3 2" xfId="46728"/>
    <cellStyle name="Normal 8 3 2 2 2 2 4 4 4" xfId="30868"/>
    <cellStyle name="Normal 8 3 2 2 2 2 4 5" xfId="9060"/>
    <cellStyle name="Normal 8 3 2 2 2 2 4 5 2" xfId="32855"/>
    <cellStyle name="Normal 8 3 2 2 2 2 4 6" xfId="16991"/>
    <cellStyle name="Normal 8 3 2 2 2 2 4 6 2" xfId="40785"/>
    <cellStyle name="Normal 8 3 2 2 2 2 4 7" xfId="24924"/>
    <cellStyle name="Normal 8 3 2 2 2 2 5" xfId="1082"/>
    <cellStyle name="Normal 8 3 2 2 2 2 5 2" xfId="3066"/>
    <cellStyle name="Normal 8 3 2 2 2 2 5 2 2" xfId="11042"/>
    <cellStyle name="Normal 8 3 2 2 2 2 5 2 2 2" xfId="34837"/>
    <cellStyle name="Normal 8 3 2 2 2 2 5 2 3" xfId="18973"/>
    <cellStyle name="Normal 8 3 2 2 2 2 5 2 3 2" xfId="42767"/>
    <cellStyle name="Normal 8 3 2 2 2 2 5 2 4" xfId="26906"/>
    <cellStyle name="Normal 8 3 2 2 2 2 5 3" xfId="5048"/>
    <cellStyle name="Normal 8 3 2 2 2 2 5 3 2" xfId="13023"/>
    <cellStyle name="Normal 8 3 2 2 2 2 5 3 2 2" xfId="36818"/>
    <cellStyle name="Normal 8 3 2 2 2 2 5 3 3" xfId="20954"/>
    <cellStyle name="Normal 8 3 2 2 2 2 5 3 3 2" xfId="44748"/>
    <cellStyle name="Normal 8 3 2 2 2 2 5 3 4" xfId="28887"/>
    <cellStyle name="Normal 8 3 2 2 2 2 5 4" xfId="7071"/>
    <cellStyle name="Normal 8 3 2 2 2 2 5 4 2" xfId="15004"/>
    <cellStyle name="Normal 8 3 2 2 2 2 5 4 2 2" xfId="38799"/>
    <cellStyle name="Normal 8 3 2 2 2 2 5 4 3" xfId="22935"/>
    <cellStyle name="Normal 8 3 2 2 2 2 5 4 3 2" xfId="46729"/>
    <cellStyle name="Normal 8 3 2 2 2 2 5 4 4" xfId="30869"/>
    <cellStyle name="Normal 8 3 2 2 2 2 5 5" xfId="9061"/>
    <cellStyle name="Normal 8 3 2 2 2 2 5 5 2" xfId="32856"/>
    <cellStyle name="Normal 8 3 2 2 2 2 5 6" xfId="16992"/>
    <cellStyle name="Normal 8 3 2 2 2 2 5 6 2" xfId="40786"/>
    <cellStyle name="Normal 8 3 2 2 2 2 5 7" xfId="24925"/>
    <cellStyle name="Normal 8 3 2 2 2 2 6" xfId="3062"/>
    <cellStyle name="Normal 8 3 2 2 2 2 6 2" xfId="11038"/>
    <cellStyle name="Normal 8 3 2 2 2 2 6 2 2" xfId="34833"/>
    <cellStyle name="Normal 8 3 2 2 2 2 6 3" xfId="18969"/>
    <cellStyle name="Normal 8 3 2 2 2 2 6 3 2" xfId="42763"/>
    <cellStyle name="Normal 8 3 2 2 2 2 6 4" xfId="26902"/>
    <cellStyle name="Normal 8 3 2 2 2 2 7" xfId="5044"/>
    <cellStyle name="Normal 8 3 2 2 2 2 7 2" xfId="13019"/>
    <cellStyle name="Normal 8 3 2 2 2 2 7 2 2" xfId="36814"/>
    <cellStyle name="Normal 8 3 2 2 2 2 7 3" xfId="20950"/>
    <cellStyle name="Normal 8 3 2 2 2 2 7 3 2" xfId="44744"/>
    <cellStyle name="Normal 8 3 2 2 2 2 7 4" xfId="28883"/>
    <cellStyle name="Normal 8 3 2 2 2 2 8" xfId="7067"/>
    <cellStyle name="Normal 8 3 2 2 2 2 8 2" xfId="15000"/>
    <cellStyle name="Normal 8 3 2 2 2 2 8 2 2" xfId="38795"/>
    <cellStyle name="Normal 8 3 2 2 2 2 8 3" xfId="22931"/>
    <cellStyle name="Normal 8 3 2 2 2 2 8 3 2" xfId="46725"/>
    <cellStyle name="Normal 8 3 2 2 2 2 8 4" xfId="30865"/>
    <cellStyle name="Normal 8 3 2 2 2 2 9" xfId="9057"/>
    <cellStyle name="Normal 8 3 2 2 2 2 9 2" xfId="32852"/>
    <cellStyle name="Normal 8 3 2 2 2 3" xfId="1083"/>
    <cellStyle name="Normal 8 3 2 2 2 3 2" xfId="3067"/>
    <cellStyle name="Normal 8 3 2 2 2 3 2 2" xfId="11043"/>
    <cellStyle name="Normal 8 3 2 2 2 3 2 2 2" xfId="34838"/>
    <cellStyle name="Normal 8 3 2 2 2 3 2 3" xfId="18974"/>
    <cellStyle name="Normal 8 3 2 2 2 3 2 3 2" xfId="42768"/>
    <cellStyle name="Normal 8 3 2 2 2 3 2 4" xfId="26907"/>
    <cellStyle name="Normal 8 3 2 2 2 3 3" xfId="5049"/>
    <cellStyle name="Normal 8 3 2 2 2 3 3 2" xfId="13024"/>
    <cellStyle name="Normal 8 3 2 2 2 3 3 2 2" xfId="36819"/>
    <cellStyle name="Normal 8 3 2 2 2 3 3 3" xfId="20955"/>
    <cellStyle name="Normal 8 3 2 2 2 3 3 3 2" xfId="44749"/>
    <cellStyle name="Normal 8 3 2 2 2 3 3 4" xfId="28888"/>
    <cellStyle name="Normal 8 3 2 2 2 3 4" xfId="7072"/>
    <cellStyle name="Normal 8 3 2 2 2 3 4 2" xfId="15005"/>
    <cellStyle name="Normal 8 3 2 2 2 3 4 2 2" xfId="38800"/>
    <cellStyle name="Normal 8 3 2 2 2 3 4 3" xfId="22936"/>
    <cellStyle name="Normal 8 3 2 2 2 3 4 3 2" xfId="46730"/>
    <cellStyle name="Normal 8 3 2 2 2 3 4 4" xfId="30870"/>
    <cellStyle name="Normal 8 3 2 2 2 3 5" xfId="9062"/>
    <cellStyle name="Normal 8 3 2 2 2 3 5 2" xfId="32857"/>
    <cellStyle name="Normal 8 3 2 2 2 3 6" xfId="16993"/>
    <cellStyle name="Normal 8 3 2 2 2 3 6 2" xfId="40787"/>
    <cellStyle name="Normal 8 3 2 2 2 3 7" xfId="24926"/>
    <cellStyle name="Normal 8 3 2 2 2 4" xfId="1084"/>
    <cellStyle name="Normal 8 3 2 2 2 4 2" xfId="3068"/>
    <cellStyle name="Normal 8 3 2 2 2 4 2 2" xfId="11044"/>
    <cellStyle name="Normal 8 3 2 2 2 4 2 2 2" xfId="34839"/>
    <cellStyle name="Normal 8 3 2 2 2 4 2 3" xfId="18975"/>
    <cellStyle name="Normal 8 3 2 2 2 4 2 3 2" xfId="42769"/>
    <cellStyle name="Normal 8 3 2 2 2 4 2 4" xfId="26908"/>
    <cellStyle name="Normal 8 3 2 2 2 4 3" xfId="5050"/>
    <cellStyle name="Normal 8 3 2 2 2 4 3 2" xfId="13025"/>
    <cellStyle name="Normal 8 3 2 2 2 4 3 2 2" xfId="36820"/>
    <cellStyle name="Normal 8 3 2 2 2 4 3 3" xfId="20956"/>
    <cellStyle name="Normal 8 3 2 2 2 4 3 3 2" xfId="44750"/>
    <cellStyle name="Normal 8 3 2 2 2 4 3 4" xfId="28889"/>
    <cellStyle name="Normal 8 3 2 2 2 4 4" xfId="7073"/>
    <cellStyle name="Normal 8 3 2 2 2 4 4 2" xfId="15006"/>
    <cellStyle name="Normal 8 3 2 2 2 4 4 2 2" xfId="38801"/>
    <cellStyle name="Normal 8 3 2 2 2 4 4 3" xfId="22937"/>
    <cellStyle name="Normal 8 3 2 2 2 4 4 3 2" xfId="46731"/>
    <cellStyle name="Normal 8 3 2 2 2 4 4 4" xfId="30871"/>
    <cellStyle name="Normal 8 3 2 2 2 4 5" xfId="9063"/>
    <cellStyle name="Normal 8 3 2 2 2 4 5 2" xfId="32858"/>
    <cellStyle name="Normal 8 3 2 2 2 4 6" xfId="16994"/>
    <cellStyle name="Normal 8 3 2 2 2 4 6 2" xfId="40788"/>
    <cellStyle name="Normal 8 3 2 2 2 4 7" xfId="24927"/>
    <cellStyle name="Normal 8 3 2 2 2 5" xfId="1085"/>
    <cellStyle name="Normal 8 3 2 2 2 5 2" xfId="3069"/>
    <cellStyle name="Normal 8 3 2 2 2 5 2 2" xfId="11045"/>
    <cellStyle name="Normal 8 3 2 2 2 5 2 2 2" xfId="34840"/>
    <cellStyle name="Normal 8 3 2 2 2 5 2 3" xfId="18976"/>
    <cellStyle name="Normal 8 3 2 2 2 5 2 3 2" xfId="42770"/>
    <cellStyle name="Normal 8 3 2 2 2 5 2 4" xfId="26909"/>
    <cellStyle name="Normal 8 3 2 2 2 5 3" xfId="5051"/>
    <cellStyle name="Normal 8 3 2 2 2 5 3 2" xfId="13026"/>
    <cellStyle name="Normal 8 3 2 2 2 5 3 2 2" xfId="36821"/>
    <cellStyle name="Normal 8 3 2 2 2 5 3 3" xfId="20957"/>
    <cellStyle name="Normal 8 3 2 2 2 5 3 3 2" xfId="44751"/>
    <cellStyle name="Normal 8 3 2 2 2 5 3 4" xfId="28890"/>
    <cellStyle name="Normal 8 3 2 2 2 5 4" xfId="7074"/>
    <cellStyle name="Normal 8 3 2 2 2 5 4 2" xfId="15007"/>
    <cellStyle name="Normal 8 3 2 2 2 5 4 2 2" xfId="38802"/>
    <cellStyle name="Normal 8 3 2 2 2 5 4 3" xfId="22938"/>
    <cellStyle name="Normal 8 3 2 2 2 5 4 3 2" xfId="46732"/>
    <cellStyle name="Normal 8 3 2 2 2 5 4 4" xfId="30872"/>
    <cellStyle name="Normal 8 3 2 2 2 5 5" xfId="9064"/>
    <cellStyle name="Normal 8 3 2 2 2 5 5 2" xfId="32859"/>
    <cellStyle name="Normal 8 3 2 2 2 5 6" xfId="16995"/>
    <cellStyle name="Normal 8 3 2 2 2 5 6 2" xfId="40789"/>
    <cellStyle name="Normal 8 3 2 2 2 5 7" xfId="24928"/>
    <cellStyle name="Normal 8 3 2 2 2 6" xfId="1086"/>
    <cellStyle name="Normal 8 3 2 2 2 6 2" xfId="3070"/>
    <cellStyle name="Normal 8 3 2 2 2 6 2 2" xfId="11046"/>
    <cellStyle name="Normal 8 3 2 2 2 6 2 2 2" xfId="34841"/>
    <cellStyle name="Normal 8 3 2 2 2 6 2 3" xfId="18977"/>
    <cellStyle name="Normal 8 3 2 2 2 6 2 3 2" xfId="42771"/>
    <cellStyle name="Normal 8 3 2 2 2 6 2 4" xfId="26910"/>
    <cellStyle name="Normal 8 3 2 2 2 6 3" xfId="5052"/>
    <cellStyle name="Normal 8 3 2 2 2 6 3 2" xfId="13027"/>
    <cellStyle name="Normal 8 3 2 2 2 6 3 2 2" xfId="36822"/>
    <cellStyle name="Normal 8 3 2 2 2 6 3 3" xfId="20958"/>
    <cellStyle name="Normal 8 3 2 2 2 6 3 3 2" xfId="44752"/>
    <cellStyle name="Normal 8 3 2 2 2 6 3 4" xfId="28891"/>
    <cellStyle name="Normal 8 3 2 2 2 6 4" xfId="7075"/>
    <cellStyle name="Normal 8 3 2 2 2 6 4 2" xfId="15008"/>
    <cellStyle name="Normal 8 3 2 2 2 6 4 2 2" xfId="38803"/>
    <cellStyle name="Normal 8 3 2 2 2 6 4 3" xfId="22939"/>
    <cellStyle name="Normal 8 3 2 2 2 6 4 3 2" xfId="46733"/>
    <cellStyle name="Normal 8 3 2 2 2 6 4 4" xfId="30873"/>
    <cellStyle name="Normal 8 3 2 2 2 6 5" xfId="9065"/>
    <cellStyle name="Normal 8 3 2 2 2 6 5 2" xfId="32860"/>
    <cellStyle name="Normal 8 3 2 2 2 6 6" xfId="16996"/>
    <cellStyle name="Normal 8 3 2 2 2 6 6 2" xfId="40790"/>
    <cellStyle name="Normal 8 3 2 2 2 6 7" xfId="24929"/>
    <cellStyle name="Normal 8 3 2 2 2 7" xfId="3061"/>
    <cellStyle name="Normal 8 3 2 2 2 7 2" xfId="11037"/>
    <cellStyle name="Normal 8 3 2 2 2 7 2 2" xfId="34832"/>
    <cellStyle name="Normal 8 3 2 2 2 7 3" xfId="18968"/>
    <cellStyle name="Normal 8 3 2 2 2 7 3 2" xfId="42762"/>
    <cellStyle name="Normal 8 3 2 2 2 7 4" xfId="26901"/>
    <cellStyle name="Normal 8 3 2 2 2 8" xfId="5043"/>
    <cellStyle name="Normal 8 3 2 2 2 8 2" xfId="13018"/>
    <cellStyle name="Normal 8 3 2 2 2 8 2 2" xfId="36813"/>
    <cellStyle name="Normal 8 3 2 2 2 8 3" xfId="20949"/>
    <cellStyle name="Normal 8 3 2 2 2 8 3 2" xfId="44743"/>
    <cellStyle name="Normal 8 3 2 2 2 8 4" xfId="28882"/>
    <cellStyle name="Normal 8 3 2 2 2 9" xfId="7066"/>
    <cellStyle name="Normal 8 3 2 2 2 9 2" xfId="14999"/>
    <cellStyle name="Normal 8 3 2 2 2 9 2 2" xfId="38794"/>
    <cellStyle name="Normal 8 3 2 2 2 9 3" xfId="22930"/>
    <cellStyle name="Normal 8 3 2 2 2 9 3 2" xfId="46724"/>
    <cellStyle name="Normal 8 3 2 2 2 9 4" xfId="30864"/>
    <cellStyle name="Normal 8 3 2 2 3" xfId="1087"/>
    <cellStyle name="Normal 8 3 2 2 3 10" xfId="9066"/>
    <cellStyle name="Normal 8 3 2 2 3 10 2" xfId="32861"/>
    <cellStyle name="Normal 8 3 2 2 3 11" xfId="16997"/>
    <cellStyle name="Normal 8 3 2 2 3 11 2" xfId="40791"/>
    <cellStyle name="Normal 8 3 2 2 3 12" xfId="24930"/>
    <cellStyle name="Normal 8 3 2 2 3 2" xfId="1088"/>
    <cellStyle name="Normal 8 3 2 2 3 2 10" xfId="16998"/>
    <cellStyle name="Normal 8 3 2 2 3 2 10 2" xfId="40792"/>
    <cellStyle name="Normal 8 3 2 2 3 2 11" xfId="24931"/>
    <cellStyle name="Normal 8 3 2 2 3 2 2" xfId="1089"/>
    <cellStyle name="Normal 8 3 2 2 3 2 2 2" xfId="3073"/>
    <cellStyle name="Normal 8 3 2 2 3 2 2 2 2" xfId="11049"/>
    <cellStyle name="Normal 8 3 2 2 3 2 2 2 2 2" xfId="34844"/>
    <cellStyle name="Normal 8 3 2 2 3 2 2 2 3" xfId="18980"/>
    <cellStyle name="Normal 8 3 2 2 3 2 2 2 3 2" xfId="42774"/>
    <cellStyle name="Normal 8 3 2 2 3 2 2 2 4" xfId="26913"/>
    <cellStyle name="Normal 8 3 2 2 3 2 2 3" xfId="5055"/>
    <cellStyle name="Normal 8 3 2 2 3 2 2 3 2" xfId="13030"/>
    <cellStyle name="Normal 8 3 2 2 3 2 2 3 2 2" xfId="36825"/>
    <cellStyle name="Normal 8 3 2 2 3 2 2 3 3" xfId="20961"/>
    <cellStyle name="Normal 8 3 2 2 3 2 2 3 3 2" xfId="44755"/>
    <cellStyle name="Normal 8 3 2 2 3 2 2 3 4" xfId="28894"/>
    <cellStyle name="Normal 8 3 2 2 3 2 2 4" xfId="7078"/>
    <cellStyle name="Normal 8 3 2 2 3 2 2 4 2" xfId="15011"/>
    <cellStyle name="Normal 8 3 2 2 3 2 2 4 2 2" xfId="38806"/>
    <cellStyle name="Normal 8 3 2 2 3 2 2 4 3" xfId="22942"/>
    <cellStyle name="Normal 8 3 2 2 3 2 2 4 3 2" xfId="46736"/>
    <cellStyle name="Normal 8 3 2 2 3 2 2 4 4" xfId="30876"/>
    <cellStyle name="Normal 8 3 2 2 3 2 2 5" xfId="9068"/>
    <cellStyle name="Normal 8 3 2 2 3 2 2 5 2" xfId="32863"/>
    <cellStyle name="Normal 8 3 2 2 3 2 2 6" xfId="16999"/>
    <cellStyle name="Normal 8 3 2 2 3 2 2 6 2" xfId="40793"/>
    <cellStyle name="Normal 8 3 2 2 3 2 2 7" xfId="24932"/>
    <cellStyle name="Normal 8 3 2 2 3 2 3" xfId="1090"/>
    <cellStyle name="Normal 8 3 2 2 3 2 3 2" xfId="3074"/>
    <cellStyle name="Normal 8 3 2 2 3 2 3 2 2" xfId="11050"/>
    <cellStyle name="Normal 8 3 2 2 3 2 3 2 2 2" xfId="34845"/>
    <cellStyle name="Normal 8 3 2 2 3 2 3 2 3" xfId="18981"/>
    <cellStyle name="Normal 8 3 2 2 3 2 3 2 3 2" xfId="42775"/>
    <cellStyle name="Normal 8 3 2 2 3 2 3 2 4" xfId="26914"/>
    <cellStyle name="Normal 8 3 2 2 3 2 3 3" xfId="5056"/>
    <cellStyle name="Normal 8 3 2 2 3 2 3 3 2" xfId="13031"/>
    <cellStyle name="Normal 8 3 2 2 3 2 3 3 2 2" xfId="36826"/>
    <cellStyle name="Normal 8 3 2 2 3 2 3 3 3" xfId="20962"/>
    <cellStyle name="Normal 8 3 2 2 3 2 3 3 3 2" xfId="44756"/>
    <cellStyle name="Normal 8 3 2 2 3 2 3 3 4" xfId="28895"/>
    <cellStyle name="Normal 8 3 2 2 3 2 3 4" xfId="7079"/>
    <cellStyle name="Normal 8 3 2 2 3 2 3 4 2" xfId="15012"/>
    <cellStyle name="Normal 8 3 2 2 3 2 3 4 2 2" xfId="38807"/>
    <cellStyle name="Normal 8 3 2 2 3 2 3 4 3" xfId="22943"/>
    <cellStyle name="Normal 8 3 2 2 3 2 3 4 3 2" xfId="46737"/>
    <cellStyle name="Normal 8 3 2 2 3 2 3 4 4" xfId="30877"/>
    <cellStyle name="Normal 8 3 2 2 3 2 3 5" xfId="9069"/>
    <cellStyle name="Normal 8 3 2 2 3 2 3 5 2" xfId="32864"/>
    <cellStyle name="Normal 8 3 2 2 3 2 3 6" xfId="17000"/>
    <cellStyle name="Normal 8 3 2 2 3 2 3 6 2" xfId="40794"/>
    <cellStyle name="Normal 8 3 2 2 3 2 3 7" xfId="24933"/>
    <cellStyle name="Normal 8 3 2 2 3 2 4" xfId="1091"/>
    <cellStyle name="Normal 8 3 2 2 3 2 4 2" xfId="3075"/>
    <cellStyle name="Normal 8 3 2 2 3 2 4 2 2" xfId="11051"/>
    <cellStyle name="Normal 8 3 2 2 3 2 4 2 2 2" xfId="34846"/>
    <cellStyle name="Normal 8 3 2 2 3 2 4 2 3" xfId="18982"/>
    <cellStyle name="Normal 8 3 2 2 3 2 4 2 3 2" xfId="42776"/>
    <cellStyle name="Normal 8 3 2 2 3 2 4 2 4" xfId="26915"/>
    <cellStyle name="Normal 8 3 2 2 3 2 4 3" xfId="5057"/>
    <cellStyle name="Normal 8 3 2 2 3 2 4 3 2" xfId="13032"/>
    <cellStyle name="Normal 8 3 2 2 3 2 4 3 2 2" xfId="36827"/>
    <cellStyle name="Normal 8 3 2 2 3 2 4 3 3" xfId="20963"/>
    <cellStyle name="Normal 8 3 2 2 3 2 4 3 3 2" xfId="44757"/>
    <cellStyle name="Normal 8 3 2 2 3 2 4 3 4" xfId="28896"/>
    <cellStyle name="Normal 8 3 2 2 3 2 4 4" xfId="7080"/>
    <cellStyle name="Normal 8 3 2 2 3 2 4 4 2" xfId="15013"/>
    <cellStyle name="Normal 8 3 2 2 3 2 4 4 2 2" xfId="38808"/>
    <cellStyle name="Normal 8 3 2 2 3 2 4 4 3" xfId="22944"/>
    <cellStyle name="Normal 8 3 2 2 3 2 4 4 3 2" xfId="46738"/>
    <cellStyle name="Normal 8 3 2 2 3 2 4 4 4" xfId="30878"/>
    <cellStyle name="Normal 8 3 2 2 3 2 4 5" xfId="9070"/>
    <cellStyle name="Normal 8 3 2 2 3 2 4 5 2" xfId="32865"/>
    <cellStyle name="Normal 8 3 2 2 3 2 4 6" xfId="17001"/>
    <cellStyle name="Normal 8 3 2 2 3 2 4 6 2" xfId="40795"/>
    <cellStyle name="Normal 8 3 2 2 3 2 4 7" xfId="24934"/>
    <cellStyle name="Normal 8 3 2 2 3 2 5" xfId="1092"/>
    <cellStyle name="Normal 8 3 2 2 3 2 5 2" xfId="3076"/>
    <cellStyle name="Normal 8 3 2 2 3 2 5 2 2" xfId="11052"/>
    <cellStyle name="Normal 8 3 2 2 3 2 5 2 2 2" xfId="34847"/>
    <cellStyle name="Normal 8 3 2 2 3 2 5 2 3" xfId="18983"/>
    <cellStyle name="Normal 8 3 2 2 3 2 5 2 3 2" xfId="42777"/>
    <cellStyle name="Normal 8 3 2 2 3 2 5 2 4" xfId="26916"/>
    <cellStyle name="Normal 8 3 2 2 3 2 5 3" xfId="5058"/>
    <cellStyle name="Normal 8 3 2 2 3 2 5 3 2" xfId="13033"/>
    <cellStyle name="Normal 8 3 2 2 3 2 5 3 2 2" xfId="36828"/>
    <cellStyle name="Normal 8 3 2 2 3 2 5 3 3" xfId="20964"/>
    <cellStyle name="Normal 8 3 2 2 3 2 5 3 3 2" xfId="44758"/>
    <cellStyle name="Normal 8 3 2 2 3 2 5 3 4" xfId="28897"/>
    <cellStyle name="Normal 8 3 2 2 3 2 5 4" xfId="7081"/>
    <cellStyle name="Normal 8 3 2 2 3 2 5 4 2" xfId="15014"/>
    <cellStyle name="Normal 8 3 2 2 3 2 5 4 2 2" xfId="38809"/>
    <cellStyle name="Normal 8 3 2 2 3 2 5 4 3" xfId="22945"/>
    <cellStyle name="Normal 8 3 2 2 3 2 5 4 3 2" xfId="46739"/>
    <cellStyle name="Normal 8 3 2 2 3 2 5 4 4" xfId="30879"/>
    <cellStyle name="Normal 8 3 2 2 3 2 5 5" xfId="9071"/>
    <cellStyle name="Normal 8 3 2 2 3 2 5 5 2" xfId="32866"/>
    <cellStyle name="Normal 8 3 2 2 3 2 5 6" xfId="17002"/>
    <cellStyle name="Normal 8 3 2 2 3 2 5 6 2" xfId="40796"/>
    <cellStyle name="Normal 8 3 2 2 3 2 5 7" xfId="24935"/>
    <cellStyle name="Normal 8 3 2 2 3 2 6" xfId="3072"/>
    <cellStyle name="Normal 8 3 2 2 3 2 6 2" xfId="11048"/>
    <cellStyle name="Normal 8 3 2 2 3 2 6 2 2" xfId="34843"/>
    <cellStyle name="Normal 8 3 2 2 3 2 6 3" xfId="18979"/>
    <cellStyle name="Normal 8 3 2 2 3 2 6 3 2" xfId="42773"/>
    <cellStyle name="Normal 8 3 2 2 3 2 6 4" xfId="26912"/>
    <cellStyle name="Normal 8 3 2 2 3 2 7" xfId="5054"/>
    <cellStyle name="Normal 8 3 2 2 3 2 7 2" xfId="13029"/>
    <cellStyle name="Normal 8 3 2 2 3 2 7 2 2" xfId="36824"/>
    <cellStyle name="Normal 8 3 2 2 3 2 7 3" xfId="20960"/>
    <cellStyle name="Normal 8 3 2 2 3 2 7 3 2" xfId="44754"/>
    <cellStyle name="Normal 8 3 2 2 3 2 7 4" xfId="28893"/>
    <cellStyle name="Normal 8 3 2 2 3 2 8" xfId="7077"/>
    <cellStyle name="Normal 8 3 2 2 3 2 8 2" xfId="15010"/>
    <cellStyle name="Normal 8 3 2 2 3 2 8 2 2" xfId="38805"/>
    <cellStyle name="Normal 8 3 2 2 3 2 8 3" xfId="22941"/>
    <cellStyle name="Normal 8 3 2 2 3 2 8 3 2" xfId="46735"/>
    <cellStyle name="Normal 8 3 2 2 3 2 8 4" xfId="30875"/>
    <cellStyle name="Normal 8 3 2 2 3 2 9" xfId="9067"/>
    <cellStyle name="Normal 8 3 2 2 3 2 9 2" xfId="32862"/>
    <cellStyle name="Normal 8 3 2 2 3 3" xfId="1093"/>
    <cellStyle name="Normal 8 3 2 2 3 3 2" xfId="3077"/>
    <cellStyle name="Normal 8 3 2 2 3 3 2 2" xfId="11053"/>
    <cellStyle name="Normal 8 3 2 2 3 3 2 2 2" xfId="34848"/>
    <cellStyle name="Normal 8 3 2 2 3 3 2 3" xfId="18984"/>
    <cellStyle name="Normal 8 3 2 2 3 3 2 3 2" xfId="42778"/>
    <cellStyle name="Normal 8 3 2 2 3 3 2 4" xfId="26917"/>
    <cellStyle name="Normal 8 3 2 2 3 3 3" xfId="5059"/>
    <cellStyle name="Normal 8 3 2 2 3 3 3 2" xfId="13034"/>
    <cellStyle name="Normal 8 3 2 2 3 3 3 2 2" xfId="36829"/>
    <cellStyle name="Normal 8 3 2 2 3 3 3 3" xfId="20965"/>
    <cellStyle name="Normal 8 3 2 2 3 3 3 3 2" xfId="44759"/>
    <cellStyle name="Normal 8 3 2 2 3 3 3 4" xfId="28898"/>
    <cellStyle name="Normal 8 3 2 2 3 3 4" xfId="7082"/>
    <cellStyle name="Normal 8 3 2 2 3 3 4 2" xfId="15015"/>
    <cellStyle name="Normal 8 3 2 2 3 3 4 2 2" xfId="38810"/>
    <cellStyle name="Normal 8 3 2 2 3 3 4 3" xfId="22946"/>
    <cellStyle name="Normal 8 3 2 2 3 3 4 3 2" xfId="46740"/>
    <cellStyle name="Normal 8 3 2 2 3 3 4 4" xfId="30880"/>
    <cellStyle name="Normal 8 3 2 2 3 3 5" xfId="9072"/>
    <cellStyle name="Normal 8 3 2 2 3 3 5 2" xfId="32867"/>
    <cellStyle name="Normal 8 3 2 2 3 3 6" xfId="17003"/>
    <cellStyle name="Normal 8 3 2 2 3 3 6 2" xfId="40797"/>
    <cellStyle name="Normal 8 3 2 2 3 3 7" xfId="24936"/>
    <cellStyle name="Normal 8 3 2 2 3 4" xfId="1094"/>
    <cellStyle name="Normal 8 3 2 2 3 4 2" xfId="3078"/>
    <cellStyle name="Normal 8 3 2 2 3 4 2 2" xfId="11054"/>
    <cellStyle name="Normal 8 3 2 2 3 4 2 2 2" xfId="34849"/>
    <cellStyle name="Normal 8 3 2 2 3 4 2 3" xfId="18985"/>
    <cellStyle name="Normal 8 3 2 2 3 4 2 3 2" xfId="42779"/>
    <cellStyle name="Normal 8 3 2 2 3 4 2 4" xfId="26918"/>
    <cellStyle name="Normal 8 3 2 2 3 4 3" xfId="5060"/>
    <cellStyle name="Normal 8 3 2 2 3 4 3 2" xfId="13035"/>
    <cellStyle name="Normal 8 3 2 2 3 4 3 2 2" xfId="36830"/>
    <cellStyle name="Normal 8 3 2 2 3 4 3 3" xfId="20966"/>
    <cellStyle name="Normal 8 3 2 2 3 4 3 3 2" xfId="44760"/>
    <cellStyle name="Normal 8 3 2 2 3 4 3 4" xfId="28899"/>
    <cellStyle name="Normal 8 3 2 2 3 4 4" xfId="7083"/>
    <cellStyle name="Normal 8 3 2 2 3 4 4 2" xfId="15016"/>
    <cellStyle name="Normal 8 3 2 2 3 4 4 2 2" xfId="38811"/>
    <cellStyle name="Normal 8 3 2 2 3 4 4 3" xfId="22947"/>
    <cellStyle name="Normal 8 3 2 2 3 4 4 3 2" xfId="46741"/>
    <cellStyle name="Normal 8 3 2 2 3 4 4 4" xfId="30881"/>
    <cellStyle name="Normal 8 3 2 2 3 4 5" xfId="9073"/>
    <cellStyle name="Normal 8 3 2 2 3 4 5 2" xfId="32868"/>
    <cellStyle name="Normal 8 3 2 2 3 4 6" xfId="17004"/>
    <cellStyle name="Normal 8 3 2 2 3 4 6 2" xfId="40798"/>
    <cellStyle name="Normal 8 3 2 2 3 4 7" xfId="24937"/>
    <cellStyle name="Normal 8 3 2 2 3 5" xfId="1095"/>
    <cellStyle name="Normal 8 3 2 2 3 5 2" xfId="3079"/>
    <cellStyle name="Normal 8 3 2 2 3 5 2 2" xfId="11055"/>
    <cellStyle name="Normal 8 3 2 2 3 5 2 2 2" xfId="34850"/>
    <cellStyle name="Normal 8 3 2 2 3 5 2 3" xfId="18986"/>
    <cellStyle name="Normal 8 3 2 2 3 5 2 3 2" xfId="42780"/>
    <cellStyle name="Normal 8 3 2 2 3 5 2 4" xfId="26919"/>
    <cellStyle name="Normal 8 3 2 2 3 5 3" xfId="5061"/>
    <cellStyle name="Normal 8 3 2 2 3 5 3 2" xfId="13036"/>
    <cellStyle name="Normal 8 3 2 2 3 5 3 2 2" xfId="36831"/>
    <cellStyle name="Normal 8 3 2 2 3 5 3 3" xfId="20967"/>
    <cellStyle name="Normal 8 3 2 2 3 5 3 3 2" xfId="44761"/>
    <cellStyle name="Normal 8 3 2 2 3 5 3 4" xfId="28900"/>
    <cellStyle name="Normal 8 3 2 2 3 5 4" xfId="7084"/>
    <cellStyle name="Normal 8 3 2 2 3 5 4 2" xfId="15017"/>
    <cellStyle name="Normal 8 3 2 2 3 5 4 2 2" xfId="38812"/>
    <cellStyle name="Normal 8 3 2 2 3 5 4 3" xfId="22948"/>
    <cellStyle name="Normal 8 3 2 2 3 5 4 3 2" xfId="46742"/>
    <cellStyle name="Normal 8 3 2 2 3 5 4 4" xfId="30882"/>
    <cellStyle name="Normal 8 3 2 2 3 5 5" xfId="9074"/>
    <cellStyle name="Normal 8 3 2 2 3 5 5 2" xfId="32869"/>
    <cellStyle name="Normal 8 3 2 2 3 5 6" xfId="17005"/>
    <cellStyle name="Normal 8 3 2 2 3 5 6 2" xfId="40799"/>
    <cellStyle name="Normal 8 3 2 2 3 5 7" xfId="24938"/>
    <cellStyle name="Normal 8 3 2 2 3 6" xfId="1096"/>
    <cellStyle name="Normal 8 3 2 2 3 6 2" xfId="3080"/>
    <cellStyle name="Normal 8 3 2 2 3 6 2 2" xfId="11056"/>
    <cellStyle name="Normal 8 3 2 2 3 6 2 2 2" xfId="34851"/>
    <cellStyle name="Normal 8 3 2 2 3 6 2 3" xfId="18987"/>
    <cellStyle name="Normal 8 3 2 2 3 6 2 3 2" xfId="42781"/>
    <cellStyle name="Normal 8 3 2 2 3 6 2 4" xfId="26920"/>
    <cellStyle name="Normal 8 3 2 2 3 6 3" xfId="5062"/>
    <cellStyle name="Normal 8 3 2 2 3 6 3 2" xfId="13037"/>
    <cellStyle name="Normal 8 3 2 2 3 6 3 2 2" xfId="36832"/>
    <cellStyle name="Normal 8 3 2 2 3 6 3 3" xfId="20968"/>
    <cellStyle name="Normal 8 3 2 2 3 6 3 3 2" xfId="44762"/>
    <cellStyle name="Normal 8 3 2 2 3 6 3 4" xfId="28901"/>
    <cellStyle name="Normal 8 3 2 2 3 6 4" xfId="7085"/>
    <cellStyle name="Normal 8 3 2 2 3 6 4 2" xfId="15018"/>
    <cellStyle name="Normal 8 3 2 2 3 6 4 2 2" xfId="38813"/>
    <cellStyle name="Normal 8 3 2 2 3 6 4 3" xfId="22949"/>
    <cellStyle name="Normal 8 3 2 2 3 6 4 3 2" xfId="46743"/>
    <cellStyle name="Normal 8 3 2 2 3 6 4 4" xfId="30883"/>
    <cellStyle name="Normal 8 3 2 2 3 6 5" xfId="9075"/>
    <cellStyle name="Normal 8 3 2 2 3 6 5 2" xfId="32870"/>
    <cellStyle name="Normal 8 3 2 2 3 6 6" xfId="17006"/>
    <cellStyle name="Normal 8 3 2 2 3 6 6 2" xfId="40800"/>
    <cellStyle name="Normal 8 3 2 2 3 6 7" xfId="24939"/>
    <cellStyle name="Normal 8 3 2 2 3 7" xfId="3071"/>
    <cellStyle name="Normal 8 3 2 2 3 7 2" xfId="11047"/>
    <cellStyle name="Normal 8 3 2 2 3 7 2 2" xfId="34842"/>
    <cellStyle name="Normal 8 3 2 2 3 7 3" xfId="18978"/>
    <cellStyle name="Normal 8 3 2 2 3 7 3 2" xfId="42772"/>
    <cellStyle name="Normal 8 3 2 2 3 7 4" xfId="26911"/>
    <cellStyle name="Normal 8 3 2 2 3 8" xfId="5053"/>
    <cellStyle name="Normal 8 3 2 2 3 8 2" xfId="13028"/>
    <cellStyle name="Normal 8 3 2 2 3 8 2 2" xfId="36823"/>
    <cellStyle name="Normal 8 3 2 2 3 8 3" xfId="20959"/>
    <cellStyle name="Normal 8 3 2 2 3 8 3 2" xfId="44753"/>
    <cellStyle name="Normal 8 3 2 2 3 8 4" xfId="28892"/>
    <cellStyle name="Normal 8 3 2 2 3 9" xfId="7076"/>
    <cellStyle name="Normal 8 3 2 2 3 9 2" xfId="15009"/>
    <cellStyle name="Normal 8 3 2 2 3 9 2 2" xfId="38804"/>
    <cellStyle name="Normal 8 3 2 2 3 9 3" xfId="22940"/>
    <cellStyle name="Normal 8 3 2 2 3 9 3 2" xfId="46734"/>
    <cellStyle name="Normal 8 3 2 2 3 9 4" xfId="30874"/>
    <cellStyle name="Normal 8 3 2 2 4" xfId="1097"/>
    <cellStyle name="Normal 8 3 2 2 4 10" xfId="9076"/>
    <cellStyle name="Normal 8 3 2 2 4 10 2" xfId="32871"/>
    <cellStyle name="Normal 8 3 2 2 4 11" xfId="17007"/>
    <cellStyle name="Normal 8 3 2 2 4 11 2" xfId="40801"/>
    <cellStyle name="Normal 8 3 2 2 4 12" xfId="24940"/>
    <cellStyle name="Normal 8 3 2 2 4 2" xfId="1098"/>
    <cellStyle name="Normal 8 3 2 2 4 2 10" xfId="17008"/>
    <cellStyle name="Normal 8 3 2 2 4 2 10 2" xfId="40802"/>
    <cellStyle name="Normal 8 3 2 2 4 2 11" xfId="24941"/>
    <cellStyle name="Normal 8 3 2 2 4 2 2" xfId="1099"/>
    <cellStyle name="Normal 8 3 2 2 4 2 2 2" xfId="3083"/>
    <cellStyle name="Normal 8 3 2 2 4 2 2 2 2" xfId="11059"/>
    <cellStyle name="Normal 8 3 2 2 4 2 2 2 2 2" xfId="34854"/>
    <cellStyle name="Normal 8 3 2 2 4 2 2 2 3" xfId="18990"/>
    <cellStyle name="Normal 8 3 2 2 4 2 2 2 3 2" xfId="42784"/>
    <cellStyle name="Normal 8 3 2 2 4 2 2 2 4" xfId="26923"/>
    <cellStyle name="Normal 8 3 2 2 4 2 2 3" xfId="5065"/>
    <cellStyle name="Normal 8 3 2 2 4 2 2 3 2" xfId="13040"/>
    <cellStyle name="Normal 8 3 2 2 4 2 2 3 2 2" xfId="36835"/>
    <cellStyle name="Normal 8 3 2 2 4 2 2 3 3" xfId="20971"/>
    <cellStyle name="Normal 8 3 2 2 4 2 2 3 3 2" xfId="44765"/>
    <cellStyle name="Normal 8 3 2 2 4 2 2 3 4" xfId="28904"/>
    <cellStyle name="Normal 8 3 2 2 4 2 2 4" xfId="7088"/>
    <cellStyle name="Normal 8 3 2 2 4 2 2 4 2" xfId="15021"/>
    <cellStyle name="Normal 8 3 2 2 4 2 2 4 2 2" xfId="38816"/>
    <cellStyle name="Normal 8 3 2 2 4 2 2 4 3" xfId="22952"/>
    <cellStyle name="Normal 8 3 2 2 4 2 2 4 3 2" xfId="46746"/>
    <cellStyle name="Normal 8 3 2 2 4 2 2 4 4" xfId="30886"/>
    <cellStyle name="Normal 8 3 2 2 4 2 2 5" xfId="9078"/>
    <cellStyle name="Normal 8 3 2 2 4 2 2 5 2" xfId="32873"/>
    <cellStyle name="Normal 8 3 2 2 4 2 2 6" xfId="17009"/>
    <cellStyle name="Normal 8 3 2 2 4 2 2 6 2" xfId="40803"/>
    <cellStyle name="Normal 8 3 2 2 4 2 2 7" xfId="24942"/>
    <cellStyle name="Normal 8 3 2 2 4 2 3" xfId="1100"/>
    <cellStyle name="Normal 8 3 2 2 4 2 3 2" xfId="3084"/>
    <cellStyle name="Normal 8 3 2 2 4 2 3 2 2" xfId="11060"/>
    <cellStyle name="Normal 8 3 2 2 4 2 3 2 2 2" xfId="34855"/>
    <cellStyle name="Normal 8 3 2 2 4 2 3 2 3" xfId="18991"/>
    <cellStyle name="Normal 8 3 2 2 4 2 3 2 3 2" xfId="42785"/>
    <cellStyle name="Normal 8 3 2 2 4 2 3 2 4" xfId="26924"/>
    <cellStyle name="Normal 8 3 2 2 4 2 3 3" xfId="5066"/>
    <cellStyle name="Normal 8 3 2 2 4 2 3 3 2" xfId="13041"/>
    <cellStyle name="Normal 8 3 2 2 4 2 3 3 2 2" xfId="36836"/>
    <cellStyle name="Normal 8 3 2 2 4 2 3 3 3" xfId="20972"/>
    <cellStyle name="Normal 8 3 2 2 4 2 3 3 3 2" xfId="44766"/>
    <cellStyle name="Normal 8 3 2 2 4 2 3 3 4" xfId="28905"/>
    <cellStyle name="Normal 8 3 2 2 4 2 3 4" xfId="7089"/>
    <cellStyle name="Normal 8 3 2 2 4 2 3 4 2" xfId="15022"/>
    <cellStyle name="Normal 8 3 2 2 4 2 3 4 2 2" xfId="38817"/>
    <cellStyle name="Normal 8 3 2 2 4 2 3 4 3" xfId="22953"/>
    <cellStyle name="Normal 8 3 2 2 4 2 3 4 3 2" xfId="46747"/>
    <cellStyle name="Normal 8 3 2 2 4 2 3 4 4" xfId="30887"/>
    <cellStyle name="Normal 8 3 2 2 4 2 3 5" xfId="9079"/>
    <cellStyle name="Normal 8 3 2 2 4 2 3 5 2" xfId="32874"/>
    <cellStyle name="Normal 8 3 2 2 4 2 3 6" xfId="17010"/>
    <cellStyle name="Normal 8 3 2 2 4 2 3 6 2" xfId="40804"/>
    <cellStyle name="Normal 8 3 2 2 4 2 3 7" xfId="24943"/>
    <cellStyle name="Normal 8 3 2 2 4 2 4" xfId="1101"/>
    <cellStyle name="Normal 8 3 2 2 4 2 4 2" xfId="3085"/>
    <cellStyle name="Normal 8 3 2 2 4 2 4 2 2" xfId="11061"/>
    <cellStyle name="Normal 8 3 2 2 4 2 4 2 2 2" xfId="34856"/>
    <cellStyle name="Normal 8 3 2 2 4 2 4 2 3" xfId="18992"/>
    <cellStyle name="Normal 8 3 2 2 4 2 4 2 3 2" xfId="42786"/>
    <cellStyle name="Normal 8 3 2 2 4 2 4 2 4" xfId="26925"/>
    <cellStyle name="Normal 8 3 2 2 4 2 4 3" xfId="5067"/>
    <cellStyle name="Normal 8 3 2 2 4 2 4 3 2" xfId="13042"/>
    <cellStyle name="Normal 8 3 2 2 4 2 4 3 2 2" xfId="36837"/>
    <cellStyle name="Normal 8 3 2 2 4 2 4 3 3" xfId="20973"/>
    <cellStyle name="Normal 8 3 2 2 4 2 4 3 3 2" xfId="44767"/>
    <cellStyle name="Normal 8 3 2 2 4 2 4 3 4" xfId="28906"/>
    <cellStyle name="Normal 8 3 2 2 4 2 4 4" xfId="7090"/>
    <cellStyle name="Normal 8 3 2 2 4 2 4 4 2" xfId="15023"/>
    <cellStyle name="Normal 8 3 2 2 4 2 4 4 2 2" xfId="38818"/>
    <cellStyle name="Normal 8 3 2 2 4 2 4 4 3" xfId="22954"/>
    <cellStyle name="Normal 8 3 2 2 4 2 4 4 3 2" xfId="46748"/>
    <cellStyle name="Normal 8 3 2 2 4 2 4 4 4" xfId="30888"/>
    <cellStyle name="Normal 8 3 2 2 4 2 4 5" xfId="9080"/>
    <cellStyle name="Normal 8 3 2 2 4 2 4 5 2" xfId="32875"/>
    <cellStyle name="Normal 8 3 2 2 4 2 4 6" xfId="17011"/>
    <cellStyle name="Normal 8 3 2 2 4 2 4 6 2" xfId="40805"/>
    <cellStyle name="Normal 8 3 2 2 4 2 4 7" xfId="24944"/>
    <cellStyle name="Normal 8 3 2 2 4 2 5" xfId="1102"/>
    <cellStyle name="Normal 8 3 2 2 4 2 5 2" xfId="3086"/>
    <cellStyle name="Normal 8 3 2 2 4 2 5 2 2" xfId="11062"/>
    <cellStyle name="Normal 8 3 2 2 4 2 5 2 2 2" xfId="34857"/>
    <cellStyle name="Normal 8 3 2 2 4 2 5 2 3" xfId="18993"/>
    <cellStyle name="Normal 8 3 2 2 4 2 5 2 3 2" xfId="42787"/>
    <cellStyle name="Normal 8 3 2 2 4 2 5 2 4" xfId="26926"/>
    <cellStyle name="Normal 8 3 2 2 4 2 5 3" xfId="5068"/>
    <cellStyle name="Normal 8 3 2 2 4 2 5 3 2" xfId="13043"/>
    <cellStyle name="Normal 8 3 2 2 4 2 5 3 2 2" xfId="36838"/>
    <cellStyle name="Normal 8 3 2 2 4 2 5 3 3" xfId="20974"/>
    <cellStyle name="Normal 8 3 2 2 4 2 5 3 3 2" xfId="44768"/>
    <cellStyle name="Normal 8 3 2 2 4 2 5 3 4" xfId="28907"/>
    <cellStyle name="Normal 8 3 2 2 4 2 5 4" xfId="7091"/>
    <cellStyle name="Normal 8 3 2 2 4 2 5 4 2" xfId="15024"/>
    <cellStyle name="Normal 8 3 2 2 4 2 5 4 2 2" xfId="38819"/>
    <cellStyle name="Normal 8 3 2 2 4 2 5 4 3" xfId="22955"/>
    <cellStyle name="Normal 8 3 2 2 4 2 5 4 3 2" xfId="46749"/>
    <cellStyle name="Normal 8 3 2 2 4 2 5 4 4" xfId="30889"/>
    <cellStyle name="Normal 8 3 2 2 4 2 5 5" xfId="9081"/>
    <cellStyle name="Normal 8 3 2 2 4 2 5 5 2" xfId="32876"/>
    <cellStyle name="Normal 8 3 2 2 4 2 5 6" xfId="17012"/>
    <cellStyle name="Normal 8 3 2 2 4 2 5 6 2" xfId="40806"/>
    <cellStyle name="Normal 8 3 2 2 4 2 5 7" xfId="24945"/>
    <cellStyle name="Normal 8 3 2 2 4 2 6" xfId="3082"/>
    <cellStyle name="Normal 8 3 2 2 4 2 6 2" xfId="11058"/>
    <cellStyle name="Normal 8 3 2 2 4 2 6 2 2" xfId="34853"/>
    <cellStyle name="Normal 8 3 2 2 4 2 6 3" xfId="18989"/>
    <cellStyle name="Normal 8 3 2 2 4 2 6 3 2" xfId="42783"/>
    <cellStyle name="Normal 8 3 2 2 4 2 6 4" xfId="26922"/>
    <cellStyle name="Normal 8 3 2 2 4 2 7" xfId="5064"/>
    <cellStyle name="Normal 8 3 2 2 4 2 7 2" xfId="13039"/>
    <cellStyle name="Normal 8 3 2 2 4 2 7 2 2" xfId="36834"/>
    <cellStyle name="Normal 8 3 2 2 4 2 7 3" xfId="20970"/>
    <cellStyle name="Normal 8 3 2 2 4 2 7 3 2" xfId="44764"/>
    <cellStyle name="Normal 8 3 2 2 4 2 7 4" xfId="28903"/>
    <cellStyle name="Normal 8 3 2 2 4 2 8" xfId="7087"/>
    <cellStyle name="Normal 8 3 2 2 4 2 8 2" xfId="15020"/>
    <cellStyle name="Normal 8 3 2 2 4 2 8 2 2" xfId="38815"/>
    <cellStyle name="Normal 8 3 2 2 4 2 8 3" xfId="22951"/>
    <cellStyle name="Normal 8 3 2 2 4 2 8 3 2" xfId="46745"/>
    <cellStyle name="Normal 8 3 2 2 4 2 8 4" xfId="30885"/>
    <cellStyle name="Normal 8 3 2 2 4 2 9" xfId="9077"/>
    <cellStyle name="Normal 8 3 2 2 4 2 9 2" xfId="32872"/>
    <cellStyle name="Normal 8 3 2 2 4 3" xfId="1103"/>
    <cellStyle name="Normal 8 3 2 2 4 3 2" xfId="3087"/>
    <cellStyle name="Normal 8 3 2 2 4 3 2 2" xfId="11063"/>
    <cellStyle name="Normal 8 3 2 2 4 3 2 2 2" xfId="34858"/>
    <cellStyle name="Normal 8 3 2 2 4 3 2 3" xfId="18994"/>
    <cellStyle name="Normal 8 3 2 2 4 3 2 3 2" xfId="42788"/>
    <cellStyle name="Normal 8 3 2 2 4 3 2 4" xfId="26927"/>
    <cellStyle name="Normal 8 3 2 2 4 3 3" xfId="5069"/>
    <cellStyle name="Normal 8 3 2 2 4 3 3 2" xfId="13044"/>
    <cellStyle name="Normal 8 3 2 2 4 3 3 2 2" xfId="36839"/>
    <cellStyle name="Normal 8 3 2 2 4 3 3 3" xfId="20975"/>
    <cellStyle name="Normal 8 3 2 2 4 3 3 3 2" xfId="44769"/>
    <cellStyle name="Normal 8 3 2 2 4 3 3 4" xfId="28908"/>
    <cellStyle name="Normal 8 3 2 2 4 3 4" xfId="7092"/>
    <cellStyle name="Normal 8 3 2 2 4 3 4 2" xfId="15025"/>
    <cellStyle name="Normal 8 3 2 2 4 3 4 2 2" xfId="38820"/>
    <cellStyle name="Normal 8 3 2 2 4 3 4 3" xfId="22956"/>
    <cellStyle name="Normal 8 3 2 2 4 3 4 3 2" xfId="46750"/>
    <cellStyle name="Normal 8 3 2 2 4 3 4 4" xfId="30890"/>
    <cellStyle name="Normal 8 3 2 2 4 3 5" xfId="9082"/>
    <cellStyle name="Normal 8 3 2 2 4 3 5 2" xfId="32877"/>
    <cellStyle name="Normal 8 3 2 2 4 3 6" xfId="17013"/>
    <cellStyle name="Normal 8 3 2 2 4 3 6 2" xfId="40807"/>
    <cellStyle name="Normal 8 3 2 2 4 3 7" xfId="24946"/>
    <cellStyle name="Normal 8 3 2 2 4 4" xfId="1104"/>
    <cellStyle name="Normal 8 3 2 2 4 4 2" xfId="3088"/>
    <cellStyle name="Normal 8 3 2 2 4 4 2 2" xfId="11064"/>
    <cellStyle name="Normal 8 3 2 2 4 4 2 2 2" xfId="34859"/>
    <cellStyle name="Normal 8 3 2 2 4 4 2 3" xfId="18995"/>
    <cellStyle name="Normal 8 3 2 2 4 4 2 3 2" xfId="42789"/>
    <cellStyle name="Normal 8 3 2 2 4 4 2 4" xfId="26928"/>
    <cellStyle name="Normal 8 3 2 2 4 4 3" xfId="5070"/>
    <cellStyle name="Normal 8 3 2 2 4 4 3 2" xfId="13045"/>
    <cellStyle name="Normal 8 3 2 2 4 4 3 2 2" xfId="36840"/>
    <cellStyle name="Normal 8 3 2 2 4 4 3 3" xfId="20976"/>
    <cellStyle name="Normal 8 3 2 2 4 4 3 3 2" xfId="44770"/>
    <cellStyle name="Normal 8 3 2 2 4 4 3 4" xfId="28909"/>
    <cellStyle name="Normal 8 3 2 2 4 4 4" xfId="7093"/>
    <cellStyle name="Normal 8 3 2 2 4 4 4 2" xfId="15026"/>
    <cellStyle name="Normal 8 3 2 2 4 4 4 2 2" xfId="38821"/>
    <cellStyle name="Normal 8 3 2 2 4 4 4 3" xfId="22957"/>
    <cellStyle name="Normal 8 3 2 2 4 4 4 3 2" xfId="46751"/>
    <cellStyle name="Normal 8 3 2 2 4 4 4 4" xfId="30891"/>
    <cellStyle name="Normal 8 3 2 2 4 4 5" xfId="9083"/>
    <cellStyle name="Normal 8 3 2 2 4 4 5 2" xfId="32878"/>
    <cellStyle name="Normal 8 3 2 2 4 4 6" xfId="17014"/>
    <cellStyle name="Normal 8 3 2 2 4 4 6 2" xfId="40808"/>
    <cellStyle name="Normal 8 3 2 2 4 4 7" xfId="24947"/>
    <cellStyle name="Normal 8 3 2 2 4 5" xfId="1105"/>
    <cellStyle name="Normal 8 3 2 2 4 5 2" xfId="3089"/>
    <cellStyle name="Normal 8 3 2 2 4 5 2 2" xfId="11065"/>
    <cellStyle name="Normal 8 3 2 2 4 5 2 2 2" xfId="34860"/>
    <cellStyle name="Normal 8 3 2 2 4 5 2 3" xfId="18996"/>
    <cellStyle name="Normal 8 3 2 2 4 5 2 3 2" xfId="42790"/>
    <cellStyle name="Normal 8 3 2 2 4 5 2 4" xfId="26929"/>
    <cellStyle name="Normal 8 3 2 2 4 5 3" xfId="5071"/>
    <cellStyle name="Normal 8 3 2 2 4 5 3 2" xfId="13046"/>
    <cellStyle name="Normal 8 3 2 2 4 5 3 2 2" xfId="36841"/>
    <cellStyle name="Normal 8 3 2 2 4 5 3 3" xfId="20977"/>
    <cellStyle name="Normal 8 3 2 2 4 5 3 3 2" xfId="44771"/>
    <cellStyle name="Normal 8 3 2 2 4 5 3 4" xfId="28910"/>
    <cellStyle name="Normal 8 3 2 2 4 5 4" xfId="7094"/>
    <cellStyle name="Normal 8 3 2 2 4 5 4 2" xfId="15027"/>
    <cellStyle name="Normal 8 3 2 2 4 5 4 2 2" xfId="38822"/>
    <cellStyle name="Normal 8 3 2 2 4 5 4 3" xfId="22958"/>
    <cellStyle name="Normal 8 3 2 2 4 5 4 3 2" xfId="46752"/>
    <cellStyle name="Normal 8 3 2 2 4 5 4 4" xfId="30892"/>
    <cellStyle name="Normal 8 3 2 2 4 5 5" xfId="9084"/>
    <cellStyle name="Normal 8 3 2 2 4 5 5 2" xfId="32879"/>
    <cellStyle name="Normal 8 3 2 2 4 5 6" xfId="17015"/>
    <cellStyle name="Normal 8 3 2 2 4 5 6 2" xfId="40809"/>
    <cellStyle name="Normal 8 3 2 2 4 5 7" xfId="24948"/>
    <cellStyle name="Normal 8 3 2 2 4 6" xfId="1106"/>
    <cellStyle name="Normal 8 3 2 2 4 6 2" xfId="3090"/>
    <cellStyle name="Normal 8 3 2 2 4 6 2 2" xfId="11066"/>
    <cellStyle name="Normal 8 3 2 2 4 6 2 2 2" xfId="34861"/>
    <cellStyle name="Normal 8 3 2 2 4 6 2 3" xfId="18997"/>
    <cellStyle name="Normal 8 3 2 2 4 6 2 3 2" xfId="42791"/>
    <cellStyle name="Normal 8 3 2 2 4 6 2 4" xfId="26930"/>
    <cellStyle name="Normal 8 3 2 2 4 6 3" xfId="5072"/>
    <cellStyle name="Normal 8 3 2 2 4 6 3 2" xfId="13047"/>
    <cellStyle name="Normal 8 3 2 2 4 6 3 2 2" xfId="36842"/>
    <cellStyle name="Normal 8 3 2 2 4 6 3 3" xfId="20978"/>
    <cellStyle name="Normal 8 3 2 2 4 6 3 3 2" xfId="44772"/>
    <cellStyle name="Normal 8 3 2 2 4 6 3 4" xfId="28911"/>
    <cellStyle name="Normal 8 3 2 2 4 6 4" xfId="7095"/>
    <cellStyle name="Normal 8 3 2 2 4 6 4 2" xfId="15028"/>
    <cellStyle name="Normal 8 3 2 2 4 6 4 2 2" xfId="38823"/>
    <cellStyle name="Normal 8 3 2 2 4 6 4 3" xfId="22959"/>
    <cellStyle name="Normal 8 3 2 2 4 6 4 3 2" xfId="46753"/>
    <cellStyle name="Normal 8 3 2 2 4 6 4 4" xfId="30893"/>
    <cellStyle name="Normal 8 3 2 2 4 6 5" xfId="9085"/>
    <cellStyle name="Normal 8 3 2 2 4 6 5 2" xfId="32880"/>
    <cellStyle name="Normal 8 3 2 2 4 6 6" xfId="17016"/>
    <cellStyle name="Normal 8 3 2 2 4 6 6 2" xfId="40810"/>
    <cellStyle name="Normal 8 3 2 2 4 6 7" xfId="24949"/>
    <cellStyle name="Normal 8 3 2 2 4 7" xfId="3081"/>
    <cellStyle name="Normal 8 3 2 2 4 7 2" xfId="11057"/>
    <cellStyle name="Normal 8 3 2 2 4 7 2 2" xfId="34852"/>
    <cellStyle name="Normal 8 3 2 2 4 7 3" xfId="18988"/>
    <cellStyle name="Normal 8 3 2 2 4 7 3 2" xfId="42782"/>
    <cellStyle name="Normal 8 3 2 2 4 7 4" xfId="26921"/>
    <cellStyle name="Normal 8 3 2 2 4 8" xfId="5063"/>
    <cellStyle name="Normal 8 3 2 2 4 8 2" xfId="13038"/>
    <cellStyle name="Normal 8 3 2 2 4 8 2 2" xfId="36833"/>
    <cellStyle name="Normal 8 3 2 2 4 8 3" xfId="20969"/>
    <cellStyle name="Normal 8 3 2 2 4 8 3 2" xfId="44763"/>
    <cellStyle name="Normal 8 3 2 2 4 8 4" xfId="28902"/>
    <cellStyle name="Normal 8 3 2 2 4 9" xfId="7086"/>
    <cellStyle name="Normal 8 3 2 2 4 9 2" xfId="15019"/>
    <cellStyle name="Normal 8 3 2 2 4 9 2 2" xfId="38814"/>
    <cellStyle name="Normal 8 3 2 2 4 9 3" xfId="22950"/>
    <cellStyle name="Normal 8 3 2 2 4 9 3 2" xfId="46744"/>
    <cellStyle name="Normal 8 3 2 2 4 9 4" xfId="30884"/>
    <cellStyle name="Normal 8 3 2 2 5" xfId="1107"/>
    <cellStyle name="Normal 8 3 2 2 5 10" xfId="9086"/>
    <cellStyle name="Normal 8 3 2 2 5 10 2" xfId="32881"/>
    <cellStyle name="Normal 8 3 2 2 5 11" xfId="17017"/>
    <cellStyle name="Normal 8 3 2 2 5 11 2" xfId="40811"/>
    <cellStyle name="Normal 8 3 2 2 5 12" xfId="24950"/>
    <cellStyle name="Normal 8 3 2 2 5 2" xfId="1108"/>
    <cellStyle name="Normal 8 3 2 2 5 2 10" xfId="17018"/>
    <cellStyle name="Normal 8 3 2 2 5 2 10 2" xfId="40812"/>
    <cellStyle name="Normal 8 3 2 2 5 2 11" xfId="24951"/>
    <cellStyle name="Normal 8 3 2 2 5 2 2" xfId="1109"/>
    <cellStyle name="Normal 8 3 2 2 5 2 2 2" xfId="3093"/>
    <cellStyle name="Normal 8 3 2 2 5 2 2 2 2" xfId="11069"/>
    <cellStyle name="Normal 8 3 2 2 5 2 2 2 2 2" xfId="34864"/>
    <cellStyle name="Normal 8 3 2 2 5 2 2 2 3" xfId="19000"/>
    <cellStyle name="Normal 8 3 2 2 5 2 2 2 3 2" xfId="42794"/>
    <cellStyle name="Normal 8 3 2 2 5 2 2 2 4" xfId="26933"/>
    <cellStyle name="Normal 8 3 2 2 5 2 2 3" xfId="5075"/>
    <cellStyle name="Normal 8 3 2 2 5 2 2 3 2" xfId="13050"/>
    <cellStyle name="Normal 8 3 2 2 5 2 2 3 2 2" xfId="36845"/>
    <cellStyle name="Normal 8 3 2 2 5 2 2 3 3" xfId="20981"/>
    <cellStyle name="Normal 8 3 2 2 5 2 2 3 3 2" xfId="44775"/>
    <cellStyle name="Normal 8 3 2 2 5 2 2 3 4" xfId="28914"/>
    <cellStyle name="Normal 8 3 2 2 5 2 2 4" xfId="7098"/>
    <cellStyle name="Normal 8 3 2 2 5 2 2 4 2" xfId="15031"/>
    <cellStyle name="Normal 8 3 2 2 5 2 2 4 2 2" xfId="38826"/>
    <cellStyle name="Normal 8 3 2 2 5 2 2 4 3" xfId="22962"/>
    <cellStyle name="Normal 8 3 2 2 5 2 2 4 3 2" xfId="46756"/>
    <cellStyle name="Normal 8 3 2 2 5 2 2 4 4" xfId="30896"/>
    <cellStyle name="Normal 8 3 2 2 5 2 2 5" xfId="9088"/>
    <cellStyle name="Normal 8 3 2 2 5 2 2 5 2" xfId="32883"/>
    <cellStyle name="Normal 8 3 2 2 5 2 2 6" xfId="17019"/>
    <cellStyle name="Normal 8 3 2 2 5 2 2 6 2" xfId="40813"/>
    <cellStyle name="Normal 8 3 2 2 5 2 2 7" xfId="24952"/>
    <cellStyle name="Normal 8 3 2 2 5 2 3" xfId="1110"/>
    <cellStyle name="Normal 8 3 2 2 5 2 3 2" xfId="3094"/>
    <cellStyle name="Normal 8 3 2 2 5 2 3 2 2" xfId="11070"/>
    <cellStyle name="Normal 8 3 2 2 5 2 3 2 2 2" xfId="34865"/>
    <cellStyle name="Normal 8 3 2 2 5 2 3 2 3" xfId="19001"/>
    <cellStyle name="Normal 8 3 2 2 5 2 3 2 3 2" xfId="42795"/>
    <cellStyle name="Normal 8 3 2 2 5 2 3 2 4" xfId="26934"/>
    <cellStyle name="Normal 8 3 2 2 5 2 3 3" xfId="5076"/>
    <cellStyle name="Normal 8 3 2 2 5 2 3 3 2" xfId="13051"/>
    <cellStyle name="Normal 8 3 2 2 5 2 3 3 2 2" xfId="36846"/>
    <cellStyle name="Normal 8 3 2 2 5 2 3 3 3" xfId="20982"/>
    <cellStyle name="Normal 8 3 2 2 5 2 3 3 3 2" xfId="44776"/>
    <cellStyle name="Normal 8 3 2 2 5 2 3 3 4" xfId="28915"/>
    <cellStyle name="Normal 8 3 2 2 5 2 3 4" xfId="7099"/>
    <cellStyle name="Normal 8 3 2 2 5 2 3 4 2" xfId="15032"/>
    <cellStyle name="Normal 8 3 2 2 5 2 3 4 2 2" xfId="38827"/>
    <cellStyle name="Normal 8 3 2 2 5 2 3 4 3" xfId="22963"/>
    <cellStyle name="Normal 8 3 2 2 5 2 3 4 3 2" xfId="46757"/>
    <cellStyle name="Normal 8 3 2 2 5 2 3 4 4" xfId="30897"/>
    <cellStyle name="Normal 8 3 2 2 5 2 3 5" xfId="9089"/>
    <cellStyle name="Normal 8 3 2 2 5 2 3 5 2" xfId="32884"/>
    <cellStyle name="Normal 8 3 2 2 5 2 3 6" xfId="17020"/>
    <cellStyle name="Normal 8 3 2 2 5 2 3 6 2" xfId="40814"/>
    <cellStyle name="Normal 8 3 2 2 5 2 3 7" xfId="24953"/>
    <cellStyle name="Normal 8 3 2 2 5 2 4" xfId="1111"/>
    <cellStyle name="Normal 8 3 2 2 5 2 4 2" xfId="3095"/>
    <cellStyle name="Normal 8 3 2 2 5 2 4 2 2" xfId="11071"/>
    <cellStyle name="Normal 8 3 2 2 5 2 4 2 2 2" xfId="34866"/>
    <cellStyle name="Normal 8 3 2 2 5 2 4 2 3" xfId="19002"/>
    <cellStyle name="Normal 8 3 2 2 5 2 4 2 3 2" xfId="42796"/>
    <cellStyle name="Normal 8 3 2 2 5 2 4 2 4" xfId="26935"/>
    <cellStyle name="Normal 8 3 2 2 5 2 4 3" xfId="5077"/>
    <cellStyle name="Normal 8 3 2 2 5 2 4 3 2" xfId="13052"/>
    <cellStyle name="Normal 8 3 2 2 5 2 4 3 2 2" xfId="36847"/>
    <cellStyle name="Normal 8 3 2 2 5 2 4 3 3" xfId="20983"/>
    <cellStyle name="Normal 8 3 2 2 5 2 4 3 3 2" xfId="44777"/>
    <cellStyle name="Normal 8 3 2 2 5 2 4 3 4" xfId="28916"/>
    <cellStyle name="Normal 8 3 2 2 5 2 4 4" xfId="7100"/>
    <cellStyle name="Normal 8 3 2 2 5 2 4 4 2" xfId="15033"/>
    <cellStyle name="Normal 8 3 2 2 5 2 4 4 2 2" xfId="38828"/>
    <cellStyle name="Normal 8 3 2 2 5 2 4 4 3" xfId="22964"/>
    <cellStyle name="Normal 8 3 2 2 5 2 4 4 3 2" xfId="46758"/>
    <cellStyle name="Normal 8 3 2 2 5 2 4 4 4" xfId="30898"/>
    <cellStyle name="Normal 8 3 2 2 5 2 4 5" xfId="9090"/>
    <cellStyle name="Normal 8 3 2 2 5 2 4 5 2" xfId="32885"/>
    <cellStyle name="Normal 8 3 2 2 5 2 4 6" xfId="17021"/>
    <cellStyle name="Normal 8 3 2 2 5 2 4 6 2" xfId="40815"/>
    <cellStyle name="Normal 8 3 2 2 5 2 4 7" xfId="24954"/>
    <cellStyle name="Normal 8 3 2 2 5 2 5" xfId="1112"/>
    <cellStyle name="Normal 8 3 2 2 5 2 5 2" xfId="3096"/>
    <cellStyle name="Normal 8 3 2 2 5 2 5 2 2" xfId="11072"/>
    <cellStyle name="Normal 8 3 2 2 5 2 5 2 2 2" xfId="34867"/>
    <cellStyle name="Normal 8 3 2 2 5 2 5 2 3" xfId="19003"/>
    <cellStyle name="Normal 8 3 2 2 5 2 5 2 3 2" xfId="42797"/>
    <cellStyle name="Normal 8 3 2 2 5 2 5 2 4" xfId="26936"/>
    <cellStyle name="Normal 8 3 2 2 5 2 5 3" xfId="5078"/>
    <cellStyle name="Normal 8 3 2 2 5 2 5 3 2" xfId="13053"/>
    <cellStyle name="Normal 8 3 2 2 5 2 5 3 2 2" xfId="36848"/>
    <cellStyle name="Normal 8 3 2 2 5 2 5 3 3" xfId="20984"/>
    <cellStyle name="Normal 8 3 2 2 5 2 5 3 3 2" xfId="44778"/>
    <cellStyle name="Normal 8 3 2 2 5 2 5 3 4" xfId="28917"/>
    <cellStyle name="Normal 8 3 2 2 5 2 5 4" xfId="7101"/>
    <cellStyle name="Normal 8 3 2 2 5 2 5 4 2" xfId="15034"/>
    <cellStyle name="Normal 8 3 2 2 5 2 5 4 2 2" xfId="38829"/>
    <cellStyle name="Normal 8 3 2 2 5 2 5 4 3" xfId="22965"/>
    <cellStyle name="Normal 8 3 2 2 5 2 5 4 3 2" xfId="46759"/>
    <cellStyle name="Normal 8 3 2 2 5 2 5 4 4" xfId="30899"/>
    <cellStyle name="Normal 8 3 2 2 5 2 5 5" xfId="9091"/>
    <cellStyle name="Normal 8 3 2 2 5 2 5 5 2" xfId="32886"/>
    <cellStyle name="Normal 8 3 2 2 5 2 5 6" xfId="17022"/>
    <cellStyle name="Normal 8 3 2 2 5 2 5 6 2" xfId="40816"/>
    <cellStyle name="Normal 8 3 2 2 5 2 5 7" xfId="24955"/>
    <cellStyle name="Normal 8 3 2 2 5 2 6" xfId="3092"/>
    <cellStyle name="Normal 8 3 2 2 5 2 6 2" xfId="11068"/>
    <cellStyle name="Normal 8 3 2 2 5 2 6 2 2" xfId="34863"/>
    <cellStyle name="Normal 8 3 2 2 5 2 6 3" xfId="18999"/>
    <cellStyle name="Normal 8 3 2 2 5 2 6 3 2" xfId="42793"/>
    <cellStyle name="Normal 8 3 2 2 5 2 6 4" xfId="26932"/>
    <cellStyle name="Normal 8 3 2 2 5 2 7" xfId="5074"/>
    <cellStyle name="Normal 8 3 2 2 5 2 7 2" xfId="13049"/>
    <cellStyle name="Normal 8 3 2 2 5 2 7 2 2" xfId="36844"/>
    <cellStyle name="Normal 8 3 2 2 5 2 7 3" xfId="20980"/>
    <cellStyle name="Normal 8 3 2 2 5 2 7 3 2" xfId="44774"/>
    <cellStyle name="Normal 8 3 2 2 5 2 7 4" xfId="28913"/>
    <cellStyle name="Normal 8 3 2 2 5 2 8" xfId="7097"/>
    <cellStyle name="Normal 8 3 2 2 5 2 8 2" xfId="15030"/>
    <cellStyle name="Normal 8 3 2 2 5 2 8 2 2" xfId="38825"/>
    <cellStyle name="Normal 8 3 2 2 5 2 8 3" xfId="22961"/>
    <cellStyle name="Normal 8 3 2 2 5 2 8 3 2" xfId="46755"/>
    <cellStyle name="Normal 8 3 2 2 5 2 8 4" xfId="30895"/>
    <cellStyle name="Normal 8 3 2 2 5 2 9" xfId="9087"/>
    <cellStyle name="Normal 8 3 2 2 5 2 9 2" xfId="32882"/>
    <cellStyle name="Normal 8 3 2 2 5 3" xfId="1113"/>
    <cellStyle name="Normal 8 3 2 2 5 3 2" xfId="3097"/>
    <cellStyle name="Normal 8 3 2 2 5 3 2 2" xfId="11073"/>
    <cellStyle name="Normal 8 3 2 2 5 3 2 2 2" xfId="34868"/>
    <cellStyle name="Normal 8 3 2 2 5 3 2 3" xfId="19004"/>
    <cellStyle name="Normal 8 3 2 2 5 3 2 3 2" xfId="42798"/>
    <cellStyle name="Normal 8 3 2 2 5 3 2 4" xfId="26937"/>
    <cellStyle name="Normal 8 3 2 2 5 3 3" xfId="5079"/>
    <cellStyle name="Normal 8 3 2 2 5 3 3 2" xfId="13054"/>
    <cellStyle name="Normal 8 3 2 2 5 3 3 2 2" xfId="36849"/>
    <cellStyle name="Normal 8 3 2 2 5 3 3 3" xfId="20985"/>
    <cellStyle name="Normal 8 3 2 2 5 3 3 3 2" xfId="44779"/>
    <cellStyle name="Normal 8 3 2 2 5 3 3 4" xfId="28918"/>
    <cellStyle name="Normal 8 3 2 2 5 3 4" xfId="7102"/>
    <cellStyle name="Normal 8 3 2 2 5 3 4 2" xfId="15035"/>
    <cellStyle name="Normal 8 3 2 2 5 3 4 2 2" xfId="38830"/>
    <cellStyle name="Normal 8 3 2 2 5 3 4 3" xfId="22966"/>
    <cellStyle name="Normal 8 3 2 2 5 3 4 3 2" xfId="46760"/>
    <cellStyle name="Normal 8 3 2 2 5 3 4 4" xfId="30900"/>
    <cellStyle name="Normal 8 3 2 2 5 3 5" xfId="9092"/>
    <cellStyle name="Normal 8 3 2 2 5 3 5 2" xfId="32887"/>
    <cellStyle name="Normal 8 3 2 2 5 3 6" xfId="17023"/>
    <cellStyle name="Normal 8 3 2 2 5 3 6 2" xfId="40817"/>
    <cellStyle name="Normal 8 3 2 2 5 3 7" xfId="24956"/>
    <cellStyle name="Normal 8 3 2 2 5 4" xfId="1114"/>
    <cellStyle name="Normal 8 3 2 2 5 4 2" xfId="3098"/>
    <cellStyle name="Normal 8 3 2 2 5 4 2 2" xfId="11074"/>
    <cellStyle name="Normal 8 3 2 2 5 4 2 2 2" xfId="34869"/>
    <cellStyle name="Normal 8 3 2 2 5 4 2 3" xfId="19005"/>
    <cellStyle name="Normal 8 3 2 2 5 4 2 3 2" xfId="42799"/>
    <cellStyle name="Normal 8 3 2 2 5 4 2 4" xfId="26938"/>
    <cellStyle name="Normal 8 3 2 2 5 4 3" xfId="5080"/>
    <cellStyle name="Normal 8 3 2 2 5 4 3 2" xfId="13055"/>
    <cellStyle name="Normal 8 3 2 2 5 4 3 2 2" xfId="36850"/>
    <cellStyle name="Normal 8 3 2 2 5 4 3 3" xfId="20986"/>
    <cellStyle name="Normal 8 3 2 2 5 4 3 3 2" xfId="44780"/>
    <cellStyle name="Normal 8 3 2 2 5 4 3 4" xfId="28919"/>
    <cellStyle name="Normal 8 3 2 2 5 4 4" xfId="7103"/>
    <cellStyle name="Normal 8 3 2 2 5 4 4 2" xfId="15036"/>
    <cellStyle name="Normal 8 3 2 2 5 4 4 2 2" xfId="38831"/>
    <cellStyle name="Normal 8 3 2 2 5 4 4 3" xfId="22967"/>
    <cellStyle name="Normal 8 3 2 2 5 4 4 3 2" xfId="46761"/>
    <cellStyle name="Normal 8 3 2 2 5 4 4 4" xfId="30901"/>
    <cellStyle name="Normal 8 3 2 2 5 4 5" xfId="9093"/>
    <cellStyle name="Normal 8 3 2 2 5 4 5 2" xfId="32888"/>
    <cellStyle name="Normal 8 3 2 2 5 4 6" xfId="17024"/>
    <cellStyle name="Normal 8 3 2 2 5 4 6 2" xfId="40818"/>
    <cellStyle name="Normal 8 3 2 2 5 4 7" xfId="24957"/>
    <cellStyle name="Normal 8 3 2 2 5 5" xfId="1115"/>
    <cellStyle name="Normal 8 3 2 2 5 5 2" xfId="3099"/>
    <cellStyle name="Normal 8 3 2 2 5 5 2 2" xfId="11075"/>
    <cellStyle name="Normal 8 3 2 2 5 5 2 2 2" xfId="34870"/>
    <cellStyle name="Normal 8 3 2 2 5 5 2 3" xfId="19006"/>
    <cellStyle name="Normal 8 3 2 2 5 5 2 3 2" xfId="42800"/>
    <cellStyle name="Normal 8 3 2 2 5 5 2 4" xfId="26939"/>
    <cellStyle name="Normal 8 3 2 2 5 5 3" xfId="5081"/>
    <cellStyle name="Normal 8 3 2 2 5 5 3 2" xfId="13056"/>
    <cellStyle name="Normal 8 3 2 2 5 5 3 2 2" xfId="36851"/>
    <cellStyle name="Normal 8 3 2 2 5 5 3 3" xfId="20987"/>
    <cellStyle name="Normal 8 3 2 2 5 5 3 3 2" xfId="44781"/>
    <cellStyle name="Normal 8 3 2 2 5 5 3 4" xfId="28920"/>
    <cellStyle name="Normal 8 3 2 2 5 5 4" xfId="7104"/>
    <cellStyle name="Normal 8 3 2 2 5 5 4 2" xfId="15037"/>
    <cellStyle name="Normal 8 3 2 2 5 5 4 2 2" xfId="38832"/>
    <cellStyle name="Normal 8 3 2 2 5 5 4 3" xfId="22968"/>
    <cellStyle name="Normal 8 3 2 2 5 5 4 3 2" xfId="46762"/>
    <cellStyle name="Normal 8 3 2 2 5 5 4 4" xfId="30902"/>
    <cellStyle name="Normal 8 3 2 2 5 5 5" xfId="9094"/>
    <cellStyle name="Normal 8 3 2 2 5 5 5 2" xfId="32889"/>
    <cellStyle name="Normal 8 3 2 2 5 5 6" xfId="17025"/>
    <cellStyle name="Normal 8 3 2 2 5 5 6 2" xfId="40819"/>
    <cellStyle name="Normal 8 3 2 2 5 5 7" xfId="24958"/>
    <cellStyle name="Normal 8 3 2 2 5 6" xfId="1116"/>
    <cellStyle name="Normal 8 3 2 2 5 6 2" xfId="3100"/>
    <cellStyle name="Normal 8 3 2 2 5 6 2 2" xfId="11076"/>
    <cellStyle name="Normal 8 3 2 2 5 6 2 2 2" xfId="34871"/>
    <cellStyle name="Normal 8 3 2 2 5 6 2 3" xfId="19007"/>
    <cellStyle name="Normal 8 3 2 2 5 6 2 3 2" xfId="42801"/>
    <cellStyle name="Normal 8 3 2 2 5 6 2 4" xfId="26940"/>
    <cellStyle name="Normal 8 3 2 2 5 6 3" xfId="5082"/>
    <cellStyle name="Normal 8 3 2 2 5 6 3 2" xfId="13057"/>
    <cellStyle name="Normal 8 3 2 2 5 6 3 2 2" xfId="36852"/>
    <cellStyle name="Normal 8 3 2 2 5 6 3 3" xfId="20988"/>
    <cellStyle name="Normal 8 3 2 2 5 6 3 3 2" xfId="44782"/>
    <cellStyle name="Normal 8 3 2 2 5 6 3 4" xfId="28921"/>
    <cellStyle name="Normal 8 3 2 2 5 6 4" xfId="7105"/>
    <cellStyle name="Normal 8 3 2 2 5 6 4 2" xfId="15038"/>
    <cellStyle name="Normal 8 3 2 2 5 6 4 2 2" xfId="38833"/>
    <cellStyle name="Normal 8 3 2 2 5 6 4 3" xfId="22969"/>
    <cellStyle name="Normal 8 3 2 2 5 6 4 3 2" xfId="46763"/>
    <cellStyle name="Normal 8 3 2 2 5 6 4 4" xfId="30903"/>
    <cellStyle name="Normal 8 3 2 2 5 6 5" xfId="9095"/>
    <cellStyle name="Normal 8 3 2 2 5 6 5 2" xfId="32890"/>
    <cellStyle name="Normal 8 3 2 2 5 6 6" xfId="17026"/>
    <cellStyle name="Normal 8 3 2 2 5 6 6 2" xfId="40820"/>
    <cellStyle name="Normal 8 3 2 2 5 6 7" xfId="24959"/>
    <cellStyle name="Normal 8 3 2 2 5 7" xfId="3091"/>
    <cellStyle name="Normal 8 3 2 2 5 7 2" xfId="11067"/>
    <cellStyle name="Normal 8 3 2 2 5 7 2 2" xfId="34862"/>
    <cellStyle name="Normal 8 3 2 2 5 7 3" xfId="18998"/>
    <cellStyle name="Normal 8 3 2 2 5 7 3 2" xfId="42792"/>
    <cellStyle name="Normal 8 3 2 2 5 7 4" xfId="26931"/>
    <cellStyle name="Normal 8 3 2 2 5 8" xfId="5073"/>
    <cellStyle name="Normal 8 3 2 2 5 8 2" xfId="13048"/>
    <cellStyle name="Normal 8 3 2 2 5 8 2 2" xfId="36843"/>
    <cellStyle name="Normal 8 3 2 2 5 8 3" xfId="20979"/>
    <cellStyle name="Normal 8 3 2 2 5 8 3 2" xfId="44773"/>
    <cellStyle name="Normal 8 3 2 2 5 8 4" xfId="28912"/>
    <cellStyle name="Normal 8 3 2 2 5 9" xfId="7096"/>
    <cellStyle name="Normal 8 3 2 2 5 9 2" xfId="15029"/>
    <cellStyle name="Normal 8 3 2 2 5 9 2 2" xfId="38824"/>
    <cellStyle name="Normal 8 3 2 2 5 9 3" xfId="22960"/>
    <cellStyle name="Normal 8 3 2 2 5 9 3 2" xfId="46754"/>
    <cellStyle name="Normal 8 3 2 2 5 9 4" xfId="30894"/>
    <cellStyle name="Normal 8 3 2 2 6" xfId="1117"/>
    <cellStyle name="Normal 8 3 2 2 6 10" xfId="17027"/>
    <cellStyle name="Normal 8 3 2 2 6 10 2" xfId="40821"/>
    <cellStyle name="Normal 8 3 2 2 6 11" xfId="24960"/>
    <cellStyle name="Normal 8 3 2 2 6 2" xfId="1118"/>
    <cellStyle name="Normal 8 3 2 2 6 2 2" xfId="3102"/>
    <cellStyle name="Normal 8 3 2 2 6 2 2 2" xfId="11078"/>
    <cellStyle name="Normal 8 3 2 2 6 2 2 2 2" xfId="34873"/>
    <cellStyle name="Normal 8 3 2 2 6 2 2 3" xfId="19009"/>
    <cellStyle name="Normal 8 3 2 2 6 2 2 3 2" xfId="42803"/>
    <cellStyle name="Normal 8 3 2 2 6 2 2 4" xfId="26942"/>
    <cellStyle name="Normal 8 3 2 2 6 2 3" xfId="5084"/>
    <cellStyle name="Normal 8 3 2 2 6 2 3 2" xfId="13059"/>
    <cellStyle name="Normal 8 3 2 2 6 2 3 2 2" xfId="36854"/>
    <cellStyle name="Normal 8 3 2 2 6 2 3 3" xfId="20990"/>
    <cellStyle name="Normal 8 3 2 2 6 2 3 3 2" xfId="44784"/>
    <cellStyle name="Normal 8 3 2 2 6 2 3 4" xfId="28923"/>
    <cellStyle name="Normal 8 3 2 2 6 2 4" xfId="7107"/>
    <cellStyle name="Normal 8 3 2 2 6 2 4 2" xfId="15040"/>
    <cellStyle name="Normal 8 3 2 2 6 2 4 2 2" xfId="38835"/>
    <cellStyle name="Normal 8 3 2 2 6 2 4 3" xfId="22971"/>
    <cellStyle name="Normal 8 3 2 2 6 2 4 3 2" xfId="46765"/>
    <cellStyle name="Normal 8 3 2 2 6 2 4 4" xfId="30905"/>
    <cellStyle name="Normal 8 3 2 2 6 2 5" xfId="9097"/>
    <cellStyle name="Normal 8 3 2 2 6 2 5 2" xfId="32892"/>
    <cellStyle name="Normal 8 3 2 2 6 2 6" xfId="17028"/>
    <cellStyle name="Normal 8 3 2 2 6 2 6 2" xfId="40822"/>
    <cellStyle name="Normal 8 3 2 2 6 2 7" xfId="24961"/>
    <cellStyle name="Normal 8 3 2 2 6 3" xfId="1119"/>
    <cellStyle name="Normal 8 3 2 2 6 3 2" xfId="3103"/>
    <cellStyle name="Normal 8 3 2 2 6 3 2 2" xfId="11079"/>
    <cellStyle name="Normal 8 3 2 2 6 3 2 2 2" xfId="34874"/>
    <cellStyle name="Normal 8 3 2 2 6 3 2 3" xfId="19010"/>
    <cellStyle name="Normal 8 3 2 2 6 3 2 3 2" xfId="42804"/>
    <cellStyle name="Normal 8 3 2 2 6 3 2 4" xfId="26943"/>
    <cellStyle name="Normal 8 3 2 2 6 3 3" xfId="5085"/>
    <cellStyle name="Normal 8 3 2 2 6 3 3 2" xfId="13060"/>
    <cellStyle name="Normal 8 3 2 2 6 3 3 2 2" xfId="36855"/>
    <cellStyle name="Normal 8 3 2 2 6 3 3 3" xfId="20991"/>
    <cellStyle name="Normal 8 3 2 2 6 3 3 3 2" xfId="44785"/>
    <cellStyle name="Normal 8 3 2 2 6 3 3 4" xfId="28924"/>
    <cellStyle name="Normal 8 3 2 2 6 3 4" xfId="7108"/>
    <cellStyle name="Normal 8 3 2 2 6 3 4 2" xfId="15041"/>
    <cellStyle name="Normal 8 3 2 2 6 3 4 2 2" xfId="38836"/>
    <cellStyle name="Normal 8 3 2 2 6 3 4 3" xfId="22972"/>
    <cellStyle name="Normal 8 3 2 2 6 3 4 3 2" xfId="46766"/>
    <cellStyle name="Normal 8 3 2 2 6 3 4 4" xfId="30906"/>
    <cellStyle name="Normal 8 3 2 2 6 3 5" xfId="9098"/>
    <cellStyle name="Normal 8 3 2 2 6 3 5 2" xfId="32893"/>
    <cellStyle name="Normal 8 3 2 2 6 3 6" xfId="17029"/>
    <cellStyle name="Normal 8 3 2 2 6 3 6 2" xfId="40823"/>
    <cellStyle name="Normal 8 3 2 2 6 3 7" xfId="24962"/>
    <cellStyle name="Normal 8 3 2 2 6 4" xfId="1120"/>
    <cellStyle name="Normal 8 3 2 2 6 4 2" xfId="3104"/>
    <cellStyle name="Normal 8 3 2 2 6 4 2 2" xfId="11080"/>
    <cellStyle name="Normal 8 3 2 2 6 4 2 2 2" xfId="34875"/>
    <cellStyle name="Normal 8 3 2 2 6 4 2 3" xfId="19011"/>
    <cellStyle name="Normal 8 3 2 2 6 4 2 3 2" xfId="42805"/>
    <cellStyle name="Normal 8 3 2 2 6 4 2 4" xfId="26944"/>
    <cellStyle name="Normal 8 3 2 2 6 4 3" xfId="5086"/>
    <cellStyle name="Normal 8 3 2 2 6 4 3 2" xfId="13061"/>
    <cellStyle name="Normal 8 3 2 2 6 4 3 2 2" xfId="36856"/>
    <cellStyle name="Normal 8 3 2 2 6 4 3 3" xfId="20992"/>
    <cellStyle name="Normal 8 3 2 2 6 4 3 3 2" xfId="44786"/>
    <cellStyle name="Normal 8 3 2 2 6 4 3 4" xfId="28925"/>
    <cellStyle name="Normal 8 3 2 2 6 4 4" xfId="7109"/>
    <cellStyle name="Normal 8 3 2 2 6 4 4 2" xfId="15042"/>
    <cellStyle name="Normal 8 3 2 2 6 4 4 2 2" xfId="38837"/>
    <cellStyle name="Normal 8 3 2 2 6 4 4 3" xfId="22973"/>
    <cellStyle name="Normal 8 3 2 2 6 4 4 3 2" xfId="46767"/>
    <cellStyle name="Normal 8 3 2 2 6 4 4 4" xfId="30907"/>
    <cellStyle name="Normal 8 3 2 2 6 4 5" xfId="9099"/>
    <cellStyle name="Normal 8 3 2 2 6 4 5 2" xfId="32894"/>
    <cellStyle name="Normal 8 3 2 2 6 4 6" xfId="17030"/>
    <cellStyle name="Normal 8 3 2 2 6 4 6 2" xfId="40824"/>
    <cellStyle name="Normal 8 3 2 2 6 4 7" xfId="24963"/>
    <cellStyle name="Normal 8 3 2 2 6 5" xfId="1121"/>
    <cellStyle name="Normal 8 3 2 2 6 5 2" xfId="3105"/>
    <cellStyle name="Normal 8 3 2 2 6 5 2 2" xfId="11081"/>
    <cellStyle name="Normal 8 3 2 2 6 5 2 2 2" xfId="34876"/>
    <cellStyle name="Normal 8 3 2 2 6 5 2 3" xfId="19012"/>
    <cellStyle name="Normal 8 3 2 2 6 5 2 3 2" xfId="42806"/>
    <cellStyle name="Normal 8 3 2 2 6 5 2 4" xfId="26945"/>
    <cellStyle name="Normal 8 3 2 2 6 5 3" xfId="5087"/>
    <cellStyle name="Normal 8 3 2 2 6 5 3 2" xfId="13062"/>
    <cellStyle name="Normal 8 3 2 2 6 5 3 2 2" xfId="36857"/>
    <cellStyle name="Normal 8 3 2 2 6 5 3 3" xfId="20993"/>
    <cellStyle name="Normal 8 3 2 2 6 5 3 3 2" xfId="44787"/>
    <cellStyle name="Normal 8 3 2 2 6 5 3 4" xfId="28926"/>
    <cellStyle name="Normal 8 3 2 2 6 5 4" xfId="7110"/>
    <cellStyle name="Normal 8 3 2 2 6 5 4 2" xfId="15043"/>
    <cellStyle name="Normal 8 3 2 2 6 5 4 2 2" xfId="38838"/>
    <cellStyle name="Normal 8 3 2 2 6 5 4 3" xfId="22974"/>
    <cellStyle name="Normal 8 3 2 2 6 5 4 3 2" xfId="46768"/>
    <cellStyle name="Normal 8 3 2 2 6 5 4 4" xfId="30908"/>
    <cellStyle name="Normal 8 3 2 2 6 5 5" xfId="9100"/>
    <cellStyle name="Normal 8 3 2 2 6 5 5 2" xfId="32895"/>
    <cellStyle name="Normal 8 3 2 2 6 5 6" xfId="17031"/>
    <cellStyle name="Normal 8 3 2 2 6 5 6 2" xfId="40825"/>
    <cellStyle name="Normal 8 3 2 2 6 5 7" xfId="24964"/>
    <cellStyle name="Normal 8 3 2 2 6 6" xfId="3101"/>
    <cellStyle name="Normal 8 3 2 2 6 6 2" xfId="11077"/>
    <cellStyle name="Normal 8 3 2 2 6 6 2 2" xfId="34872"/>
    <cellStyle name="Normal 8 3 2 2 6 6 3" xfId="19008"/>
    <cellStyle name="Normal 8 3 2 2 6 6 3 2" xfId="42802"/>
    <cellStyle name="Normal 8 3 2 2 6 6 4" xfId="26941"/>
    <cellStyle name="Normal 8 3 2 2 6 7" xfId="5083"/>
    <cellStyle name="Normal 8 3 2 2 6 7 2" xfId="13058"/>
    <cellStyle name="Normal 8 3 2 2 6 7 2 2" xfId="36853"/>
    <cellStyle name="Normal 8 3 2 2 6 7 3" xfId="20989"/>
    <cellStyle name="Normal 8 3 2 2 6 7 3 2" xfId="44783"/>
    <cellStyle name="Normal 8 3 2 2 6 7 4" xfId="28922"/>
    <cellStyle name="Normal 8 3 2 2 6 8" xfId="7106"/>
    <cellStyle name="Normal 8 3 2 2 6 8 2" xfId="15039"/>
    <cellStyle name="Normal 8 3 2 2 6 8 2 2" xfId="38834"/>
    <cellStyle name="Normal 8 3 2 2 6 8 3" xfId="22970"/>
    <cellStyle name="Normal 8 3 2 2 6 8 3 2" xfId="46764"/>
    <cellStyle name="Normal 8 3 2 2 6 8 4" xfId="30904"/>
    <cellStyle name="Normal 8 3 2 2 6 9" xfId="9096"/>
    <cellStyle name="Normal 8 3 2 2 6 9 2" xfId="32891"/>
    <cellStyle name="Normal 8 3 2 2 7" xfId="1122"/>
    <cellStyle name="Normal 8 3 2 2 7 2" xfId="3106"/>
    <cellStyle name="Normal 8 3 2 2 7 2 2" xfId="11082"/>
    <cellStyle name="Normal 8 3 2 2 7 2 2 2" xfId="34877"/>
    <cellStyle name="Normal 8 3 2 2 7 2 3" xfId="19013"/>
    <cellStyle name="Normal 8 3 2 2 7 2 3 2" xfId="42807"/>
    <cellStyle name="Normal 8 3 2 2 7 2 4" xfId="26946"/>
    <cellStyle name="Normal 8 3 2 2 7 3" xfId="5088"/>
    <cellStyle name="Normal 8 3 2 2 7 3 2" xfId="13063"/>
    <cellStyle name="Normal 8 3 2 2 7 3 2 2" xfId="36858"/>
    <cellStyle name="Normal 8 3 2 2 7 3 3" xfId="20994"/>
    <cellStyle name="Normal 8 3 2 2 7 3 3 2" xfId="44788"/>
    <cellStyle name="Normal 8 3 2 2 7 3 4" xfId="28927"/>
    <cellStyle name="Normal 8 3 2 2 7 4" xfId="7111"/>
    <cellStyle name="Normal 8 3 2 2 7 4 2" xfId="15044"/>
    <cellStyle name="Normal 8 3 2 2 7 4 2 2" xfId="38839"/>
    <cellStyle name="Normal 8 3 2 2 7 4 3" xfId="22975"/>
    <cellStyle name="Normal 8 3 2 2 7 4 3 2" xfId="46769"/>
    <cellStyle name="Normal 8 3 2 2 7 4 4" xfId="30909"/>
    <cellStyle name="Normal 8 3 2 2 7 5" xfId="9101"/>
    <cellStyle name="Normal 8 3 2 2 7 5 2" xfId="32896"/>
    <cellStyle name="Normal 8 3 2 2 7 6" xfId="17032"/>
    <cellStyle name="Normal 8 3 2 2 7 6 2" xfId="40826"/>
    <cellStyle name="Normal 8 3 2 2 7 7" xfId="24965"/>
    <cellStyle name="Normal 8 3 2 2 8" xfId="1123"/>
    <cellStyle name="Normal 8 3 2 2 8 2" xfId="3107"/>
    <cellStyle name="Normal 8 3 2 2 8 2 2" xfId="11083"/>
    <cellStyle name="Normal 8 3 2 2 8 2 2 2" xfId="34878"/>
    <cellStyle name="Normal 8 3 2 2 8 2 3" xfId="19014"/>
    <cellStyle name="Normal 8 3 2 2 8 2 3 2" xfId="42808"/>
    <cellStyle name="Normal 8 3 2 2 8 2 4" xfId="26947"/>
    <cellStyle name="Normal 8 3 2 2 8 3" xfId="5089"/>
    <cellStyle name="Normal 8 3 2 2 8 3 2" xfId="13064"/>
    <cellStyle name="Normal 8 3 2 2 8 3 2 2" xfId="36859"/>
    <cellStyle name="Normal 8 3 2 2 8 3 3" xfId="20995"/>
    <cellStyle name="Normal 8 3 2 2 8 3 3 2" xfId="44789"/>
    <cellStyle name="Normal 8 3 2 2 8 3 4" xfId="28928"/>
    <cellStyle name="Normal 8 3 2 2 8 4" xfId="7112"/>
    <cellStyle name="Normal 8 3 2 2 8 4 2" xfId="15045"/>
    <cellStyle name="Normal 8 3 2 2 8 4 2 2" xfId="38840"/>
    <cellStyle name="Normal 8 3 2 2 8 4 3" xfId="22976"/>
    <cellStyle name="Normal 8 3 2 2 8 4 3 2" xfId="46770"/>
    <cellStyle name="Normal 8 3 2 2 8 4 4" xfId="30910"/>
    <cellStyle name="Normal 8 3 2 2 8 5" xfId="9102"/>
    <cellStyle name="Normal 8 3 2 2 8 5 2" xfId="32897"/>
    <cellStyle name="Normal 8 3 2 2 8 6" xfId="17033"/>
    <cellStyle name="Normal 8 3 2 2 8 6 2" xfId="40827"/>
    <cellStyle name="Normal 8 3 2 2 8 7" xfId="24966"/>
    <cellStyle name="Normal 8 3 2 2 9" xfId="1124"/>
    <cellStyle name="Normal 8 3 2 2 9 2" xfId="3108"/>
    <cellStyle name="Normal 8 3 2 2 9 2 2" xfId="11084"/>
    <cellStyle name="Normal 8 3 2 2 9 2 2 2" xfId="34879"/>
    <cellStyle name="Normal 8 3 2 2 9 2 3" xfId="19015"/>
    <cellStyle name="Normal 8 3 2 2 9 2 3 2" xfId="42809"/>
    <cellStyle name="Normal 8 3 2 2 9 2 4" xfId="26948"/>
    <cellStyle name="Normal 8 3 2 2 9 3" xfId="5090"/>
    <cellStyle name="Normal 8 3 2 2 9 3 2" xfId="13065"/>
    <cellStyle name="Normal 8 3 2 2 9 3 2 2" xfId="36860"/>
    <cellStyle name="Normal 8 3 2 2 9 3 3" xfId="20996"/>
    <cellStyle name="Normal 8 3 2 2 9 3 3 2" xfId="44790"/>
    <cellStyle name="Normal 8 3 2 2 9 3 4" xfId="28929"/>
    <cellStyle name="Normal 8 3 2 2 9 4" xfId="7113"/>
    <cellStyle name="Normal 8 3 2 2 9 4 2" xfId="15046"/>
    <cellStyle name="Normal 8 3 2 2 9 4 2 2" xfId="38841"/>
    <cellStyle name="Normal 8 3 2 2 9 4 3" xfId="22977"/>
    <cellStyle name="Normal 8 3 2 2 9 4 3 2" xfId="46771"/>
    <cellStyle name="Normal 8 3 2 2 9 4 4" xfId="30911"/>
    <cellStyle name="Normal 8 3 2 2 9 5" xfId="9103"/>
    <cellStyle name="Normal 8 3 2 2 9 5 2" xfId="32898"/>
    <cellStyle name="Normal 8 3 2 2 9 6" xfId="17034"/>
    <cellStyle name="Normal 8 3 2 2 9 6 2" xfId="40828"/>
    <cellStyle name="Normal 8 3 2 2 9 7" xfId="24967"/>
    <cellStyle name="Normal 8 3 2 3" xfId="1125"/>
    <cellStyle name="Normal 8 3 2 3 10" xfId="9104"/>
    <cellStyle name="Normal 8 3 2 3 10 2" xfId="32899"/>
    <cellStyle name="Normal 8 3 2 3 11" xfId="17035"/>
    <cellStyle name="Normal 8 3 2 3 11 2" xfId="40829"/>
    <cellStyle name="Normal 8 3 2 3 12" xfId="24968"/>
    <cellStyle name="Normal 8 3 2 3 2" xfId="1126"/>
    <cellStyle name="Normal 8 3 2 3 2 10" xfId="17036"/>
    <cellStyle name="Normal 8 3 2 3 2 10 2" xfId="40830"/>
    <cellStyle name="Normal 8 3 2 3 2 11" xfId="24969"/>
    <cellStyle name="Normal 8 3 2 3 2 2" xfId="1127"/>
    <cellStyle name="Normal 8 3 2 3 2 2 2" xfId="3111"/>
    <cellStyle name="Normal 8 3 2 3 2 2 2 2" xfId="11087"/>
    <cellStyle name="Normal 8 3 2 3 2 2 2 2 2" xfId="34882"/>
    <cellStyle name="Normal 8 3 2 3 2 2 2 3" xfId="19018"/>
    <cellStyle name="Normal 8 3 2 3 2 2 2 3 2" xfId="42812"/>
    <cellStyle name="Normal 8 3 2 3 2 2 2 4" xfId="26951"/>
    <cellStyle name="Normal 8 3 2 3 2 2 3" xfId="5093"/>
    <cellStyle name="Normal 8 3 2 3 2 2 3 2" xfId="13068"/>
    <cellStyle name="Normal 8 3 2 3 2 2 3 2 2" xfId="36863"/>
    <cellStyle name="Normal 8 3 2 3 2 2 3 3" xfId="20999"/>
    <cellStyle name="Normal 8 3 2 3 2 2 3 3 2" xfId="44793"/>
    <cellStyle name="Normal 8 3 2 3 2 2 3 4" xfId="28932"/>
    <cellStyle name="Normal 8 3 2 3 2 2 4" xfId="7116"/>
    <cellStyle name="Normal 8 3 2 3 2 2 4 2" xfId="15049"/>
    <cellStyle name="Normal 8 3 2 3 2 2 4 2 2" xfId="38844"/>
    <cellStyle name="Normal 8 3 2 3 2 2 4 3" xfId="22980"/>
    <cellStyle name="Normal 8 3 2 3 2 2 4 3 2" xfId="46774"/>
    <cellStyle name="Normal 8 3 2 3 2 2 4 4" xfId="30914"/>
    <cellStyle name="Normal 8 3 2 3 2 2 5" xfId="9106"/>
    <cellStyle name="Normal 8 3 2 3 2 2 5 2" xfId="32901"/>
    <cellStyle name="Normal 8 3 2 3 2 2 6" xfId="17037"/>
    <cellStyle name="Normal 8 3 2 3 2 2 6 2" xfId="40831"/>
    <cellStyle name="Normal 8 3 2 3 2 2 7" xfId="24970"/>
    <cellStyle name="Normal 8 3 2 3 2 3" xfId="1128"/>
    <cellStyle name="Normal 8 3 2 3 2 3 2" xfId="3112"/>
    <cellStyle name="Normal 8 3 2 3 2 3 2 2" xfId="11088"/>
    <cellStyle name="Normal 8 3 2 3 2 3 2 2 2" xfId="34883"/>
    <cellStyle name="Normal 8 3 2 3 2 3 2 3" xfId="19019"/>
    <cellStyle name="Normal 8 3 2 3 2 3 2 3 2" xfId="42813"/>
    <cellStyle name="Normal 8 3 2 3 2 3 2 4" xfId="26952"/>
    <cellStyle name="Normal 8 3 2 3 2 3 3" xfId="5094"/>
    <cellStyle name="Normal 8 3 2 3 2 3 3 2" xfId="13069"/>
    <cellStyle name="Normal 8 3 2 3 2 3 3 2 2" xfId="36864"/>
    <cellStyle name="Normal 8 3 2 3 2 3 3 3" xfId="21000"/>
    <cellStyle name="Normal 8 3 2 3 2 3 3 3 2" xfId="44794"/>
    <cellStyle name="Normal 8 3 2 3 2 3 3 4" xfId="28933"/>
    <cellStyle name="Normal 8 3 2 3 2 3 4" xfId="7117"/>
    <cellStyle name="Normal 8 3 2 3 2 3 4 2" xfId="15050"/>
    <cellStyle name="Normal 8 3 2 3 2 3 4 2 2" xfId="38845"/>
    <cellStyle name="Normal 8 3 2 3 2 3 4 3" xfId="22981"/>
    <cellStyle name="Normal 8 3 2 3 2 3 4 3 2" xfId="46775"/>
    <cellStyle name="Normal 8 3 2 3 2 3 4 4" xfId="30915"/>
    <cellStyle name="Normal 8 3 2 3 2 3 5" xfId="9107"/>
    <cellStyle name="Normal 8 3 2 3 2 3 5 2" xfId="32902"/>
    <cellStyle name="Normal 8 3 2 3 2 3 6" xfId="17038"/>
    <cellStyle name="Normal 8 3 2 3 2 3 6 2" xfId="40832"/>
    <cellStyle name="Normal 8 3 2 3 2 3 7" xfId="24971"/>
    <cellStyle name="Normal 8 3 2 3 2 4" xfId="1129"/>
    <cellStyle name="Normal 8 3 2 3 2 4 2" xfId="3113"/>
    <cellStyle name="Normal 8 3 2 3 2 4 2 2" xfId="11089"/>
    <cellStyle name="Normal 8 3 2 3 2 4 2 2 2" xfId="34884"/>
    <cellStyle name="Normal 8 3 2 3 2 4 2 3" xfId="19020"/>
    <cellStyle name="Normal 8 3 2 3 2 4 2 3 2" xfId="42814"/>
    <cellStyle name="Normal 8 3 2 3 2 4 2 4" xfId="26953"/>
    <cellStyle name="Normal 8 3 2 3 2 4 3" xfId="5095"/>
    <cellStyle name="Normal 8 3 2 3 2 4 3 2" xfId="13070"/>
    <cellStyle name="Normal 8 3 2 3 2 4 3 2 2" xfId="36865"/>
    <cellStyle name="Normal 8 3 2 3 2 4 3 3" xfId="21001"/>
    <cellStyle name="Normal 8 3 2 3 2 4 3 3 2" xfId="44795"/>
    <cellStyle name="Normal 8 3 2 3 2 4 3 4" xfId="28934"/>
    <cellStyle name="Normal 8 3 2 3 2 4 4" xfId="7118"/>
    <cellStyle name="Normal 8 3 2 3 2 4 4 2" xfId="15051"/>
    <cellStyle name="Normal 8 3 2 3 2 4 4 2 2" xfId="38846"/>
    <cellStyle name="Normal 8 3 2 3 2 4 4 3" xfId="22982"/>
    <cellStyle name="Normal 8 3 2 3 2 4 4 3 2" xfId="46776"/>
    <cellStyle name="Normal 8 3 2 3 2 4 4 4" xfId="30916"/>
    <cellStyle name="Normal 8 3 2 3 2 4 5" xfId="9108"/>
    <cellStyle name="Normal 8 3 2 3 2 4 5 2" xfId="32903"/>
    <cellStyle name="Normal 8 3 2 3 2 4 6" xfId="17039"/>
    <cellStyle name="Normal 8 3 2 3 2 4 6 2" xfId="40833"/>
    <cellStyle name="Normal 8 3 2 3 2 4 7" xfId="24972"/>
    <cellStyle name="Normal 8 3 2 3 2 5" xfId="1130"/>
    <cellStyle name="Normal 8 3 2 3 2 5 2" xfId="3114"/>
    <cellStyle name="Normal 8 3 2 3 2 5 2 2" xfId="11090"/>
    <cellStyle name="Normal 8 3 2 3 2 5 2 2 2" xfId="34885"/>
    <cellStyle name="Normal 8 3 2 3 2 5 2 3" xfId="19021"/>
    <cellStyle name="Normal 8 3 2 3 2 5 2 3 2" xfId="42815"/>
    <cellStyle name="Normal 8 3 2 3 2 5 2 4" xfId="26954"/>
    <cellStyle name="Normal 8 3 2 3 2 5 3" xfId="5096"/>
    <cellStyle name="Normal 8 3 2 3 2 5 3 2" xfId="13071"/>
    <cellStyle name="Normal 8 3 2 3 2 5 3 2 2" xfId="36866"/>
    <cellStyle name="Normal 8 3 2 3 2 5 3 3" xfId="21002"/>
    <cellStyle name="Normal 8 3 2 3 2 5 3 3 2" xfId="44796"/>
    <cellStyle name="Normal 8 3 2 3 2 5 3 4" xfId="28935"/>
    <cellStyle name="Normal 8 3 2 3 2 5 4" xfId="7119"/>
    <cellStyle name="Normal 8 3 2 3 2 5 4 2" xfId="15052"/>
    <cellStyle name="Normal 8 3 2 3 2 5 4 2 2" xfId="38847"/>
    <cellStyle name="Normal 8 3 2 3 2 5 4 3" xfId="22983"/>
    <cellStyle name="Normal 8 3 2 3 2 5 4 3 2" xfId="46777"/>
    <cellStyle name="Normal 8 3 2 3 2 5 4 4" xfId="30917"/>
    <cellStyle name="Normal 8 3 2 3 2 5 5" xfId="9109"/>
    <cellStyle name="Normal 8 3 2 3 2 5 5 2" xfId="32904"/>
    <cellStyle name="Normal 8 3 2 3 2 5 6" xfId="17040"/>
    <cellStyle name="Normal 8 3 2 3 2 5 6 2" xfId="40834"/>
    <cellStyle name="Normal 8 3 2 3 2 5 7" xfId="24973"/>
    <cellStyle name="Normal 8 3 2 3 2 6" xfId="3110"/>
    <cellStyle name="Normal 8 3 2 3 2 6 2" xfId="11086"/>
    <cellStyle name="Normal 8 3 2 3 2 6 2 2" xfId="34881"/>
    <cellStyle name="Normal 8 3 2 3 2 6 3" xfId="19017"/>
    <cellStyle name="Normal 8 3 2 3 2 6 3 2" xfId="42811"/>
    <cellStyle name="Normal 8 3 2 3 2 6 4" xfId="26950"/>
    <cellStyle name="Normal 8 3 2 3 2 7" xfId="5092"/>
    <cellStyle name="Normal 8 3 2 3 2 7 2" xfId="13067"/>
    <cellStyle name="Normal 8 3 2 3 2 7 2 2" xfId="36862"/>
    <cellStyle name="Normal 8 3 2 3 2 7 3" xfId="20998"/>
    <cellStyle name="Normal 8 3 2 3 2 7 3 2" xfId="44792"/>
    <cellStyle name="Normal 8 3 2 3 2 7 4" xfId="28931"/>
    <cellStyle name="Normal 8 3 2 3 2 8" xfId="7115"/>
    <cellStyle name="Normal 8 3 2 3 2 8 2" xfId="15048"/>
    <cellStyle name="Normal 8 3 2 3 2 8 2 2" xfId="38843"/>
    <cellStyle name="Normal 8 3 2 3 2 8 3" xfId="22979"/>
    <cellStyle name="Normal 8 3 2 3 2 8 3 2" xfId="46773"/>
    <cellStyle name="Normal 8 3 2 3 2 8 4" xfId="30913"/>
    <cellStyle name="Normal 8 3 2 3 2 9" xfId="9105"/>
    <cellStyle name="Normal 8 3 2 3 2 9 2" xfId="32900"/>
    <cellStyle name="Normal 8 3 2 3 3" xfId="1131"/>
    <cellStyle name="Normal 8 3 2 3 3 2" xfId="3115"/>
    <cellStyle name="Normal 8 3 2 3 3 2 2" xfId="11091"/>
    <cellStyle name="Normal 8 3 2 3 3 2 2 2" xfId="34886"/>
    <cellStyle name="Normal 8 3 2 3 3 2 3" xfId="19022"/>
    <cellStyle name="Normal 8 3 2 3 3 2 3 2" xfId="42816"/>
    <cellStyle name="Normal 8 3 2 3 3 2 4" xfId="26955"/>
    <cellStyle name="Normal 8 3 2 3 3 3" xfId="5097"/>
    <cellStyle name="Normal 8 3 2 3 3 3 2" xfId="13072"/>
    <cellStyle name="Normal 8 3 2 3 3 3 2 2" xfId="36867"/>
    <cellStyle name="Normal 8 3 2 3 3 3 3" xfId="21003"/>
    <cellStyle name="Normal 8 3 2 3 3 3 3 2" xfId="44797"/>
    <cellStyle name="Normal 8 3 2 3 3 3 4" xfId="28936"/>
    <cellStyle name="Normal 8 3 2 3 3 4" xfId="7120"/>
    <cellStyle name="Normal 8 3 2 3 3 4 2" xfId="15053"/>
    <cellStyle name="Normal 8 3 2 3 3 4 2 2" xfId="38848"/>
    <cellStyle name="Normal 8 3 2 3 3 4 3" xfId="22984"/>
    <cellStyle name="Normal 8 3 2 3 3 4 3 2" xfId="46778"/>
    <cellStyle name="Normal 8 3 2 3 3 4 4" xfId="30918"/>
    <cellStyle name="Normal 8 3 2 3 3 5" xfId="9110"/>
    <cellStyle name="Normal 8 3 2 3 3 5 2" xfId="32905"/>
    <cellStyle name="Normal 8 3 2 3 3 6" xfId="17041"/>
    <cellStyle name="Normal 8 3 2 3 3 6 2" xfId="40835"/>
    <cellStyle name="Normal 8 3 2 3 3 7" xfId="24974"/>
    <cellStyle name="Normal 8 3 2 3 4" xfId="1132"/>
    <cellStyle name="Normal 8 3 2 3 4 2" xfId="3116"/>
    <cellStyle name="Normal 8 3 2 3 4 2 2" xfId="11092"/>
    <cellStyle name="Normal 8 3 2 3 4 2 2 2" xfId="34887"/>
    <cellStyle name="Normal 8 3 2 3 4 2 3" xfId="19023"/>
    <cellStyle name="Normal 8 3 2 3 4 2 3 2" xfId="42817"/>
    <cellStyle name="Normal 8 3 2 3 4 2 4" xfId="26956"/>
    <cellStyle name="Normal 8 3 2 3 4 3" xfId="5098"/>
    <cellStyle name="Normal 8 3 2 3 4 3 2" xfId="13073"/>
    <cellStyle name="Normal 8 3 2 3 4 3 2 2" xfId="36868"/>
    <cellStyle name="Normal 8 3 2 3 4 3 3" xfId="21004"/>
    <cellStyle name="Normal 8 3 2 3 4 3 3 2" xfId="44798"/>
    <cellStyle name="Normal 8 3 2 3 4 3 4" xfId="28937"/>
    <cellStyle name="Normal 8 3 2 3 4 4" xfId="7121"/>
    <cellStyle name="Normal 8 3 2 3 4 4 2" xfId="15054"/>
    <cellStyle name="Normal 8 3 2 3 4 4 2 2" xfId="38849"/>
    <cellStyle name="Normal 8 3 2 3 4 4 3" xfId="22985"/>
    <cellStyle name="Normal 8 3 2 3 4 4 3 2" xfId="46779"/>
    <cellStyle name="Normal 8 3 2 3 4 4 4" xfId="30919"/>
    <cellStyle name="Normal 8 3 2 3 4 5" xfId="9111"/>
    <cellStyle name="Normal 8 3 2 3 4 5 2" xfId="32906"/>
    <cellStyle name="Normal 8 3 2 3 4 6" xfId="17042"/>
    <cellStyle name="Normal 8 3 2 3 4 6 2" xfId="40836"/>
    <cellStyle name="Normal 8 3 2 3 4 7" xfId="24975"/>
    <cellStyle name="Normal 8 3 2 3 5" xfId="1133"/>
    <cellStyle name="Normal 8 3 2 3 5 2" xfId="3117"/>
    <cellStyle name="Normal 8 3 2 3 5 2 2" xfId="11093"/>
    <cellStyle name="Normal 8 3 2 3 5 2 2 2" xfId="34888"/>
    <cellStyle name="Normal 8 3 2 3 5 2 3" xfId="19024"/>
    <cellStyle name="Normal 8 3 2 3 5 2 3 2" xfId="42818"/>
    <cellStyle name="Normal 8 3 2 3 5 2 4" xfId="26957"/>
    <cellStyle name="Normal 8 3 2 3 5 3" xfId="5099"/>
    <cellStyle name="Normal 8 3 2 3 5 3 2" xfId="13074"/>
    <cellStyle name="Normal 8 3 2 3 5 3 2 2" xfId="36869"/>
    <cellStyle name="Normal 8 3 2 3 5 3 3" xfId="21005"/>
    <cellStyle name="Normal 8 3 2 3 5 3 3 2" xfId="44799"/>
    <cellStyle name="Normal 8 3 2 3 5 3 4" xfId="28938"/>
    <cellStyle name="Normal 8 3 2 3 5 4" xfId="7122"/>
    <cellStyle name="Normal 8 3 2 3 5 4 2" xfId="15055"/>
    <cellStyle name="Normal 8 3 2 3 5 4 2 2" xfId="38850"/>
    <cellStyle name="Normal 8 3 2 3 5 4 3" xfId="22986"/>
    <cellStyle name="Normal 8 3 2 3 5 4 3 2" xfId="46780"/>
    <cellStyle name="Normal 8 3 2 3 5 4 4" xfId="30920"/>
    <cellStyle name="Normal 8 3 2 3 5 5" xfId="9112"/>
    <cellStyle name="Normal 8 3 2 3 5 5 2" xfId="32907"/>
    <cellStyle name="Normal 8 3 2 3 5 6" xfId="17043"/>
    <cellStyle name="Normal 8 3 2 3 5 6 2" xfId="40837"/>
    <cellStyle name="Normal 8 3 2 3 5 7" xfId="24976"/>
    <cellStyle name="Normal 8 3 2 3 6" xfId="1134"/>
    <cellStyle name="Normal 8 3 2 3 6 2" xfId="3118"/>
    <cellStyle name="Normal 8 3 2 3 6 2 2" xfId="11094"/>
    <cellStyle name="Normal 8 3 2 3 6 2 2 2" xfId="34889"/>
    <cellStyle name="Normal 8 3 2 3 6 2 3" xfId="19025"/>
    <cellStyle name="Normal 8 3 2 3 6 2 3 2" xfId="42819"/>
    <cellStyle name="Normal 8 3 2 3 6 2 4" xfId="26958"/>
    <cellStyle name="Normal 8 3 2 3 6 3" xfId="5100"/>
    <cellStyle name="Normal 8 3 2 3 6 3 2" xfId="13075"/>
    <cellStyle name="Normal 8 3 2 3 6 3 2 2" xfId="36870"/>
    <cellStyle name="Normal 8 3 2 3 6 3 3" xfId="21006"/>
    <cellStyle name="Normal 8 3 2 3 6 3 3 2" xfId="44800"/>
    <cellStyle name="Normal 8 3 2 3 6 3 4" xfId="28939"/>
    <cellStyle name="Normal 8 3 2 3 6 4" xfId="7123"/>
    <cellStyle name="Normal 8 3 2 3 6 4 2" xfId="15056"/>
    <cellStyle name="Normal 8 3 2 3 6 4 2 2" xfId="38851"/>
    <cellStyle name="Normal 8 3 2 3 6 4 3" xfId="22987"/>
    <cellStyle name="Normal 8 3 2 3 6 4 3 2" xfId="46781"/>
    <cellStyle name="Normal 8 3 2 3 6 4 4" xfId="30921"/>
    <cellStyle name="Normal 8 3 2 3 6 5" xfId="9113"/>
    <cellStyle name="Normal 8 3 2 3 6 5 2" xfId="32908"/>
    <cellStyle name="Normal 8 3 2 3 6 6" xfId="17044"/>
    <cellStyle name="Normal 8 3 2 3 6 6 2" xfId="40838"/>
    <cellStyle name="Normal 8 3 2 3 6 7" xfId="24977"/>
    <cellStyle name="Normal 8 3 2 3 7" xfId="3109"/>
    <cellStyle name="Normal 8 3 2 3 7 2" xfId="11085"/>
    <cellStyle name="Normal 8 3 2 3 7 2 2" xfId="34880"/>
    <cellStyle name="Normal 8 3 2 3 7 3" xfId="19016"/>
    <cellStyle name="Normal 8 3 2 3 7 3 2" xfId="42810"/>
    <cellStyle name="Normal 8 3 2 3 7 4" xfId="26949"/>
    <cellStyle name="Normal 8 3 2 3 8" xfId="5091"/>
    <cellStyle name="Normal 8 3 2 3 8 2" xfId="13066"/>
    <cellStyle name="Normal 8 3 2 3 8 2 2" xfId="36861"/>
    <cellStyle name="Normal 8 3 2 3 8 3" xfId="20997"/>
    <cellStyle name="Normal 8 3 2 3 8 3 2" xfId="44791"/>
    <cellStyle name="Normal 8 3 2 3 8 4" xfId="28930"/>
    <cellStyle name="Normal 8 3 2 3 9" xfId="7114"/>
    <cellStyle name="Normal 8 3 2 3 9 2" xfId="15047"/>
    <cellStyle name="Normal 8 3 2 3 9 2 2" xfId="38842"/>
    <cellStyle name="Normal 8 3 2 3 9 3" xfId="22978"/>
    <cellStyle name="Normal 8 3 2 3 9 3 2" xfId="46772"/>
    <cellStyle name="Normal 8 3 2 3 9 4" xfId="30912"/>
    <cellStyle name="Normal 8 3 2 4" xfId="1135"/>
    <cellStyle name="Normal 8 3 2 4 10" xfId="9114"/>
    <cellStyle name="Normal 8 3 2 4 10 2" xfId="32909"/>
    <cellStyle name="Normal 8 3 2 4 11" xfId="17045"/>
    <cellStyle name="Normal 8 3 2 4 11 2" xfId="40839"/>
    <cellStyle name="Normal 8 3 2 4 12" xfId="24978"/>
    <cellStyle name="Normal 8 3 2 4 2" xfId="1136"/>
    <cellStyle name="Normal 8 3 2 4 2 10" xfId="17046"/>
    <cellStyle name="Normal 8 3 2 4 2 10 2" xfId="40840"/>
    <cellStyle name="Normal 8 3 2 4 2 11" xfId="24979"/>
    <cellStyle name="Normal 8 3 2 4 2 2" xfId="1137"/>
    <cellStyle name="Normal 8 3 2 4 2 2 2" xfId="3121"/>
    <cellStyle name="Normal 8 3 2 4 2 2 2 2" xfId="11097"/>
    <cellStyle name="Normal 8 3 2 4 2 2 2 2 2" xfId="34892"/>
    <cellStyle name="Normal 8 3 2 4 2 2 2 3" xfId="19028"/>
    <cellStyle name="Normal 8 3 2 4 2 2 2 3 2" xfId="42822"/>
    <cellStyle name="Normal 8 3 2 4 2 2 2 4" xfId="26961"/>
    <cellStyle name="Normal 8 3 2 4 2 2 3" xfId="5103"/>
    <cellStyle name="Normal 8 3 2 4 2 2 3 2" xfId="13078"/>
    <cellStyle name="Normal 8 3 2 4 2 2 3 2 2" xfId="36873"/>
    <cellStyle name="Normal 8 3 2 4 2 2 3 3" xfId="21009"/>
    <cellStyle name="Normal 8 3 2 4 2 2 3 3 2" xfId="44803"/>
    <cellStyle name="Normal 8 3 2 4 2 2 3 4" xfId="28942"/>
    <cellStyle name="Normal 8 3 2 4 2 2 4" xfId="7126"/>
    <cellStyle name="Normal 8 3 2 4 2 2 4 2" xfId="15059"/>
    <cellStyle name="Normal 8 3 2 4 2 2 4 2 2" xfId="38854"/>
    <cellStyle name="Normal 8 3 2 4 2 2 4 3" xfId="22990"/>
    <cellStyle name="Normal 8 3 2 4 2 2 4 3 2" xfId="46784"/>
    <cellStyle name="Normal 8 3 2 4 2 2 4 4" xfId="30924"/>
    <cellStyle name="Normal 8 3 2 4 2 2 5" xfId="9116"/>
    <cellStyle name="Normal 8 3 2 4 2 2 5 2" xfId="32911"/>
    <cellStyle name="Normal 8 3 2 4 2 2 6" xfId="17047"/>
    <cellStyle name="Normal 8 3 2 4 2 2 6 2" xfId="40841"/>
    <cellStyle name="Normal 8 3 2 4 2 2 7" xfId="24980"/>
    <cellStyle name="Normal 8 3 2 4 2 3" xfId="1138"/>
    <cellStyle name="Normal 8 3 2 4 2 3 2" xfId="3122"/>
    <cellStyle name="Normal 8 3 2 4 2 3 2 2" xfId="11098"/>
    <cellStyle name="Normal 8 3 2 4 2 3 2 2 2" xfId="34893"/>
    <cellStyle name="Normal 8 3 2 4 2 3 2 3" xfId="19029"/>
    <cellStyle name="Normal 8 3 2 4 2 3 2 3 2" xfId="42823"/>
    <cellStyle name="Normal 8 3 2 4 2 3 2 4" xfId="26962"/>
    <cellStyle name="Normal 8 3 2 4 2 3 3" xfId="5104"/>
    <cellStyle name="Normal 8 3 2 4 2 3 3 2" xfId="13079"/>
    <cellStyle name="Normal 8 3 2 4 2 3 3 2 2" xfId="36874"/>
    <cellStyle name="Normal 8 3 2 4 2 3 3 3" xfId="21010"/>
    <cellStyle name="Normal 8 3 2 4 2 3 3 3 2" xfId="44804"/>
    <cellStyle name="Normal 8 3 2 4 2 3 3 4" xfId="28943"/>
    <cellStyle name="Normal 8 3 2 4 2 3 4" xfId="7127"/>
    <cellStyle name="Normal 8 3 2 4 2 3 4 2" xfId="15060"/>
    <cellStyle name="Normal 8 3 2 4 2 3 4 2 2" xfId="38855"/>
    <cellStyle name="Normal 8 3 2 4 2 3 4 3" xfId="22991"/>
    <cellStyle name="Normal 8 3 2 4 2 3 4 3 2" xfId="46785"/>
    <cellStyle name="Normal 8 3 2 4 2 3 4 4" xfId="30925"/>
    <cellStyle name="Normal 8 3 2 4 2 3 5" xfId="9117"/>
    <cellStyle name="Normal 8 3 2 4 2 3 5 2" xfId="32912"/>
    <cellStyle name="Normal 8 3 2 4 2 3 6" xfId="17048"/>
    <cellStyle name="Normal 8 3 2 4 2 3 6 2" xfId="40842"/>
    <cellStyle name="Normal 8 3 2 4 2 3 7" xfId="24981"/>
    <cellStyle name="Normal 8 3 2 4 2 4" xfId="1139"/>
    <cellStyle name="Normal 8 3 2 4 2 4 2" xfId="3123"/>
    <cellStyle name="Normal 8 3 2 4 2 4 2 2" xfId="11099"/>
    <cellStyle name="Normal 8 3 2 4 2 4 2 2 2" xfId="34894"/>
    <cellStyle name="Normal 8 3 2 4 2 4 2 3" xfId="19030"/>
    <cellStyle name="Normal 8 3 2 4 2 4 2 3 2" xfId="42824"/>
    <cellStyle name="Normal 8 3 2 4 2 4 2 4" xfId="26963"/>
    <cellStyle name="Normal 8 3 2 4 2 4 3" xfId="5105"/>
    <cellStyle name="Normal 8 3 2 4 2 4 3 2" xfId="13080"/>
    <cellStyle name="Normal 8 3 2 4 2 4 3 2 2" xfId="36875"/>
    <cellStyle name="Normal 8 3 2 4 2 4 3 3" xfId="21011"/>
    <cellStyle name="Normal 8 3 2 4 2 4 3 3 2" xfId="44805"/>
    <cellStyle name="Normal 8 3 2 4 2 4 3 4" xfId="28944"/>
    <cellStyle name="Normal 8 3 2 4 2 4 4" xfId="7128"/>
    <cellStyle name="Normal 8 3 2 4 2 4 4 2" xfId="15061"/>
    <cellStyle name="Normal 8 3 2 4 2 4 4 2 2" xfId="38856"/>
    <cellStyle name="Normal 8 3 2 4 2 4 4 3" xfId="22992"/>
    <cellStyle name="Normal 8 3 2 4 2 4 4 3 2" xfId="46786"/>
    <cellStyle name="Normal 8 3 2 4 2 4 4 4" xfId="30926"/>
    <cellStyle name="Normal 8 3 2 4 2 4 5" xfId="9118"/>
    <cellStyle name="Normal 8 3 2 4 2 4 5 2" xfId="32913"/>
    <cellStyle name="Normal 8 3 2 4 2 4 6" xfId="17049"/>
    <cellStyle name="Normal 8 3 2 4 2 4 6 2" xfId="40843"/>
    <cellStyle name="Normal 8 3 2 4 2 4 7" xfId="24982"/>
    <cellStyle name="Normal 8 3 2 4 2 5" xfId="1140"/>
    <cellStyle name="Normal 8 3 2 4 2 5 2" xfId="3124"/>
    <cellStyle name="Normal 8 3 2 4 2 5 2 2" xfId="11100"/>
    <cellStyle name="Normal 8 3 2 4 2 5 2 2 2" xfId="34895"/>
    <cellStyle name="Normal 8 3 2 4 2 5 2 3" xfId="19031"/>
    <cellStyle name="Normal 8 3 2 4 2 5 2 3 2" xfId="42825"/>
    <cellStyle name="Normal 8 3 2 4 2 5 2 4" xfId="26964"/>
    <cellStyle name="Normal 8 3 2 4 2 5 3" xfId="5106"/>
    <cellStyle name="Normal 8 3 2 4 2 5 3 2" xfId="13081"/>
    <cellStyle name="Normal 8 3 2 4 2 5 3 2 2" xfId="36876"/>
    <cellStyle name="Normal 8 3 2 4 2 5 3 3" xfId="21012"/>
    <cellStyle name="Normal 8 3 2 4 2 5 3 3 2" xfId="44806"/>
    <cellStyle name="Normal 8 3 2 4 2 5 3 4" xfId="28945"/>
    <cellStyle name="Normal 8 3 2 4 2 5 4" xfId="7129"/>
    <cellStyle name="Normal 8 3 2 4 2 5 4 2" xfId="15062"/>
    <cellStyle name="Normal 8 3 2 4 2 5 4 2 2" xfId="38857"/>
    <cellStyle name="Normal 8 3 2 4 2 5 4 3" xfId="22993"/>
    <cellStyle name="Normal 8 3 2 4 2 5 4 3 2" xfId="46787"/>
    <cellStyle name="Normal 8 3 2 4 2 5 4 4" xfId="30927"/>
    <cellStyle name="Normal 8 3 2 4 2 5 5" xfId="9119"/>
    <cellStyle name="Normal 8 3 2 4 2 5 5 2" xfId="32914"/>
    <cellStyle name="Normal 8 3 2 4 2 5 6" xfId="17050"/>
    <cellStyle name="Normal 8 3 2 4 2 5 6 2" xfId="40844"/>
    <cellStyle name="Normal 8 3 2 4 2 5 7" xfId="24983"/>
    <cellStyle name="Normal 8 3 2 4 2 6" xfId="3120"/>
    <cellStyle name="Normal 8 3 2 4 2 6 2" xfId="11096"/>
    <cellStyle name="Normal 8 3 2 4 2 6 2 2" xfId="34891"/>
    <cellStyle name="Normal 8 3 2 4 2 6 3" xfId="19027"/>
    <cellStyle name="Normal 8 3 2 4 2 6 3 2" xfId="42821"/>
    <cellStyle name="Normal 8 3 2 4 2 6 4" xfId="26960"/>
    <cellStyle name="Normal 8 3 2 4 2 7" xfId="5102"/>
    <cellStyle name="Normal 8 3 2 4 2 7 2" xfId="13077"/>
    <cellStyle name="Normal 8 3 2 4 2 7 2 2" xfId="36872"/>
    <cellStyle name="Normal 8 3 2 4 2 7 3" xfId="21008"/>
    <cellStyle name="Normal 8 3 2 4 2 7 3 2" xfId="44802"/>
    <cellStyle name="Normal 8 3 2 4 2 7 4" xfId="28941"/>
    <cellStyle name="Normal 8 3 2 4 2 8" xfId="7125"/>
    <cellStyle name="Normal 8 3 2 4 2 8 2" xfId="15058"/>
    <cellStyle name="Normal 8 3 2 4 2 8 2 2" xfId="38853"/>
    <cellStyle name="Normal 8 3 2 4 2 8 3" xfId="22989"/>
    <cellStyle name="Normal 8 3 2 4 2 8 3 2" xfId="46783"/>
    <cellStyle name="Normal 8 3 2 4 2 8 4" xfId="30923"/>
    <cellStyle name="Normal 8 3 2 4 2 9" xfId="9115"/>
    <cellStyle name="Normal 8 3 2 4 2 9 2" xfId="32910"/>
    <cellStyle name="Normal 8 3 2 4 3" xfId="1141"/>
    <cellStyle name="Normal 8 3 2 4 3 2" xfId="3125"/>
    <cellStyle name="Normal 8 3 2 4 3 2 2" xfId="11101"/>
    <cellStyle name="Normal 8 3 2 4 3 2 2 2" xfId="34896"/>
    <cellStyle name="Normal 8 3 2 4 3 2 3" xfId="19032"/>
    <cellStyle name="Normal 8 3 2 4 3 2 3 2" xfId="42826"/>
    <cellStyle name="Normal 8 3 2 4 3 2 4" xfId="26965"/>
    <cellStyle name="Normal 8 3 2 4 3 3" xfId="5107"/>
    <cellStyle name="Normal 8 3 2 4 3 3 2" xfId="13082"/>
    <cellStyle name="Normal 8 3 2 4 3 3 2 2" xfId="36877"/>
    <cellStyle name="Normal 8 3 2 4 3 3 3" xfId="21013"/>
    <cellStyle name="Normal 8 3 2 4 3 3 3 2" xfId="44807"/>
    <cellStyle name="Normal 8 3 2 4 3 3 4" xfId="28946"/>
    <cellStyle name="Normal 8 3 2 4 3 4" xfId="7130"/>
    <cellStyle name="Normal 8 3 2 4 3 4 2" xfId="15063"/>
    <cellStyle name="Normal 8 3 2 4 3 4 2 2" xfId="38858"/>
    <cellStyle name="Normal 8 3 2 4 3 4 3" xfId="22994"/>
    <cellStyle name="Normal 8 3 2 4 3 4 3 2" xfId="46788"/>
    <cellStyle name="Normal 8 3 2 4 3 4 4" xfId="30928"/>
    <cellStyle name="Normal 8 3 2 4 3 5" xfId="9120"/>
    <cellStyle name="Normal 8 3 2 4 3 5 2" xfId="32915"/>
    <cellStyle name="Normal 8 3 2 4 3 6" xfId="17051"/>
    <cellStyle name="Normal 8 3 2 4 3 6 2" xfId="40845"/>
    <cellStyle name="Normal 8 3 2 4 3 7" xfId="24984"/>
    <cellStyle name="Normal 8 3 2 4 4" xfId="1142"/>
    <cellStyle name="Normal 8 3 2 4 4 2" xfId="3126"/>
    <cellStyle name="Normal 8 3 2 4 4 2 2" xfId="11102"/>
    <cellStyle name="Normal 8 3 2 4 4 2 2 2" xfId="34897"/>
    <cellStyle name="Normal 8 3 2 4 4 2 3" xfId="19033"/>
    <cellStyle name="Normal 8 3 2 4 4 2 3 2" xfId="42827"/>
    <cellStyle name="Normal 8 3 2 4 4 2 4" xfId="26966"/>
    <cellStyle name="Normal 8 3 2 4 4 3" xfId="5108"/>
    <cellStyle name="Normal 8 3 2 4 4 3 2" xfId="13083"/>
    <cellStyle name="Normal 8 3 2 4 4 3 2 2" xfId="36878"/>
    <cellStyle name="Normal 8 3 2 4 4 3 3" xfId="21014"/>
    <cellStyle name="Normal 8 3 2 4 4 3 3 2" xfId="44808"/>
    <cellStyle name="Normal 8 3 2 4 4 3 4" xfId="28947"/>
    <cellStyle name="Normal 8 3 2 4 4 4" xfId="7131"/>
    <cellStyle name="Normal 8 3 2 4 4 4 2" xfId="15064"/>
    <cellStyle name="Normal 8 3 2 4 4 4 2 2" xfId="38859"/>
    <cellStyle name="Normal 8 3 2 4 4 4 3" xfId="22995"/>
    <cellStyle name="Normal 8 3 2 4 4 4 3 2" xfId="46789"/>
    <cellStyle name="Normal 8 3 2 4 4 4 4" xfId="30929"/>
    <cellStyle name="Normal 8 3 2 4 4 5" xfId="9121"/>
    <cellStyle name="Normal 8 3 2 4 4 5 2" xfId="32916"/>
    <cellStyle name="Normal 8 3 2 4 4 6" xfId="17052"/>
    <cellStyle name="Normal 8 3 2 4 4 6 2" xfId="40846"/>
    <cellStyle name="Normal 8 3 2 4 4 7" xfId="24985"/>
    <cellStyle name="Normal 8 3 2 4 5" xfId="1143"/>
    <cellStyle name="Normal 8 3 2 4 5 2" xfId="3127"/>
    <cellStyle name="Normal 8 3 2 4 5 2 2" xfId="11103"/>
    <cellStyle name="Normal 8 3 2 4 5 2 2 2" xfId="34898"/>
    <cellStyle name="Normal 8 3 2 4 5 2 3" xfId="19034"/>
    <cellStyle name="Normal 8 3 2 4 5 2 3 2" xfId="42828"/>
    <cellStyle name="Normal 8 3 2 4 5 2 4" xfId="26967"/>
    <cellStyle name="Normal 8 3 2 4 5 3" xfId="5109"/>
    <cellStyle name="Normal 8 3 2 4 5 3 2" xfId="13084"/>
    <cellStyle name="Normal 8 3 2 4 5 3 2 2" xfId="36879"/>
    <cellStyle name="Normal 8 3 2 4 5 3 3" xfId="21015"/>
    <cellStyle name="Normal 8 3 2 4 5 3 3 2" xfId="44809"/>
    <cellStyle name="Normal 8 3 2 4 5 3 4" xfId="28948"/>
    <cellStyle name="Normal 8 3 2 4 5 4" xfId="7132"/>
    <cellStyle name="Normal 8 3 2 4 5 4 2" xfId="15065"/>
    <cellStyle name="Normal 8 3 2 4 5 4 2 2" xfId="38860"/>
    <cellStyle name="Normal 8 3 2 4 5 4 3" xfId="22996"/>
    <cellStyle name="Normal 8 3 2 4 5 4 3 2" xfId="46790"/>
    <cellStyle name="Normal 8 3 2 4 5 4 4" xfId="30930"/>
    <cellStyle name="Normal 8 3 2 4 5 5" xfId="9122"/>
    <cellStyle name="Normal 8 3 2 4 5 5 2" xfId="32917"/>
    <cellStyle name="Normal 8 3 2 4 5 6" xfId="17053"/>
    <cellStyle name="Normal 8 3 2 4 5 6 2" xfId="40847"/>
    <cellStyle name="Normal 8 3 2 4 5 7" xfId="24986"/>
    <cellStyle name="Normal 8 3 2 4 6" xfId="1144"/>
    <cellStyle name="Normal 8 3 2 4 6 2" xfId="3128"/>
    <cellStyle name="Normal 8 3 2 4 6 2 2" xfId="11104"/>
    <cellStyle name="Normal 8 3 2 4 6 2 2 2" xfId="34899"/>
    <cellStyle name="Normal 8 3 2 4 6 2 3" xfId="19035"/>
    <cellStyle name="Normal 8 3 2 4 6 2 3 2" xfId="42829"/>
    <cellStyle name="Normal 8 3 2 4 6 2 4" xfId="26968"/>
    <cellStyle name="Normal 8 3 2 4 6 3" xfId="5110"/>
    <cellStyle name="Normal 8 3 2 4 6 3 2" xfId="13085"/>
    <cellStyle name="Normal 8 3 2 4 6 3 2 2" xfId="36880"/>
    <cellStyle name="Normal 8 3 2 4 6 3 3" xfId="21016"/>
    <cellStyle name="Normal 8 3 2 4 6 3 3 2" xfId="44810"/>
    <cellStyle name="Normal 8 3 2 4 6 3 4" xfId="28949"/>
    <cellStyle name="Normal 8 3 2 4 6 4" xfId="7133"/>
    <cellStyle name="Normal 8 3 2 4 6 4 2" xfId="15066"/>
    <cellStyle name="Normal 8 3 2 4 6 4 2 2" xfId="38861"/>
    <cellStyle name="Normal 8 3 2 4 6 4 3" xfId="22997"/>
    <cellStyle name="Normal 8 3 2 4 6 4 3 2" xfId="46791"/>
    <cellStyle name="Normal 8 3 2 4 6 4 4" xfId="30931"/>
    <cellStyle name="Normal 8 3 2 4 6 5" xfId="9123"/>
    <cellStyle name="Normal 8 3 2 4 6 5 2" xfId="32918"/>
    <cellStyle name="Normal 8 3 2 4 6 6" xfId="17054"/>
    <cellStyle name="Normal 8 3 2 4 6 6 2" xfId="40848"/>
    <cellStyle name="Normal 8 3 2 4 6 7" xfId="24987"/>
    <cellStyle name="Normal 8 3 2 4 7" xfId="3119"/>
    <cellStyle name="Normal 8 3 2 4 7 2" xfId="11095"/>
    <cellStyle name="Normal 8 3 2 4 7 2 2" xfId="34890"/>
    <cellStyle name="Normal 8 3 2 4 7 3" xfId="19026"/>
    <cellStyle name="Normal 8 3 2 4 7 3 2" xfId="42820"/>
    <cellStyle name="Normal 8 3 2 4 7 4" xfId="26959"/>
    <cellStyle name="Normal 8 3 2 4 8" xfId="5101"/>
    <cellStyle name="Normal 8 3 2 4 8 2" xfId="13076"/>
    <cellStyle name="Normal 8 3 2 4 8 2 2" xfId="36871"/>
    <cellStyle name="Normal 8 3 2 4 8 3" xfId="21007"/>
    <cellStyle name="Normal 8 3 2 4 8 3 2" xfId="44801"/>
    <cellStyle name="Normal 8 3 2 4 8 4" xfId="28940"/>
    <cellStyle name="Normal 8 3 2 4 9" xfId="7124"/>
    <cellStyle name="Normal 8 3 2 4 9 2" xfId="15057"/>
    <cellStyle name="Normal 8 3 2 4 9 2 2" xfId="38852"/>
    <cellStyle name="Normal 8 3 2 4 9 3" xfId="22988"/>
    <cellStyle name="Normal 8 3 2 4 9 3 2" xfId="46782"/>
    <cellStyle name="Normal 8 3 2 4 9 4" xfId="30922"/>
    <cellStyle name="Normal 8 3 2 5" xfId="1145"/>
    <cellStyle name="Normal 8 3 2 5 10" xfId="9124"/>
    <cellStyle name="Normal 8 3 2 5 10 2" xfId="32919"/>
    <cellStyle name="Normal 8 3 2 5 11" xfId="17055"/>
    <cellStyle name="Normal 8 3 2 5 11 2" xfId="40849"/>
    <cellStyle name="Normal 8 3 2 5 12" xfId="24988"/>
    <cellStyle name="Normal 8 3 2 5 2" xfId="1146"/>
    <cellStyle name="Normal 8 3 2 5 2 10" xfId="17056"/>
    <cellStyle name="Normal 8 3 2 5 2 10 2" xfId="40850"/>
    <cellStyle name="Normal 8 3 2 5 2 11" xfId="24989"/>
    <cellStyle name="Normal 8 3 2 5 2 2" xfId="1147"/>
    <cellStyle name="Normal 8 3 2 5 2 2 2" xfId="3131"/>
    <cellStyle name="Normal 8 3 2 5 2 2 2 2" xfId="11107"/>
    <cellStyle name="Normal 8 3 2 5 2 2 2 2 2" xfId="34902"/>
    <cellStyle name="Normal 8 3 2 5 2 2 2 3" xfId="19038"/>
    <cellStyle name="Normal 8 3 2 5 2 2 2 3 2" xfId="42832"/>
    <cellStyle name="Normal 8 3 2 5 2 2 2 4" xfId="26971"/>
    <cellStyle name="Normal 8 3 2 5 2 2 3" xfId="5113"/>
    <cellStyle name="Normal 8 3 2 5 2 2 3 2" xfId="13088"/>
    <cellStyle name="Normal 8 3 2 5 2 2 3 2 2" xfId="36883"/>
    <cellStyle name="Normal 8 3 2 5 2 2 3 3" xfId="21019"/>
    <cellStyle name="Normal 8 3 2 5 2 2 3 3 2" xfId="44813"/>
    <cellStyle name="Normal 8 3 2 5 2 2 3 4" xfId="28952"/>
    <cellStyle name="Normal 8 3 2 5 2 2 4" xfId="7136"/>
    <cellStyle name="Normal 8 3 2 5 2 2 4 2" xfId="15069"/>
    <cellStyle name="Normal 8 3 2 5 2 2 4 2 2" xfId="38864"/>
    <cellStyle name="Normal 8 3 2 5 2 2 4 3" xfId="23000"/>
    <cellStyle name="Normal 8 3 2 5 2 2 4 3 2" xfId="46794"/>
    <cellStyle name="Normal 8 3 2 5 2 2 4 4" xfId="30934"/>
    <cellStyle name="Normal 8 3 2 5 2 2 5" xfId="9126"/>
    <cellStyle name="Normal 8 3 2 5 2 2 5 2" xfId="32921"/>
    <cellStyle name="Normal 8 3 2 5 2 2 6" xfId="17057"/>
    <cellStyle name="Normal 8 3 2 5 2 2 6 2" xfId="40851"/>
    <cellStyle name="Normal 8 3 2 5 2 2 7" xfId="24990"/>
    <cellStyle name="Normal 8 3 2 5 2 3" xfId="1148"/>
    <cellStyle name="Normal 8 3 2 5 2 3 2" xfId="3132"/>
    <cellStyle name="Normal 8 3 2 5 2 3 2 2" xfId="11108"/>
    <cellStyle name="Normal 8 3 2 5 2 3 2 2 2" xfId="34903"/>
    <cellStyle name="Normal 8 3 2 5 2 3 2 3" xfId="19039"/>
    <cellStyle name="Normal 8 3 2 5 2 3 2 3 2" xfId="42833"/>
    <cellStyle name="Normal 8 3 2 5 2 3 2 4" xfId="26972"/>
    <cellStyle name="Normal 8 3 2 5 2 3 3" xfId="5114"/>
    <cellStyle name="Normal 8 3 2 5 2 3 3 2" xfId="13089"/>
    <cellStyle name="Normal 8 3 2 5 2 3 3 2 2" xfId="36884"/>
    <cellStyle name="Normal 8 3 2 5 2 3 3 3" xfId="21020"/>
    <cellStyle name="Normal 8 3 2 5 2 3 3 3 2" xfId="44814"/>
    <cellStyle name="Normal 8 3 2 5 2 3 3 4" xfId="28953"/>
    <cellStyle name="Normal 8 3 2 5 2 3 4" xfId="7137"/>
    <cellStyle name="Normal 8 3 2 5 2 3 4 2" xfId="15070"/>
    <cellStyle name="Normal 8 3 2 5 2 3 4 2 2" xfId="38865"/>
    <cellStyle name="Normal 8 3 2 5 2 3 4 3" xfId="23001"/>
    <cellStyle name="Normal 8 3 2 5 2 3 4 3 2" xfId="46795"/>
    <cellStyle name="Normal 8 3 2 5 2 3 4 4" xfId="30935"/>
    <cellStyle name="Normal 8 3 2 5 2 3 5" xfId="9127"/>
    <cellStyle name="Normal 8 3 2 5 2 3 5 2" xfId="32922"/>
    <cellStyle name="Normal 8 3 2 5 2 3 6" xfId="17058"/>
    <cellStyle name="Normal 8 3 2 5 2 3 6 2" xfId="40852"/>
    <cellStyle name="Normal 8 3 2 5 2 3 7" xfId="24991"/>
    <cellStyle name="Normal 8 3 2 5 2 4" xfId="1149"/>
    <cellStyle name="Normal 8 3 2 5 2 4 2" xfId="3133"/>
    <cellStyle name="Normal 8 3 2 5 2 4 2 2" xfId="11109"/>
    <cellStyle name="Normal 8 3 2 5 2 4 2 2 2" xfId="34904"/>
    <cellStyle name="Normal 8 3 2 5 2 4 2 3" xfId="19040"/>
    <cellStyle name="Normal 8 3 2 5 2 4 2 3 2" xfId="42834"/>
    <cellStyle name="Normal 8 3 2 5 2 4 2 4" xfId="26973"/>
    <cellStyle name="Normal 8 3 2 5 2 4 3" xfId="5115"/>
    <cellStyle name="Normal 8 3 2 5 2 4 3 2" xfId="13090"/>
    <cellStyle name="Normal 8 3 2 5 2 4 3 2 2" xfId="36885"/>
    <cellStyle name="Normal 8 3 2 5 2 4 3 3" xfId="21021"/>
    <cellStyle name="Normal 8 3 2 5 2 4 3 3 2" xfId="44815"/>
    <cellStyle name="Normal 8 3 2 5 2 4 3 4" xfId="28954"/>
    <cellStyle name="Normal 8 3 2 5 2 4 4" xfId="7138"/>
    <cellStyle name="Normal 8 3 2 5 2 4 4 2" xfId="15071"/>
    <cellStyle name="Normal 8 3 2 5 2 4 4 2 2" xfId="38866"/>
    <cellStyle name="Normal 8 3 2 5 2 4 4 3" xfId="23002"/>
    <cellStyle name="Normal 8 3 2 5 2 4 4 3 2" xfId="46796"/>
    <cellStyle name="Normal 8 3 2 5 2 4 4 4" xfId="30936"/>
    <cellStyle name="Normal 8 3 2 5 2 4 5" xfId="9128"/>
    <cellStyle name="Normal 8 3 2 5 2 4 5 2" xfId="32923"/>
    <cellStyle name="Normal 8 3 2 5 2 4 6" xfId="17059"/>
    <cellStyle name="Normal 8 3 2 5 2 4 6 2" xfId="40853"/>
    <cellStyle name="Normal 8 3 2 5 2 4 7" xfId="24992"/>
    <cellStyle name="Normal 8 3 2 5 2 5" xfId="1150"/>
    <cellStyle name="Normal 8 3 2 5 2 5 2" xfId="3134"/>
    <cellStyle name="Normal 8 3 2 5 2 5 2 2" xfId="11110"/>
    <cellStyle name="Normal 8 3 2 5 2 5 2 2 2" xfId="34905"/>
    <cellStyle name="Normal 8 3 2 5 2 5 2 3" xfId="19041"/>
    <cellStyle name="Normal 8 3 2 5 2 5 2 3 2" xfId="42835"/>
    <cellStyle name="Normal 8 3 2 5 2 5 2 4" xfId="26974"/>
    <cellStyle name="Normal 8 3 2 5 2 5 3" xfId="5116"/>
    <cellStyle name="Normal 8 3 2 5 2 5 3 2" xfId="13091"/>
    <cellStyle name="Normal 8 3 2 5 2 5 3 2 2" xfId="36886"/>
    <cellStyle name="Normal 8 3 2 5 2 5 3 3" xfId="21022"/>
    <cellStyle name="Normal 8 3 2 5 2 5 3 3 2" xfId="44816"/>
    <cellStyle name="Normal 8 3 2 5 2 5 3 4" xfId="28955"/>
    <cellStyle name="Normal 8 3 2 5 2 5 4" xfId="7139"/>
    <cellStyle name="Normal 8 3 2 5 2 5 4 2" xfId="15072"/>
    <cellStyle name="Normal 8 3 2 5 2 5 4 2 2" xfId="38867"/>
    <cellStyle name="Normal 8 3 2 5 2 5 4 3" xfId="23003"/>
    <cellStyle name="Normal 8 3 2 5 2 5 4 3 2" xfId="46797"/>
    <cellStyle name="Normal 8 3 2 5 2 5 4 4" xfId="30937"/>
    <cellStyle name="Normal 8 3 2 5 2 5 5" xfId="9129"/>
    <cellStyle name="Normal 8 3 2 5 2 5 5 2" xfId="32924"/>
    <cellStyle name="Normal 8 3 2 5 2 5 6" xfId="17060"/>
    <cellStyle name="Normal 8 3 2 5 2 5 6 2" xfId="40854"/>
    <cellStyle name="Normal 8 3 2 5 2 5 7" xfId="24993"/>
    <cellStyle name="Normal 8 3 2 5 2 6" xfId="3130"/>
    <cellStyle name="Normal 8 3 2 5 2 6 2" xfId="11106"/>
    <cellStyle name="Normal 8 3 2 5 2 6 2 2" xfId="34901"/>
    <cellStyle name="Normal 8 3 2 5 2 6 3" xfId="19037"/>
    <cellStyle name="Normal 8 3 2 5 2 6 3 2" xfId="42831"/>
    <cellStyle name="Normal 8 3 2 5 2 6 4" xfId="26970"/>
    <cellStyle name="Normal 8 3 2 5 2 7" xfId="5112"/>
    <cellStyle name="Normal 8 3 2 5 2 7 2" xfId="13087"/>
    <cellStyle name="Normal 8 3 2 5 2 7 2 2" xfId="36882"/>
    <cellStyle name="Normal 8 3 2 5 2 7 3" xfId="21018"/>
    <cellStyle name="Normal 8 3 2 5 2 7 3 2" xfId="44812"/>
    <cellStyle name="Normal 8 3 2 5 2 7 4" xfId="28951"/>
    <cellStyle name="Normal 8 3 2 5 2 8" xfId="7135"/>
    <cellStyle name="Normal 8 3 2 5 2 8 2" xfId="15068"/>
    <cellStyle name="Normal 8 3 2 5 2 8 2 2" xfId="38863"/>
    <cellStyle name="Normal 8 3 2 5 2 8 3" xfId="22999"/>
    <cellStyle name="Normal 8 3 2 5 2 8 3 2" xfId="46793"/>
    <cellStyle name="Normal 8 3 2 5 2 8 4" xfId="30933"/>
    <cellStyle name="Normal 8 3 2 5 2 9" xfId="9125"/>
    <cellStyle name="Normal 8 3 2 5 2 9 2" xfId="32920"/>
    <cellStyle name="Normal 8 3 2 5 3" xfId="1151"/>
    <cellStyle name="Normal 8 3 2 5 3 2" xfId="3135"/>
    <cellStyle name="Normal 8 3 2 5 3 2 2" xfId="11111"/>
    <cellStyle name="Normal 8 3 2 5 3 2 2 2" xfId="34906"/>
    <cellStyle name="Normal 8 3 2 5 3 2 3" xfId="19042"/>
    <cellStyle name="Normal 8 3 2 5 3 2 3 2" xfId="42836"/>
    <cellStyle name="Normal 8 3 2 5 3 2 4" xfId="26975"/>
    <cellStyle name="Normal 8 3 2 5 3 3" xfId="5117"/>
    <cellStyle name="Normal 8 3 2 5 3 3 2" xfId="13092"/>
    <cellStyle name="Normal 8 3 2 5 3 3 2 2" xfId="36887"/>
    <cellStyle name="Normal 8 3 2 5 3 3 3" xfId="21023"/>
    <cellStyle name="Normal 8 3 2 5 3 3 3 2" xfId="44817"/>
    <cellStyle name="Normal 8 3 2 5 3 3 4" xfId="28956"/>
    <cellStyle name="Normal 8 3 2 5 3 4" xfId="7140"/>
    <cellStyle name="Normal 8 3 2 5 3 4 2" xfId="15073"/>
    <cellStyle name="Normal 8 3 2 5 3 4 2 2" xfId="38868"/>
    <cellStyle name="Normal 8 3 2 5 3 4 3" xfId="23004"/>
    <cellStyle name="Normal 8 3 2 5 3 4 3 2" xfId="46798"/>
    <cellStyle name="Normal 8 3 2 5 3 4 4" xfId="30938"/>
    <cellStyle name="Normal 8 3 2 5 3 5" xfId="9130"/>
    <cellStyle name="Normal 8 3 2 5 3 5 2" xfId="32925"/>
    <cellStyle name="Normal 8 3 2 5 3 6" xfId="17061"/>
    <cellStyle name="Normal 8 3 2 5 3 6 2" xfId="40855"/>
    <cellStyle name="Normal 8 3 2 5 3 7" xfId="24994"/>
    <cellStyle name="Normal 8 3 2 5 4" xfId="1152"/>
    <cellStyle name="Normal 8 3 2 5 4 2" xfId="3136"/>
    <cellStyle name="Normal 8 3 2 5 4 2 2" xfId="11112"/>
    <cellStyle name="Normal 8 3 2 5 4 2 2 2" xfId="34907"/>
    <cellStyle name="Normal 8 3 2 5 4 2 3" xfId="19043"/>
    <cellStyle name="Normal 8 3 2 5 4 2 3 2" xfId="42837"/>
    <cellStyle name="Normal 8 3 2 5 4 2 4" xfId="26976"/>
    <cellStyle name="Normal 8 3 2 5 4 3" xfId="5118"/>
    <cellStyle name="Normal 8 3 2 5 4 3 2" xfId="13093"/>
    <cellStyle name="Normal 8 3 2 5 4 3 2 2" xfId="36888"/>
    <cellStyle name="Normal 8 3 2 5 4 3 3" xfId="21024"/>
    <cellStyle name="Normal 8 3 2 5 4 3 3 2" xfId="44818"/>
    <cellStyle name="Normal 8 3 2 5 4 3 4" xfId="28957"/>
    <cellStyle name="Normal 8 3 2 5 4 4" xfId="7141"/>
    <cellStyle name="Normal 8 3 2 5 4 4 2" xfId="15074"/>
    <cellStyle name="Normal 8 3 2 5 4 4 2 2" xfId="38869"/>
    <cellStyle name="Normal 8 3 2 5 4 4 3" xfId="23005"/>
    <cellStyle name="Normal 8 3 2 5 4 4 3 2" xfId="46799"/>
    <cellStyle name="Normal 8 3 2 5 4 4 4" xfId="30939"/>
    <cellStyle name="Normal 8 3 2 5 4 5" xfId="9131"/>
    <cellStyle name="Normal 8 3 2 5 4 5 2" xfId="32926"/>
    <cellStyle name="Normal 8 3 2 5 4 6" xfId="17062"/>
    <cellStyle name="Normal 8 3 2 5 4 6 2" xfId="40856"/>
    <cellStyle name="Normal 8 3 2 5 4 7" xfId="24995"/>
    <cellStyle name="Normal 8 3 2 5 5" xfId="1153"/>
    <cellStyle name="Normal 8 3 2 5 5 2" xfId="3137"/>
    <cellStyle name="Normal 8 3 2 5 5 2 2" xfId="11113"/>
    <cellStyle name="Normal 8 3 2 5 5 2 2 2" xfId="34908"/>
    <cellStyle name="Normal 8 3 2 5 5 2 3" xfId="19044"/>
    <cellStyle name="Normal 8 3 2 5 5 2 3 2" xfId="42838"/>
    <cellStyle name="Normal 8 3 2 5 5 2 4" xfId="26977"/>
    <cellStyle name="Normal 8 3 2 5 5 3" xfId="5119"/>
    <cellStyle name="Normal 8 3 2 5 5 3 2" xfId="13094"/>
    <cellStyle name="Normal 8 3 2 5 5 3 2 2" xfId="36889"/>
    <cellStyle name="Normal 8 3 2 5 5 3 3" xfId="21025"/>
    <cellStyle name="Normal 8 3 2 5 5 3 3 2" xfId="44819"/>
    <cellStyle name="Normal 8 3 2 5 5 3 4" xfId="28958"/>
    <cellStyle name="Normal 8 3 2 5 5 4" xfId="7142"/>
    <cellStyle name="Normal 8 3 2 5 5 4 2" xfId="15075"/>
    <cellStyle name="Normal 8 3 2 5 5 4 2 2" xfId="38870"/>
    <cellStyle name="Normal 8 3 2 5 5 4 3" xfId="23006"/>
    <cellStyle name="Normal 8 3 2 5 5 4 3 2" xfId="46800"/>
    <cellStyle name="Normal 8 3 2 5 5 4 4" xfId="30940"/>
    <cellStyle name="Normal 8 3 2 5 5 5" xfId="9132"/>
    <cellStyle name="Normal 8 3 2 5 5 5 2" xfId="32927"/>
    <cellStyle name="Normal 8 3 2 5 5 6" xfId="17063"/>
    <cellStyle name="Normal 8 3 2 5 5 6 2" xfId="40857"/>
    <cellStyle name="Normal 8 3 2 5 5 7" xfId="24996"/>
    <cellStyle name="Normal 8 3 2 5 6" xfId="1154"/>
    <cellStyle name="Normal 8 3 2 5 6 2" xfId="3138"/>
    <cellStyle name="Normal 8 3 2 5 6 2 2" xfId="11114"/>
    <cellStyle name="Normal 8 3 2 5 6 2 2 2" xfId="34909"/>
    <cellStyle name="Normal 8 3 2 5 6 2 3" xfId="19045"/>
    <cellStyle name="Normal 8 3 2 5 6 2 3 2" xfId="42839"/>
    <cellStyle name="Normal 8 3 2 5 6 2 4" xfId="26978"/>
    <cellStyle name="Normal 8 3 2 5 6 3" xfId="5120"/>
    <cellStyle name="Normal 8 3 2 5 6 3 2" xfId="13095"/>
    <cellStyle name="Normal 8 3 2 5 6 3 2 2" xfId="36890"/>
    <cellStyle name="Normal 8 3 2 5 6 3 3" xfId="21026"/>
    <cellStyle name="Normal 8 3 2 5 6 3 3 2" xfId="44820"/>
    <cellStyle name="Normal 8 3 2 5 6 3 4" xfId="28959"/>
    <cellStyle name="Normal 8 3 2 5 6 4" xfId="7143"/>
    <cellStyle name="Normal 8 3 2 5 6 4 2" xfId="15076"/>
    <cellStyle name="Normal 8 3 2 5 6 4 2 2" xfId="38871"/>
    <cellStyle name="Normal 8 3 2 5 6 4 3" xfId="23007"/>
    <cellStyle name="Normal 8 3 2 5 6 4 3 2" xfId="46801"/>
    <cellStyle name="Normal 8 3 2 5 6 4 4" xfId="30941"/>
    <cellStyle name="Normal 8 3 2 5 6 5" xfId="9133"/>
    <cellStyle name="Normal 8 3 2 5 6 5 2" xfId="32928"/>
    <cellStyle name="Normal 8 3 2 5 6 6" xfId="17064"/>
    <cellStyle name="Normal 8 3 2 5 6 6 2" xfId="40858"/>
    <cellStyle name="Normal 8 3 2 5 6 7" xfId="24997"/>
    <cellStyle name="Normal 8 3 2 5 7" xfId="3129"/>
    <cellStyle name="Normal 8 3 2 5 7 2" xfId="11105"/>
    <cellStyle name="Normal 8 3 2 5 7 2 2" xfId="34900"/>
    <cellStyle name="Normal 8 3 2 5 7 3" xfId="19036"/>
    <cellStyle name="Normal 8 3 2 5 7 3 2" xfId="42830"/>
    <cellStyle name="Normal 8 3 2 5 7 4" xfId="26969"/>
    <cellStyle name="Normal 8 3 2 5 8" xfId="5111"/>
    <cellStyle name="Normal 8 3 2 5 8 2" xfId="13086"/>
    <cellStyle name="Normal 8 3 2 5 8 2 2" xfId="36881"/>
    <cellStyle name="Normal 8 3 2 5 8 3" xfId="21017"/>
    <cellStyle name="Normal 8 3 2 5 8 3 2" xfId="44811"/>
    <cellStyle name="Normal 8 3 2 5 8 4" xfId="28950"/>
    <cellStyle name="Normal 8 3 2 5 9" xfId="7134"/>
    <cellStyle name="Normal 8 3 2 5 9 2" xfId="15067"/>
    <cellStyle name="Normal 8 3 2 5 9 2 2" xfId="38862"/>
    <cellStyle name="Normal 8 3 2 5 9 3" xfId="22998"/>
    <cellStyle name="Normal 8 3 2 5 9 3 2" xfId="46792"/>
    <cellStyle name="Normal 8 3 2 5 9 4" xfId="30932"/>
    <cellStyle name="Normal 8 3 2 6" xfId="1155"/>
    <cellStyle name="Normal 8 3 2 6 10" xfId="9134"/>
    <cellStyle name="Normal 8 3 2 6 10 2" xfId="32929"/>
    <cellStyle name="Normal 8 3 2 6 11" xfId="17065"/>
    <cellStyle name="Normal 8 3 2 6 11 2" xfId="40859"/>
    <cellStyle name="Normal 8 3 2 6 12" xfId="24998"/>
    <cellStyle name="Normal 8 3 2 6 2" xfId="1156"/>
    <cellStyle name="Normal 8 3 2 6 2 10" xfId="17066"/>
    <cellStyle name="Normal 8 3 2 6 2 10 2" xfId="40860"/>
    <cellStyle name="Normal 8 3 2 6 2 11" xfId="24999"/>
    <cellStyle name="Normal 8 3 2 6 2 2" xfId="1157"/>
    <cellStyle name="Normal 8 3 2 6 2 2 2" xfId="3141"/>
    <cellStyle name="Normal 8 3 2 6 2 2 2 2" xfId="11117"/>
    <cellStyle name="Normal 8 3 2 6 2 2 2 2 2" xfId="34912"/>
    <cellStyle name="Normal 8 3 2 6 2 2 2 3" xfId="19048"/>
    <cellStyle name="Normal 8 3 2 6 2 2 2 3 2" xfId="42842"/>
    <cellStyle name="Normal 8 3 2 6 2 2 2 4" xfId="26981"/>
    <cellStyle name="Normal 8 3 2 6 2 2 3" xfId="5123"/>
    <cellStyle name="Normal 8 3 2 6 2 2 3 2" xfId="13098"/>
    <cellStyle name="Normal 8 3 2 6 2 2 3 2 2" xfId="36893"/>
    <cellStyle name="Normal 8 3 2 6 2 2 3 3" xfId="21029"/>
    <cellStyle name="Normal 8 3 2 6 2 2 3 3 2" xfId="44823"/>
    <cellStyle name="Normal 8 3 2 6 2 2 3 4" xfId="28962"/>
    <cellStyle name="Normal 8 3 2 6 2 2 4" xfId="7146"/>
    <cellStyle name="Normal 8 3 2 6 2 2 4 2" xfId="15079"/>
    <cellStyle name="Normal 8 3 2 6 2 2 4 2 2" xfId="38874"/>
    <cellStyle name="Normal 8 3 2 6 2 2 4 3" xfId="23010"/>
    <cellStyle name="Normal 8 3 2 6 2 2 4 3 2" xfId="46804"/>
    <cellStyle name="Normal 8 3 2 6 2 2 4 4" xfId="30944"/>
    <cellStyle name="Normal 8 3 2 6 2 2 5" xfId="9136"/>
    <cellStyle name="Normal 8 3 2 6 2 2 5 2" xfId="32931"/>
    <cellStyle name="Normal 8 3 2 6 2 2 6" xfId="17067"/>
    <cellStyle name="Normal 8 3 2 6 2 2 6 2" xfId="40861"/>
    <cellStyle name="Normal 8 3 2 6 2 2 7" xfId="25000"/>
    <cellStyle name="Normal 8 3 2 6 2 3" xfId="1158"/>
    <cellStyle name="Normal 8 3 2 6 2 3 2" xfId="3142"/>
    <cellStyle name="Normal 8 3 2 6 2 3 2 2" xfId="11118"/>
    <cellStyle name="Normal 8 3 2 6 2 3 2 2 2" xfId="34913"/>
    <cellStyle name="Normal 8 3 2 6 2 3 2 3" xfId="19049"/>
    <cellStyle name="Normal 8 3 2 6 2 3 2 3 2" xfId="42843"/>
    <cellStyle name="Normal 8 3 2 6 2 3 2 4" xfId="26982"/>
    <cellStyle name="Normal 8 3 2 6 2 3 3" xfId="5124"/>
    <cellStyle name="Normal 8 3 2 6 2 3 3 2" xfId="13099"/>
    <cellStyle name="Normal 8 3 2 6 2 3 3 2 2" xfId="36894"/>
    <cellStyle name="Normal 8 3 2 6 2 3 3 3" xfId="21030"/>
    <cellStyle name="Normal 8 3 2 6 2 3 3 3 2" xfId="44824"/>
    <cellStyle name="Normal 8 3 2 6 2 3 3 4" xfId="28963"/>
    <cellStyle name="Normal 8 3 2 6 2 3 4" xfId="7147"/>
    <cellStyle name="Normal 8 3 2 6 2 3 4 2" xfId="15080"/>
    <cellStyle name="Normal 8 3 2 6 2 3 4 2 2" xfId="38875"/>
    <cellStyle name="Normal 8 3 2 6 2 3 4 3" xfId="23011"/>
    <cellStyle name="Normal 8 3 2 6 2 3 4 3 2" xfId="46805"/>
    <cellStyle name="Normal 8 3 2 6 2 3 4 4" xfId="30945"/>
    <cellStyle name="Normal 8 3 2 6 2 3 5" xfId="9137"/>
    <cellStyle name="Normal 8 3 2 6 2 3 5 2" xfId="32932"/>
    <cellStyle name="Normal 8 3 2 6 2 3 6" xfId="17068"/>
    <cellStyle name="Normal 8 3 2 6 2 3 6 2" xfId="40862"/>
    <cellStyle name="Normal 8 3 2 6 2 3 7" xfId="25001"/>
    <cellStyle name="Normal 8 3 2 6 2 4" xfId="1159"/>
    <cellStyle name="Normal 8 3 2 6 2 4 2" xfId="3143"/>
    <cellStyle name="Normal 8 3 2 6 2 4 2 2" xfId="11119"/>
    <cellStyle name="Normal 8 3 2 6 2 4 2 2 2" xfId="34914"/>
    <cellStyle name="Normal 8 3 2 6 2 4 2 3" xfId="19050"/>
    <cellStyle name="Normal 8 3 2 6 2 4 2 3 2" xfId="42844"/>
    <cellStyle name="Normal 8 3 2 6 2 4 2 4" xfId="26983"/>
    <cellStyle name="Normal 8 3 2 6 2 4 3" xfId="5125"/>
    <cellStyle name="Normal 8 3 2 6 2 4 3 2" xfId="13100"/>
    <cellStyle name="Normal 8 3 2 6 2 4 3 2 2" xfId="36895"/>
    <cellStyle name="Normal 8 3 2 6 2 4 3 3" xfId="21031"/>
    <cellStyle name="Normal 8 3 2 6 2 4 3 3 2" xfId="44825"/>
    <cellStyle name="Normal 8 3 2 6 2 4 3 4" xfId="28964"/>
    <cellStyle name="Normal 8 3 2 6 2 4 4" xfId="7148"/>
    <cellStyle name="Normal 8 3 2 6 2 4 4 2" xfId="15081"/>
    <cellStyle name="Normal 8 3 2 6 2 4 4 2 2" xfId="38876"/>
    <cellStyle name="Normal 8 3 2 6 2 4 4 3" xfId="23012"/>
    <cellStyle name="Normal 8 3 2 6 2 4 4 3 2" xfId="46806"/>
    <cellStyle name="Normal 8 3 2 6 2 4 4 4" xfId="30946"/>
    <cellStyle name="Normal 8 3 2 6 2 4 5" xfId="9138"/>
    <cellStyle name="Normal 8 3 2 6 2 4 5 2" xfId="32933"/>
    <cellStyle name="Normal 8 3 2 6 2 4 6" xfId="17069"/>
    <cellStyle name="Normal 8 3 2 6 2 4 6 2" xfId="40863"/>
    <cellStyle name="Normal 8 3 2 6 2 4 7" xfId="25002"/>
    <cellStyle name="Normal 8 3 2 6 2 5" xfId="1160"/>
    <cellStyle name="Normal 8 3 2 6 2 5 2" xfId="3144"/>
    <cellStyle name="Normal 8 3 2 6 2 5 2 2" xfId="11120"/>
    <cellStyle name="Normal 8 3 2 6 2 5 2 2 2" xfId="34915"/>
    <cellStyle name="Normal 8 3 2 6 2 5 2 3" xfId="19051"/>
    <cellStyle name="Normal 8 3 2 6 2 5 2 3 2" xfId="42845"/>
    <cellStyle name="Normal 8 3 2 6 2 5 2 4" xfId="26984"/>
    <cellStyle name="Normal 8 3 2 6 2 5 3" xfId="5126"/>
    <cellStyle name="Normal 8 3 2 6 2 5 3 2" xfId="13101"/>
    <cellStyle name="Normal 8 3 2 6 2 5 3 2 2" xfId="36896"/>
    <cellStyle name="Normal 8 3 2 6 2 5 3 3" xfId="21032"/>
    <cellStyle name="Normal 8 3 2 6 2 5 3 3 2" xfId="44826"/>
    <cellStyle name="Normal 8 3 2 6 2 5 3 4" xfId="28965"/>
    <cellStyle name="Normal 8 3 2 6 2 5 4" xfId="7149"/>
    <cellStyle name="Normal 8 3 2 6 2 5 4 2" xfId="15082"/>
    <cellStyle name="Normal 8 3 2 6 2 5 4 2 2" xfId="38877"/>
    <cellStyle name="Normal 8 3 2 6 2 5 4 3" xfId="23013"/>
    <cellStyle name="Normal 8 3 2 6 2 5 4 3 2" xfId="46807"/>
    <cellStyle name="Normal 8 3 2 6 2 5 4 4" xfId="30947"/>
    <cellStyle name="Normal 8 3 2 6 2 5 5" xfId="9139"/>
    <cellStyle name="Normal 8 3 2 6 2 5 5 2" xfId="32934"/>
    <cellStyle name="Normal 8 3 2 6 2 5 6" xfId="17070"/>
    <cellStyle name="Normal 8 3 2 6 2 5 6 2" xfId="40864"/>
    <cellStyle name="Normal 8 3 2 6 2 5 7" xfId="25003"/>
    <cellStyle name="Normal 8 3 2 6 2 6" xfId="3140"/>
    <cellStyle name="Normal 8 3 2 6 2 6 2" xfId="11116"/>
    <cellStyle name="Normal 8 3 2 6 2 6 2 2" xfId="34911"/>
    <cellStyle name="Normal 8 3 2 6 2 6 3" xfId="19047"/>
    <cellStyle name="Normal 8 3 2 6 2 6 3 2" xfId="42841"/>
    <cellStyle name="Normal 8 3 2 6 2 6 4" xfId="26980"/>
    <cellStyle name="Normal 8 3 2 6 2 7" xfId="5122"/>
    <cellStyle name="Normal 8 3 2 6 2 7 2" xfId="13097"/>
    <cellStyle name="Normal 8 3 2 6 2 7 2 2" xfId="36892"/>
    <cellStyle name="Normal 8 3 2 6 2 7 3" xfId="21028"/>
    <cellStyle name="Normal 8 3 2 6 2 7 3 2" xfId="44822"/>
    <cellStyle name="Normal 8 3 2 6 2 7 4" xfId="28961"/>
    <cellStyle name="Normal 8 3 2 6 2 8" xfId="7145"/>
    <cellStyle name="Normal 8 3 2 6 2 8 2" xfId="15078"/>
    <cellStyle name="Normal 8 3 2 6 2 8 2 2" xfId="38873"/>
    <cellStyle name="Normal 8 3 2 6 2 8 3" xfId="23009"/>
    <cellStyle name="Normal 8 3 2 6 2 8 3 2" xfId="46803"/>
    <cellStyle name="Normal 8 3 2 6 2 8 4" xfId="30943"/>
    <cellStyle name="Normal 8 3 2 6 2 9" xfId="9135"/>
    <cellStyle name="Normal 8 3 2 6 2 9 2" xfId="32930"/>
    <cellStyle name="Normal 8 3 2 6 3" xfId="1161"/>
    <cellStyle name="Normal 8 3 2 6 3 2" xfId="3145"/>
    <cellStyle name="Normal 8 3 2 6 3 2 2" xfId="11121"/>
    <cellStyle name="Normal 8 3 2 6 3 2 2 2" xfId="34916"/>
    <cellStyle name="Normal 8 3 2 6 3 2 3" xfId="19052"/>
    <cellStyle name="Normal 8 3 2 6 3 2 3 2" xfId="42846"/>
    <cellStyle name="Normal 8 3 2 6 3 2 4" xfId="26985"/>
    <cellStyle name="Normal 8 3 2 6 3 3" xfId="5127"/>
    <cellStyle name="Normal 8 3 2 6 3 3 2" xfId="13102"/>
    <cellStyle name="Normal 8 3 2 6 3 3 2 2" xfId="36897"/>
    <cellStyle name="Normal 8 3 2 6 3 3 3" xfId="21033"/>
    <cellStyle name="Normal 8 3 2 6 3 3 3 2" xfId="44827"/>
    <cellStyle name="Normal 8 3 2 6 3 3 4" xfId="28966"/>
    <cellStyle name="Normal 8 3 2 6 3 4" xfId="7150"/>
    <cellStyle name="Normal 8 3 2 6 3 4 2" xfId="15083"/>
    <cellStyle name="Normal 8 3 2 6 3 4 2 2" xfId="38878"/>
    <cellStyle name="Normal 8 3 2 6 3 4 3" xfId="23014"/>
    <cellStyle name="Normal 8 3 2 6 3 4 3 2" xfId="46808"/>
    <cellStyle name="Normal 8 3 2 6 3 4 4" xfId="30948"/>
    <cellStyle name="Normal 8 3 2 6 3 5" xfId="9140"/>
    <cellStyle name="Normal 8 3 2 6 3 5 2" xfId="32935"/>
    <cellStyle name="Normal 8 3 2 6 3 6" xfId="17071"/>
    <cellStyle name="Normal 8 3 2 6 3 6 2" xfId="40865"/>
    <cellStyle name="Normal 8 3 2 6 3 7" xfId="25004"/>
    <cellStyle name="Normal 8 3 2 6 4" xfId="1162"/>
    <cellStyle name="Normal 8 3 2 6 4 2" xfId="3146"/>
    <cellStyle name="Normal 8 3 2 6 4 2 2" xfId="11122"/>
    <cellStyle name="Normal 8 3 2 6 4 2 2 2" xfId="34917"/>
    <cellStyle name="Normal 8 3 2 6 4 2 3" xfId="19053"/>
    <cellStyle name="Normal 8 3 2 6 4 2 3 2" xfId="42847"/>
    <cellStyle name="Normal 8 3 2 6 4 2 4" xfId="26986"/>
    <cellStyle name="Normal 8 3 2 6 4 3" xfId="5128"/>
    <cellStyle name="Normal 8 3 2 6 4 3 2" xfId="13103"/>
    <cellStyle name="Normal 8 3 2 6 4 3 2 2" xfId="36898"/>
    <cellStyle name="Normal 8 3 2 6 4 3 3" xfId="21034"/>
    <cellStyle name="Normal 8 3 2 6 4 3 3 2" xfId="44828"/>
    <cellStyle name="Normal 8 3 2 6 4 3 4" xfId="28967"/>
    <cellStyle name="Normal 8 3 2 6 4 4" xfId="7151"/>
    <cellStyle name="Normal 8 3 2 6 4 4 2" xfId="15084"/>
    <cellStyle name="Normal 8 3 2 6 4 4 2 2" xfId="38879"/>
    <cellStyle name="Normal 8 3 2 6 4 4 3" xfId="23015"/>
    <cellStyle name="Normal 8 3 2 6 4 4 3 2" xfId="46809"/>
    <cellStyle name="Normal 8 3 2 6 4 4 4" xfId="30949"/>
    <cellStyle name="Normal 8 3 2 6 4 5" xfId="9141"/>
    <cellStyle name="Normal 8 3 2 6 4 5 2" xfId="32936"/>
    <cellStyle name="Normal 8 3 2 6 4 6" xfId="17072"/>
    <cellStyle name="Normal 8 3 2 6 4 6 2" xfId="40866"/>
    <cellStyle name="Normal 8 3 2 6 4 7" xfId="25005"/>
    <cellStyle name="Normal 8 3 2 6 5" xfId="1163"/>
    <cellStyle name="Normal 8 3 2 6 5 2" xfId="3147"/>
    <cellStyle name="Normal 8 3 2 6 5 2 2" xfId="11123"/>
    <cellStyle name="Normal 8 3 2 6 5 2 2 2" xfId="34918"/>
    <cellStyle name="Normal 8 3 2 6 5 2 3" xfId="19054"/>
    <cellStyle name="Normal 8 3 2 6 5 2 3 2" xfId="42848"/>
    <cellStyle name="Normal 8 3 2 6 5 2 4" xfId="26987"/>
    <cellStyle name="Normal 8 3 2 6 5 3" xfId="5129"/>
    <cellStyle name="Normal 8 3 2 6 5 3 2" xfId="13104"/>
    <cellStyle name="Normal 8 3 2 6 5 3 2 2" xfId="36899"/>
    <cellStyle name="Normal 8 3 2 6 5 3 3" xfId="21035"/>
    <cellStyle name="Normal 8 3 2 6 5 3 3 2" xfId="44829"/>
    <cellStyle name="Normal 8 3 2 6 5 3 4" xfId="28968"/>
    <cellStyle name="Normal 8 3 2 6 5 4" xfId="7152"/>
    <cellStyle name="Normal 8 3 2 6 5 4 2" xfId="15085"/>
    <cellStyle name="Normal 8 3 2 6 5 4 2 2" xfId="38880"/>
    <cellStyle name="Normal 8 3 2 6 5 4 3" xfId="23016"/>
    <cellStyle name="Normal 8 3 2 6 5 4 3 2" xfId="46810"/>
    <cellStyle name="Normal 8 3 2 6 5 4 4" xfId="30950"/>
    <cellStyle name="Normal 8 3 2 6 5 5" xfId="9142"/>
    <cellStyle name="Normal 8 3 2 6 5 5 2" xfId="32937"/>
    <cellStyle name="Normal 8 3 2 6 5 6" xfId="17073"/>
    <cellStyle name="Normal 8 3 2 6 5 6 2" xfId="40867"/>
    <cellStyle name="Normal 8 3 2 6 5 7" xfId="25006"/>
    <cellStyle name="Normal 8 3 2 6 6" xfId="1164"/>
    <cellStyle name="Normal 8 3 2 6 6 2" xfId="3148"/>
    <cellStyle name="Normal 8 3 2 6 6 2 2" xfId="11124"/>
    <cellStyle name="Normal 8 3 2 6 6 2 2 2" xfId="34919"/>
    <cellStyle name="Normal 8 3 2 6 6 2 3" xfId="19055"/>
    <cellStyle name="Normal 8 3 2 6 6 2 3 2" xfId="42849"/>
    <cellStyle name="Normal 8 3 2 6 6 2 4" xfId="26988"/>
    <cellStyle name="Normal 8 3 2 6 6 3" xfId="5130"/>
    <cellStyle name="Normal 8 3 2 6 6 3 2" xfId="13105"/>
    <cellStyle name="Normal 8 3 2 6 6 3 2 2" xfId="36900"/>
    <cellStyle name="Normal 8 3 2 6 6 3 3" xfId="21036"/>
    <cellStyle name="Normal 8 3 2 6 6 3 3 2" xfId="44830"/>
    <cellStyle name="Normal 8 3 2 6 6 3 4" xfId="28969"/>
    <cellStyle name="Normal 8 3 2 6 6 4" xfId="7153"/>
    <cellStyle name="Normal 8 3 2 6 6 4 2" xfId="15086"/>
    <cellStyle name="Normal 8 3 2 6 6 4 2 2" xfId="38881"/>
    <cellStyle name="Normal 8 3 2 6 6 4 3" xfId="23017"/>
    <cellStyle name="Normal 8 3 2 6 6 4 3 2" xfId="46811"/>
    <cellStyle name="Normal 8 3 2 6 6 4 4" xfId="30951"/>
    <cellStyle name="Normal 8 3 2 6 6 5" xfId="9143"/>
    <cellStyle name="Normal 8 3 2 6 6 5 2" xfId="32938"/>
    <cellStyle name="Normal 8 3 2 6 6 6" xfId="17074"/>
    <cellStyle name="Normal 8 3 2 6 6 6 2" xfId="40868"/>
    <cellStyle name="Normal 8 3 2 6 6 7" xfId="25007"/>
    <cellStyle name="Normal 8 3 2 6 7" xfId="3139"/>
    <cellStyle name="Normal 8 3 2 6 7 2" xfId="11115"/>
    <cellStyle name="Normal 8 3 2 6 7 2 2" xfId="34910"/>
    <cellStyle name="Normal 8 3 2 6 7 3" xfId="19046"/>
    <cellStyle name="Normal 8 3 2 6 7 3 2" xfId="42840"/>
    <cellStyle name="Normal 8 3 2 6 7 4" xfId="26979"/>
    <cellStyle name="Normal 8 3 2 6 8" xfId="5121"/>
    <cellStyle name="Normal 8 3 2 6 8 2" xfId="13096"/>
    <cellStyle name="Normal 8 3 2 6 8 2 2" xfId="36891"/>
    <cellStyle name="Normal 8 3 2 6 8 3" xfId="21027"/>
    <cellStyle name="Normal 8 3 2 6 8 3 2" xfId="44821"/>
    <cellStyle name="Normal 8 3 2 6 8 4" xfId="28960"/>
    <cellStyle name="Normal 8 3 2 6 9" xfId="7144"/>
    <cellStyle name="Normal 8 3 2 6 9 2" xfId="15077"/>
    <cellStyle name="Normal 8 3 2 6 9 2 2" xfId="38872"/>
    <cellStyle name="Normal 8 3 2 6 9 3" xfId="23008"/>
    <cellStyle name="Normal 8 3 2 6 9 3 2" xfId="46802"/>
    <cellStyle name="Normal 8 3 2 6 9 4" xfId="30942"/>
    <cellStyle name="Normal 8 3 2 7" xfId="1165"/>
    <cellStyle name="Normal 8 3 2 7 10" xfId="17075"/>
    <cellStyle name="Normal 8 3 2 7 10 2" xfId="40869"/>
    <cellStyle name="Normal 8 3 2 7 11" xfId="25008"/>
    <cellStyle name="Normal 8 3 2 7 2" xfId="1166"/>
    <cellStyle name="Normal 8 3 2 7 2 2" xfId="3150"/>
    <cellStyle name="Normal 8 3 2 7 2 2 2" xfId="11126"/>
    <cellStyle name="Normal 8 3 2 7 2 2 2 2" xfId="34921"/>
    <cellStyle name="Normal 8 3 2 7 2 2 3" xfId="19057"/>
    <cellStyle name="Normal 8 3 2 7 2 2 3 2" xfId="42851"/>
    <cellStyle name="Normal 8 3 2 7 2 2 4" xfId="26990"/>
    <cellStyle name="Normal 8 3 2 7 2 3" xfId="5132"/>
    <cellStyle name="Normal 8 3 2 7 2 3 2" xfId="13107"/>
    <cellStyle name="Normal 8 3 2 7 2 3 2 2" xfId="36902"/>
    <cellStyle name="Normal 8 3 2 7 2 3 3" xfId="21038"/>
    <cellStyle name="Normal 8 3 2 7 2 3 3 2" xfId="44832"/>
    <cellStyle name="Normal 8 3 2 7 2 3 4" xfId="28971"/>
    <cellStyle name="Normal 8 3 2 7 2 4" xfId="7155"/>
    <cellStyle name="Normal 8 3 2 7 2 4 2" xfId="15088"/>
    <cellStyle name="Normal 8 3 2 7 2 4 2 2" xfId="38883"/>
    <cellStyle name="Normal 8 3 2 7 2 4 3" xfId="23019"/>
    <cellStyle name="Normal 8 3 2 7 2 4 3 2" xfId="46813"/>
    <cellStyle name="Normal 8 3 2 7 2 4 4" xfId="30953"/>
    <cellStyle name="Normal 8 3 2 7 2 5" xfId="9145"/>
    <cellStyle name="Normal 8 3 2 7 2 5 2" xfId="32940"/>
    <cellStyle name="Normal 8 3 2 7 2 6" xfId="17076"/>
    <cellStyle name="Normal 8 3 2 7 2 6 2" xfId="40870"/>
    <cellStyle name="Normal 8 3 2 7 2 7" xfId="25009"/>
    <cellStyle name="Normal 8 3 2 7 3" xfId="1167"/>
    <cellStyle name="Normal 8 3 2 7 3 2" xfId="3151"/>
    <cellStyle name="Normal 8 3 2 7 3 2 2" xfId="11127"/>
    <cellStyle name="Normal 8 3 2 7 3 2 2 2" xfId="34922"/>
    <cellStyle name="Normal 8 3 2 7 3 2 3" xfId="19058"/>
    <cellStyle name="Normal 8 3 2 7 3 2 3 2" xfId="42852"/>
    <cellStyle name="Normal 8 3 2 7 3 2 4" xfId="26991"/>
    <cellStyle name="Normal 8 3 2 7 3 3" xfId="5133"/>
    <cellStyle name="Normal 8 3 2 7 3 3 2" xfId="13108"/>
    <cellStyle name="Normal 8 3 2 7 3 3 2 2" xfId="36903"/>
    <cellStyle name="Normal 8 3 2 7 3 3 3" xfId="21039"/>
    <cellStyle name="Normal 8 3 2 7 3 3 3 2" xfId="44833"/>
    <cellStyle name="Normal 8 3 2 7 3 3 4" xfId="28972"/>
    <cellStyle name="Normal 8 3 2 7 3 4" xfId="7156"/>
    <cellStyle name="Normal 8 3 2 7 3 4 2" xfId="15089"/>
    <cellStyle name="Normal 8 3 2 7 3 4 2 2" xfId="38884"/>
    <cellStyle name="Normal 8 3 2 7 3 4 3" xfId="23020"/>
    <cellStyle name="Normal 8 3 2 7 3 4 3 2" xfId="46814"/>
    <cellStyle name="Normal 8 3 2 7 3 4 4" xfId="30954"/>
    <cellStyle name="Normal 8 3 2 7 3 5" xfId="9146"/>
    <cellStyle name="Normal 8 3 2 7 3 5 2" xfId="32941"/>
    <cellStyle name="Normal 8 3 2 7 3 6" xfId="17077"/>
    <cellStyle name="Normal 8 3 2 7 3 6 2" xfId="40871"/>
    <cellStyle name="Normal 8 3 2 7 3 7" xfId="25010"/>
    <cellStyle name="Normal 8 3 2 7 4" xfId="1168"/>
    <cellStyle name="Normal 8 3 2 7 4 2" xfId="3152"/>
    <cellStyle name="Normal 8 3 2 7 4 2 2" xfId="11128"/>
    <cellStyle name="Normal 8 3 2 7 4 2 2 2" xfId="34923"/>
    <cellStyle name="Normal 8 3 2 7 4 2 3" xfId="19059"/>
    <cellStyle name="Normal 8 3 2 7 4 2 3 2" xfId="42853"/>
    <cellStyle name="Normal 8 3 2 7 4 2 4" xfId="26992"/>
    <cellStyle name="Normal 8 3 2 7 4 3" xfId="5134"/>
    <cellStyle name="Normal 8 3 2 7 4 3 2" xfId="13109"/>
    <cellStyle name="Normal 8 3 2 7 4 3 2 2" xfId="36904"/>
    <cellStyle name="Normal 8 3 2 7 4 3 3" xfId="21040"/>
    <cellStyle name="Normal 8 3 2 7 4 3 3 2" xfId="44834"/>
    <cellStyle name="Normal 8 3 2 7 4 3 4" xfId="28973"/>
    <cellStyle name="Normal 8 3 2 7 4 4" xfId="7157"/>
    <cellStyle name="Normal 8 3 2 7 4 4 2" xfId="15090"/>
    <cellStyle name="Normal 8 3 2 7 4 4 2 2" xfId="38885"/>
    <cellStyle name="Normal 8 3 2 7 4 4 3" xfId="23021"/>
    <cellStyle name="Normal 8 3 2 7 4 4 3 2" xfId="46815"/>
    <cellStyle name="Normal 8 3 2 7 4 4 4" xfId="30955"/>
    <cellStyle name="Normal 8 3 2 7 4 5" xfId="9147"/>
    <cellStyle name="Normal 8 3 2 7 4 5 2" xfId="32942"/>
    <cellStyle name="Normal 8 3 2 7 4 6" xfId="17078"/>
    <cellStyle name="Normal 8 3 2 7 4 6 2" xfId="40872"/>
    <cellStyle name="Normal 8 3 2 7 4 7" xfId="25011"/>
    <cellStyle name="Normal 8 3 2 7 5" xfId="1169"/>
    <cellStyle name="Normal 8 3 2 7 5 2" xfId="3153"/>
    <cellStyle name="Normal 8 3 2 7 5 2 2" xfId="11129"/>
    <cellStyle name="Normal 8 3 2 7 5 2 2 2" xfId="34924"/>
    <cellStyle name="Normal 8 3 2 7 5 2 3" xfId="19060"/>
    <cellStyle name="Normal 8 3 2 7 5 2 3 2" xfId="42854"/>
    <cellStyle name="Normal 8 3 2 7 5 2 4" xfId="26993"/>
    <cellStyle name="Normal 8 3 2 7 5 3" xfId="5135"/>
    <cellStyle name="Normal 8 3 2 7 5 3 2" xfId="13110"/>
    <cellStyle name="Normal 8 3 2 7 5 3 2 2" xfId="36905"/>
    <cellStyle name="Normal 8 3 2 7 5 3 3" xfId="21041"/>
    <cellStyle name="Normal 8 3 2 7 5 3 3 2" xfId="44835"/>
    <cellStyle name="Normal 8 3 2 7 5 3 4" xfId="28974"/>
    <cellStyle name="Normal 8 3 2 7 5 4" xfId="7158"/>
    <cellStyle name="Normal 8 3 2 7 5 4 2" xfId="15091"/>
    <cellStyle name="Normal 8 3 2 7 5 4 2 2" xfId="38886"/>
    <cellStyle name="Normal 8 3 2 7 5 4 3" xfId="23022"/>
    <cellStyle name="Normal 8 3 2 7 5 4 3 2" xfId="46816"/>
    <cellStyle name="Normal 8 3 2 7 5 4 4" xfId="30956"/>
    <cellStyle name="Normal 8 3 2 7 5 5" xfId="9148"/>
    <cellStyle name="Normal 8 3 2 7 5 5 2" xfId="32943"/>
    <cellStyle name="Normal 8 3 2 7 5 6" xfId="17079"/>
    <cellStyle name="Normal 8 3 2 7 5 6 2" xfId="40873"/>
    <cellStyle name="Normal 8 3 2 7 5 7" xfId="25012"/>
    <cellStyle name="Normal 8 3 2 7 6" xfId="3149"/>
    <cellStyle name="Normal 8 3 2 7 6 2" xfId="11125"/>
    <cellStyle name="Normal 8 3 2 7 6 2 2" xfId="34920"/>
    <cellStyle name="Normal 8 3 2 7 6 3" xfId="19056"/>
    <cellStyle name="Normal 8 3 2 7 6 3 2" xfId="42850"/>
    <cellStyle name="Normal 8 3 2 7 6 4" xfId="26989"/>
    <cellStyle name="Normal 8 3 2 7 7" xfId="5131"/>
    <cellStyle name="Normal 8 3 2 7 7 2" xfId="13106"/>
    <cellStyle name="Normal 8 3 2 7 7 2 2" xfId="36901"/>
    <cellStyle name="Normal 8 3 2 7 7 3" xfId="21037"/>
    <cellStyle name="Normal 8 3 2 7 7 3 2" xfId="44831"/>
    <cellStyle name="Normal 8 3 2 7 7 4" xfId="28970"/>
    <cellStyle name="Normal 8 3 2 7 8" xfId="7154"/>
    <cellStyle name="Normal 8 3 2 7 8 2" xfId="15087"/>
    <cellStyle name="Normal 8 3 2 7 8 2 2" xfId="38882"/>
    <cellStyle name="Normal 8 3 2 7 8 3" xfId="23018"/>
    <cellStyle name="Normal 8 3 2 7 8 3 2" xfId="46812"/>
    <cellStyle name="Normal 8 3 2 7 8 4" xfId="30952"/>
    <cellStyle name="Normal 8 3 2 7 9" xfId="9144"/>
    <cellStyle name="Normal 8 3 2 7 9 2" xfId="32939"/>
    <cellStyle name="Normal 8 3 2 8" xfId="1170"/>
    <cellStyle name="Normal 8 3 2 8 2" xfId="3154"/>
    <cellStyle name="Normal 8 3 2 8 2 2" xfId="11130"/>
    <cellStyle name="Normal 8 3 2 8 2 2 2" xfId="34925"/>
    <cellStyle name="Normal 8 3 2 8 2 3" xfId="19061"/>
    <cellStyle name="Normal 8 3 2 8 2 3 2" xfId="42855"/>
    <cellStyle name="Normal 8 3 2 8 2 4" xfId="26994"/>
    <cellStyle name="Normal 8 3 2 8 3" xfId="5136"/>
    <cellStyle name="Normal 8 3 2 8 3 2" xfId="13111"/>
    <cellStyle name="Normal 8 3 2 8 3 2 2" xfId="36906"/>
    <cellStyle name="Normal 8 3 2 8 3 3" xfId="21042"/>
    <cellStyle name="Normal 8 3 2 8 3 3 2" xfId="44836"/>
    <cellStyle name="Normal 8 3 2 8 3 4" xfId="28975"/>
    <cellStyle name="Normal 8 3 2 8 4" xfId="7159"/>
    <cellStyle name="Normal 8 3 2 8 4 2" xfId="15092"/>
    <cellStyle name="Normal 8 3 2 8 4 2 2" xfId="38887"/>
    <cellStyle name="Normal 8 3 2 8 4 3" xfId="23023"/>
    <cellStyle name="Normal 8 3 2 8 4 3 2" xfId="46817"/>
    <cellStyle name="Normal 8 3 2 8 4 4" xfId="30957"/>
    <cellStyle name="Normal 8 3 2 8 5" xfId="9149"/>
    <cellStyle name="Normal 8 3 2 8 5 2" xfId="32944"/>
    <cellStyle name="Normal 8 3 2 8 6" xfId="17080"/>
    <cellStyle name="Normal 8 3 2 8 6 2" xfId="40874"/>
    <cellStyle name="Normal 8 3 2 8 7" xfId="25013"/>
    <cellStyle name="Normal 8 3 2 9" xfId="1171"/>
    <cellStyle name="Normal 8 3 2 9 2" xfId="3155"/>
    <cellStyle name="Normal 8 3 2 9 2 2" xfId="11131"/>
    <cellStyle name="Normal 8 3 2 9 2 2 2" xfId="34926"/>
    <cellStyle name="Normal 8 3 2 9 2 3" xfId="19062"/>
    <cellStyle name="Normal 8 3 2 9 2 3 2" xfId="42856"/>
    <cellStyle name="Normal 8 3 2 9 2 4" xfId="26995"/>
    <cellStyle name="Normal 8 3 2 9 3" xfId="5137"/>
    <cellStyle name="Normal 8 3 2 9 3 2" xfId="13112"/>
    <cellStyle name="Normal 8 3 2 9 3 2 2" xfId="36907"/>
    <cellStyle name="Normal 8 3 2 9 3 3" xfId="21043"/>
    <cellStyle name="Normal 8 3 2 9 3 3 2" xfId="44837"/>
    <cellStyle name="Normal 8 3 2 9 3 4" xfId="28976"/>
    <cellStyle name="Normal 8 3 2 9 4" xfId="7160"/>
    <cellStyle name="Normal 8 3 2 9 4 2" xfId="15093"/>
    <cellStyle name="Normal 8 3 2 9 4 2 2" xfId="38888"/>
    <cellStyle name="Normal 8 3 2 9 4 3" xfId="23024"/>
    <cellStyle name="Normal 8 3 2 9 4 3 2" xfId="46818"/>
    <cellStyle name="Normal 8 3 2 9 4 4" xfId="30958"/>
    <cellStyle name="Normal 8 3 2 9 5" xfId="9150"/>
    <cellStyle name="Normal 8 3 2 9 5 2" xfId="32945"/>
    <cellStyle name="Normal 8 3 2 9 6" xfId="17081"/>
    <cellStyle name="Normal 8 3 2 9 6 2" xfId="40875"/>
    <cellStyle name="Normal 8 3 2 9 7" xfId="25014"/>
    <cellStyle name="Normal 8 3 20" xfId="24905"/>
    <cellStyle name="Normal 8 3 3" xfId="1172"/>
    <cellStyle name="Normal 8 3 3 10" xfId="1173"/>
    <cellStyle name="Normal 8 3 3 10 2" xfId="3157"/>
    <cellStyle name="Normal 8 3 3 10 2 2" xfId="11133"/>
    <cellStyle name="Normal 8 3 3 10 2 2 2" xfId="34928"/>
    <cellStyle name="Normal 8 3 3 10 2 3" xfId="19064"/>
    <cellStyle name="Normal 8 3 3 10 2 3 2" xfId="42858"/>
    <cellStyle name="Normal 8 3 3 10 2 4" xfId="26997"/>
    <cellStyle name="Normal 8 3 3 10 3" xfId="5139"/>
    <cellStyle name="Normal 8 3 3 10 3 2" xfId="13114"/>
    <cellStyle name="Normal 8 3 3 10 3 2 2" xfId="36909"/>
    <cellStyle name="Normal 8 3 3 10 3 3" xfId="21045"/>
    <cellStyle name="Normal 8 3 3 10 3 3 2" xfId="44839"/>
    <cellStyle name="Normal 8 3 3 10 3 4" xfId="28978"/>
    <cellStyle name="Normal 8 3 3 10 4" xfId="7162"/>
    <cellStyle name="Normal 8 3 3 10 4 2" xfId="15095"/>
    <cellStyle name="Normal 8 3 3 10 4 2 2" xfId="38890"/>
    <cellStyle name="Normal 8 3 3 10 4 3" xfId="23026"/>
    <cellStyle name="Normal 8 3 3 10 4 3 2" xfId="46820"/>
    <cellStyle name="Normal 8 3 3 10 4 4" xfId="30960"/>
    <cellStyle name="Normal 8 3 3 10 5" xfId="9152"/>
    <cellStyle name="Normal 8 3 3 10 5 2" xfId="32947"/>
    <cellStyle name="Normal 8 3 3 10 6" xfId="17083"/>
    <cellStyle name="Normal 8 3 3 10 6 2" xfId="40877"/>
    <cellStyle name="Normal 8 3 3 10 7" xfId="25016"/>
    <cellStyle name="Normal 8 3 3 11" xfId="1174"/>
    <cellStyle name="Normal 8 3 3 11 2" xfId="3158"/>
    <cellStyle name="Normal 8 3 3 11 2 2" xfId="11134"/>
    <cellStyle name="Normal 8 3 3 11 2 2 2" xfId="34929"/>
    <cellStyle name="Normal 8 3 3 11 2 3" xfId="19065"/>
    <cellStyle name="Normal 8 3 3 11 2 3 2" xfId="42859"/>
    <cellStyle name="Normal 8 3 3 11 2 4" xfId="26998"/>
    <cellStyle name="Normal 8 3 3 11 3" xfId="5140"/>
    <cellStyle name="Normal 8 3 3 11 3 2" xfId="13115"/>
    <cellStyle name="Normal 8 3 3 11 3 2 2" xfId="36910"/>
    <cellStyle name="Normal 8 3 3 11 3 3" xfId="21046"/>
    <cellStyle name="Normal 8 3 3 11 3 3 2" xfId="44840"/>
    <cellStyle name="Normal 8 3 3 11 3 4" xfId="28979"/>
    <cellStyle name="Normal 8 3 3 11 4" xfId="7163"/>
    <cellStyle name="Normal 8 3 3 11 4 2" xfId="15096"/>
    <cellStyle name="Normal 8 3 3 11 4 2 2" xfId="38891"/>
    <cellStyle name="Normal 8 3 3 11 4 3" xfId="23027"/>
    <cellStyle name="Normal 8 3 3 11 4 3 2" xfId="46821"/>
    <cellStyle name="Normal 8 3 3 11 4 4" xfId="30961"/>
    <cellStyle name="Normal 8 3 3 11 5" xfId="9153"/>
    <cellStyle name="Normal 8 3 3 11 5 2" xfId="32948"/>
    <cellStyle name="Normal 8 3 3 11 6" xfId="17084"/>
    <cellStyle name="Normal 8 3 3 11 6 2" xfId="40878"/>
    <cellStyle name="Normal 8 3 3 11 7" xfId="25017"/>
    <cellStyle name="Normal 8 3 3 12" xfId="3156"/>
    <cellStyle name="Normal 8 3 3 12 2" xfId="11132"/>
    <cellStyle name="Normal 8 3 3 12 2 2" xfId="34927"/>
    <cellStyle name="Normal 8 3 3 12 3" xfId="19063"/>
    <cellStyle name="Normal 8 3 3 12 3 2" xfId="42857"/>
    <cellStyle name="Normal 8 3 3 12 4" xfId="26996"/>
    <cellStyle name="Normal 8 3 3 13" xfId="5138"/>
    <cellStyle name="Normal 8 3 3 13 2" xfId="13113"/>
    <cellStyle name="Normal 8 3 3 13 2 2" xfId="36908"/>
    <cellStyle name="Normal 8 3 3 13 3" xfId="21044"/>
    <cellStyle name="Normal 8 3 3 13 3 2" xfId="44838"/>
    <cellStyle name="Normal 8 3 3 13 4" xfId="28977"/>
    <cellStyle name="Normal 8 3 3 14" xfId="7161"/>
    <cellStyle name="Normal 8 3 3 14 2" xfId="15094"/>
    <cellStyle name="Normal 8 3 3 14 2 2" xfId="38889"/>
    <cellStyle name="Normal 8 3 3 14 3" xfId="23025"/>
    <cellStyle name="Normal 8 3 3 14 3 2" xfId="46819"/>
    <cellStyle name="Normal 8 3 3 14 4" xfId="30959"/>
    <cellStyle name="Normal 8 3 3 15" xfId="9151"/>
    <cellStyle name="Normal 8 3 3 15 2" xfId="32946"/>
    <cellStyle name="Normal 8 3 3 16" xfId="17082"/>
    <cellStyle name="Normal 8 3 3 16 2" xfId="40876"/>
    <cellStyle name="Normal 8 3 3 17" xfId="25015"/>
    <cellStyle name="Normal 8 3 3 2" xfId="1175"/>
    <cellStyle name="Normal 8 3 3 2 10" xfId="1176"/>
    <cellStyle name="Normal 8 3 3 2 10 2" xfId="3160"/>
    <cellStyle name="Normal 8 3 3 2 10 2 2" xfId="11136"/>
    <cellStyle name="Normal 8 3 3 2 10 2 2 2" xfId="34931"/>
    <cellStyle name="Normal 8 3 3 2 10 2 3" xfId="19067"/>
    <cellStyle name="Normal 8 3 3 2 10 2 3 2" xfId="42861"/>
    <cellStyle name="Normal 8 3 3 2 10 2 4" xfId="27000"/>
    <cellStyle name="Normal 8 3 3 2 10 3" xfId="5142"/>
    <cellStyle name="Normal 8 3 3 2 10 3 2" xfId="13117"/>
    <cellStyle name="Normal 8 3 3 2 10 3 2 2" xfId="36912"/>
    <cellStyle name="Normal 8 3 3 2 10 3 3" xfId="21048"/>
    <cellStyle name="Normal 8 3 3 2 10 3 3 2" xfId="44842"/>
    <cellStyle name="Normal 8 3 3 2 10 3 4" xfId="28981"/>
    <cellStyle name="Normal 8 3 3 2 10 4" xfId="7165"/>
    <cellStyle name="Normal 8 3 3 2 10 4 2" xfId="15098"/>
    <cellStyle name="Normal 8 3 3 2 10 4 2 2" xfId="38893"/>
    <cellStyle name="Normal 8 3 3 2 10 4 3" xfId="23029"/>
    <cellStyle name="Normal 8 3 3 2 10 4 3 2" xfId="46823"/>
    <cellStyle name="Normal 8 3 3 2 10 4 4" xfId="30963"/>
    <cellStyle name="Normal 8 3 3 2 10 5" xfId="9155"/>
    <cellStyle name="Normal 8 3 3 2 10 5 2" xfId="32950"/>
    <cellStyle name="Normal 8 3 3 2 10 6" xfId="17086"/>
    <cellStyle name="Normal 8 3 3 2 10 6 2" xfId="40880"/>
    <cellStyle name="Normal 8 3 3 2 10 7" xfId="25019"/>
    <cellStyle name="Normal 8 3 3 2 11" xfId="3159"/>
    <cellStyle name="Normal 8 3 3 2 11 2" xfId="11135"/>
    <cellStyle name="Normal 8 3 3 2 11 2 2" xfId="34930"/>
    <cellStyle name="Normal 8 3 3 2 11 3" xfId="19066"/>
    <cellStyle name="Normal 8 3 3 2 11 3 2" xfId="42860"/>
    <cellStyle name="Normal 8 3 3 2 11 4" xfId="26999"/>
    <cellStyle name="Normal 8 3 3 2 12" xfId="5141"/>
    <cellStyle name="Normal 8 3 3 2 12 2" xfId="13116"/>
    <cellStyle name="Normal 8 3 3 2 12 2 2" xfId="36911"/>
    <cellStyle name="Normal 8 3 3 2 12 3" xfId="21047"/>
    <cellStyle name="Normal 8 3 3 2 12 3 2" xfId="44841"/>
    <cellStyle name="Normal 8 3 3 2 12 4" xfId="28980"/>
    <cellStyle name="Normal 8 3 3 2 13" xfId="7164"/>
    <cellStyle name="Normal 8 3 3 2 13 2" xfId="15097"/>
    <cellStyle name="Normal 8 3 3 2 13 2 2" xfId="38892"/>
    <cellStyle name="Normal 8 3 3 2 13 3" xfId="23028"/>
    <cellStyle name="Normal 8 3 3 2 13 3 2" xfId="46822"/>
    <cellStyle name="Normal 8 3 3 2 13 4" xfId="30962"/>
    <cellStyle name="Normal 8 3 3 2 14" xfId="9154"/>
    <cellStyle name="Normal 8 3 3 2 14 2" xfId="32949"/>
    <cellStyle name="Normal 8 3 3 2 15" xfId="17085"/>
    <cellStyle name="Normal 8 3 3 2 15 2" xfId="40879"/>
    <cellStyle name="Normal 8 3 3 2 16" xfId="25018"/>
    <cellStyle name="Normal 8 3 3 2 2" xfId="1177"/>
    <cellStyle name="Normal 8 3 3 2 2 10" xfId="9156"/>
    <cellStyle name="Normal 8 3 3 2 2 10 2" xfId="32951"/>
    <cellStyle name="Normal 8 3 3 2 2 11" xfId="17087"/>
    <cellStyle name="Normal 8 3 3 2 2 11 2" xfId="40881"/>
    <cellStyle name="Normal 8 3 3 2 2 12" xfId="25020"/>
    <cellStyle name="Normal 8 3 3 2 2 2" xfId="1178"/>
    <cellStyle name="Normal 8 3 3 2 2 2 10" xfId="17088"/>
    <cellStyle name="Normal 8 3 3 2 2 2 10 2" xfId="40882"/>
    <cellStyle name="Normal 8 3 3 2 2 2 11" xfId="25021"/>
    <cellStyle name="Normal 8 3 3 2 2 2 2" xfId="1179"/>
    <cellStyle name="Normal 8 3 3 2 2 2 2 2" xfId="3163"/>
    <cellStyle name="Normal 8 3 3 2 2 2 2 2 2" xfId="11139"/>
    <cellStyle name="Normal 8 3 3 2 2 2 2 2 2 2" xfId="34934"/>
    <cellStyle name="Normal 8 3 3 2 2 2 2 2 3" xfId="19070"/>
    <cellStyle name="Normal 8 3 3 2 2 2 2 2 3 2" xfId="42864"/>
    <cellStyle name="Normal 8 3 3 2 2 2 2 2 4" xfId="27003"/>
    <cellStyle name="Normal 8 3 3 2 2 2 2 3" xfId="5145"/>
    <cellStyle name="Normal 8 3 3 2 2 2 2 3 2" xfId="13120"/>
    <cellStyle name="Normal 8 3 3 2 2 2 2 3 2 2" xfId="36915"/>
    <cellStyle name="Normal 8 3 3 2 2 2 2 3 3" xfId="21051"/>
    <cellStyle name="Normal 8 3 3 2 2 2 2 3 3 2" xfId="44845"/>
    <cellStyle name="Normal 8 3 3 2 2 2 2 3 4" xfId="28984"/>
    <cellStyle name="Normal 8 3 3 2 2 2 2 4" xfId="7168"/>
    <cellStyle name="Normal 8 3 3 2 2 2 2 4 2" xfId="15101"/>
    <cellStyle name="Normal 8 3 3 2 2 2 2 4 2 2" xfId="38896"/>
    <cellStyle name="Normal 8 3 3 2 2 2 2 4 3" xfId="23032"/>
    <cellStyle name="Normal 8 3 3 2 2 2 2 4 3 2" xfId="46826"/>
    <cellStyle name="Normal 8 3 3 2 2 2 2 4 4" xfId="30966"/>
    <cellStyle name="Normal 8 3 3 2 2 2 2 5" xfId="9158"/>
    <cellStyle name="Normal 8 3 3 2 2 2 2 5 2" xfId="32953"/>
    <cellStyle name="Normal 8 3 3 2 2 2 2 6" xfId="17089"/>
    <cellStyle name="Normal 8 3 3 2 2 2 2 6 2" xfId="40883"/>
    <cellStyle name="Normal 8 3 3 2 2 2 2 7" xfId="25022"/>
    <cellStyle name="Normal 8 3 3 2 2 2 3" xfId="1180"/>
    <cellStyle name="Normal 8 3 3 2 2 2 3 2" xfId="3164"/>
    <cellStyle name="Normal 8 3 3 2 2 2 3 2 2" xfId="11140"/>
    <cellStyle name="Normal 8 3 3 2 2 2 3 2 2 2" xfId="34935"/>
    <cellStyle name="Normal 8 3 3 2 2 2 3 2 3" xfId="19071"/>
    <cellStyle name="Normal 8 3 3 2 2 2 3 2 3 2" xfId="42865"/>
    <cellStyle name="Normal 8 3 3 2 2 2 3 2 4" xfId="27004"/>
    <cellStyle name="Normal 8 3 3 2 2 2 3 3" xfId="5146"/>
    <cellStyle name="Normal 8 3 3 2 2 2 3 3 2" xfId="13121"/>
    <cellStyle name="Normal 8 3 3 2 2 2 3 3 2 2" xfId="36916"/>
    <cellStyle name="Normal 8 3 3 2 2 2 3 3 3" xfId="21052"/>
    <cellStyle name="Normal 8 3 3 2 2 2 3 3 3 2" xfId="44846"/>
    <cellStyle name="Normal 8 3 3 2 2 2 3 3 4" xfId="28985"/>
    <cellStyle name="Normal 8 3 3 2 2 2 3 4" xfId="7169"/>
    <cellStyle name="Normal 8 3 3 2 2 2 3 4 2" xfId="15102"/>
    <cellStyle name="Normal 8 3 3 2 2 2 3 4 2 2" xfId="38897"/>
    <cellStyle name="Normal 8 3 3 2 2 2 3 4 3" xfId="23033"/>
    <cellStyle name="Normal 8 3 3 2 2 2 3 4 3 2" xfId="46827"/>
    <cellStyle name="Normal 8 3 3 2 2 2 3 4 4" xfId="30967"/>
    <cellStyle name="Normal 8 3 3 2 2 2 3 5" xfId="9159"/>
    <cellStyle name="Normal 8 3 3 2 2 2 3 5 2" xfId="32954"/>
    <cellStyle name="Normal 8 3 3 2 2 2 3 6" xfId="17090"/>
    <cellStyle name="Normal 8 3 3 2 2 2 3 6 2" xfId="40884"/>
    <cellStyle name="Normal 8 3 3 2 2 2 3 7" xfId="25023"/>
    <cellStyle name="Normal 8 3 3 2 2 2 4" xfId="1181"/>
    <cellStyle name="Normal 8 3 3 2 2 2 4 2" xfId="3165"/>
    <cellStyle name="Normal 8 3 3 2 2 2 4 2 2" xfId="11141"/>
    <cellStyle name="Normal 8 3 3 2 2 2 4 2 2 2" xfId="34936"/>
    <cellStyle name="Normal 8 3 3 2 2 2 4 2 3" xfId="19072"/>
    <cellStyle name="Normal 8 3 3 2 2 2 4 2 3 2" xfId="42866"/>
    <cellStyle name="Normal 8 3 3 2 2 2 4 2 4" xfId="27005"/>
    <cellStyle name="Normal 8 3 3 2 2 2 4 3" xfId="5147"/>
    <cellStyle name="Normal 8 3 3 2 2 2 4 3 2" xfId="13122"/>
    <cellStyle name="Normal 8 3 3 2 2 2 4 3 2 2" xfId="36917"/>
    <cellStyle name="Normal 8 3 3 2 2 2 4 3 3" xfId="21053"/>
    <cellStyle name="Normal 8 3 3 2 2 2 4 3 3 2" xfId="44847"/>
    <cellStyle name="Normal 8 3 3 2 2 2 4 3 4" xfId="28986"/>
    <cellStyle name="Normal 8 3 3 2 2 2 4 4" xfId="7170"/>
    <cellStyle name="Normal 8 3 3 2 2 2 4 4 2" xfId="15103"/>
    <cellStyle name="Normal 8 3 3 2 2 2 4 4 2 2" xfId="38898"/>
    <cellStyle name="Normal 8 3 3 2 2 2 4 4 3" xfId="23034"/>
    <cellStyle name="Normal 8 3 3 2 2 2 4 4 3 2" xfId="46828"/>
    <cellStyle name="Normal 8 3 3 2 2 2 4 4 4" xfId="30968"/>
    <cellStyle name="Normal 8 3 3 2 2 2 4 5" xfId="9160"/>
    <cellStyle name="Normal 8 3 3 2 2 2 4 5 2" xfId="32955"/>
    <cellStyle name="Normal 8 3 3 2 2 2 4 6" xfId="17091"/>
    <cellStyle name="Normal 8 3 3 2 2 2 4 6 2" xfId="40885"/>
    <cellStyle name="Normal 8 3 3 2 2 2 4 7" xfId="25024"/>
    <cellStyle name="Normal 8 3 3 2 2 2 5" xfId="1182"/>
    <cellStyle name="Normal 8 3 3 2 2 2 5 2" xfId="3166"/>
    <cellStyle name="Normal 8 3 3 2 2 2 5 2 2" xfId="11142"/>
    <cellStyle name="Normal 8 3 3 2 2 2 5 2 2 2" xfId="34937"/>
    <cellStyle name="Normal 8 3 3 2 2 2 5 2 3" xfId="19073"/>
    <cellStyle name="Normal 8 3 3 2 2 2 5 2 3 2" xfId="42867"/>
    <cellStyle name="Normal 8 3 3 2 2 2 5 2 4" xfId="27006"/>
    <cellStyle name="Normal 8 3 3 2 2 2 5 3" xfId="5148"/>
    <cellStyle name="Normal 8 3 3 2 2 2 5 3 2" xfId="13123"/>
    <cellStyle name="Normal 8 3 3 2 2 2 5 3 2 2" xfId="36918"/>
    <cellStyle name="Normal 8 3 3 2 2 2 5 3 3" xfId="21054"/>
    <cellStyle name="Normal 8 3 3 2 2 2 5 3 3 2" xfId="44848"/>
    <cellStyle name="Normal 8 3 3 2 2 2 5 3 4" xfId="28987"/>
    <cellStyle name="Normal 8 3 3 2 2 2 5 4" xfId="7171"/>
    <cellStyle name="Normal 8 3 3 2 2 2 5 4 2" xfId="15104"/>
    <cellStyle name="Normal 8 3 3 2 2 2 5 4 2 2" xfId="38899"/>
    <cellStyle name="Normal 8 3 3 2 2 2 5 4 3" xfId="23035"/>
    <cellStyle name="Normal 8 3 3 2 2 2 5 4 3 2" xfId="46829"/>
    <cellStyle name="Normal 8 3 3 2 2 2 5 4 4" xfId="30969"/>
    <cellStyle name="Normal 8 3 3 2 2 2 5 5" xfId="9161"/>
    <cellStyle name="Normal 8 3 3 2 2 2 5 5 2" xfId="32956"/>
    <cellStyle name="Normal 8 3 3 2 2 2 5 6" xfId="17092"/>
    <cellStyle name="Normal 8 3 3 2 2 2 5 6 2" xfId="40886"/>
    <cellStyle name="Normal 8 3 3 2 2 2 5 7" xfId="25025"/>
    <cellStyle name="Normal 8 3 3 2 2 2 6" xfId="3162"/>
    <cellStyle name="Normal 8 3 3 2 2 2 6 2" xfId="11138"/>
    <cellStyle name="Normal 8 3 3 2 2 2 6 2 2" xfId="34933"/>
    <cellStyle name="Normal 8 3 3 2 2 2 6 3" xfId="19069"/>
    <cellStyle name="Normal 8 3 3 2 2 2 6 3 2" xfId="42863"/>
    <cellStyle name="Normal 8 3 3 2 2 2 6 4" xfId="27002"/>
    <cellStyle name="Normal 8 3 3 2 2 2 7" xfId="5144"/>
    <cellStyle name="Normal 8 3 3 2 2 2 7 2" xfId="13119"/>
    <cellStyle name="Normal 8 3 3 2 2 2 7 2 2" xfId="36914"/>
    <cellStyle name="Normal 8 3 3 2 2 2 7 3" xfId="21050"/>
    <cellStyle name="Normal 8 3 3 2 2 2 7 3 2" xfId="44844"/>
    <cellStyle name="Normal 8 3 3 2 2 2 7 4" xfId="28983"/>
    <cellStyle name="Normal 8 3 3 2 2 2 8" xfId="7167"/>
    <cellStyle name="Normal 8 3 3 2 2 2 8 2" xfId="15100"/>
    <cellStyle name="Normal 8 3 3 2 2 2 8 2 2" xfId="38895"/>
    <cellStyle name="Normal 8 3 3 2 2 2 8 3" xfId="23031"/>
    <cellStyle name="Normal 8 3 3 2 2 2 8 3 2" xfId="46825"/>
    <cellStyle name="Normal 8 3 3 2 2 2 8 4" xfId="30965"/>
    <cellStyle name="Normal 8 3 3 2 2 2 9" xfId="9157"/>
    <cellStyle name="Normal 8 3 3 2 2 2 9 2" xfId="32952"/>
    <cellStyle name="Normal 8 3 3 2 2 3" xfId="1183"/>
    <cellStyle name="Normal 8 3 3 2 2 3 2" xfId="3167"/>
    <cellStyle name="Normal 8 3 3 2 2 3 2 2" xfId="11143"/>
    <cellStyle name="Normal 8 3 3 2 2 3 2 2 2" xfId="34938"/>
    <cellStyle name="Normal 8 3 3 2 2 3 2 3" xfId="19074"/>
    <cellStyle name="Normal 8 3 3 2 2 3 2 3 2" xfId="42868"/>
    <cellStyle name="Normal 8 3 3 2 2 3 2 4" xfId="27007"/>
    <cellStyle name="Normal 8 3 3 2 2 3 3" xfId="5149"/>
    <cellStyle name="Normal 8 3 3 2 2 3 3 2" xfId="13124"/>
    <cellStyle name="Normal 8 3 3 2 2 3 3 2 2" xfId="36919"/>
    <cellStyle name="Normal 8 3 3 2 2 3 3 3" xfId="21055"/>
    <cellStyle name="Normal 8 3 3 2 2 3 3 3 2" xfId="44849"/>
    <cellStyle name="Normal 8 3 3 2 2 3 3 4" xfId="28988"/>
    <cellStyle name="Normal 8 3 3 2 2 3 4" xfId="7172"/>
    <cellStyle name="Normal 8 3 3 2 2 3 4 2" xfId="15105"/>
    <cellStyle name="Normal 8 3 3 2 2 3 4 2 2" xfId="38900"/>
    <cellStyle name="Normal 8 3 3 2 2 3 4 3" xfId="23036"/>
    <cellStyle name="Normal 8 3 3 2 2 3 4 3 2" xfId="46830"/>
    <cellStyle name="Normal 8 3 3 2 2 3 4 4" xfId="30970"/>
    <cellStyle name="Normal 8 3 3 2 2 3 5" xfId="9162"/>
    <cellStyle name="Normal 8 3 3 2 2 3 5 2" xfId="32957"/>
    <cellStyle name="Normal 8 3 3 2 2 3 6" xfId="17093"/>
    <cellStyle name="Normal 8 3 3 2 2 3 6 2" xfId="40887"/>
    <cellStyle name="Normal 8 3 3 2 2 3 7" xfId="25026"/>
    <cellStyle name="Normal 8 3 3 2 2 4" xfId="1184"/>
    <cellStyle name="Normal 8 3 3 2 2 4 2" xfId="3168"/>
    <cellStyle name="Normal 8 3 3 2 2 4 2 2" xfId="11144"/>
    <cellStyle name="Normal 8 3 3 2 2 4 2 2 2" xfId="34939"/>
    <cellStyle name="Normal 8 3 3 2 2 4 2 3" xfId="19075"/>
    <cellStyle name="Normal 8 3 3 2 2 4 2 3 2" xfId="42869"/>
    <cellStyle name="Normal 8 3 3 2 2 4 2 4" xfId="27008"/>
    <cellStyle name="Normal 8 3 3 2 2 4 3" xfId="5150"/>
    <cellStyle name="Normal 8 3 3 2 2 4 3 2" xfId="13125"/>
    <cellStyle name="Normal 8 3 3 2 2 4 3 2 2" xfId="36920"/>
    <cellStyle name="Normal 8 3 3 2 2 4 3 3" xfId="21056"/>
    <cellStyle name="Normal 8 3 3 2 2 4 3 3 2" xfId="44850"/>
    <cellStyle name="Normal 8 3 3 2 2 4 3 4" xfId="28989"/>
    <cellStyle name="Normal 8 3 3 2 2 4 4" xfId="7173"/>
    <cellStyle name="Normal 8 3 3 2 2 4 4 2" xfId="15106"/>
    <cellStyle name="Normal 8 3 3 2 2 4 4 2 2" xfId="38901"/>
    <cellStyle name="Normal 8 3 3 2 2 4 4 3" xfId="23037"/>
    <cellStyle name="Normal 8 3 3 2 2 4 4 3 2" xfId="46831"/>
    <cellStyle name="Normal 8 3 3 2 2 4 4 4" xfId="30971"/>
    <cellStyle name="Normal 8 3 3 2 2 4 5" xfId="9163"/>
    <cellStyle name="Normal 8 3 3 2 2 4 5 2" xfId="32958"/>
    <cellStyle name="Normal 8 3 3 2 2 4 6" xfId="17094"/>
    <cellStyle name="Normal 8 3 3 2 2 4 6 2" xfId="40888"/>
    <cellStyle name="Normal 8 3 3 2 2 4 7" xfId="25027"/>
    <cellStyle name="Normal 8 3 3 2 2 5" xfId="1185"/>
    <cellStyle name="Normal 8 3 3 2 2 5 2" xfId="3169"/>
    <cellStyle name="Normal 8 3 3 2 2 5 2 2" xfId="11145"/>
    <cellStyle name="Normal 8 3 3 2 2 5 2 2 2" xfId="34940"/>
    <cellStyle name="Normal 8 3 3 2 2 5 2 3" xfId="19076"/>
    <cellStyle name="Normal 8 3 3 2 2 5 2 3 2" xfId="42870"/>
    <cellStyle name="Normal 8 3 3 2 2 5 2 4" xfId="27009"/>
    <cellStyle name="Normal 8 3 3 2 2 5 3" xfId="5151"/>
    <cellStyle name="Normal 8 3 3 2 2 5 3 2" xfId="13126"/>
    <cellStyle name="Normal 8 3 3 2 2 5 3 2 2" xfId="36921"/>
    <cellStyle name="Normal 8 3 3 2 2 5 3 3" xfId="21057"/>
    <cellStyle name="Normal 8 3 3 2 2 5 3 3 2" xfId="44851"/>
    <cellStyle name="Normal 8 3 3 2 2 5 3 4" xfId="28990"/>
    <cellStyle name="Normal 8 3 3 2 2 5 4" xfId="7174"/>
    <cellStyle name="Normal 8 3 3 2 2 5 4 2" xfId="15107"/>
    <cellStyle name="Normal 8 3 3 2 2 5 4 2 2" xfId="38902"/>
    <cellStyle name="Normal 8 3 3 2 2 5 4 3" xfId="23038"/>
    <cellStyle name="Normal 8 3 3 2 2 5 4 3 2" xfId="46832"/>
    <cellStyle name="Normal 8 3 3 2 2 5 4 4" xfId="30972"/>
    <cellStyle name="Normal 8 3 3 2 2 5 5" xfId="9164"/>
    <cellStyle name="Normal 8 3 3 2 2 5 5 2" xfId="32959"/>
    <cellStyle name="Normal 8 3 3 2 2 5 6" xfId="17095"/>
    <cellStyle name="Normal 8 3 3 2 2 5 6 2" xfId="40889"/>
    <cellStyle name="Normal 8 3 3 2 2 5 7" xfId="25028"/>
    <cellStyle name="Normal 8 3 3 2 2 6" xfId="1186"/>
    <cellStyle name="Normal 8 3 3 2 2 6 2" xfId="3170"/>
    <cellStyle name="Normal 8 3 3 2 2 6 2 2" xfId="11146"/>
    <cellStyle name="Normal 8 3 3 2 2 6 2 2 2" xfId="34941"/>
    <cellStyle name="Normal 8 3 3 2 2 6 2 3" xfId="19077"/>
    <cellStyle name="Normal 8 3 3 2 2 6 2 3 2" xfId="42871"/>
    <cellStyle name="Normal 8 3 3 2 2 6 2 4" xfId="27010"/>
    <cellStyle name="Normal 8 3 3 2 2 6 3" xfId="5152"/>
    <cellStyle name="Normal 8 3 3 2 2 6 3 2" xfId="13127"/>
    <cellStyle name="Normal 8 3 3 2 2 6 3 2 2" xfId="36922"/>
    <cellStyle name="Normal 8 3 3 2 2 6 3 3" xfId="21058"/>
    <cellStyle name="Normal 8 3 3 2 2 6 3 3 2" xfId="44852"/>
    <cellStyle name="Normal 8 3 3 2 2 6 3 4" xfId="28991"/>
    <cellStyle name="Normal 8 3 3 2 2 6 4" xfId="7175"/>
    <cellStyle name="Normal 8 3 3 2 2 6 4 2" xfId="15108"/>
    <cellStyle name="Normal 8 3 3 2 2 6 4 2 2" xfId="38903"/>
    <cellStyle name="Normal 8 3 3 2 2 6 4 3" xfId="23039"/>
    <cellStyle name="Normal 8 3 3 2 2 6 4 3 2" xfId="46833"/>
    <cellStyle name="Normal 8 3 3 2 2 6 4 4" xfId="30973"/>
    <cellStyle name="Normal 8 3 3 2 2 6 5" xfId="9165"/>
    <cellStyle name="Normal 8 3 3 2 2 6 5 2" xfId="32960"/>
    <cellStyle name="Normal 8 3 3 2 2 6 6" xfId="17096"/>
    <cellStyle name="Normal 8 3 3 2 2 6 6 2" xfId="40890"/>
    <cellStyle name="Normal 8 3 3 2 2 6 7" xfId="25029"/>
    <cellStyle name="Normal 8 3 3 2 2 7" xfId="3161"/>
    <cellStyle name="Normal 8 3 3 2 2 7 2" xfId="11137"/>
    <cellStyle name="Normal 8 3 3 2 2 7 2 2" xfId="34932"/>
    <cellStyle name="Normal 8 3 3 2 2 7 3" xfId="19068"/>
    <cellStyle name="Normal 8 3 3 2 2 7 3 2" xfId="42862"/>
    <cellStyle name="Normal 8 3 3 2 2 7 4" xfId="27001"/>
    <cellStyle name="Normal 8 3 3 2 2 8" xfId="5143"/>
    <cellStyle name="Normal 8 3 3 2 2 8 2" xfId="13118"/>
    <cellStyle name="Normal 8 3 3 2 2 8 2 2" xfId="36913"/>
    <cellStyle name="Normal 8 3 3 2 2 8 3" xfId="21049"/>
    <cellStyle name="Normal 8 3 3 2 2 8 3 2" xfId="44843"/>
    <cellStyle name="Normal 8 3 3 2 2 8 4" xfId="28982"/>
    <cellStyle name="Normal 8 3 3 2 2 9" xfId="7166"/>
    <cellStyle name="Normal 8 3 3 2 2 9 2" xfId="15099"/>
    <cellStyle name="Normal 8 3 3 2 2 9 2 2" xfId="38894"/>
    <cellStyle name="Normal 8 3 3 2 2 9 3" xfId="23030"/>
    <cellStyle name="Normal 8 3 3 2 2 9 3 2" xfId="46824"/>
    <cellStyle name="Normal 8 3 3 2 2 9 4" xfId="30964"/>
    <cellStyle name="Normal 8 3 3 2 3" xfId="1187"/>
    <cellStyle name="Normal 8 3 3 2 3 10" xfId="9166"/>
    <cellStyle name="Normal 8 3 3 2 3 10 2" xfId="32961"/>
    <cellStyle name="Normal 8 3 3 2 3 11" xfId="17097"/>
    <cellStyle name="Normal 8 3 3 2 3 11 2" xfId="40891"/>
    <cellStyle name="Normal 8 3 3 2 3 12" xfId="25030"/>
    <cellStyle name="Normal 8 3 3 2 3 2" xfId="1188"/>
    <cellStyle name="Normal 8 3 3 2 3 2 10" xfId="17098"/>
    <cellStyle name="Normal 8 3 3 2 3 2 10 2" xfId="40892"/>
    <cellStyle name="Normal 8 3 3 2 3 2 11" xfId="25031"/>
    <cellStyle name="Normal 8 3 3 2 3 2 2" xfId="1189"/>
    <cellStyle name="Normal 8 3 3 2 3 2 2 2" xfId="3173"/>
    <cellStyle name="Normal 8 3 3 2 3 2 2 2 2" xfId="11149"/>
    <cellStyle name="Normal 8 3 3 2 3 2 2 2 2 2" xfId="34944"/>
    <cellStyle name="Normal 8 3 3 2 3 2 2 2 3" xfId="19080"/>
    <cellStyle name="Normal 8 3 3 2 3 2 2 2 3 2" xfId="42874"/>
    <cellStyle name="Normal 8 3 3 2 3 2 2 2 4" xfId="27013"/>
    <cellStyle name="Normal 8 3 3 2 3 2 2 3" xfId="5155"/>
    <cellStyle name="Normal 8 3 3 2 3 2 2 3 2" xfId="13130"/>
    <cellStyle name="Normal 8 3 3 2 3 2 2 3 2 2" xfId="36925"/>
    <cellStyle name="Normal 8 3 3 2 3 2 2 3 3" xfId="21061"/>
    <cellStyle name="Normal 8 3 3 2 3 2 2 3 3 2" xfId="44855"/>
    <cellStyle name="Normal 8 3 3 2 3 2 2 3 4" xfId="28994"/>
    <cellStyle name="Normal 8 3 3 2 3 2 2 4" xfId="7178"/>
    <cellStyle name="Normal 8 3 3 2 3 2 2 4 2" xfId="15111"/>
    <cellStyle name="Normal 8 3 3 2 3 2 2 4 2 2" xfId="38906"/>
    <cellStyle name="Normal 8 3 3 2 3 2 2 4 3" xfId="23042"/>
    <cellStyle name="Normal 8 3 3 2 3 2 2 4 3 2" xfId="46836"/>
    <cellStyle name="Normal 8 3 3 2 3 2 2 4 4" xfId="30976"/>
    <cellStyle name="Normal 8 3 3 2 3 2 2 5" xfId="9168"/>
    <cellStyle name="Normal 8 3 3 2 3 2 2 5 2" xfId="32963"/>
    <cellStyle name="Normal 8 3 3 2 3 2 2 6" xfId="17099"/>
    <cellStyle name="Normal 8 3 3 2 3 2 2 6 2" xfId="40893"/>
    <cellStyle name="Normal 8 3 3 2 3 2 2 7" xfId="25032"/>
    <cellStyle name="Normal 8 3 3 2 3 2 3" xfId="1190"/>
    <cellStyle name="Normal 8 3 3 2 3 2 3 2" xfId="3174"/>
    <cellStyle name="Normal 8 3 3 2 3 2 3 2 2" xfId="11150"/>
    <cellStyle name="Normal 8 3 3 2 3 2 3 2 2 2" xfId="34945"/>
    <cellStyle name="Normal 8 3 3 2 3 2 3 2 3" xfId="19081"/>
    <cellStyle name="Normal 8 3 3 2 3 2 3 2 3 2" xfId="42875"/>
    <cellStyle name="Normal 8 3 3 2 3 2 3 2 4" xfId="27014"/>
    <cellStyle name="Normal 8 3 3 2 3 2 3 3" xfId="5156"/>
    <cellStyle name="Normal 8 3 3 2 3 2 3 3 2" xfId="13131"/>
    <cellStyle name="Normal 8 3 3 2 3 2 3 3 2 2" xfId="36926"/>
    <cellStyle name="Normal 8 3 3 2 3 2 3 3 3" xfId="21062"/>
    <cellStyle name="Normal 8 3 3 2 3 2 3 3 3 2" xfId="44856"/>
    <cellStyle name="Normal 8 3 3 2 3 2 3 3 4" xfId="28995"/>
    <cellStyle name="Normal 8 3 3 2 3 2 3 4" xfId="7179"/>
    <cellStyle name="Normal 8 3 3 2 3 2 3 4 2" xfId="15112"/>
    <cellStyle name="Normal 8 3 3 2 3 2 3 4 2 2" xfId="38907"/>
    <cellStyle name="Normal 8 3 3 2 3 2 3 4 3" xfId="23043"/>
    <cellStyle name="Normal 8 3 3 2 3 2 3 4 3 2" xfId="46837"/>
    <cellStyle name="Normal 8 3 3 2 3 2 3 4 4" xfId="30977"/>
    <cellStyle name="Normal 8 3 3 2 3 2 3 5" xfId="9169"/>
    <cellStyle name="Normal 8 3 3 2 3 2 3 5 2" xfId="32964"/>
    <cellStyle name="Normal 8 3 3 2 3 2 3 6" xfId="17100"/>
    <cellStyle name="Normal 8 3 3 2 3 2 3 6 2" xfId="40894"/>
    <cellStyle name="Normal 8 3 3 2 3 2 3 7" xfId="25033"/>
    <cellStyle name="Normal 8 3 3 2 3 2 4" xfId="1191"/>
    <cellStyle name="Normal 8 3 3 2 3 2 4 2" xfId="3175"/>
    <cellStyle name="Normal 8 3 3 2 3 2 4 2 2" xfId="11151"/>
    <cellStyle name="Normal 8 3 3 2 3 2 4 2 2 2" xfId="34946"/>
    <cellStyle name="Normal 8 3 3 2 3 2 4 2 3" xfId="19082"/>
    <cellStyle name="Normal 8 3 3 2 3 2 4 2 3 2" xfId="42876"/>
    <cellStyle name="Normal 8 3 3 2 3 2 4 2 4" xfId="27015"/>
    <cellStyle name="Normal 8 3 3 2 3 2 4 3" xfId="5157"/>
    <cellStyle name="Normal 8 3 3 2 3 2 4 3 2" xfId="13132"/>
    <cellStyle name="Normal 8 3 3 2 3 2 4 3 2 2" xfId="36927"/>
    <cellStyle name="Normal 8 3 3 2 3 2 4 3 3" xfId="21063"/>
    <cellStyle name="Normal 8 3 3 2 3 2 4 3 3 2" xfId="44857"/>
    <cellStyle name="Normal 8 3 3 2 3 2 4 3 4" xfId="28996"/>
    <cellStyle name="Normal 8 3 3 2 3 2 4 4" xfId="7180"/>
    <cellStyle name="Normal 8 3 3 2 3 2 4 4 2" xfId="15113"/>
    <cellStyle name="Normal 8 3 3 2 3 2 4 4 2 2" xfId="38908"/>
    <cellStyle name="Normal 8 3 3 2 3 2 4 4 3" xfId="23044"/>
    <cellStyle name="Normal 8 3 3 2 3 2 4 4 3 2" xfId="46838"/>
    <cellStyle name="Normal 8 3 3 2 3 2 4 4 4" xfId="30978"/>
    <cellStyle name="Normal 8 3 3 2 3 2 4 5" xfId="9170"/>
    <cellStyle name="Normal 8 3 3 2 3 2 4 5 2" xfId="32965"/>
    <cellStyle name="Normal 8 3 3 2 3 2 4 6" xfId="17101"/>
    <cellStyle name="Normal 8 3 3 2 3 2 4 6 2" xfId="40895"/>
    <cellStyle name="Normal 8 3 3 2 3 2 4 7" xfId="25034"/>
    <cellStyle name="Normal 8 3 3 2 3 2 5" xfId="1192"/>
    <cellStyle name="Normal 8 3 3 2 3 2 5 2" xfId="3176"/>
    <cellStyle name="Normal 8 3 3 2 3 2 5 2 2" xfId="11152"/>
    <cellStyle name="Normal 8 3 3 2 3 2 5 2 2 2" xfId="34947"/>
    <cellStyle name="Normal 8 3 3 2 3 2 5 2 3" xfId="19083"/>
    <cellStyle name="Normal 8 3 3 2 3 2 5 2 3 2" xfId="42877"/>
    <cellStyle name="Normal 8 3 3 2 3 2 5 2 4" xfId="27016"/>
    <cellStyle name="Normal 8 3 3 2 3 2 5 3" xfId="5158"/>
    <cellStyle name="Normal 8 3 3 2 3 2 5 3 2" xfId="13133"/>
    <cellStyle name="Normal 8 3 3 2 3 2 5 3 2 2" xfId="36928"/>
    <cellStyle name="Normal 8 3 3 2 3 2 5 3 3" xfId="21064"/>
    <cellStyle name="Normal 8 3 3 2 3 2 5 3 3 2" xfId="44858"/>
    <cellStyle name="Normal 8 3 3 2 3 2 5 3 4" xfId="28997"/>
    <cellStyle name="Normal 8 3 3 2 3 2 5 4" xfId="7181"/>
    <cellStyle name="Normal 8 3 3 2 3 2 5 4 2" xfId="15114"/>
    <cellStyle name="Normal 8 3 3 2 3 2 5 4 2 2" xfId="38909"/>
    <cellStyle name="Normal 8 3 3 2 3 2 5 4 3" xfId="23045"/>
    <cellStyle name="Normal 8 3 3 2 3 2 5 4 3 2" xfId="46839"/>
    <cellStyle name="Normal 8 3 3 2 3 2 5 4 4" xfId="30979"/>
    <cellStyle name="Normal 8 3 3 2 3 2 5 5" xfId="9171"/>
    <cellStyle name="Normal 8 3 3 2 3 2 5 5 2" xfId="32966"/>
    <cellStyle name="Normal 8 3 3 2 3 2 5 6" xfId="17102"/>
    <cellStyle name="Normal 8 3 3 2 3 2 5 6 2" xfId="40896"/>
    <cellStyle name="Normal 8 3 3 2 3 2 5 7" xfId="25035"/>
    <cellStyle name="Normal 8 3 3 2 3 2 6" xfId="3172"/>
    <cellStyle name="Normal 8 3 3 2 3 2 6 2" xfId="11148"/>
    <cellStyle name="Normal 8 3 3 2 3 2 6 2 2" xfId="34943"/>
    <cellStyle name="Normal 8 3 3 2 3 2 6 3" xfId="19079"/>
    <cellStyle name="Normal 8 3 3 2 3 2 6 3 2" xfId="42873"/>
    <cellStyle name="Normal 8 3 3 2 3 2 6 4" xfId="27012"/>
    <cellStyle name="Normal 8 3 3 2 3 2 7" xfId="5154"/>
    <cellStyle name="Normal 8 3 3 2 3 2 7 2" xfId="13129"/>
    <cellStyle name="Normal 8 3 3 2 3 2 7 2 2" xfId="36924"/>
    <cellStyle name="Normal 8 3 3 2 3 2 7 3" xfId="21060"/>
    <cellStyle name="Normal 8 3 3 2 3 2 7 3 2" xfId="44854"/>
    <cellStyle name="Normal 8 3 3 2 3 2 7 4" xfId="28993"/>
    <cellStyle name="Normal 8 3 3 2 3 2 8" xfId="7177"/>
    <cellStyle name="Normal 8 3 3 2 3 2 8 2" xfId="15110"/>
    <cellStyle name="Normal 8 3 3 2 3 2 8 2 2" xfId="38905"/>
    <cellStyle name="Normal 8 3 3 2 3 2 8 3" xfId="23041"/>
    <cellStyle name="Normal 8 3 3 2 3 2 8 3 2" xfId="46835"/>
    <cellStyle name="Normal 8 3 3 2 3 2 8 4" xfId="30975"/>
    <cellStyle name="Normal 8 3 3 2 3 2 9" xfId="9167"/>
    <cellStyle name="Normal 8 3 3 2 3 2 9 2" xfId="32962"/>
    <cellStyle name="Normal 8 3 3 2 3 3" xfId="1193"/>
    <cellStyle name="Normal 8 3 3 2 3 3 2" xfId="3177"/>
    <cellStyle name="Normal 8 3 3 2 3 3 2 2" xfId="11153"/>
    <cellStyle name="Normal 8 3 3 2 3 3 2 2 2" xfId="34948"/>
    <cellStyle name="Normal 8 3 3 2 3 3 2 3" xfId="19084"/>
    <cellStyle name="Normal 8 3 3 2 3 3 2 3 2" xfId="42878"/>
    <cellStyle name="Normal 8 3 3 2 3 3 2 4" xfId="27017"/>
    <cellStyle name="Normal 8 3 3 2 3 3 3" xfId="5159"/>
    <cellStyle name="Normal 8 3 3 2 3 3 3 2" xfId="13134"/>
    <cellStyle name="Normal 8 3 3 2 3 3 3 2 2" xfId="36929"/>
    <cellStyle name="Normal 8 3 3 2 3 3 3 3" xfId="21065"/>
    <cellStyle name="Normal 8 3 3 2 3 3 3 3 2" xfId="44859"/>
    <cellStyle name="Normal 8 3 3 2 3 3 3 4" xfId="28998"/>
    <cellStyle name="Normal 8 3 3 2 3 3 4" xfId="7182"/>
    <cellStyle name="Normal 8 3 3 2 3 3 4 2" xfId="15115"/>
    <cellStyle name="Normal 8 3 3 2 3 3 4 2 2" xfId="38910"/>
    <cellStyle name="Normal 8 3 3 2 3 3 4 3" xfId="23046"/>
    <cellStyle name="Normal 8 3 3 2 3 3 4 3 2" xfId="46840"/>
    <cellStyle name="Normal 8 3 3 2 3 3 4 4" xfId="30980"/>
    <cellStyle name="Normal 8 3 3 2 3 3 5" xfId="9172"/>
    <cellStyle name="Normal 8 3 3 2 3 3 5 2" xfId="32967"/>
    <cellStyle name="Normal 8 3 3 2 3 3 6" xfId="17103"/>
    <cellStyle name="Normal 8 3 3 2 3 3 6 2" xfId="40897"/>
    <cellStyle name="Normal 8 3 3 2 3 3 7" xfId="25036"/>
    <cellStyle name="Normal 8 3 3 2 3 4" xfId="1194"/>
    <cellStyle name="Normal 8 3 3 2 3 4 2" xfId="3178"/>
    <cellStyle name="Normal 8 3 3 2 3 4 2 2" xfId="11154"/>
    <cellStyle name="Normal 8 3 3 2 3 4 2 2 2" xfId="34949"/>
    <cellStyle name="Normal 8 3 3 2 3 4 2 3" xfId="19085"/>
    <cellStyle name="Normal 8 3 3 2 3 4 2 3 2" xfId="42879"/>
    <cellStyle name="Normal 8 3 3 2 3 4 2 4" xfId="27018"/>
    <cellStyle name="Normal 8 3 3 2 3 4 3" xfId="5160"/>
    <cellStyle name="Normal 8 3 3 2 3 4 3 2" xfId="13135"/>
    <cellStyle name="Normal 8 3 3 2 3 4 3 2 2" xfId="36930"/>
    <cellStyle name="Normal 8 3 3 2 3 4 3 3" xfId="21066"/>
    <cellStyle name="Normal 8 3 3 2 3 4 3 3 2" xfId="44860"/>
    <cellStyle name="Normal 8 3 3 2 3 4 3 4" xfId="28999"/>
    <cellStyle name="Normal 8 3 3 2 3 4 4" xfId="7183"/>
    <cellStyle name="Normal 8 3 3 2 3 4 4 2" xfId="15116"/>
    <cellStyle name="Normal 8 3 3 2 3 4 4 2 2" xfId="38911"/>
    <cellStyle name="Normal 8 3 3 2 3 4 4 3" xfId="23047"/>
    <cellStyle name="Normal 8 3 3 2 3 4 4 3 2" xfId="46841"/>
    <cellStyle name="Normal 8 3 3 2 3 4 4 4" xfId="30981"/>
    <cellStyle name="Normal 8 3 3 2 3 4 5" xfId="9173"/>
    <cellStyle name="Normal 8 3 3 2 3 4 5 2" xfId="32968"/>
    <cellStyle name="Normal 8 3 3 2 3 4 6" xfId="17104"/>
    <cellStyle name="Normal 8 3 3 2 3 4 6 2" xfId="40898"/>
    <cellStyle name="Normal 8 3 3 2 3 4 7" xfId="25037"/>
    <cellStyle name="Normal 8 3 3 2 3 5" xfId="1195"/>
    <cellStyle name="Normal 8 3 3 2 3 5 2" xfId="3179"/>
    <cellStyle name="Normal 8 3 3 2 3 5 2 2" xfId="11155"/>
    <cellStyle name="Normal 8 3 3 2 3 5 2 2 2" xfId="34950"/>
    <cellStyle name="Normal 8 3 3 2 3 5 2 3" xfId="19086"/>
    <cellStyle name="Normal 8 3 3 2 3 5 2 3 2" xfId="42880"/>
    <cellStyle name="Normal 8 3 3 2 3 5 2 4" xfId="27019"/>
    <cellStyle name="Normal 8 3 3 2 3 5 3" xfId="5161"/>
    <cellStyle name="Normal 8 3 3 2 3 5 3 2" xfId="13136"/>
    <cellStyle name="Normal 8 3 3 2 3 5 3 2 2" xfId="36931"/>
    <cellStyle name="Normal 8 3 3 2 3 5 3 3" xfId="21067"/>
    <cellStyle name="Normal 8 3 3 2 3 5 3 3 2" xfId="44861"/>
    <cellStyle name="Normal 8 3 3 2 3 5 3 4" xfId="29000"/>
    <cellStyle name="Normal 8 3 3 2 3 5 4" xfId="7184"/>
    <cellStyle name="Normal 8 3 3 2 3 5 4 2" xfId="15117"/>
    <cellStyle name="Normal 8 3 3 2 3 5 4 2 2" xfId="38912"/>
    <cellStyle name="Normal 8 3 3 2 3 5 4 3" xfId="23048"/>
    <cellStyle name="Normal 8 3 3 2 3 5 4 3 2" xfId="46842"/>
    <cellStyle name="Normal 8 3 3 2 3 5 4 4" xfId="30982"/>
    <cellStyle name="Normal 8 3 3 2 3 5 5" xfId="9174"/>
    <cellStyle name="Normal 8 3 3 2 3 5 5 2" xfId="32969"/>
    <cellStyle name="Normal 8 3 3 2 3 5 6" xfId="17105"/>
    <cellStyle name="Normal 8 3 3 2 3 5 6 2" xfId="40899"/>
    <cellStyle name="Normal 8 3 3 2 3 5 7" xfId="25038"/>
    <cellStyle name="Normal 8 3 3 2 3 6" xfId="1196"/>
    <cellStyle name="Normal 8 3 3 2 3 6 2" xfId="3180"/>
    <cellStyle name="Normal 8 3 3 2 3 6 2 2" xfId="11156"/>
    <cellStyle name="Normal 8 3 3 2 3 6 2 2 2" xfId="34951"/>
    <cellStyle name="Normal 8 3 3 2 3 6 2 3" xfId="19087"/>
    <cellStyle name="Normal 8 3 3 2 3 6 2 3 2" xfId="42881"/>
    <cellStyle name="Normal 8 3 3 2 3 6 2 4" xfId="27020"/>
    <cellStyle name="Normal 8 3 3 2 3 6 3" xfId="5162"/>
    <cellStyle name="Normal 8 3 3 2 3 6 3 2" xfId="13137"/>
    <cellStyle name="Normal 8 3 3 2 3 6 3 2 2" xfId="36932"/>
    <cellStyle name="Normal 8 3 3 2 3 6 3 3" xfId="21068"/>
    <cellStyle name="Normal 8 3 3 2 3 6 3 3 2" xfId="44862"/>
    <cellStyle name="Normal 8 3 3 2 3 6 3 4" xfId="29001"/>
    <cellStyle name="Normal 8 3 3 2 3 6 4" xfId="7185"/>
    <cellStyle name="Normal 8 3 3 2 3 6 4 2" xfId="15118"/>
    <cellStyle name="Normal 8 3 3 2 3 6 4 2 2" xfId="38913"/>
    <cellStyle name="Normal 8 3 3 2 3 6 4 3" xfId="23049"/>
    <cellStyle name="Normal 8 3 3 2 3 6 4 3 2" xfId="46843"/>
    <cellStyle name="Normal 8 3 3 2 3 6 4 4" xfId="30983"/>
    <cellStyle name="Normal 8 3 3 2 3 6 5" xfId="9175"/>
    <cellStyle name="Normal 8 3 3 2 3 6 5 2" xfId="32970"/>
    <cellStyle name="Normal 8 3 3 2 3 6 6" xfId="17106"/>
    <cellStyle name="Normal 8 3 3 2 3 6 6 2" xfId="40900"/>
    <cellStyle name="Normal 8 3 3 2 3 6 7" xfId="25039"/>
    <cellStyle name="Normal 8 3 3 2 3 7" xfId="3171"/>
    <cellStyle name="Normal 8 3 3 2 3 7 2" xfId="11147"/>
    <cellStyle name="Normal 8 3 3 2 3 7 2 2" xfId="34942"/>
    <cellStyle name="Normal 8 3 3 2 3 7 3" xfId="19078"/>
    <cellStyle name="Normal 8 3 3 2 3 7 3 2" xfId="42872"/>
    <cellStyle name="Normal 8 3 3 2 3 7 4" xfId="27011"/>
    <cellStyle name="Normal 8 3 3 2 3 8" xfId="5153"/>
    <cellStyle name="Normal 8 3 3 2 3 8 2" xfId="13128"/>
    <cellStyle name="Normal 8 3 3 2 3 8 2 2" xfId="36923"/>
    <cellStyle name="Normal 8 3 3 2 3 8 3" xfId="21059"/>
    <cellStyle name="Normal 8 3 3 2 3 8 3 2" xfId="44853"/>
    <cellStyle name="Normal 8 3 3 2 3 8 4" xfId="28992"/>
    <cellStyle name="Normal 8 3 3 2 3 9" xfId="7176"/>
    <cellStyle name="Normal 8 3 3 2 3 9 2" xfId="15109"/>
    <cellStyle name="Normal 8 3 3 2 3 9 2 2" xfId="38904"/>
    <cellStyle name="Normal 8 3 3 2 3 9 3" xfId="23040"/>
    <cellStyle name="Normal 8 3 3 2 3 9 3 2" xfId="46834"/>
    <cellStyle name="Normal 8 3 3 2 3 9 4" xfId="30974"/>
    <cellStyle name="Normal 8 3 3 2 4" xfId="1197"/>
    <cellStyle name="Normal 8 3 3 2 4 10" xfId="9176"/>
    <cellStyle name="Normal 8 3 3 2 4 10 2" xfId="32971"/>
    <cellStyle name="Normal 8 3 3 2 4 11" xfId="17107"/>
    <cellStyle name="Normal 8 3 3 2 4 11 2" xfId="40901"/>
    <cellStyle name="Normal 8 3 3 2 4 12" xfId="25040"/>
    <cellStyle name="Normal 8 3 3 2 4 2" xfId="1198"/>
    <cellStyle name="Normal 8 3 3 2 4 2 10" xfId="17108"/>
    <cellStyle name="Normal 8 3 3 2 4 2 10 2" xfId="40902"/>
    <cellStyle name="Normal 8 3 3 2 4 2 11" xfId="25041"/>
    <cellStyle name="Normal 8 3 3 2 4 2 2" xfId="1199"/>
    <cellStyle name="Normal 8 3 3 2 4 2 2 2" xfId="3183"/>
    <cellStyle name="Normal 8 3 3 2 4 2 2 2 2" xfId="11159"/>
    <cellStyle name="Normal 8 3 3 2 4 2 2 2 2 2" xfId="34954"/>
    <cellStyle name="Normal 8 3 3 2 4 2 2 2 3" xfId="19090"/>
    <cellStyle name="Normal 8 3 3 2 4 2 2 2 3 2" xfId="42884"/>
    <cellStyle name="Normal 8 3 3 2 4 2 2 2 4" xfId="27023"/>
    <cellStyle name="Normal 8 3 3 2 4 2 2 3" xfId="5165"/>
    <cellStyle name="Normal 8 3 3 2 4 2 2 3 2" xfId="13140"/>
    <cellStyle name="Normal 8 3 3 2 4 2 2 3 2 2" xfId="36935"/>
    <cellStyle name="Normal 8 3 3 2 4 2 2 3 3" xfId="21071"/>
    <cellStyle name="Normal 8 3 3 2 4 2 2 3 3 2" xfId="44865"/>
    <cellStyle name="Normal 8 3 3 2 4 2 2 3 4" xfId="29004"/>
    <cellStyle name="Normal 8 3 3 2 4 2 2 4" xfId="7188"/>
    <cellStyle name="Normal 8 3 3 2 4 2 2 4 2" xfId="15121"/>
    <cellStyle name="Normal 8 3 3 2 4 2 2 4 2 2" xfId="38916"/>
    <cellStyle name="Normal 8 3 3 2 4 2 2 4 3" xfId="23052"/>
    <cellStyle name="Normal 8 3 3 2 4 2 2 4 3 2" xfId="46846"/>
    <cellStyle name="Normal 8 3 3 2 4 2 2 4 4" xfId="30986"/>
    <cellStyle name="Normal 8 3 3 2 4 2 2 5" xfId="9178"/>
    <cellStyle name="Normal 8 3 3 2 4 2 2 5 2" xfId="32973"/>
    <cellStyle name="Normal 8 3 3 2 4 2 2 6" xfId="17109"/>
    <cellStyle name="Normal 8 3 3 2 4 2 2 6 2" xfId="40903"/>
    <cellStyle name="Normal 8 3 3 2 4 2 2 7" xfId="25042"/>
    <cellStyle name="Normal 8 3 3 2 4 2 3" xfId="1200"/>
    <cellStyle name="Normal 8 3 3 2 4 2 3 2" xfId="3184"/>
    <cellStyle name="Normal 8 3 3 2 4 2 3 2 2" xfId="11160"/>
    <cellStyle name="Normal 8 3 3 2 4 2 3 2 2 2" xfId="34955"/>
    <cellStyle name="Normal 8 3 3 2 4 2 3 2 3" xfId="19091"/>
    <cellStyle name="Normal 8 3 3 2 4 2 3 2 3 2" xfId="42885"/>
    <cellStyle name="Normal 8 3 3 2 4 2 3 2 4" xfId="27024"/>
    <cellStyle name="Normal 8 3 3 2 4 2 3 3" xfId="5166"/>
    <cellStyle name="Normal 8 3 3 2 4 2 3 3 2" xfId="13141"/>
    <cellStyle name="Normal 8 3 3 2 4 2 3 3 2 2" xfId="36936"/>
    <cellStyle name="Normal 8 3 3 2 4 2 3 3 3" xfId="21072"/>
    <cellStyle name="Normal 8 3 3 2 4 2 3 3 3 2" xfId="44866"/>
    <cellStyle name="Normal 8 3 3 2 4 2 3 3 4" xfId="29005"/>
    <cellStyle name="Normal 8 3 3 2 4 2 3 4" xfId="7189"/>
    <cellStyle name="Normal 8 3 3 2 4 2 3 4 2" xfId="15122"/>
    <cellStyle name="Normal 8 3 3 2 4 2 3 4 2 2" xfId="38917"/>
    <cellStyle name="Normal 8 3 3 2 4 2 3 4 3" xfId="23053"/>
    <cellStyle name="Normal 8 3 3 2 4 2 3 4 3 2" xfId="46847"/>
    <cellStyle name="Normal 8 3 3 2 4 2 3 4 4" xfId="30987"/>
    <cellStyle name="Normal 8 3 3 2 4 2 3 5" xfId="9179"/>
    <cellStyle name="Normal 8 3 3 2 4 2 3 5 2" xfId="32974"/>
    <cellStyle name="Normal 8 3 3 2 4 2 3 6" xfId="17110"/>
    <cellStyle name="Normal 8 3 3 2 4 2 3 6 2" xfId="40904"/>
    <cellStyle name="Normal 8 3 3 2 4 2 3 7" xfId="25043"/>
    <cellStyle name="Normal 8 3 3 2 4 2 4" xfId="1201"/>
    <cellStyle name="Normal 8 3 3 2 4 2 4 2" xfId="3185"/>
    <cellStyle name="Normal 8 3 3 2 4 2 4 2 2" xfId="11161"/>
    <cellStyle name="Normal 8 3 3 2 4 2 4 2 2 2" xfId="34956"/>
    <cellStyle name="Normal 8 3 3 2 4 2 4 2 3" xfId="19092"/>
    <cellStyle name="Normal 8 3 3 2 4 2 4 2 3 2" xfId="42886"/>
    <cellStyle name="Normal 8 3 3 2 4 2 4 2 4" xfId="27025"/>
    <cellStyle name="Normal 8 3 3 2 4 2 4 3" xfId="5167"/>
    <cellStyle name="Normal 8 3 3 2 4 2 4 3 2" xfId="13142"/>
    <cellStyle name="Normal 8 3 3 2 4 2 4 3 2 2" xfId="36937"/>
    <cellStyle name="Normal 8 3 3 2 4 2 4 3 3" xfId="21073"/>
    <cellStyle name="Normal 8 3 3 2 4 2 4 3 3 2" xfId="44867"/>
    <cellStyle name="Normal 8 3 3 2 4 2 4 3 4" xfId="29006"/>
    <cellStyle name="Normal 8 3 3 2 4 2 4 4" xfId="7190"/>
    <cellStyle name="Normal 8 3 3 2 4 2 4 4 2" xfId="15123"/>
    <cellStyle name="Normal 8 3 3 2 4 2 4 4 2 2" xfId="38918"/>
    <cellStyle name="Normal 8 3 3 2 4 2 4 4 3" xfId="23054"/>
    <cellStyle name="Normal 8 3 3 2 4 2 4 4 3 2" xfId="46848"/>
    <cellStyle name="Normal 8 3 3 2 4 2 4 4 4" xfId="30988"/>
    <cellStyle name="Normal 8 3 3 2 4 2 4 5" xfId="9180"/>
    <cellStyle name="Normal 8 3 3 2 4 2 4 5 2" xfId="32975"/>
    <cellStyle name="Normal 8 3 3 2 4 2 4 6" xfId="17111"/>
    <cellStyle name="Normal 8 3 3 2 4 2 4 6 2" xfId="40905"/>
    <cellStyle name="Normal 8 3 3 2 4 2 4 7" xfId="25044"/>
    <cellStyle name="Normal 8 3 3 2 4 2 5" xfId="1202"/>
    <cellStyle name="Normal 8 3 3 2 4 2 5 2" xfId="3186"/>
    <cellStyle name="Normal 8 3 3 2 4 2 5 2 2" xfId="11162"/>
    <cellStyle name="Normal 8 3 3 2 4 2 5 2 2 2" xfId="34957"/>
    <cellStyle name="Normal 8 3 3 2 4 2 5 2 3" xfId="19093"/>
    <cellStyle name="Normal 8 3 3 2 4 2 5 2 3 2" xfId="42887"/>
    <cellStyle name="Normal 8 3 3 2 4 2 5 2 4" xfId="27026"/>
    <cellStyle name="Normal 8 3 3 2 4 2 5 3" xfId="5168"/>
    <cellStyle name="Normal 8 3 3 2 4 2 5 3 2" xfId="13143"/>
    <cellStyle name="Normal 8 3 3 2 4 2 5 3 2 2" xfId="36938"/>
    <cellStyle name="Normal 8 3 3 2 4 2 5 3 3" xfId="21074"/>
    <cellStyle name="Normal 8 3 3 2 4 2 5 3 3 2" xfId="44868"/>
    <cellStyle name="Normal 8 3 3 2 4 2 5 3 4" xfId="29007"/>
    <cellStyle name="Normal 8 3 3 2 4 2 5 4" xfId="7191"/>
    <cellStyle name="Normal 8 3 3 2 4 2 5 4 2" xfId="15124"/>
    <cellStyle name="Normal 8 3 3 2 4 2 5 4 2 2" xfId="38919"/>
    <cellStyle name="Normal 8 3 3 2 4 2 5 4 3" xfId="23055"/>
    <cellStyle name="Normal 8 3 3 2 4 2 5 4 3 2" xfId="46849"/>
    <cellStyle name="Normal 8 3 3 2 4 2 5 4 4" xfId="30989"/>
    <cellStyle name="Normal 8 3 3 2 4 2 5 5" xfId="9181"/>
    <cellStyle name="Normal 8 3 3 2 4 2 5 5 2" xfId="32976"/>
    <cellStyle name="Normal 8 3 3 2 4 2 5 6" xfId="17112"/>
    <cellStyle name="Normal 8 3 3 2 4 2 5 6 2" xfId="40906"/>
    <cellStyle name="Normal 8 3 3 2 4 2 5 7" xfId="25045"/>
    <cellStyle name="Normal 8 3 3 2 4 2 6" xfId="3182"/>
    <cellStyle name="Normal 8 3 3 2 4 2 6 2" xfId="11158"/>
    <cellStyle name="Normal 8 3 3 2 4 2 6 2 2" xfId="34953"/>
    <cellStyle name="Normal 8 3 3 2 4 2 6 3" xfId="19089"/>
    <cellStyle name="Normal 8 3 3 2 4 2 6 3 2" xfId="42883"/>
    <cellStyle name="Normal 8 3 3 2 4 2 6 4" xfId="27022"/>
    <cellStyle name="Normal 8 3 3 2 4 2 7" xfId="5164"/>
    <cellStyle name="Normal 8 3 3 2 4 2 7 2" xfId="13139"/>
    <cellStyle name="Normal 8 3 3 2 4 2 7 2 2" xfId="36934"/>
    <cellStyle name="Normal 8 3 3 2 4 2 7 3" xfId="21070"/>
    <cellStyle name="Normal 8 3 3 2 4 2 7 3 2" xfId="44864"/>
    <cellStyle name="Normal 8 3 3 2 4 2 7 4" xfId="29003"/>
    <cellStyle name="Normal 8 3 3 2 4 2 8" xfId="7187"/>
    <cellStyle name="Normal 8 3 3 2 4 2 8 2" xfId="15120"/>
    <cellStyle name="Normal 8 3 3 2 4 2 8 2 2" xfId="38915"/>
    <cellStyle name="Normal 8 3 3 2 4 2 8 3" xfId="23051"/>
    <cellStyle name="Normal 8 3 3 2 4 2 8 3 2" xfId="46845"/>
    <cellStyle name="Normal 8 3 3 2 4 2 8 4" xfId="30985"/>
    <cellStyle name="Normal 8 3 3 2 4 2 9" xfId="9177"/>
    <cellStyle name="Normal 8 3 3 2 4 2 9 2" xfId="32972"/>
    <cellStyle name="Normal 8 3 3 2 4 3" xfId="1203"/>
    <cellStyle name="Normal 8 3 3 2 4 3 2" xfId="3187"/>
    <cellStyle name="Normal 8 3 3 2 4 3 2 2" xfId="11163"/>
    <cellStyle name="Normal 8 3 3 2 4 3 2 2 2" xfId="34958"/>
    <cellStyle name="Normal 8 3 3 2 4 3 2 3" xfId="19094"/>
    <cellStyle name="Normal 8 3 3 2 4 3 2 3 2" xfId="42888"/>
    <cellStyle name="Normal 8 3 3 2 4 3 2 4" xfId="27027"/>
    <cellStyle name="Normal 8 3 3 2 4 3 3" xfId="5169"/>
    <cellStyle name="Normal 8 3 3 2 4 3 3 2" xfId="13144"/>
    <cellStyle name="Normal 8 3 3 2 4 3 3 2 2" xfId="36939"/>
    <cellStyle name="Normal 8 3 3 2 4 3 3 3" xfId="21075"/>
    <cellStyle name="Normal 8 3 3 2 4 3 3 3 2" xfId="44869"/>
    <cellStyle name="Normal 8 3 3 2 4 3 3 4" xfId="29008"/>
    <cellStyle name="Normal 8 3 3 2 4 3 4" xfId="7192"/>
    <cellStyle name="Normal 8 3 3 2 4 3 4 2" xfId="15125"/>
    <cellStyle name="Normal 8 3 3 2 4 3 4 2 2" xfId="38920"/>
    <cellStyle name="Normal 8 3 3 2 4 3 4 3" xfId="23056"/>
    <cellStyle name="Normal 8 3 3 2 4 3 4 3 2" xfId="46850"/>
    <cellStyle name="Normal 8 3 3 2 4 3 4 4" xfId="30990"/>
    <cellStyle name="Normal 8 3 3 2 4 3 5" xfId="9182"/>
    <cellStyle name="Normal 8 3 3 2 4 3 5 2" xfId="32977"/>
    <cellStyle name="Normal 8 3 3 2 4 3 6" xfId="17113"/>
    <cellStyle name="Normal 8 3 3 2 4 3 6 2" xfId="40907"/>
    <cellStyle name="Normal 8 3 3 2 4 3 7" xfId="25046"/>
    <cellStyle name="Normal 8 3 3 2 4 4" xfId="1204"/>
    <cellStyle name="Normal 8 3 3 2 4 4 2" xfId="3188"/>
    <cellStyle name="Normal 8 3 3 2 4 4 2 2" xfId="11164"/>
    <cellStyle name="Normal 8 3 3 2 4 4 2 2 2" xfId="34959"/>
    <cellStyle name="Normal 8 3 3 2 4 4 2 3" xfId="19095"/>
    <cellStyle name="Normal 8 3 3 2 4 4 2 3 2" xfId="42889"/>
    <cellStyle name="Normal 8 3 3 2 4 4 2 4" xfId="27028"/>
    <cellStyle name="Normal 8 3 3 2 4 4 3" xfId="5170"/>
    <cellStyle name="Normal 8 3 3 2 4 4 3 2" xfId="13145"/>
    <cellStyle name="Normal 8 3 3 2 4 4 3 2 2" xfId="36940"/>
    <cellStyle name="Normal 8 3 3 2 4 4 3 3" xfId="21076"/>
    <cellStyle name="Normal 8 3 3 2 4 4 3 3 2" xfId="44870"/>
    <cellStyle name="Normal 8 3 3 2 4 4 3 4" xfId="29009"/>
    <cellStyle name="Normal 8 3 3 2 4 4 4" xfId="7193"/>
    <cellStyle name="Normal 8 3 3 2 4 4 4 2" xfId="15126"/>
    <cellStyle name="Normal 8 3 3 2 4 4 4 2 2" xfId="38921"/>
    <cellStyle name="Normal 8 3 3 2 4 4 4 3" xfId="23057"/>
    <cellStyle name="Normal 8 3 3 2 4 4 4 3 2" xfId="46851"/>
    <cellStyle name="Normal 8 3 3 2 4 4 4 4" xfId="30991"/>
    <cellStyle name="Normal 8 3 3 2 4 4 5" xfId="9183"/>
    <cellStyle name="Normal 8 3 3 2 4 4 5 2" xfId="32978"/>
    <cellStyle name="Normal 8 3 3 2 4 4 6" xfId="17114"/>
    <cellStyle name="Normal 8 3 3 2 4 4 6 2" xfId="40908"/>
    <cellStyle name="Normal 8 3 3 2 4 4 7" xfId="25047"/>
    <cellStyle name="Normal 8 3 3 2 4 5" xfId="1205"/>
    <cellStyle name="Normal 8 3 3 2 4 5 2" xfId="3189"/>
    <cellStyle name="Normal 8 3 3 2 4 5 2 2" xfId="11165"/>
    <cellStyle name="Normal 8 3 3 2 4 5 2 2 2" xfId="34960"/>
    <cellStyle name="Normal 8 3 3 2 4 5 2 3" xfId="19096"/>
    <cellStyle name="Normal 8 3 3 2 4 5 2 3 2" xfId="42890"/>
    <cellStyle name="Normal 8 3 3 2 4 5 2 4" xfId="27029"/>
    <cellStyle name="Normal 8 3 3 2 4 5 3" xfId="5171"/>
    <cellStyle name="Normal 8 3 3 2 4 5 3 2" xfId="13146"/>
    <cellStyle name="Normal 8 3 3 2 4 5 3 2 2" xfId="36941"/>
    <cellStyle name="Normal 8 3 3 2 4 5 3 3" xfId="21077"/>
    <cellStyle name="Normal 8 3 3 2 4 5 3 3 2" xfId="44871"/>
    <cellStyle name="Normal 8 3 3 2 4 5 3 4" xfId="29010"/>
    <cellStyle name="Normal 8 3 3 2 4 5 4" xfId="7194"/>
    <cellStyle name="Normal 8 3 3 2 4 5 4 2" xfId="15127"/>
    <cellStyle name="Normal 8 3 3 2 4 5 4 2 2" xfId="38922"/>
    <cellStyle name="Normal 8 3 3 2 4 5 4 3" xfId="23058"/>
    <cellStyle name="Normal 8 3 3 2 4 5 4 3 2" xfId="46852"/>
    <cellStyle name="Normal 8 3 3 2 4 5 4 4" xfId="30992"/>
    <cellStyle name="Normal 8 3 3 2 4 5 5" xfId="9184"/>
    <cellStyle name="Normal 8 3 3 2 4 5 5 2" xfId="32979"/>
    <cellStyle name="Normal 8 3 3 2 4 5 6" xfId="17115"/>
    <cellStyle name="Normal 8 3 3 2 4 5 6 2" xfId="40909"/>
    <cellStyle name="Normal 8 3 3 2 4 5 7" xfId="25048"/>
    <cellStyle name="Normal 8 3 3 2 4 6" xfId="1206"/>
    <cellStyle name="Normal 8 3 3 2 4 6 2" xfId="3190"/>
    <cellStyle name="Normal 8 3 3 2 4 6 2 2" xfId="11166"/>
    <cellStyle name="Normal 8 3 3 2 4 6 2 2 2" xfId="34961"/>
    <cellStyle name="Normal 8 3 3 2 4 6 2 3" xfId="19097"/>
    <cellStyle name="Normal 8 3 3 2 4 6 2 3 2" xfId="42891"/>
    <cellStyle name="Normal 8 3 3 2 4 6 2 4" xfId="27030"/>
    <cellStyle name="Normal 8 3 3 2 4 6 3" xfId="5172"/>
    <cellStyle name="Normal 8 3 3 2 4 6 3 2" xfId="13147"/>
    <cellStyle name="Normal 8 3 3 2 4 6 3 2 2" xfId="36942"/>
    <cellStyle name="Normal 8 3 3 2 4 6 3 3" xfId="21078"/>
    <cellStyle name="Normal 8 3 3 2 4 6 3 3 2" xfId="44872"/>
    <cellStyle name="Normal 8 3 3 2 4 6 3 4" xfId="29011"/>
    <cellStyle name="Normal 8 3 3 2 4 6 4" xfId="7195"/>
    <cellStyle name="Normal 8 3 3 2 4 6 4 2" xfId="15128"/>
    <cellStyle name="Normal 8 3 3 2 4 6 4 2 2" xfId="38923"/>
    <cellStyle name="Normal 8 3 3 2 4 6 4 3" xfId="23059"/>
    <cellStyle name="Normal 8 3 3 2 4 6 4 3 2" xfId="46853"/>
    <cellStyle name="Normal 8 3 3 2 4 6 4 4" xfId="30993"/>
    <cellStyle name="Normal 8 3 3 2 4 6 5" xfId="9185"/>
    <cellStyle name="Normal 8 3 3 2 4 6 5 2" xfId="32980"/>
    <cellStyle name="Normal 8 3 3 2 4 6 6" xfId="17116"/>
    <cellStyle name="Normal 8 3 3 2 4 6 6 2" xfId="40910"/>
    <cellStyle name="Normal 8 3 3 2 4 6 7" xfId="25049"/>
    <cellStyle name="Normal 8 3 3 2 4 7" xfId="3181"/>
    <cellStyle name="Normal 8 3 3 2 4 7 2" xfId="11157"/>
    <cellStyle name="Normal 8 3 3 2 4 7 2 2" xfId="34952"/>
    <cellStyle name="Normal 8 3 3 2 4 7 3" xfId="19088"/>
    <cellStyle name="Normal 8 3 3 2 4 7 3 2" xfId="42882"/>
    <cellStyle name="Normal 8 3 3 2 4 7 4" xfId="27021"/>
    <cellStyle name="Normal 8 3 3 2 4 8" xfId="5163"/>
    <cellStyle name="Normal 8 3 3 2 4 8 2" xfId="13138"/>
    <cellStyle name="Normal 8 3 3 2 4 8 2 2" xfId="36933"/>
    <cellStyle name="Normal 8 3 3 2 4 8 3" xfId="21069"/>
    <cellStyle name="Normal 8 3 3 2 4 8 3 2" xfId="44863"/>
    <cellStyle name="Normal 8 3 3 2 4 8 4" xfId="29002"/>
    <cellStyle name="Normal 8 3 3 2 4 9" xfId="7186"/>
    <cellStyle name="Normal 8 3 3 2 4 9 2" xfId="15119"/>
    <cellStyle name="Normal 8 3 3 2 4 9 2 2" xfId="38914"/>
    <cellStyle name="Normal 8 3 3 2 4 9 3" xfId="23050"/>
    <cellStyle name="Normal 8 3 3 2 4 9 3 2" xfId="46844"/>
    <cellStyle name="Normal 8 3 3 2 4 9 4" xfId="30984"/>
    <cellStyle name="Normal 8 3 3 2 5" xfId="1207"/>
    <cellStyle name="Normal 8 3 3 2 5 10" xfId="9186"/>
    <cellStyle name="Normal 8 3 3 2 5 10 2" xfId="32981"/>
    <cellStyle name="Normal 8 3 3 2 5 11" xfId="17117"/>
    <cellStyle name="Normal 8 3 3 2 5 11 2" xfId="40911"/>
    <cellStyle name="Normal 8 3 3 2 5 12" xfId="25050"/>
    <cellStyle name="Normal 8 3 3 2 5 2" xfId="1208"/>
    <cellStyle name="Normal 8 3 3 2 5 2 10" xfId="17118"/>
    <cellStyle name="Normal 8 3 3 2 5 2 10 2" xfId="40912"/>
    <cellStyle name="Normal 8 3 3 2 5 2 11" xfId="25051"/>
    <cellStyle name="Normal 8 3 3 2 5 2 2" xfId="1209"/>
    <cellStyle name="Normal 8 3 3 2 5 2 2 2" xfId="3193"/>
    <cellStyle name="Normal 8 3 3 2 5 2 2 2 2" xfId="11169"/>
    <cellStyle name="Normal 8 3 3 2 5 2 2 2 2 2" xfId="34964"/>
    <cellStyle name="Normal 8 3 3 2 5 2 2 2 3" xfId="19100"/>
    <cellStyle name="Normal 8 3 3 2 5 2 2 2 3 2" xfId="42894"/>
    <cellStyle name="Normal 8 3 3 2 5 2 2 2 4" xfId="27033"/>
    <cellStyle name="Normal 8 3 3 2 5 2 2 3" xfId="5175"/>
    <cellStyle name="Normal 8 3 3 2 5 2 2 3 2" xfId="13150"/>
    <cellStyle name="Normal 8 3 3 2 5 2 2 3 2 2" xfId="36945"/>
    <cellStyle name="Normal 8 3 3 2 5 2 2 3 3" xfId="21081"/>
    <cellStyle name="Normal 8 3 3 2 5 2 2 3 3 2" xfId="44875"/>
    <cellStyle name="Normal 8 3 3 2 5 2 2 3 4" xfId="29014"/>
    <cellStyle name="Normal 8 3 3 2 5 2 2 4" xfId="7198"/>
    <cellStyle name="Normal 8 3 3 2 5 2 2 4 2" xfId="15131"/>
    <cellStyle name="Normal 8 3 3 2 5 2 2 4 2 2" xfId="38926"/>
    <cellStyle name="Normal 8 3 3 2 5 2 2 4 3" xfId="23062"/>
    <cellStyle name="Normal 8 3 3 2 5 2 2 4 3 2" xfId="46856"/>
    <cellStyle name="Normal 8 3 3 2 5 2 2 4 4" xfId="30996"/>
    <cellStyle name="Normal 8 3 3 2 5 2 2 5" xfId="9188"/>
    <cellStyle name="Normal 8 3 3 2 5 2 2 5 2" xfId="32983"/>
    <cellStyle name="Normal 8 3 3 2 5 2 2 6" xfId="17119"/>
    <cellStyle name="Normal 8 3 3 2 5 2 2 6 2" xfId="40913"/>
    <cellStyle name="Normal 8 3 3 2 5 2 2 7" xfId="25052"/>
    <cellStyle name="Normal 8 3 3 2 5 2 3" xfId="1210"/>
    <cellStyle name="Normal 8 3 3 2 5 2 3 2" xfId="3194"/>
    <cellStyle name="Normal 8 3 3 2 5 2 3 2 2" xfId="11170"/>
    <cellStyle name="Normal 8 3 3 2 5 2 3 2 2 2" xfId="34965"/>
    <cellStyle name="Normal 8 3 3 2 5 2 3 2 3" xfId="19101"/>
    <cellStyle name="Normal 8 3 3 2 5 2 3 2 3 2" xfId="42895"/>
    <cellStyle name="Normal 8 3 3 2 5 2 3 2 4" xfId="27034"/>
    <cellStyle name="Normal 8 3 3 2 5 2 3 3" xfId="5176"/>
    <cellStyle name="Normal 8 3 3 2 5 2 3 3 2" xfId="13151"/>
    <cellStyle name="Normal 8 3 3 2 5 2 3 3 2 2" xfId="36946"/>
    <cellStyle name="Normal 8 3 3 2 5 2 3 3 3" xfId="21082"/>
    <cellStyle name="Normal 8 3 3 2 5 2 3 3 3 2" xfId="44876"/>
    <cellStyle name="Normal 8 3 3 2 5 2 3 3 4" xfId="29015"/>
    <cellStyle name="Normal 8 3 3 2 5 2 3 4" xfId="7199"/>
    <cellStyle name="Normal 8 3 3 2 5 2 3 4 2" xfId="15132"/>
    <cellStyle name="Normal 8 3 3 2 5 2 3 4 2 2" xfId="38927"/>
    <cellStyle name="Normal 8 3 3 2 5 2 3 4 3" xfId="23063"/>
    <cellStyle name="Normal 8 3 3 2 5 2 3 4 3 2" xfId="46857"/>
    <cellStyle name="Normal 8 3 3 2 5 2 3 4 4" xfId="30997"/>
    <cellStyle name="Normal 8 3 3 2 5 2 3 5" xfId="9189"/>
    <cellStyle name="Normal 8 3 3 2 5 2 3 5 2" xfId="32984"/>
    <cellStyle name="Normal 8 3 3 2 5 2 3 6" xfId="17120"/>
    <cellStyle name="Normal 8 3 3 2 5 2 3 6 2" xfId="40914"/>
    <cellStyle name="Normal 8 3 3 2 5 2 3 7" xfId="25053"/>
    <cellStyle name="Normal 8 3 3 2 5 2 4" xfId="1211"/>
    <cellStyle name="Normal 8 3 3 2 5 2 4 2" xfId="3195"/>
    <cellStyle name="Normal 8 3 3 2 5 2 4 2 2" xfId="11171"/>
    <cellStyle name="Normal 8 3 3 2 5 2 4 2 2 2" xfId="34966"/>
    <cellStyle name="Normal 8 3 3 2 5 2 4 2 3" xfId="19102"/>
    <cellStyle name="Normal 8 3 3 2 5 2 4 2 3 2" xfId="42896"/>
    <cellStyle name="Normal 8 3 3 2 5 2 4 2 4" xfId="27035"/>
    <cellStyle name="Normal 8 3 3 2 5 2 4 3" xfId="5177"/>
    <cellStyle name="Normal 8 3 3 2 5 2 4 3 2" xfId="13152"/>
    <cellStyle name="Normal 8 3 3 2 5 2 4 3 2 2" xfId="36947"/>
    <cellStyle name="Normal 8 3 3 2 5 2 4 3 3" xfId="21083"/>
    <cellStyle name="Normal 8 3 3 2 5 2 4 3 3 2" xfId="44877"/>
    <cellStyle name="Normal 8 3 3 2 5 2 4 3 4" xfId="29016"/>
    <cellStyle name="Normal 8 3 3 2 5 2 4 4" xfId="7200"/>
    <cellStyle name="Normal 8 3 3 2 5 2 4 4 2" xfId="15133"/>
    <cellStyle name="Normal 8 3 3 2 5 2 4 4 2 2" xfId="38928"/>
    <cellStyle name="Normal 8 3 3 2 5 2 4 4 3" xfId="23064"/>
    <cellStyle name="Normal 8 3 3 2 5 2 4 4 3 2" xfId="46858"/>
    <cellStyle name="Normal 8 3 3 2 5 2 4 4 4" xfId="30998"/>
    <cellStyle name="Normal 8 3 3 2 5 2 4 5" xfId="9190"/>
    <cellStyle name="Normal 8 3 3 2 5 2 4 5 2" xfId="32985"/>
    <cellStyle name="Normal 8 3 3 2 5 2 4 6" xfId="17121"/>
    <cellStyle name="Normal 8 3 3 2 5 2 4 6 2" xfId="40915"/>
    <cellStyle name="Normal 8 3 3 2 5 2 4 7" xfId="25054"/>
    <cellStyle name="Normal 8 3 3 2 5 2 5" xfId="1212"/>
    <cellStyle name="Normal 8 3 3 2 5 2 5 2" xfId="3196"/>
    <cellStyle name="Normal 8 3 3 2 5 2 5 2 2" xfId="11172"/>
    <cellStyle name="Normal 8 3 3 2 5 2 5 2 2 2" xfId="34967"/>
    <cellStyle name="Normal 8 3 3 2 5 2 5 2 3" xfId="19103"/>
    <cellStyle name="Normal 8 3 3 2 5 2 5 2 3 2" xfId="42897"/>
    <cellStyle name="Normal 8 3 3 2 5 2 5 2 4" xfId="27036"/>
    <cellStyle name="Normal 8 3 3 2 5 2 5 3" xfId="5178"/>
    <cellStyle name="Normal 8 3 3 2 5 2 5 3 2" xfId="13153"/>
    <cellStyle name="Normal 8 3 3 2 5 2 5 3 2 2" xfId="36948"/>
    <cellStyle name="Normal 8 3 3 2 5 2 5 3 3" xfId="21084"/>
    <cellStyle name="Normal 8 3 3 2 5 2 5 3 3 2" xfId="44878"/>
    <cellStyle name="Normal 8 3 3 2 5 2 5 3 4" xfId="29017"/>
    <cellStyle name="Normal 8 3 3 2 5 2 5 4" xfId="7201"/>
    <cellStyle name="Normal 8 3 3 2 5 2 5 4 2" xfId="15134"/>
    <cellStyle name="Normal 8 3 3 2 5 2 5 4 2 2" xfId="38929"/>
    <cellStyle name="Normal 8 3 3 2 5 2 5 4 3" xfId="23065"/>
    <cellStyle name="Normal 8 3 3 2 5 2 5 4 3 2" xfId="46859"/>
    <cellStyle name="Normal 8 3 3 2 5 2 5 4 4" xfId="30999"/>
    <cellStyle name="Normal 8 3 3 2 5 2 5 5" xfId="9191"/>
    <cellStyle name="Normal 8 3 3 2 5 2 5 5 2" xfId="32986"/>
    <cellStyle name="Normal 8 3 3 2 5 2 5 6" xfId="17122"/>
    <cellStyle name="Normal 8 3 3 2 5 2 5 6 2" xfId="40916"/>
    <cellStyle name="Normal 8 3 3 2 5 2 5 7" xfId="25055"/>
    <cellStyle name="Normal 8 3 3 2 5 2 6" xfId="3192"/>
    <cellStyle name="Normal 8 3 3 2 5 2 6 2" xfId="11168"/>
    <cellStyle name="Normal 8 3 3 2 5 2 6 2 2" xfId="34963"/>
    <cellStyle name="Normal 8 3 3 2 5 2 6 3" xfId="19099"/>
    <cellStyle name="Normal 8 3 3 2 5 2 6 3 2" xfId="42893"/>
    <cellStyle name="Normal 8 3 3 2 5 2 6 4" xfId="27032"/>
    <cellStyle name="Normal 8 3 3 2 5 2 7" xfId="5174"/>
    <cellStyle name="Normal 8 3 3 2 5 2 7 2" xfId="13149"/>
    <cellStyle name="Normal 8 3 3 2 5 2 7 2 2" xfId="36944"/>
    <cellStyle name="Normal 8 3 3 2 5 2 7 3" xfId="21080"/>
    <cellStyle name="Normal 8 3 3 2 5 2 7 3 2" xfId="44874"/>
    <cellStyle name="Normal 8 3 3 2 5 2 7 4" xfId="29013"/>
    <cellStyle name="Normal 8 3 3 2 5 2 8" xfId="7197"/>
    <cellStyle name="Normal 8 3 3 2 5 2 8 2" xfId="15130"/>
    <cellStyle name="Normal 8 3 3 2 5 2 8 2 2" xfId="38925"/>
    <cellStyle name="Normal 8 3 3 2 5 2 8 3" xfId="23061"/>
    <cellStyle name="Normal 8 3 3 2 5 2 8 3 2" xfId="46855"/>
    <cellStyle name="Normal 8 3 3 2 5 2 8 4" xfId="30995"/>
    <cellStyle name="Normal 8 3 3 2 5 2 9" xfId="9187"/>
    <cellStyle name="Normal 8 3 3 2 5 2 9 2" xfId="32982"/>
    <cellStyle name="Normal 8 3 3 2 5 3" xfId="1213"/>
    <cellStyle name="Normal 8 3 3 2 5 3 2" xfId="3197"/>
    <cellStyle name="Normal 8 3 3 2 5 3 2 2" xfId="11173"/>
    <cellStyle name="Normal 8 3 3 2 5 3 2 2 2" xfId="34968"/>
    <cellStyle name="Normal 8 3 3 2 5 3 2 3" xfId="19104"/>
    <cellStyle name="Normal 8 3 3 2 5 3 2 3 2" xfId="42898"/>
    <cellStyle name="Normal 8 3 3 2 5 3 2 4" xfId="27037"/>
    <cellStyle name="Normal 8 3 3 2 5 3 3" xfId="5179"/>
    <cellStyle name="Normal 8 3 3 2 5 3 3 2" xfId="13154"/>
    <cellStyle name="Normal 8 3 3 2 5 3 3 2 2" xfId="36949"/>
    <cellStyle name="Normal 8 3 3 2 5 3 3 3" xfId="21085"/>
    <cellStyle name="Normal 8 3 3 2 5 3 3 3 2" xfId="44879"/>
    <cellStyle name="Normal 8 3 3 2 5 3 3 4" xfId="29018"/>
    <cellStyle name="Normal 8 3 3 2 5 3 4" xfId="7202"/>
    <cellStyle name="Normal 8 3 3 2 5 3 4 2" xfId="15135"/>
    <cellStyle name="Normal 8 3 3 2 5 3 4 2 2" xfId="38930"/>
    <cellStyle name="Normal 8 3 3 2 5 3 4 3" xfId="23066"/>
    <cellStyle name="Normal 8 3 3 2 5 3 4 3 2" xfId="46860"/>
    <cellStyle name="Normal 8 3 3 2 5 3 4 4" xfId="31000"/>
    <cellStyle name="Normal 8 3 3 2 5 3 5" xfId="9192"/>
    <cellStyle name="Normal 8 3 3 2 5 3 5 2" xfId="32987"/>
    <cellStyle name="Normal 8 3 3 2 5 3 6" xfId="17123"/>
    <cellStyle name="Normal 8 3 3 2 5 3 6 2" xfId="40917"/>
    <cellStyle name="Normal 8 3 3 2 5 3 7" xfId="25056"/>
    <cellStyle name="Normal 8 3 3 2 5 4" xfId="1214"/>
    <cellStyle name="Normal 8 3 3 2 5 4 2" xfId="3198"/>
    <cellStyle name="Normal 8 3 3 2 5 4 2 2" xfId="11174"/>
    <cellStyle name="Normal 8 3 3 2 5 4 2 2 2" xfId="34969"/>
    <cellStyle name="Normal 8 3 3 2 5 4 2 3" xfId="19105"/>
    <cellStyle name="Normal 8 3 3 2 5 4 2 3 2" xfId="42899"/>
    <cellStyle name="Normal 8 3 3 2 5 4 2 4" xfId="27038"/>
    <cellStyle name="Normal 8 3 3 2 5 4 3" xfId="5180"/>
    <cellStyle name="Normal 8 3 3 2 5 4 3 2" xfId="13155"/>
    <cellStyle name="Normal 8 3 3 2 5 4 3 2 2" xfId="36950"/>
    <cellStyle name="Normal 8 3 3 2 5 4 3 3" xfId="21086"/>
    <cellStyle name="Normal 8 3 3 2 5 4 3 3 2" xfId="44880"/>
    <cellStyle name="Normal 8 3 3 2 5 4 3 4" xfId="29019"/>
    <cellStyle name="Normal 8 3 3 2 5 4 4" xfId="7203"/>
    <cellStyle name="Normal 8 3 3 2 5 4 4 2" xfId="15136"/>
    <cellStyle name="Normal 8 3 3 2 5 4 4 2 2" xfId="38931"/>
    <cellStyle name="Normal 8 3 3 2 5 4 4 3" xfId="23067"/>
    <cellStyle name="Normal 8 3 3 2 5 4 4 3 2" xfId="46861"/>
    <cellStyle name="Normal 8 3 3 2 5 4 4 4" xfId="31001"/>
    <cellStyle name="Normal 8 3 3 2 5 4 5" xfId="9193"/>
    <cellStyle name="Normal 8 3 3 2 5 4 5 2" xfId="32988"/>
    <cellStyle name="Normal 8 3 3 2 5 4 6" xfId="17124"/>
    <cellStyle name="Normal 8 3 3 2 5 4 6 2" xfId="40918"/>
    <cellStyle name="Normal 8 3 3 2 5 4 7" xfId="25057"/>
    <cellStyle name="Normal 8 3 3 2 5 5" xfId="1215"/>
    <cellStyle name="Normal 8 3 3 2 5 5 2" xfId="3199"/>
    <cellStyle name="Normal 8 3 3 2 5 5 2 2" xfId="11175"/>
    <cellStyle name="Normal 8 3 3 2 5 5 2 2 2" xfId="34970"/>
    <cellStyle name="Normal 8 3 3 2 5 5 2 3" xfId="19106"/>
    <cellStyle name="Normal 8 3 3 2 5 5 2 3 2" xfId="42900"/>
    <cellStyle name="Normal 8 3 3 2 5 5 2 4" xfId="27039"/>
    <cellStyle name="Normal 8 3 3 2 5 5 3" xfId="5181"/>
    <cellStyle name="Normal 8 3 3 2 5 5 3 2" xfId="13156"/>
    <cellStyle name="Normal 8 3 3 2 5 5 3 2 2" xfId="36951"/>
    <cellStyle name="Normal 8 3 3 2 5 5 3 3" xfId="21087"/>
    <cellStyle name="Normal 8 3 3 2 5 5 3 3 2" xfId="44881"/>
    <cellStyle name="Normal 8 3 3 2 5 5 3 4" xfId="29020"/>
    <cellStyle name="Normal 8 3 3 2 5 5 4" xfId="7204"/>
    <cellStyle name="Normal 8 3 3 2 5 5 4 2" xfId="15137"/>
    <cellStyle name="Normal 8 3 3 2 5 5 4 2 2" xfId="38932"/>
    <cellStyle name="Normal 8 3 3 2 5 5 4 3" xfId="23068"/>
    <cellStyle name="Normal 8 3 3 2 5 5 4 3 2" xfId="46862"/>
    <cellStyle name="Normal 8 3 3 2 5 5 4 4" xfId="31002"/>
    <cellStyle name="Normal 8 3 3 2 5 5 5" xfId="9194"/>
    <cellStyle name="Normal 8 3 3 2 5 5 5 2" xfId="32989"/>
    <cellStyle name="Normal 8 3 3 2 5 5 6" xfId="17125"/>
    <cellStyle name="Normal 8 3 3 2 5 5 6 2" xfId="40919"/>
    <cellStyle name="Normal 8 3 3 2 5 5 7" xfId="25058"/>
    <cellStyle name="Normal 8 3 3 2 5 6" xfId="1216"/>
    <cellStyle name="Normal 8 3 3 2 5 6 2" xfId="3200"/>
    <cellStyle name="Normal 8 3 3 2 5 6 2 2" xfId="11176"/>
    <cellStyle name="Normal 8 3 3 2 5 6 2 2 2" xfId="34971"/>
    <cellStyle name="Normal 8 3 3 2 5 6 2 3" xfId="19107"/>
    <cellStyle name="Normal 8 3 3 2 5 6 2 3 2" xfId="42901"/>
    <cellStyle name="Normal 8 3 3 2 5 6 2 4" xfId="27040"/>
    <cellStyle name="Normal 8 3 3 2 5 6 3" xfId="5182"/>
    <cellStyle name="Normal 8 3 3 2 5 6 3 2" xfId="13157"/>
    <cellStyle name="Normal 8 3 3 2 5 6 3 2 2" xfId="36952"/>
    <cellStyle name="Normal 8 3 3 2 5 6 3 3" xfId="21088"/>
    <cellStyle name="Normal 8 3 3 2 5 6 3 3 2" xfId="44882"/>
    <cellStyle name="Normal 8 3 3 2 5 6 3 4" xfId="29021"/>
    <cellStyle name="Normal 8 3 3 2 5 6 4" xfId="7205"/>
    <cellStyle name="Normal 8 3 3 2 5 6 4 2" xfId="15138"/>
    <cellStyle name="Normal 8 3 3 2 5 6 4 2 2" xfId="38933"/>
    <cellStyle name="Normal 8 3 3 2 5 6 4 3" xfId="23069"/>
    <cellStyle name="Normal 8 3 3 2 5 6 4 3 2" xfId="46863"/>
    <cellStyle name="Normal 8 3 3 2 5 6 4 4" xfId="31003"/>
    <cellStyle name="Normal 8 3 3 2 5 6 5" xfId="9195"/>
    <cellStyle name="Normal 8 3 3 2 5 6 5 2" xfId="32990"/>
    <cellStyle name="Normal 8 3 3 2 5 6 6" xfId="17126"/>
    <cellStyle name="Normal 8 3 3 2 5 6 6 2" xfId="40920"/>
    <cellStyle name="Normal 8 3 3 2 5 6 7" xfId="25059"/>
    <cellStyle name="Normal 8 3 3 2 5 7" xfId="3191"/>
    <cellStyle name="Normal 8 3 3 2 5 7 2" xfId="11167"/>
    <cellStyle name="Normal 8 3 3 2 5 7 2 2" xfId="34962"/>
    <cellStyle name="Normal 8 3 3 2 5 7 3" xfId="19098"/>
    <cellStyle name="Normal 8 3 3 2 5 7 3 2" xfId="42892"/>
    <cellStyle name="Normal 8 3 3 2 5 7 4" xfId="27031"/>
    <cellStyle name="Normal 8 3 3 2 5 8" xfId="5173"/>
    <cellStyle name="Normal 8 3 3 2 5 8 2" xfId="13148"/>
    <cellStyle name="Normal 8 3 3 2 5 8 2 2" xfId="36943"/>
    <cellStyle name="Normal 8 3 3 2 5 8 3" xfId="21079"/>
    <cellStyle name="Normal 8 3 3 2 5 8 3 2" xfId="44873"/>
    <cellStyle name="Normal 8 3 3 2 5 8 4" xfId="29012"/>
    <cellStyle name="Normal 8 3 3 2 5 9" xfId="7196"/>
    <cellStyle name="Normal 8 3 3 2 5 9 2" xfId="15129"/>
    <cellStyle name="Normal 8 3 3 2 5 9 2 2" xfId="38924"/>
    <cellStyle name="Normal 8 3 3 2 5 9 3" xfId="23060"/>
    <cellStyle name="Normal 8 3 3 2 5 9 3 2" xfId="46854"/>
    <cellStyle name="Normal 8 3 3 2 5 9 4" xfId="30994"/>
    <cellStyle name="Normal 8 3 3 2 6" xfId="1217"/>
    <cellStyle name="Normal 8 3 3 2 6 10" xfId="17127"/>
    <cellStyle name="Normal 8 3 3 2 6 10 2" xfId="40921"/>
    <cellStyle name="Normal 8 3 3 2 6 11" xfId="25060"/>
    <cellStyle name="Normal 8 3 3 2 6 2" xfId="1218"/>
    <cellStyle name="Normal 8 3 3 2 6 2 2" xfId="3202"/>
    <cellStyle name="Normal 8 3 3 2 6 2 2 2" xfId="11178"/>
    <cellStyle name="Normal 8 3 3 2 6 2 2 2 2" xfId="34973"/>
    <cellStyle name="Normal 8 3 3 2 6 2 2 3" xfId="19109"/>
    <cellStyle name="Normal 8 3 3 2 6 2 2 3 2" xfId="42903"/>
    <cellStyle name="Normal 8 3 3 2 6 2 2 4" xfId="27042"/>
    <cellStyle name="Normal 8 3 3 2 6 2 3" xfId="5184"/>
    <cellStyle name="Normal 8 3 3 2 6 2 3 2" xfId="13159"/>
    <cellStyle name="Normal 8 3 3 2 6 2 3 2 2" xfId="36954"/>
    <cellStyle name="Normal 8 3 3 2 6 2 3 3" xfId="21090"/>
    <cellStyle name="Normal 8 3 3 2 6 2 3 3 2" xfId="44884"/>
    <cellStyle name="Normal 8 3 3 2 6 2 3 4" xfId="29023"/>
    <cellStyle name="Normal 8 3 3 2 6 2 4" xfId="7207"/>
    <cellStyle name="Normal 8 3 3 2 6 2 4 2" xfId="15140"/>
    <cellStyle name="Normal 8 3 3 2 6 2 4 2 2" xfId="38935"/>
    <cellStyle name="Normal 8 3 3 2 6 2 4 3" xfId="23071"/>
    <cellStyle name="Normal 8 3 3 2 6 2 4 3 2" xfId="46865"/>
    <cellStyle name="Normal 8 3 3 2 6 2 4 4" xfId="31005"/>
    <cellStyle name="Normal 8 3 3 2 6 2 5" xfId="9197"/>
    <cellStyle name="Normal 8 3 3 2 6 2 5 2" xfId="32992"/>
    <cellStyle name="Normal 8 3 3 2 6 2 6" xfId="17128"/>
    <cellStyle name="Normal 8 3 3 2 6 2 6 2" xfId="40922"/>
    <cellStyle name="Normal 8 3 3 2 6 2 7" xfId="25061"/>
    <cellStyle name="Normal 8 3 3 2 6 3" xfId="1219"/>
    <cellStyle name="Normal 8 3 3 2 6 3 2" xfId="3203"/>
    <cellStyle name="Normal 8 3 3 2 6 3 2 2" xfId="11179"/>
    <cellStyle name="Normal 8 3 3 2 6 3 2 2 2" xfId="34974"/>
    <cellStyle name="Normal 8 3 3 2 6 3 2 3" xfId="19110"/>
    <cellStyle name="Normal 8 3 3 2 6 3 2 3 2" xfId="42904"/>
    <cellStyle name="Normal 8 3 3 2 6 3 2 4" xfId="27043"/>
    <cellStyle name="Normal 8 3 3 2 6 3 3" xfId="5185"/>
    <cellStyle name="Normal 8 3 3 2 6 3 3 2" xfId="13160"/>
    <cellStyle name="Normal 8 3 3 2 6 3 3 2 2" xfId="36955"/>
    <cellStyle name="Normal 8 3 3 2 6 3 3 3" xfId="21091"/>
    <cellStyle name="Normal 8 3 3 2 6 3 3 3 2" xfId="44885"/>
    <cellStyle name="Normal 8 3 3 2 6 3 3 4" xfId="29024"/>
    <cellStyle name="Normal 8 3 3 2 6 3 4" xfId="7208"/>
    <cellStyle name="Normal 8 3 3 2 6 3 4 2" xfId="15141"/>
    <cellStyle name="Normal 8 3 3 2 6 3 4 2 2" xfId="38936"/>
    <cellStyle name="Normal 8 3 3 2 6 3 4 3" xfId="23072"/>
    <cellStyle name="Normal 8 3 3 2 6 3 4 3 2" xfId="46866"/>
    <cellStyle name="Normal 8 3 3 2 6 3 4 4" xfId="31006"/>
    <cellStyle name="Normal 8 3 3 2 6 3 5" xfId="9198"/>
    <cellStyle name="Normal 8 3 3 2 6 3 5 2" xfId="32993"/>
    <cellStyle name="Normal 8 3 3 2 6 3 6" xfId="17129"/>
    <cellStyle name="Normal 8 3 3 2 6 3 6 2" xfId="40923"/>
    <cellStyle name="Normal 8 3 3 2 6 3 7" xfId="25062"/>
    <cellStyle name="Normal 8 3 3 2 6 4" xfId="1220"/>
    <cellStyle name="Normal 8 3 3 2 6 4 2" xfId="3204"/>
    <cellStyle name="Normal 8 3 3 2 6 4 2 2" xfId="11180"/>
    <cellStyle name="Normal 8 3 3 2 6 4 2 2 2" xfId="34975"/>
    <cellStyle name="Normal 8 3 3 2 6 4 2 3" xfId="19111"/>
    <cellStyle name="Normal 8 3 3 2 6 4 2 3 2" xfId="42905"/>
    <cellStyle name="Normal 8 3 3 2 6 4 2 4" xfId="27044"/>
    <cellStyle name="Normal 8 3 3 2 6 4 3" xfId="5186"/>
    <cellStyle name="Normal 8 3 3 2 6 4 3 2" xfId="13161"/>
    <cellStyle name="Normal 8 3 3 2 6 4 3 2 2" xfId="36956"/>
    <cellStyle name="Normal 8 3 3 2 6 4 3 3" xfId="21092"/>
    <cellStyle name="Normal 8 3 3 2 6 4 3 3 2" xfId="44886"/>
    <cellStyle name="Normal 8 3 3 2 6 4 3 4" xfId="29025"/>
    <cellStyle name="Normal 8 3 3 2 6 4 4" xfId="7209"/>
    <cellStyle name="Normal 8 3 3 2 6 4 4 2" xfId="15142"/>
    <cellStyle name="Normal 8 3 3 2 6 4 4 2 2" xfId="38937"/>
    <cellStyle name="Normal 8 3 3 2 6 4 4 3" xfId="23073"/>
    <cellStyle name="Normal 8 3 3 2 6 4 4 3 2" xfId="46867"/>
    <cellStyle name="Normal 8 3 3 2 6 4 4 4" xfId="31007"/>
    <cellStyle name="Normal 8 3 3 2 6 4 5" xfId="9199"/>
    <cellStyle name="Normal 8 3 3 2 6 4 5 2" xfId="32994"/>
    <cellStyle name="Normal 8 3 3 2 6 4 6" xfId="17130"/>
    <cellStyle name="Normal 8 3 3 2 6 4 6 2" xfId="40924"/>
    <cellStyle name="Normal 8 3 3 2 6 4 7" xfId="25063"/>
    <cellStyle name="Normal 8 3 3 2 6 5" xfId="1221"/>
    <cellStyle name="Normal 8 3 3 2 6 5 2" xfId="3205"/>
    <cellStyle name="Normal 8 3 3 2 6 5 2 2" xfId="11181"/>
    <cellStyle name="Normal 8 3 3 2 6 5 2 2 2" xfId="34976"/>
    <cellStyle name="Normal 8 3 3 2 6 5 2 3" xfId="19112"/>
    <cellStyle name="Normal 8 3 3 2 6 5 2 3 2" xfId="42906"/>
    <cellStyle name="Normal 8 3 3 2 6 5 2 4" xfId="27045"/>
    <cellStyle name="Normal 8 3 3 2 6 5 3" xfId="5187"/>
    <cellStyle name="Normal 8 3 3 2 6 5 3 2" xfId="13162"/>
    <cellStyle name="Normal 8 3 3 2 6 5 3 2 2" xfId="36957"/>
    <cellStyle name="Normal 8 3 3 2 6 5 3 3" xfId="21093"/>
    <cellStyle name="Normal 8 3 3 2 6 5 3 3 2" xfId="44887"/>
    <cellStyle name="Normal 8 3 3 2 6 5 3 4" xfId="29026"/>
    <cellStyle name="Normal 8 3 3 2 6 5 4" xfId="7210"/>
    <cellStyle name="Normal 8 3 3 2 6 5 4 2" xfId="15143"/>
    <cellStyle name="Normal 8 3 3 2 6 5 4 2 2" xfId="38938"/>
    <cellStyle name="Normal 8 3 3 2 6 5 4 3" xfId="23074"/>
    <cellStyle name="Normal 8 3 3 2 6 5 4 3 2" xfId="46868"/>
    <cellStyle name="Normal 8 3 3 2 6 5 4 4" xfId="31008"/>
    <cellStyle name="Normal 8 3 3 2 6 5 5" xfId="9200"/>
    <cellStyle name="Normal 8 3 3 2 6 5 5 2" xfId="32995"/>
    <cellStyle name="Normal 8 3 3 2 6 5 6" xfId="17131"/>
    <cellStyle name="Normal 8 3 3 2 6 5 6 2" xfId="40925"/>
    <cellStyle name="Normal 8 3 3 2 6 5 7" xfId="25064"/>
    <cellStyle name="Normal 8 3 3 2 6 6" xfId="3201"/>
    <cellStyle name="Normal 8 3 3 2 6 6 2" xfId="11177"/>
    <cellStyle name="Normal 8 3 3 2 6 6 2 2" xfId="34972"/>
    <cellStyle name="Normal 8 3 3 2 6 6 3" xfId="19108"/>
    <cellStyle name="Normal 8 3 3 2 6 6 3 2" xfId="42902"/>
    <cellStyle name="Normal 8 3 3 2 6 6 4" xfId="27041"/>
    <cellStyle name="Normal 8 3 3 2 6 7" xfId="5183"/>
    <cellStyle name="Normal 8 3 3 2 6 7 2" xfId="13158"/>
    <cellStyle name="Normal 8 3 3 2 6 7 2 2" xfId="36953"/>
    <cellStyle name="Normal 8 3 3 2 6 7 3" xfId="21089"/>
    <cellStyle name="Normal 8 3 3 2 6 7 3 2" xfId="44883"/>
    <cellStyle name="Normal 8 3 3 2 6 7 4" xfId="29022"/>
    <cellStyle name="Normal 8 3 3 2 6 8" xfId="7206"/>
    <cellStyle name="Normal 8 3 3 2 6 8 2" xfId="15139"/>
    <cellStyle name="Normal 8 3 3 2 6 8 2 2" xfId="38934"/>
    <cellStyle name="Normal 8 3 3 2 6 8 3" xfId="23070"/>
    <cellStyle name="Normal 8 3 3 2 6 8 3 2" xfId="46864"/>
    <cellStyle name="Normal 8 3 3 2 6 8 4" xfId="31004"/>
    <cellStyle name="Normal 8 3 3 2 6 9" xfId="9196"/>
    <cellStyle name="Normal 8 3 3 2 6 9 2" xfId="32991"/>
    <cellStyle name="Normal 8 3 3 2 7" xfId="1222"/>
    <cellStyle name="Normal 8 3 3 2 7 2" xfId="3206"/>
    <cellStyle name="Normal 8 3 3 2 7 2 2" xfId="11182"/>
    <cellStyle name="Normal 8 3 3 2 7 2 2 2" xfId="34977"/>
    <cellStyle name="Normal 8 3 3 2 7 2 3" xfId="19113"/>
    <cellStyle name="Normal 8 3 3 2 7 2 3 2" xfId="42907"/>
    <cellStyle name="Normal 8 3 3 2 7 2 4" xfId="27046"/>
    <cellStyle name="Normal 8 3 3 2 7 3" xfId="5188"/>
    <cellStyle name="Normal 8 3 3 2 7 3 2" xfId="13163"/>
    <cellStyle name="Normal 8 3 3 2 7 3 2 2" xfId="36958"/>
    <cellStyle name="Normal 8 3 3 2 7 3 3" xfId="21094"/>
    <cellStyle name="Normal 8 3 3 2 7 3 3 2" xfId="44888"/>
    <cellStyle name="Normal 8 3 3 2 7 3 4" xfId="29027"/>
    <cellStyle name="Normal 8 3 3 2 7 4" xfId="7211"/>
    <cellStyle name="Normal 8 3 3 2 7 4 2" xfId="15144"/>
    <cellStyle name="Normal 8 3 3 2 7 4 2 2" xfId="38939"/>
    <cellStyle name="Normal 8 3 3 2 7 4 3" xfId="23075"/>
    <cellStyle name="Normal 8 3 3 2 7 4 3 2" xfId="46869"/>
    <cellStyle name="Normal 8 3 3 2 7 4 4" xfId="31009"/>
    <cellStyle name="Normal 8 3 3 2 7 5" xfId="9201"/>
    <cellStyle name="Normal 8 3 3 2 7 5 2" xfId="32996"/>
    <cellStyle name="Normal 8 3 3 2 7 6" xfId="17132"/>
    <cellStyle name="Normal 8 3 3 2 7 6 2" xfId="40926"/>
    <cellStyle name="Normal 8 3 3 2 7 7" xfId="25065"/>
    <cellStyle name="Normal 8 3 3 2 8" xfId="1223"/>
    <cellStyle name="Normal 8 3 3 2 8 2" xfId="3207"/>
    <cellStyle name="Normal 8 3 3 2 8 2 2" xfId="11183"/>
    <cellStyle name="Normal 8 3 3 2 8 2 2 2" xfId="34978"/>
    <cellStyle name="Normal 8 3 3 2 8 2 3" xfId="19114"/>
    <cellStyle name="Normal 8 3 3 2 8 2 3 2" xfId="42908"/>
    <cellStyle name="Normal 8 3 3 2 8 2 4" xfId="27047"/>
    <cellStyle name="Normal 8 3 3 2 8 3" xfId="5189"/>
    <cellStyle name="Normal 8 3 3 2 8 3 2" xfId="13164"/>
    <cellStyle name="Normal 8 3 3 2 8 3 2 2" xfId="36959"/>
    <cellStyle name="Normal 8 3 3 2 8 3 3" xfId="21095"/>
    <cellStyle name="Normal 8 3 3 2 8 3 3 2" xfId="44889"/>
    <cellStyle name="Normal 8 3 3 2 8 3 4" xfId="29028"/>
    <cellStyle name="Normal 8 3 3 2 8 4" xfId="7212"/>
    <cellStyle name="Normal 8 3 3 2 8 4 2" xfId="15145"/>
    <cellStyle name="Normal 8 3 3 2 8 4 2 2" xfId="38940"/>
    <cellStyle name="Normal 8 3 3 2 8 4 3" xfId="23076"/>
    <cellStyle name="Normal 8 3 3 2 8 4 3 2" xfId="46870"/>
    <cellStyle name="Normal 8 3 3 2 8 4 4" xfId="31010"/>
    <cellStyle name="Normal 8 3 3 2 8 5" xfId="9202"/>
    <cellStyle name="Normal 8 3 3 2 8 5 2" xfId="32997"/>
    <cellStyle name="Normal 8 3 3 2 8 6" xfId="17133"/>
    <cellStyle name="Normal 8 3 3 2 8 6 2" xfId="40927"/>
    <cellStyle name="Normal 8 3 3 2 8 7" xfId="25066"/>
    <cellStyle name="Normal 8 3 3 2 9" xfId="1224"/>
    <cellStyle name="Normal 8 3 3 2 9 2" xfId="3208"/>
    <cellStyle name="Normal 8 3 3 2 9 2 2" xfId="11184"/>
    <cellStyle name="Normal 8 3 3 2 9 2 2 2" xfId="34979"/>
    <cellStyle name="Normal 8 3 3 2 9 2 3" xfId="19115"/>
    <cellStyle name="Normal 8 3 3 2 9 2 3 2" xfId="42909"/>
    <cellStyle name="Normal 8 3 3 2 9 2 4" xfId="27048"/>
    <cellStyle name="Normal 8 3 3 2 9 3" xfId="5190"/>
    <cellStyle name="Normal 8 3 3 2 9 3 2" xfId="13165"/>
    <cellStyle name="Normal 8 3 3 2 9 3 2 2" xfId="36960"/>
    <cellStyle name="Normal 8 3 3 2 9 3 3" xfId="21096"/>
    <cellStyle name="Normal 8 3 3 2 9 3 3 2" xfId="44890"/>
    <cellStyle name="Normal 8 3 3 2 9 3 4" xfId="29029"/>
    <cellStyle name="Normal 8 3 3 2 9 4" xfId="7213"/>
    <cellStyle name="Normal 8 3 3 2 9 4 2" xfId="15146"/>
    <cellStyle name="Normal 8 3 3 2 9 4 2 2" xfId="38941"/>
    <cellStyle name="Normal 8 3 3 2 9 4 3" xfId="23077"/>
    <cellStyle name="Normal 8 3 3 2 9 4 3 2" xfId="46871"/>
    <cellStyle name="Normal 8 3 3 2 9 4 4" xfId="31011"/>
    <cellStyle name="Normal 8 3 3 2 9 5" xfId="9203"/>
    <cellStyle name="Normal 8 3 3 2 9 5 2" xfId="32998"/>
    <cellStyle name="Normal 8 3 3 2 9 6" xfId="17134"/>
    <cellStyle name="Normal 8 3 3 2 9 6 2" xfId="40928"/>
    <cellStyle name="Normal 8 3 3 2 9 7" xfId="25067"/>
    <cellStyle name="Normal 8 3 3 3" xfId="1225"/>
    <cellStyle name="Normal 8 3 3 3 10" xfId="9204"/>
    <cellStyle name="Normal 8 3 3 3 10 2" xfId="32999"/>
    <cellStyle name="Normal 8 3 3 3 11" xfId="17135"/>
    <cellStyle name="Normal 8 3 3 3 11 2" xfId="40929"/>
    <cellStyle name="Normal 8 3 3 3 12" xfId="25068"/>
    <cellStyle name="Normal 8 3 3 3 2" xfId="1226"/>
    <cellStyle name="Normal 8 3 3 3 2 10" xfId="17136"/>
    <cellStyle name="Normal 8 3 3 3 2 10 2" xfId="40930"/>
    <cellStyle name="Normal 8 3 3 3 2 11" xfId="25069"/>
    <cellStyle name="Normal 8 3 3 3 2 2" xfId="1227"/>
    <cellStyle name="Normal 8 3 3 3 2 2 2" xfId="3211"/>
    <cellStyle name="Normal 8 3 3 3 2 2 2 2" xfId="11187"/>
    <cellStyle name="Normal 8 3 3 3 2 2 2 2 2" xfId="34982"/>
    <cellStyle name="Normal 8 3 3 3 2 2 2 3" xfId="19118"/>
    <cellStyle name="Normal 8 3 3 3 2 2 2 3 2" xfId="42912"/>
    <cellStyle name="Normal 8 3 3 3 2 2 2 4" xfId="27051"/>
    <cellStyle name="Normal 8 3 3 3 2 2 3" xfId="5193"/>
    <cellStyle name="Normal 8 3 3 3 2 2 3 2" xfId="13168"/>
    <cellStyle name="Normal 8 3 3 3 2 2 3 2 2" xfId="36963"/>
    <cellStyle name="Normal 8 3 3 3 2 2 3 3" xfId="21099"/>
    <cellStyle name="Normal 8 3 3 3 2 2 3 3 2" xfId="44893"/>
    <cellStyle name="Normal 8 3 3 3 2 2 3 4" xfId="29032"/>
    <cellStyle name="Normal 8 3 3 3 2 2 4" xfId="7216"/>
    <cellStyle name="Normal 8 3 3 3 2 2 4 2" xfId="15149"/>
    <cellStyle name="Normal 8 3 3 3 2 2 4 2 2" xfId="38944"/>
    <cellStyle name="Normal 8 3 3 3 2 2 4 3" xfId="23080"/>
    <cellStyle name="Normal 8 3 3 3 2 2 4 3 2" xfId="46874"/>
    <cellStyle name="Normal 8 3 3 3 2 2 4 4" xfId="31014"/>
    <cellStyle name="Normal 8 3 3 3 2 2 5" xfId="9206"/>
    <cellStyle name="Normal 8 3 3 3 2 2 5 2" xfId="33001"/>
    <cellStyle name="Normal 8 3 3 3 2 2 6" xfId="17137"/>
    <cellStyle name="Normal 8 3 3 3 2 2 6 2" xfId="40931"/>
    <cellStyle name="Normal 8 3 3 3 2 2 7" xfId="25070"/>
    <cellStyle name="Normal 8 3 3 3 2 3" xfId="1228"/>
    <cellStyle name="Normal 8 3 3 3 2 3 2" xfId="3212"/>
    <cellStyle name="Normal 8 3 3 3 2 3 2 2" xfId="11188"/>
    <cellStyle name="Normal 8 3 3 3 2 3 2 2 2" xfId="34983"/>
    <cellStyle name="Normal 8 3 3 3 2 3 2 3" xfId="19119"/>
    <cellStyle name="Normal 8 3 3 3 2 3 2 3 2" xfId="42913"/>
    <cellStyle name="Normal 8 3 3 3 2 3 2 4" xfId="27052"/>
    <cellStyle name="Normal 8 3 3 3 2 3 3" xfId="5194"/>
    <cellStyle name="Normal 8 3 3 3 2 3 3 2" xfId="13169"/>
    <cellStyle name="Normal 8 3 3 3 2 3 3 2 2" xfId="36964"/>
    <cellStyle name="Normal 8 3 3 3 2 3 3 3" xfId="21100"/>
    <cellStyle name="Normal 8 3 3 3 2 3 3 3 2" xfId="44894"/>
    <cellStyle name="Normal 8 3 3 3 2 3 3 4" xfId="29033"/>
    <cellStyle name="Normal 8 3 3 3 2 3 4" xfId="7217"/>
    <cellStyle name="Normal 8 3 3 3 2 3 4 2" xfId="15150"/>
    <cellStyle name="Normal 8 3 3 3 2 3 4 2 2" xfId="38945"/>
    <cellStyle name="Normal 8 3 3 3 2 3 4 3" xfId="23081"/>
    <cellStyle name="Normal 8 3 3 3 2 3 4 3 2" xfId="46875"/>
    <cellStyle name="Normal 8 3 3 3 2 3 4 4" xfId="31015"/>
    <cellStyle name="Normal 8 3 3 3 2 3 5" xfId="9207"/>
    <cellStyle name="Normal 8 3 3 3 2 3 5 2" xfId="33002"/>
    <cellStyle name="Normal 8 3 3 3 2 3 6" xfId="17138"/>
    <cellStyle name="Normal 8 3 3 3 2 3 6 2" xfId="40932"/>
    <cellStyle name="Normal 8 3 3 3 2 3 7" xfId="25071"/>
    <cellStyle name="Normal 8 3 3 3 2 4" xfId="1229"/>
    <cellStyle name="Normal 8 3 3 3 2 4 2" xfId="3213"/>
    <cellStyle name="Normal 8 3 3 3 2 4 2 2" xfId="11189"/>
    <cellStyle name="Normal 8 3 3 3 2 4 2 2 2" xfId="34984"/>
    <cellStyle name="Normal 8 3 3 3 2 4 2 3" xfId="19120"/>
    <cellStyle name="Normal 8 3 3 3 2 4 2 3 2" xfId="42914"/>
    <cellStyle name="Normal 8 3 3 3 2 4 2 4" xfId="27053"/>
    <cellStyle name="Normal 8 3 3 3 2 4 3" xfId="5195"/>
    <cellStyle name="Normal 8 3 3 3 2 4 3 2" xfId="13170"/>
    <cellStyle name="Normal 8 3 3 3 2 4 3 2 2" xfId="36965"/>
    <cellStyle name="Normal 8 3 3 3 2 4 3 3" xfId="21101"/>
    <cellStyle name="Normal 8 3 3 3 2 4 3 3 2" xfId="44895"/>
    <cellStyle name="Normal 8 3 3 3 2 4 3 4" xfId="29034"/>
    <cellStyle name="Normal 8 3 3 3 2 4 4" xfId="7218"/>
    <cellStyle name="Normal 8 3 3 3 2 4 4 2" xfId="15151"/>
    <cellStyle name="Normal 8 3 3 3 2 4 4 2 2" xfId="38946"/>
    <cellStyle name="Normal 8 3 3 3 2 4 4 3" xfId="23082"/>
    <cellStyle name="Normal 8 3 3 3 2 4 4 3 2" xfId="46876"/>
    <cellStyle name="Normal 8 3 3 3 2 4 4 4" xfId="31016"/>
    <cellStyle name="Normal 8 3 3 3 2 4 5" xfId="9208"/>
    <cellStyle name="Normal 8 3 3 3 2 4 5 2" xfId="33003"/>
    <cellStyle name="Normal 8 3 3 3 2 4 6" xfId="17139"/>
    <cellStyle name="Normal 8 3 3 3 2 4 6 2" xfId="40933"/>
    <cellStyle name="Normal 8 3 3 3 2 4 7" xfId="25072"/>
    <cellStyle name="Normal 8 3 3 3 2 5" xfId="1230"/>
    <cellStyle name="Normal 8 3 3 3 2 5 2" xfId="3214"/>
    <cellStyle name="Normal 8 3 3 3 2 5 2 2" xfId="11190"/>
    <cellStyle name="Normal 8 3 3 3 2 5 2 2 2" xfId="34985"/>
    <cellStyle name="Normal 8 3 3 3 2 5 2 3" xfId="19121"/>
    <cellStyle name="Normal 8 3 3 3 2 5 2 3 2" xfId="42915"/>
    <cellStyle name="Normal 8 3 3 3 2 5 2 4" xfId="27054"/>
    <cellStyle name="Normal 8 3 3 3 2 5 3" xfId="5196"/>
    <cellStyle name="Normal 8 3 3 3 2 5 3 2" xfId="13171"/>
    <cellStyle name="Normal 8 3 3 3 2 5 3 2 2" xfId="36966"/>
    <cellStyle name="Normal 8 3 3 3 2 5 3 3" xfId="21102"/>
    <cellStyle name="Normal 8 3 3 3 2 5 3 3 2" xfId="44896"/>
    <cellStyle name="Normal 8 3 3 3 2 5 3 4" xfId="29035"/>
    <cellStyle name="Normal 8 3 3 3 2 5 4" xfId="7219"/>
    <cellStyle name="Normal 8 3 3 3 2 5 4 2" xfId="15152"/>
    <cellStyle name="Normal 8 3 3 3 2 5 4 2 2" xfId="38947"/>
    <cellStyle name="Normal 8 3 3 3 2 5 4 3" xfId="23083"/>
    <cellStyle name="Normal 8 3 3 3 2 5 4 3 2" xfId="46877"/>
    <cellStyle name="Normal 8 3 3 3 2 5 4 4" xfId="31017"/>
    <cellStyle name="Normal 8 3 3 3 2 5 5" xfId="9209"/>
    <cellStyle name="Normal 8 3 3 3 2 5 5 2" xfId="33004"/>
    <cellStyle name="Normal 8 3 3 3 2 5 6" xfId="17140"/>
    <cellStyle name="Normal 8 3 3 3 2 5 6 2" xfId="40934"/>
    <cellStyle name="Normal 8 3 3 3 2 5 7" xfId="25073"/>
    <cellStyle name="Normal 8 3 3 3 2 6" xfId="3210"/>
    <cellStyle name="Normal 8 3 3 3 2 6 2" xfId="11186"/>
    <cellStyle name="Normal 8 3 3 3 2 6 2 2" xfId="34981"/>
    <cellStyle name="Normal 8 3 3 3 2 6 3" xfId="19117"/>
    <cellStyle name="Normal 8 3 3 3 2 6 3 2" xfId="42911"/>
    <cellStyle name="Normal 8 3 3 3 2 6 4" xfId="27050"/>
    <cellStyle name="Normal 8 3 3 3 2 7" xfId="5192"/>
    <cellStyle name="Normal 8 3 3 3 2 7 2" xfId="13167"/>
    <cellStyle name="Normal 8 3 3 3 2 7 2 2" xfId="36962"/>
    <cellStyle name="Normal 8 3 3 3 2 7 3" xfId="21098"/>
    <cellStyle name="Normal 8 3 3 3 2 7 3 2" xfId="44892"/>
    <cellStyle name="Normal 8 3 3 3 2 7 4" xfId="29031"/>
    <cellStyle name="Normal 8 3 3 3 2 8" xfId="7215"/>
    <cellStyle name="Normal 8 3 3 3 2 8 2" xfId="15148"/>
    <cellStyle name="Normal 8 3 3 3 2 8 2 2" xfId="38943"/>
    <cellStyle name="Normal 8 3 3 3 2 8 3" xfId="23079"/>
    <cellStyle name="Normal 8 3 3 3 2 8 3 2" xfId="46873"/>
    <cellStyle name="Normal 8 3 3 3 2 8 4" xfId="31013"/>
    <cellStyle name="Normal 8 3 3 3 2 9" xfId="9205"/>
    <cellStyle name="Normal 8 3 3 3 2 9 2" xfId="33000"/>
    <cellStyle name="Normal 8 3 3 3 3" xfId="1231"/>
    <cellStyle name="Normal 8 3 3 3 3 2" xfId="3215"/>
    <cellStyle name="Normal 8 3 3 3 3 2 2" xfId="11191"/>
    <cellStyle name="Normal 8 3 3 3 3 2 2 2" xfId="34986"/>
    <cellStyle name="Normal 8 3 3 3 3 2 3" xfId="19122"/>
    <cellStyle name="Normal 8 3 3 3 3 2 3 2" xfId="42916"/>
    <cellStyle name="Normal 8 3 3 3 3 2 4" xfId="27055"/>
    <cellStyle name="Normal 8 3 3 3 3 3" xfId="5197"/>
    <cellStyle name="Normal 8 3 3 3 3 3 2" xfId="13172"/>
    <cellStyle name="Normal 8 3 3 3 3 3 2 2" xfId="36967"/>
    <cellStyle name="Normal 8 3 3 3 3 3 3" xfId="21103"/>
    <cellStyle name="Normal 8 3 3 3 3 3 3 2" xfId="44897"/>
    <cellStyle name="Normal 8 3 3 3 3 3 4" xfId="29036"/>
    <cellStyle name="Normal 8 3 3 3 3 4" xfId="7220"/>
    <cellStyle name="Normal 8 3 3 3 3 4 2" xfId="15153"/>
    <cellStyle name="Normal 8 3 3 3 3 4 2 2" xfId="38948"/>
    <cellStyle name="Normal 8 3 3 3 3 4 3" xfId="23084"/>
    <cellStyle name="Normal 8 3 3 3 3 4 3 2" xfId="46878"/>
    <cellStyle name="Normal 8 3 3 3 3 4 4" xfId="31018"/>
    <cellStyle name="Normal 8 3 3 3 3 5" xfId="9210"/>
    <cellStyle name="Normal 8 3 3 3 3 5 2" xfId="33005"/>
    <cellStyle name="Normal 8 3 3 3 3 6" xfId="17141"/>
    <cellStyle name="Normal 8 3 3 3 3 6 2" xfId="40935"/>
    <cellStyle name="Normal 8 3 3 3 3 7" xfId="25074"/>
    <cellStyle name="Normal 8 3 3 3 4" xfId="1232"/>
    <cellStyle name="Normal 8 3 3 3 4 2" xfId="3216"/>
    <cellStyle name="Normal 8 3 3 3 4 2 2" xfId="11192"/>
    <cellStyle name="Normal 8 3 3 3 4 2 2 2" xfId="34987"/>
    <cellStyle name="Normal 8 3 3 3 4 2 3" xfId="19123"/>
    <cellStyle name="Normal 8 3 3 3 4 2 3 2" xfId="42917"/>
    <cellStyle name="Normal 8 3 3 3 4 2 4" xfId="27056"/>
    <cellStyle name="Normal 8 3 3 3 4 3" xfId="5198"/>
    <cellStyle name="Normal 8 3 3 3 4 3 2" xfId="13173"/>
    <cellStyle name="Normal 8 3 3 3 4 3 2 2" xfId="36968"/>
    <cellStyle name="Normal 8 3 3 3 4 3 3" xfId="21104"/>
    <cellStyle name="Normal 8 3 3 3 4 3 3 2" xfId="44898"/>
    <cellStyle name="Normal 8 3 3 3 4 3 4" xfId="29037"/>
    <cellStyle name="Normal 8 3 3 3 4 4" xfId="7221"/>
    <cellStyle name="Normal 8 3 3 3 4 4 2" xfId="15154"/>
    <cellStyle name="Normal 8 3 3 3 4 4 2 2" xfId="38949"/>
    <cellStyle name="Normal 8 3 3 3 4 4 3" xfId="23085"/>
    <cellStyle name="Normal 8 3 3 3 4 4 3 2" xfId="46879"/>
    <cellStyle name="Normal 8 3 3 3 4 4 4" xfId="31019"/>
    <cellStyle name="Normal 8 3 3 3 4 5" xfId="9211"/>
    <cellStyle name="Normal 8 3 3 3 4 5 2" xfId="33006"/>
    <cellStyle name="Normal 8 3 3 3 4 6" xfId="17142"/>
    <cellStyle name="Normal 8 3 3 3 4 6 2" xfId="40936"/>
    <cellStyle name="Normal 8 3 3 3 4 7" xfId="25075"/>
    <cellStyle name="Normal 8 3 3 3 5" xfId="1233"/>
    <cellStyle name="Normal 8 3 3 3 5 2" xfId="3217"/>
    <cellStyle name="Normal 8 3 3 3 5 2 2" xfId="11193"/>
    <cellStyle name="Normal 8 3 3 3 5 2 2 2" xfId="34988"/>
    <cellStyle name="Normal 8 3 3 3 5 2 3" xfId="19124"/>
    <cellStyle name="Normal 8 3 3 3 5 2 3 2" xfId="42918"/>
    <cellStyle name="Normal 8 3 3 3 5 2 4" xfId="27057"/>
    <cellStyle name="Normal 8 3 3 3 5 3" xfId="5199"/>
    <cellStyle name="Normal 8 3 3 3 5 3 2" xfId="13174"/>
    <cellStyle name="Normal 8 3 3 3 5 3 2 2" xfId="36969"/>
    <cellStyle name="Normal 8 3 3 3 5 3 3" xfId="21105"/>
    <cellStyle name="Normal 8 3 3 3 5 3 3 2" xfId="44899"/>
    <cellStyle name="Normal 8 3 3 3 5 3 4" xfId="29038"/>
    <cellStyle name="Normal 8 3 3 3 5 4" xfId="7222"/>
    <cellStyle name="Normal 8 3 3 3 5 4 2" xfId="15155"/>
    <cellStyle name="Normal 8 3 3 3 5 4 2 2" xfId="38950"/>
    <cellStyle name="Normal 8 3 3 3 5 4 3" xfId="23086"/>
    <cellStyle name="Normal 8 3 3 3 5 4 3 2" xfId="46880"/>
    <cellStyle name="Normal 8 3 3 3 5 4 4" xfId="31020"/>
    <cellStyle name="Normal 8 3 3 3 5 5" xfId="9212"/>
    <cellStyle name="Normal 8 3 3 3 5 5 2" xfId="33007"/>
    <cellStyle name="Normal 8 3 3 3 5 6" xfId="17143"/>
    <cellStyle name="Normal 8 3 3 3 5 6 2" xfId="40937"/>
    <cellStyle name="Normal 8 3 3 3 5 7" xfId="25076"/>
    <cellStyle name="Normal 8 3 3 3 6" xfId="1234"/>
    <cellStyle name="Normal 8 3 3 3 6 2" xfId="3218"/>
    <cellStyle name="Normal 8 3 3 3 6 2 2" xfId="11194"/>
    <cellStyle name="Normal 8 3 3 3 6 2 2 2" xfId="34989"/>
    <cellStyle name="Normal 8 3 3 3 6 2 3" xfId="19125"/>
    <cellStyle name="Normal 8 3 3 3 6 2 3 2" xfId="42919"/>
    <cellStyle name="Normal 8 3 3 3 6 2 4" xfId="27058"/>
    <cellStyle name="Normal 8 3 3 3 6 3" xfId="5200"/>
    <cellStyle name="Normal 8 3 3 3 6 3 2" xfId="13175"/>
    <cellStyle name="Normal 8 3 3 3 6 3 2 2" xfId="36970"/>
    <cellStyle name="Normal 8 3 3 3 6 3 3" xfId="21106"/>
    <cellStyle name="Normal 8 3 3 3 6 3 3 2" xfId="44900"/>
    <cellStyle name="Normal 8 3 3 3 6 3 4" xfId="29039"/>
    <cellStyle name="Normal 8 3 3 3 6 4" xfId="7223"/>
    <cellStyle name="Normal 8 3 3 3 6 4 2" xfId="15156"/>
    <cellStyle name="Normal 8 3 3 3 6 4 2 2" xfId="38951"/>
    <cellStyle name="Normal 8 3 3 3 6 4 3" xfId="23087"/>
    <cellStyle name="Normal 8 3 3 3 6 4 3 2" xfId="46881"/>
    <cellStyle name="Normal 8 3 3 3 6 4 4" xfId="31021"/>
    <cellStyle name="Normal 8 3 3 3 6 5" xfId="9213"/>
    <cellStyle name="Normal 8 3 3 3 6 5 2" xfId="33008"/>
    <cellStyle name="Normal 8 3 3 3 6 6" xfId="17144"/>
    <cellStyle name="Normal 8 3 3 3 6 6 2" xfId="40938"/>
    <cellStyle name="Normal 8 3 3 3 6 7" xfId="25077"/>
    <cellStyle name="Normal 8 3 3 3 7" xfId="3209"/>
    <cellStyle name="Normal 8 3 3 3 7 2" xfId="11185"/>
    <cellStyle name="Normal 8 3 3 3 7 2 2" xfId="34980"/>
    <cellStyle name="Normal 8 3 3 3 7 3" xfId="19116"/>
    <cellStyle name="Normal 8 3 3 3 7 3 2" xfId="42910"/>
    <cellStyle name="Normal 8 3 3 3 7 4" xfId="27049"/>
    <cellStyle name="Normal 8 3 3 3 8" xfId="5191"/>
    <cellStyle name="Normal 8 3 3 3 8 2" xfId="13166"/>
    <cellStyle name="Normal 8 3 3 3 8 2 2" xfId="36961"/>
    <cellStyle name="Normal 8 3 3 3 8 3" xfId="21097"/>
    <cellStyle name="Normal 8 3 3 3 8 3 2" xfId="44891"/>
    <cellStyle name="Normal 8 3 3 3 8 4" xfId="29030"/>
    <cellStyle name="Normal 8 3 3 3 9" xfId="7214"/>
    <cellStyle name="Normal 8 3 3 3 9 2" xfId="15147"/>
    <cellStyle name="Normal 8 3 3 3 9 2 2" xfId="38942"/>
    <cellStyle name="Normal 8 3 3 3 9 3" xfId="23078"/>
    <cellStyle name="Normal 8 3 3 3 9 3 2" xfId="46872"/>
    <cellStyle name="Normal 8 3 3 3 9 4" xfId="31012"/>
    <cellStyle name="Normal 8 3 3 4" xfId="1235"/>
    <cellStyle name="Normal 8 3 3 4 10" xfId="9214"/>
    <cellStyle name="Normal 8 3 3 4 10 2" xfId="33009"/>
    <cellStyle name="Normal 8 3 3 4 11" xfId="17145"/>
    <cellStyle name="Normal 8 3 3 4 11 2" xfId="40939"/>
    <cellStyle name="Normal 8 3 3 4 12" xfId="25078"/>
    <cellStyle name="Normal 8 3 3 4 2" xfId="1236"/>
    <cellStyle name="Normal 8 3 3 4 2 10" xfId="17146"/>
    <cellStyle name="Normal 8 3 3 4 2 10 2" xfId="40940"/>
    <cellStyle name="Normal 8 3 3 4 2 11" xfId="25079"/>
    <cellStyle name="Normal 8 3 3 4 2 2" xfId="1237"/>
    <cellStyle name="Normal 8 3 3 4 2 2 2" xfId="3221"/>
    <cellStyle name="Normal 8 3 3 4 2 2 2 2" xfId="11197"/>
    <cellStyle name="Normal 8 3 3 4 2 2 2 2 2" xfId="34992"/>
    <cellStyle name="Normal 8 3 3 4 2 2 2 3" xfId="19128"/>
    <cellStyle name="Normal 8 3 3 4 2 2 2 3 2" xfId="42922"/>
    <cellStyle name="Normal 8 3 3 4 2 2 2 4" xfId="27061"/>
    <cellStyle name="Normal 8 3 3 4 2 2 3" xfId="5203"/>
    <cellStyle name="Normal 8 3 3 4 2 2 3 2" xfId="13178"/>
    <cellStyle name="Normal 8 3 3 4 2 2 3 2 2" xfId="36973"/>
    <cellStyle name="Normal 8 3 3 4 2 2 3 3" xfId="21109"/>
    <cellStyle name="Normal 8 3 3 4 2 2 3 3 2" xfId="44903"/>
    <cellStyle name="Normal 8 3 3 4 2 2 3 4" xfId="29042"/>
    <cellStyle name="Normal 8 3 3 4 2 2 4" xfId="7226"/>
    <cellStyle name="Normal 8 3 3 4 2 2 4 2" xfId="15159"/>
    <cellStyle name="Normal 8 3 3 4 2 2 4 2 2" xfId="38954"/>
    <cellStyle name="Normal 8 3 3 4 2 2 4 3" xfId="23090"/>
    <cellStyle name="Normal 8 3 3 4 2 2 4 3 2" xfId="46884"/>
    <cellStyle name="Normal 8 3 3 4 2 2 4 4" xfId="31024"/>
    <cellStyle name="Normal 8 3 3 4 2 2 5" xfId="9216"/>
    <cellStyle name="Normal 8 3 3 4 2 2 5 2" xfId="33011"/>
    <cellStyle name="Normal 8 3 3 4 2 2 6" xfId="17147"/>
    <cellStyle name="Normal 8 3 3 4 2 2 6 2" xfId="40941"/>
    <cellStyle name="Normal 8 3 3 4 2 2 7" xfId="25080"/>
    <cellStyle name="Normal 8 3 3 4 2 3" xfId="1238"/>
    <cellStyle name="Normal 8 3 3 4 2 3 2" xfId="3222"/>
    <cellStyle name="Normal 8 3 3 4 2 3 2 2" xfId="11198"/>
    <cellStyle name="Normal 8 3 3 4 2 3 2 2 2" xfId="34993"/>
    <cellStyle name="Normal 8 3 3 4 2 3 2 3" xfId="19129"/>
    <cellStyle name="Normal 8 3 3 4 2 3 2 3 2" xfId="42923"/>
    <cellStyle name="Normal 8 3 3 4 2 3 2 4" xfId="27062"/>
    <cellStyle name="Normal 8 3 3 4 2 3 3" xfId="5204"/>
    <cellStyle name="Normal 8 3 3 4 2 3 3 2" xfId="13179"/>
    <cellStyle name="Normal 8 3 3 4 2 3 3 2 2" xfId="36974"/>
    <cellStyle name="Normal 8 3 3 4 2 3 3 3" xfId="21110"/>
    <cellStyle name="Normal 8 3 3 4 2 3 3 3 2" xfId="44904"/>
    <cellStyle name="Normal 8 3 3 4 2 3 3 4" xfId="29043"/>
    <cellStyle name="Normal 8 3 3 4 2 3 4" xfId="7227"/>
    <cellStyle name="Normal 8 3 3 4 2 3 4 2" xfId="15160"/>
    <cellStyle name="Normal 8 3 3 4 2 3 4 2 2" xfId="38955"/>
    <cellStyle name="Normal 8 3 3 4 2 3 4 3" xfId="23091"/>
    <cellStyle name="Normal 8 3 3 4 2 3 4 3 2" xfId="46885"/>
    <cellStyle name="Normal 8 3 3 4 2 3 4 4" xfId="31025"/>
    <cellStyle name="Normal 8 3 3 4 2 3 5" xfId="9217"/>
    <cellStyle name="Normal 8 3 3 4 2 3 5 2" xfId="33012"/>
    <cellStyle name="Normal 8 3 3 4 2 3 6" xfId="17148"/>
    <cellStyle name="Normal 8 3 3 4 2 3 6 2" xfId="40942"/>
    <cellStyle name="Normal 8 3 3 4 2 3 7" xfId="25081"/>
    <cellStyle name="Normal 8 3 3 4 2 4" xfId="1239"/>
    <cellStyle name="Normal 8 3 3 4 2 4 2" xfId="3223"/>
    <cellStyle name="Normal 8 3 3 4 2 4 2 2" xfId="11199"/>
    <cellStyle name="Normal 8 3 3 4 2 4 2 2 2" xfId="34994"/>
    <cellStyle name="Normal 8 3 3 4 2 4 2 3" xfId="19130"/>
    <cellStyle name="Normal 8 3 3 4 2 4 2 3 2" xfId="42924"/>
    <cellStyle name="Normal 8 3 3 4 2 4 2 4" xfId="27063"/>
    <cellStyle name="Normal 8 3 3 4 2 4 3" xfId="5205"/>
    <cellStyle name="Normal 8 3 3 4 2 4 3 2" xfId="13180"/>
    <cellStyle name="Normal 8 3 3 4 2 4 3 2 2" xfId="36975"/>
    <cellStyle name="Normal 8 3 3 4 2 4 3 3" xfId="21111"/>
    <cellStyle name="Normal 8 3 3 4 2 4 3 3 2" xfId="44905"/>
    <cellStyle name="Normal 8 3 3 4 2 4 3 4" xfId="29044"/>
    <cellStyle name="Normal 8 3 3 4 2 4 4" xfId="7228"/>
    <cellStyle name="Normal 8 3 3 4 2 4 4 2" xfId="15161"/>
    <cellStyle name="Normal 8 3 3 4 2 4 4 2 2" xfId="38956"/>
    <cellStyle name="Normal 8 3 3 4 2 4 4 3" xfId="23092"/>
    <cellStyle name="Normal 8 3 3 4 2 4 4 3 2" xfId="46886"/>
    <cellStyle name="Normal 8 3 3 4 2 4 4 4" xfId="31026"/>
    <cellStyle name="Normal 8 3 3 4 2 4 5" xfId="9218"/>
    <cellStyle name="Normal 8 3 3 4 2 4 5 2" xfId="33013"/>
    <cellStyle name="Normal 8 3 3 4 2 4 6" xfId="17149"/>
    <cellStyle name="Normal 8 3 3 4 2 4 6 2" xfId="40943"/>
    <cellStyle name="Normal 8 3 3 4 2 4 7" xfId="25082"/>
    <cellStyle name="Normal 8 3 3 4 2 5" xfId="1240"/>
    <cellStyle name="Normal 8 3 3 4 2 5 2" xfId="3224"/>
    <cellStyle name="Normal 8 3 3 4 2 5 2 2" xfId="11200"/>
    <cellStyle name="Normal 8 3 3 4 2 5 2 2 2" xfId="34995"/>
    <cellStyle name="Normal 8 3 3 4 2 5 2 3" xfId="19131"/>
    <cellStyle name="Normal 8 3 3 4 2 5 2 3 2" xfId="42925"/>
    <cellStyle name="Normal 8 3 3 4 2 5 2 4" xfId="27064"/>
    <cellStyle name="Normal 8 3 3 4 2 5 3" xfId="5206"/>
    <cellStyle name="Normal 8 3 3 4 2 5 3 2" xfId="13181"/>
    <cellStyle name="Normal 8 3 3 4 2 5 3 2 2" xfId="36976"/>
    <cellStyle name="Normal 8 3 3 4 2 5 3 3" xfId="21112"/>
    <cellStyle name="Normal 8 3 3 4 2 5 3 3 2" xfId="44906"/>
    <cellStyle name="Normal 8 3 3 4 2 5 3 4" xfId="29045"/>
    <cellStyle name="Normal 8 3 3 4 2 5 4" xfId="7229"/>
    <cellStyle name="Normal 8 3 3 4 2 5 4 2" xfId="15162"/>
    <cellStyle name="Normal 8 3 3 4 2 5 4 2 2" xfId="38957"/>
    <cellStyle name="Normal 8 3 3 4 2 5 4 3" xfId="23093"/>
    <cellStyle name="Normal 8 3 3 4 2 5 4 3 2" xfId="46887"/>
    <cellStyle name="Normal 8 3 3 4 2 5 4 4" xfId="31027"/>
    <cellStyle name="Normal 8 3 3 4 2 5 5" xfId="9219"/>
    <cellStyle name="Normal 8 3 3 4 2 5 5 2" xfId="33014"/>
    <cellStyle name="Normal 8 3 3 4 2 5 6" xfId="17150"/>
    <cellStyle name="Normal 8 3 3 4 2 5 6 2" xfId="40944"/>
    <cellStyle name="Normal 8 3 3 4 2 5 7" xfId="25083"/>
    <cellStyle name="Normal 8 3 3 4 2 6" xfId="3220"/>
    <cellStyle name="Normal 8 3 3 4 2 6 2" xfId="11196"/>
    <cellStyle name="Normal 8 3 3 4 2 6 2 2" xfId="34991"/>
    <cellStyle name="Normal 8 3 3 4 2 6 3" xfId="19127"/>
    <cellStyle name="Normal 8 3 3 4 2 6 3 2" xfId="42921"/>
    <cellStyle name="Normal 8 3 3 4 2 6 4" xfId="27060"/>
    <cellStyle name="Normal 8 3 3 4 2 7" xfId="5202"/>
    <cellStyle name="Normal 8 3 3 4 2 7 2" xfId="13177"/>
    <cellStyle name="Normal 8 3 3 4 2 7 2 2" xfId="36972"/>
    <cellStyle name="Normal 8 3 3 4 2 7 3" xfId="21108"/>
    <cellStyle name="Normal 8 3 3 4 2 7 3 2" xfId="44902"/>
    <cellStyle name="Normal 8 3 3 4 2 7 4" xfId="29041"/>
    <cellStyle name="Normal 8 3 3 4 2 8" xfId="7225"/>
    <cellStyle name="Normal 8 3 3 4 2 8 2" xfId="15158"/>
    <cellStyle name="Normal 8 3 3 4 2 8 2 2" xfId="38953"/>
    <cellStyle name="Normal 8 3 3 4 2 8 3" xfId="23089"/>
    <cellStyle name="Normal 8 3 3 4 2 8 3 2" xfId="46883"/>
    <cellStyle name="Normal 8 3 3 4 2 8 4" xfId="31023"/>
    <cellStyle name="Normal 8 3 3 4 2 9" xfId="9215"/>
    <cellStyle name="Normal 8 3 3 4 2 9 2" xfId="33010"/>
    <cellStyle name="Normal 8 3 3 4 3" xfId="1241"/>
    <cellStyle name="Normal 8 3 3 4 3 2" xfId="3225"/>
    <cellStyle name="Normal 8 3 3 4 3 2 2" xfId="11201"/>
    <cellStyle name="Normal 8 3 3 4 3 2 2 2" xfId="34996"/>
    <cellStyle name="Normal 8 3 3 4 3 2 3" xfId="19132"/>
    <cellStyle name="Normal 8 3 3 4 3 2 3 2" xfId="42926"/>
    <cellStyle name="Normal 8 3 3 4 3 2 4" xfId="27065"/>
    <cellStyle name="Normal 8 3 3 4 3 3" xfId="5207"/>
    <cellStyle name="Normal 8 3 3 4 3 3 2" xfId="13182"/>
    <cellStyle name="Normal 8 3 3 4 3 3 2 2" xfId="36977"/>
    <cellStyle name="Normal 8 3 3 4 3 3 3" xfId="21113"/>
    <cellStyle name="Normal 8 3 3 4 3 3 3 2" xfId="44907"/>
    <cellStyle name="Normal 8 3 3 4 3 3 4" xfId="29046"/>
    <cellStyle name="Normal 8 3 3 4 3 4" xfId="7230"/>
    <cellStyle name="Normal 8 3 3 4 3 4 2" xfId="15163"/>
    <cellStyle name="Normal 8 3 3 4 3 4 2 2" xfId="38958"/>
    <cellStyle name="Normal 8 3 3 4 3 4 3" xfId="23094"/>
    <cellStyle name="Normal 8 3 3 4 3 4 3 2" xfId="46888"/>
    <cellStyle name="Normal 8 3 3 4 3 4 4" xfId="31028"/>
    <cellStyle name="Normal 8 3 3 4 3 5" xfId="9220"/>
    <cellStyle name="Normal 8 3 3 4 3 5 2" xfId="33015"/>
    <cellStyle name="Normal 8 3 3 4 3 6" xfId="17151"/>
    <cellStyle name="Normal 8 3 3 4 3 6 2" xfId="40945"/>
    <cellStyle name="Normal 8 3 3 4 3 7" xfId="25084"/>
    <cellStyle name="Normal 8 3 3 4 4" xfId="1242"/>
    <cellStyle name="Normal 8 3 3 4 4 2" xfId="3226"/>
    <cellStyle name="Normal 8 3 3 4 4 2 2" xfId="11202"/>
    <cellStyle name="Normal 8 3 3 4 4 2 2 2" xfId="34997"/>
    <cellStyle name="Normal 8 3 3 4 4 2 3" xfId="19133"/>
    <cellStyle name="Normal 8 3 3 4 4 2 3 2" xfId="42927"/>
    <cellStyle name="Normal 8 3 3 4 4 2 4" xfId="27066"/>
    <cellStyle name="Normal 8 3 3 4 4 3" xfId="5208"/>
    <cellStyle name="Normal 8 3 3 4 4 3 2" xfId="13183"/>
    <cellStyle name="Normal 8 3 3 4 4 3 2 2" xfId="36978"/>
    <cellStyle name="Normal 8 3 3 4 4 3 3" xfId="21114"/>
    <cellStyle name="Normal 8 3 3 4 4 3 3 2" xfId="44908"/>
    <cellStyle name="Normal 8 3 3 4 4 3 4" xfId="29047"/>
    <cellStyle name="Normal 8 3 3 4 4 4" xfId="7231"/>
    <cellStyle name="Normal 8 3 3 4 4 4 2" xfId="15164"/>
    <cellStyle name="Normal 8 3 3 4 4 4 2 2" xfId="38959"/>
    <cellStyle name="Normal 8 3 3 4 4 4 3" xfId="23095"/>
    <cellStyle name="Normal 8 3 3 4 4 4 3 2" xfId="46889"/>
    <cellStyle name="Normal 8 3 3 4 4 4 4" xfId="31029"/>
    <cellStyle name="Normal 8 3 3 4 4 5" xfId="9221"/>
    <cellStyle name="Normal 8 3 3 4 4 5 2" xfId="33016"/>
    <cellStyle name="Normal 8 3 3 4 4 6" xfId="17152"/>
    <cellStyle name="Normal 8 3 3 4 4 6 2" xfId="40946"/>
    <cellStyle name="Normal 8 3 3 4 4 7" xfId="25085"/>
    <cellStyle name="Normal 8 3 3 4 5" xfId="1243"/>
    <cellStyle name="Normal 8 3 3 4 5 2" xfId="3227"/>
    <cellStyle name="Normal 8 3 3 4 5 2 2" xfId="11203"/>
    <cellStyle name="Normal 8 3 3 4 5 2 2 2" xfId="34998"/>
    <cellStyle name="Normal 8 3 3 4 5 2 3" xfId="19134"/>
    <cellStyle name="Normal 8 3 3 4 5 2 3 2" xfId="42928"/>
    <cellStyle name="Normal 8 3 3 4 5 2 4" xfId="27067"/>
    <cellStyle name="Normal 8 3 3 4 5 3" xfId="5209"/>
    <cellStyle name="Normal 8 3 3 4 5 3 2" xfId="13184"/>
    <cellStyle name="Normal 8 3 3 4 5 3 2 2" xfId="36979"/>
    <cellStyle name="Normal 8 3 3 4 5 3 3" xfId="21115"/>
    <cellStyle name="Normal 8 3 3 4 5 3 3 2" xfId="44909"/>
    <cellStyle name="Normal 8 3 3 4 5 3 4" xfId="29048"/>
    <cellStyle name="Normal 8 3 3 4 5 4" xfId="7232"/>
    <cellStyle name="Normal 8 3 3 4 5 4 2" xfId="15165"/>
    <cellStyle name="Normal 8 3 3 4 5 4 2 2" xfId="38960"/>
    <cellStyle name="Normal 8 3 3 4 5 4 3" xfId="23096"/>
    <cellStyle name="Normal 8 3 3 4 5 4 3 2" xfId="46890"/>
    <cellStyle name="Normal 8 3 3 4 5 4 4" xfId="31030"/>
    <cellStyle name="Normal 8 3 3 4 5 5" xfId="9222"/>
    <cellStyle name="Normal 8 3 3 4 5 5 2" xfId="33017"/>
    <cellStyle name="Normal 8 3 3 4 5 6" xfId="17153"/>
    <cellStyle name="Normal 8 3 3 4 5 6 2" xfId="40947"/>
    <cellStyle name="Normal 8 3 3 4 5 7" xfId="25086"/>
    <cellStyle name="Normal 8 3 3 4 6" xfId="1244"/>
    <cellStyle name="Normal 8 3 3 4 6 2" xfId="3228"/>
    <cellStyle name="Normal 8 3 3 4 6 2 2" xfId="11204"/>
    <cellStyle name="Normal 8 3 3 4 6 2 2 2" xfId="34999"/>
    <cellStyle name="Normal 8 3 3 4 6 2 3" xfId="19135"/>
    <cellStyle name="Normal 8 3 3 4 6 2 3 2" xfId="42929"/>
    <cellStyle name="Normal 8 3 3 4 6 2 4" xfId="27068"/>
    <cellStyle name="Normal 8 3 3 4 6 3" xfId="5210"/>
    <cellStyle name="Normal 8 3 3 4 6 3 2" xfId="13185"/>
    <cellStyle name="Normal 8 3 3 4 6 3 2 2" xfId="36980"/>
    <cellStyle name="Normal 8 3 3 4 6 3 3" xfId="21116"/>
    <cellStyle name="Normal 8 3 3 4 6 3 3 2" xfId="44910"/>
    <cellStyle name="Normal 8 3 3 4 6 3 4" xfId="29049"/>
    <cellStyle name="Normal 8 3 3 4 6 4" xfId="7233"/>
    <cellStyle name="Normal 8 3 3 4 6 4 2" xfId="15166"/>
    <cellStyle name="Normal 8 3 3 4 6 4 2 2" xfId="38961"/>
    <cellStyle name="Normal 8 3 3 4 6 4 3" xfId="23097"/>
    <cellStyle name="Normal 8 3 3 4 6 4 3 2" xfId="46891"/>
    <cellStyle name="Normal 8 3 3 4 6 4 4" xfId="31031"/>
    <cellStyle name="Normal 8 3 3 4 6 5" xfId="9223"/>
    <cellStyle name="Normal 8 3 3 4 6 5 2" xfId="33018"/>
    <cellStyle name="Normal 8 3 3 4 6 6" xfId="17154"/>
    <cellStyle name="Normal 8 3 3 4 6 6 2" xfId="40948"/>
    <cellStyle name="Normal 8 3 3 4 6 7" xfId="25087"/>
    <cellStyle name="Normal 8 3 3 4 7" xfId="3219"/>
    <cellStyle name="Normal 8 3 3 4 7 2" xfId="11195"/>
    <cellStyle name="Normal 8 3 3 4 7 2 2" xfId="34990"/>
    <cellStyle name="Normal 8 3 3 4 7 3" xfId="19126"/>
    <cellStyle name="Normal 8 3 3 4 7 3 2" xfId="42920"/>
    <cellStyle name="Normal 8 3 3 4 7 4" xfId="27059"/>
    <cellStyle name="Normal 8 3 3 4 8" xfId="5201"/>
    <cellStyle name="Normal 8 3 3 4 8 2" xfId="13176"/>
    <cellStyle name="Normal 8 3 3 4 8 2 2" xfId="36971"/>
    <cellStyle name="Normal 8 3 3 4 8 3" xfId="21107"/>
    <cellStyle name="Normal 8 3 3 4 8 3 2" xfId="44901"/>
    <cellStyle name="Normal 8 3 3 4 8 4" xfId="29040"/>
    <cellStyle name="Normal 8 3 3 4 9" xfId="7224"/>
    <cellStyle name="Normal 8 3 3 4 9 2" xfId="15157"/>
    <cellStyle name="Normal 8 3 3 4 9 2 2" xfId="38952"/>
    <cellStyle name="Normal 8 3 3 4 9 3" xfId="23088"/>
    <cellStyle name="Normal 8 3 3 4 9 3 2" xfId="46882"/>
    <cellStyle name="Normal 8 3 3 4 9 4" xfId="31022"/>
    <cellStyle name="Normal 8 3 3 5" xfId="1245"/>
    <cellStyle name="Normal 8 3 3 5 10" xfId="9224"/>
    <cellStyle name="Normal 8 3 3 5 10 2" xfId="33019"/>
    <cellStyle name="Normal 8 3 3 5 11" xfId="17155"/>
    <cellStyle name="Normal 8 3 3 5 11 2" xfId="40949"/>
    <cellStyle name="Normal 8 3 3 5 12" xfId="25088"/>
    <cellStyle name="Normal 8 3 3 5 2" xfId="1246"/>
    <cellStyle name="Normal 8 3 3 5 2 10" xfId="17156"/>
    <cellStyle name="Normal 8 3 3 5 2 10 2" xfId="40950"/>
    <cellStyle name="Normal 8 3 3 5 2 11" xfId="25089"/>
    <cellStyle name="Normal 8 3 3 5 2 2" xfId="1247"/>
    <cellStyle name="Normal 8 3 3 5 2 2 2" xfId="3231"/>
    <cellStyle name="Normal 8 3 3 5 2 2 2 2" xfId="11207"/>
    <cellStyle name="Normal 8 3 3 5 2 2 2 2 2" xfId="35002"/>
    <cellStyle name="Normal 8 3 3 5 2 2 2 3" xfId="19138"/>
    <cellStyle name="Normal 8 3 3 5 2 2 2 3 2" xfId="42932"/>
    <cellStyle name="Normal 8 3 3 5 2 2 2 4" xfId="27071"/>
    <cellStyle name="Normal 8 3 3 5 2 2 3" xfId="5213"/>
    <cellStyle name="Normal 8 3 3 5 2 2 3 2" xfId="13188"/>
    <cellStyle name="Normal 8 3 3 5 2 2 3 2 2" xfId="36983"/>
    <cellStyle name="Normal 8 3 3 5 2 2 3 3" xfId="21119"/>
    <cellStyle name="Normal 8 3 3 5 2 2 3 3 2" xfId="44913"/>
    <cellStyle name="Normal 8 3 3 5 2 2 3 4" xfId="29052"/>
    <cellStyle name="Normal 8 3 3 5 2 2 4" xfId="7236"/>
    <cellStyle name="Normal 8 3 3 5 2 2 4 2" xfId="15169"/>
    <cellStyle name="Normal 8 3 3 5 2 2 4 2 2" xfId="38964"/>
    <cellStyle name="Normal 8 3 3 5 2 2 4 3" xfId="23100"/>
    <cellStyle name="Normal 8 3 3 5 2 2 4 3 2" xfId="46894"/>
    <cellStyle name="Normal 8 3 3 5 2 2 4 4" xfId="31034"/>
    <cellStyle name="Normal 8 3 3 5 2 2 5" xfId="9226"/>
    <cellStyle name="Normal 8 3 3 5 2 2 5 2" xfId="33021"/>
    <cellStyle name="Normal 8 3 3 5 2 2 6" xfId="17157"/>
    <cellStyle name="Normal 8 3 3 5 2 2 6 2" xfId="40951"/>
    <cellStyle name="Normal 8 3 3 5 2 2 7" xfId="25090"/>
    <cellStyle name="Normal 8 3 3 5 2 3" xfId="1248"/>
    <cellStyle name="Normal 8 3 3 5 2 3 2" xfId="3232"/>
    <cellStyle name="Normal 8 3 3 5 2 3 2 2" xfId="11208"/>
    <cellStyle name="Normal 8 3 3 5 2 3 2 2 2" xfId="35003"/>
    <cellStyle name="Normal 8 3 3 5 2 3 2 3" xfId="19139"/>
    <cellStyle name="Normal 8 3 3 5 2 3 2 3 2" xfId="42933"/>
    <cellStyle name="Normal 8 3 3 5 2 3 2 4" xfId="27072"/>
    <cellStyle name="Normal 8 3 3 5 2 3 3" xfId="5214"/>
    <cellStyle name="Normal 8 3 3 5 2 3 3 2" xfId="13189"/>
    <cellStyle name="Normal 8 3 3 5 2 3 3 2 2" xfId="36984"/>
    <cellStyle name="Normal 8 3 3 5 2 3 3 3" xfId="21120"/>
    <cellStyle name="Normal 8 3 3 5 2 3 3 3 2" xfId="44914"/>
    <cellStyle name="Normal 8 3 3 5 2 3 3 4" xfId="29053"/>
    <cellStyle name="Normal 8 3 3 5 2 3 4" xfId="7237"/>
    <cellStyle name="Normal 8 3 3 5 2 3 4 2" xfId="15170"/>
    <cellStyle name="Normal 8 3 3 5 2 3 4 2 2" xfId="38965"/>
    <cellStyle name="Normal 8 3 3 5 2 3 4 3" xfId="23101"/>
    <cellStyle name="Normal 8 3 3 5 2 3 4 3 2" xfId="46895"/>
    <cellStyle name="Normal 8 3 3 5 2 3 4 4" xfId="31035"/>
    <cellStyle name="Normal 8 3 3 5 2 3 5" xfId="9227"/>
    <cellStyle name="Normal 8 3 3 5 2 3 5 2" xfId="33022"/>
    <cellStyle name="Normal 8 3 3 5 2 3 6" xfId="17158"/>
    <cellStyle name="Normal 8 3 3 5 2 3 6 2" xfId="40952"/>
    <cellStyle name="Normal 8 3 3 5 2 3 7" xfId="25091"/>
    <cellStyle name="Normal 8 3 3 5 2 4" xfId="1249"/>
    <cellStyle name="Normal 8 3 3 5 2 4 2" xfId="3233"/>
    <cellStyle name="Normal 8 3 3 5 2 4 2 2" xfId="11209"/>
    <cellStyle name="Normal 8 3 3 5 2 4 2 2 2" xfId="35004"/>
    <cellStyle name="Normal 8 3 3 5 2 4 2 3" xfId="19140"/>
    <cellStyle name="Normal 8 3 3 5 2 4 2 3 2" xfId="42934"/>
    <cellStyle name="Normal 8 3 3 5 2 4 2 4" xfId="27073"/>
    <cellStyle name="Normal 8 3 3 5 2 4 3" xfId="5215"/>
    <cellStyle name="Normal 8 3 3 5 2 4 3 2" xfId="13190"/>
    <cellStyle name="Normal 8 3 3 5 2 4 3 2 2" xfId="36985"/>
    <cellStyle name="Normal 8 3 3 5 2 4 3 3" xfId="21121"/>
    <cellStyle name="Normal 8 3 3 5 2 4 3 3 2" xfId="44915"/>
    <cellStyle name="Normal 8 3 3 5 2 4 3 4" xfId="29054"/>
    <cellStyle name="Normal 8 3 3 5 2 4 4" xfId="7238"/>
    <cellStyle name="Normal 8 3 3 5 2 4 4 2" xfId="15171"/>
    <cellStyle name="Normal 8 3 3 5 2 4 4 2 2" xfId="38966"/>
    <cellStyle name="Normal 8 3 3 5 2 4 4 3" xfId="23102"/>
    <cellStyle name="Normal 8 3 3 5 2 4 4 3 2" xfId="46896"/>
    <cellStyle name="Normal 8 3 3 5 2 4 4 4" xfId="31036"/>
    <cellStyle name="Normal 8 3 3 5 2 4 5" xfId="9228"/>
    <cellStyle name="Normal 8 3 3 5 2 4 5 2" xfId="33023"/>
    <cellStyle name="Normal 8 3 3 5 2 4 6" xfId="17159"/>
    <cellStyle name="Normal 8 3 3 5 2 4 6 2" xfId="40953"/>
    <cellStyle name="Normal 8 3 3 5 2 4 7" xfId="25092"/>
    <cellStyle name="Normal 8 3 3 5 2 5" xfId="1250"/>
    <cellStyle name="Normal 8 3 3 5 2 5 2" xfId="3234"/>
    <cellStyle name="Normal 8 3 3 5 2 5 2 2" xfId="11210"/>
    <cellStyle name="Normal 8 3 3 5 2 5 2 2 2" xfId="35005"/>
    <cellStyle name="Normal 8 3 3 5 2 5 2 3" xfId="19141"/>
    <cellStyle name="Normal 8 3 3 5 2 5 2 3 2" xfId="42935"/>
    <cellStyle name="Normal 8 3 3 5 2 5 2 4" xfId="27074"/>
    <cellStyle name="Normal 8 3 3 5 2 5 3" xfId="5216"/>
    <cellStyle name="Normal 8 3 3 5 2 5 3 2" xfId="13191"/>
    <cellStyle name="Normal 8 3 3 5 2 5 3 2 2" xfId="36986"/>
    <cellStyle name="Normal 8 3 3 5 2 5 3 3" xfId="21122"/>
    <cellStyle name="Normal 8 3 3 5 2 5 3 3 2" xfId="44916"/>
    <cellStyle name="Normal 8 3 3 5 2 5 3 4" xfId="29055"/>
    <cellStyle name="Normal 8 3 3 5 2 5 4" xfId="7239"/>
    <cellStyle name="Normal 8 3 3 5 2 5 4 2" xfId="15172"/>
    <cellStyle name="Normal 8 3 3 5 2 5 4 2 2" xfId="38967"/>
    <cellStyle name="Normal 8 3 3 5 2 5 4 3" xfId="23103"/>
    <cellStyle name="Normal 8 3 3 5 2 5 4 3 2" xfId="46897"/>
    <cellStyle name="Normal 8 3 3 5 2 5 4 4" xfId="31037"/>
    <cellStyle name="Normal 8 3 3 5 2 5 5" xfId="9229"/>
    <cellStyle name="Normal 8 3 3 5 2 5 5 2" xfId="33024"/>
    <cellStyle name="Normal 8 3 3 5 2 5 6" xfId="17160"/>
    <cellStyle name="Normal 8 3 3 5 2 5 6 2" xfId="40954"/>
    <cellStyle name="Normal 8 3 3 5 2 5 7" xfId="25093"/>
    <cellStyle name="Normal 8 3 3 5 2 6" xfId="3230"/>
    <cellStyle name="Normal 8 3 3 5 2 6 2" xfId="11206"/>
    <cellStyle name="Normal 8 3 3 5 2 6 2 2" xfId="35001"/>
    <cellStyle name="Normal 8 3 3 5 2 6 3" xfId="19137"/>
    <cellStyle name="Normal 8 3 3 5 2 6 3 2" xfId="42931"/>
    <cellStyle name="Normal 8 3 3 5 2 6 4" xfId="27070"/>
    <cellStyle name="Normal 8 3 3 5 2 7" xfId="5212"/>
    <cellStyle name="Normal 8 3 3 5 2 7 2" xfId="13187"/>
    <cellStyle name="Normal 8 3 3 5 2 7 2 2" xfId="36982"/>
    <cellStyle name="Normal 8 3 3 5 2 7 3" xfId="21118"/>
    <cellStyle name="Normal 8 3 3 5 2 7 3 2" xfId="44912"/>
    <cellStyle name="Normal 8 3 3 5 2 7 4" xfId="29051"/>
    <cellStyle name="Normal 8 3 3 5 2 8" xfId="7235"/>
    <cellStyle name="Normal 8 3 3 5 2 8 2" xfId="15168"/>
    <cellStyle name="Normal 8 3 3 5 2 8 2 2" xfId="38963"/>
    <cellStyle name="Normal 8 3 3 5 2 8 3" xfId="23099"/>
    <cellStyle name="Normal 8 3 3 5 2 8 3 2" xfId="46893"/>
    <cellStyle name="Normal 8 3 3 5 2 8 4" xfId="31033"/>
    <cellStyle name="Normal 8 3 3 5 2 9" xfId="9225"/>
    <cellStyle name="Normal 8 3 3 5 2 9 2" xfId="33020"/>
    <cellStyle name="Normal 8 3 3 5 3" xfId="1251"/>
    <cellStyle name="Normal 8 3 3 5 3 2" xfId="3235"/>
    <cellStyle name="Normal 8 3 3 5 3 2 2" xfId="11211"/>
    <cellStyle name="Normal 8 3 3 5 3 2 2 2" xfId="35006"/>
    <cellStyle name="Normal 8 3 3 5 3 2 3" xfId="19142"/>
    <cellStyle name="Normal 8 3 3 5 3 2 3 2" xfId="42936"/>
    <cellStyle name="Normal 8 3 3 5 3 2 4" xfId="27075"/>
    <cellStyle name="Normal 8 3 3 5 3 3" xfId="5217"/>
    <cellStyle name="Normal 8 3 3 5 3 3 2" xfId="13192"/>
    <cellStyle name="Normal 8 3 3 5 3 3 2 2" xfId="36987"/>
    <cellStyle name="Normal 8 3 3 5 3 3 3" xfId="21123"/>
    <cellStyle name="Normal 8 3 3 5 3 3 3 2" xfId="44917"/>
    <cellStyle name="Normal 8 3 3 5 3 3 4" xfId="29056"/>
    <cellStyle name="Normal 8 3 3 5 3 4" xfId="7240"/>
    <cellStyle name="Normal 8 3 3 5 3 4 2" xfId="15173"/>
    <cellStyle name="Normal 8 3 3 5 3 4 2 2" xfId="38968"/>
    <cellStyle name="Normal 8 3 3 5 3 4 3" xfId="23104"/>
    <cellStyle name="Normal 8 3 3 5 3 4 3 2" xfId="46898"/>
    <cellStyle name="Normal 8 3 3 5 3 4 4" xfId="31038"/>
    <cellStyle name="Normal 8 3 3 5 3 5" xfId="9230"/>
    <cellStyle name="Normal 8 3 3 5 3 5 2" xfId="33025"/>
    <cellStyle name="Normal 8 3 3 5 3 6" xfId="17161"/>
    <cellStyle name="Normal 8 3 3 5 3 6 2" xfId="40955"/>
    <cellStyle name="Normal 8 3 3 5 3 7" xfId="25094"/>
    <cellStyle name="Normal 8 3 3 5 4" xfId="1252"/>
    <cellStyle name="Normal 8 3 3 5 4 2" xfId="3236"/>
    <cellStyle name="Normal 8 3 3 5 4 2 2" xfId="11212"/>
    <cellStyle name="Normal 8 3 3 5 4 2 2 2" xfId="35007"/>
    <cellStyle name="Normal 8 3 3 5 4 2 3" xfId="19143"/>
    <cellStyle name="Normal 8 3 3 5 4 2 3 2" xfId="42937"/>
    <cellStyle name="Normal 8 3 3 5 4 2 4" xfId="27076"/>
    <cellStyle name="Normal 8 3 3 5 4 3" xfId="5218"/>
    <cellStyle name="Normal 8 3 3 5 4 3 2" xfId="13193"/>
    <cellStyle name="Normal 8 3 3 5 4 3 2 2" xfId="36988"/>
    <cellStyle name="Normal 8 3 3 5 4 3 3" xfId="21124"/>
    <cellStyle name="Normal 8 3 3 5 4 3 3 2" xfId="44918"/>
    <cellStyle name="Normal 8 3 3 5 4 3 4" xfId="29057"/>
    <cellStyle name="Normal 8 3 3 5 4 4" xfId="7241"/>
    <cellStyle name="Normal 8 3 3 5 4 4 2" xfId="15174"/>
    <cellStyle name="Normal 8 3 3 5 4 4 2 2" xfId="38969"/>
    <cellStyle name="Normal 8 3 3 5 4 4 3" xfId="23105"/>
    <cellStyle name="Normal 8 3 3 5 4 4 3 2" xfId="46899"/>
    <cellStyle name="Normal 8 3 3 5 4 4 4" xfId="31039"/>
    <cellStyle name="Normal 8 3 3 5 4 5" xfId="9231"/>
    <cellStyle name="Normal 8 3 3 5 4 5 2" xfId="33026"/>
    <cellStyle name="Normal 8 3 3 5 4 6" xfId="17162"/>
    <cellStyle name="Normal 8 3 3 5 4 6 2" xfId="40956"/>
    <cellStyle name="Normal 8 3 3 5 4 7" xfId="25095"/>
    <cellStyle name="Normal 8 3 3 5 5" xfId="1253"/>
    <cellStyle name="Normal 8 3 3 5 5 2" xfId="3237"/>
    <cellStyle name="Normal 8 3 3 5 5 2 2" xfId="11213"/>
    <cellStyle name="Normal 8 3 3 5 5 2 2 2" xfId="35008"/>
    <cellStyle name="Normal 8 3 3 5 5 2 3" xfId="19144"/>
    <cellStyle name="Normal 8 3 3 5 5 2 3 2" xfId="42938"/>
    <cellStyle name="Normal 8 3 3 5 5 2 4" xfId="27077"/>
    <cellStyle name="Normal 8 3 3 5 5 3" xfId="5219"/>
    <cellStyle name="Normal 8 3 3 5 5 3 2" xfId="13194"/>
    <cellStyle name="Normal 8 3 3 5 5 3 2 2" xfId="36989"/>
    <cellStyle name="Normal 8 3 3 5 5 3 3" xfId="21125"/>
    <cellStyle name="Normal 8 3 3 5 5 3 3 2" xfId="44919"/>
    <cellStyle name="Normal 8 3 3 5 5 3 4" xfId="29058"/>
    <cellStyle name="Normal 8 3 3 5 5 4" xfId="7242"/>
    <cellStyle name="Normal 8 3 3 5 5 4 2" xfId="15175"/>
    <cellStyle name="Normal 8 3 3 5 5 4 2 2" xfId="38970"/>
    <cellStyle name="Normal 8 3 3 5 5 4 3" xfId="23106"/>
    <cellStyle name="Normal 8 3 3 5 5 4 3 2" xfId="46900"/>
    <cellStyle name="Normal 8 3 3 5 5 4 4" xfId="31040"/>
    <cellStyle name="Normal 8 3 3 5 5 5" xfId="9232"/>
    <cellStyle name="Normal 8 3 3 5 5 5 2" xfId="33027"/>
    <cellStyle name="Normal 8 3 3 5 5 6" xfId="17163"/>
    <cellStyle name="Normal 8 3 3 5 5 6 2" xfId="40957"/>
    <cellStyle name="Normal 8 3 3 5 5 7" xfId="25096"/>
    <cellStyle name="Normal 8 3 3 5 6" xfId="1254"/>
    <cellStyle name="Normal 8 3 3 5 6 2" xfId="3238"/>
    <cellStyle name="Normal 8 3 3 5 6 2 2" xfId="11214"/>
    <cellStyle name="Normal 8 3 3 5 6 2 2 2" xfId="35009"/>
    <cellStyle name="Normal 8 3 3 5 6 2 3" xfId="19145"/>
    <cellStyle name="Normal 8 3 3 5 6 2 3 2" xfId="42939"/>
    <cellStyle name="Normal 8 3 3 5 6 2 4" xfId="27078"/>
    <cellStyle name="Normal 8 3 3 5 6 3" xfId="5220"/>
    <cellStyle name="Normal 8 3 3 5 6 3 2" xfId="13195"/>
    <cellStyle name="Normal 8 3 3 5 6 3 2 2" xfId="36990"/>
    <cellStyle name="Normal 8 3 3 5 6 3 3" xfId="21126"/>
    <cellStyle name="Normal 8 3 3 5 6 3 3 2" xfId="44920"/>
    <cellStyle name="Normal 8 3 3 5 6 3 4" xfId="29059"/>
    <cellStyle name="Normal 8 3 3 5 6 4" xfId="7243"/>
    <cellStyle name="Normal 8 3 3 5 6 4 2" xfId="15176"/>
    <cellStyle name="Normal 8 3 3 5 6 4 2 2" xfId="38971"/>
    <cellStyle name="Normal 8 3 3 5 6 4 3" xfId="23107"/>
    <cellStyle name="Normal 8 3 3 5 6 4 3 2" xfId="46901"/>
    <cellStyle name="Normal 8 3 3 5 6 4 4" xfId="31041"/>
    <cellStyle name="Normal 8 3 3 5 6 5" xfId="9233"/>
    <cellStyle name="Normal 8 3 3 5 6 5 2" xfId="33028"/>
    <cellStyle name="Normal 8 3 3 5 6 6" xfId="17164"/>
    <cellStyle name="Normal 8 3 3 5 6 6 2" xfId="40958"/>
    <cellStyle name="Normal 8 3 3 5 6 7" xfId="25097"/>
    <cellStyle name="Normal 8 3 3 5 7" xfId="3229"/>
    <cellStyle name="Normal 8 3 3 5 7 2" xfId="11205"/>
    <cellStyle name="Normal 8 3 3 5 7 2 2" xfId="35000"/>
    <cellStyle name="Normal 8 3 3 5 7 3" xfId="19136"/>
    <cellStyle name="Normal 8 3 3 5 7 3 2" xfId="42930"/>
    <cellStyle name="Normal 8 3 3 5 7 4" xfId="27069"/>
    <cellStyle name="Normal 8 3 3 5 8" xfId="5211"/>
    <cellStyle name="Normal 8 3 3 5 8 2" xfId="13186"/>
    <cellStyle name="Normal 8 3 3 5 8 2 2" xfId="36981"/>
    <cellStyle name="Normal 8 3 3 5 8 3" xfId="21117"/>
    <cellStyle name="Normal 8 3 3 5 8 3 2" xfId="44911"/>
    <cellStyle name="Normal 8 3 3 5 8 4" xfId="29050"/>
    <cellStyle name="Normal 8 3 3 5 9" xfId="7234"/>
    <cellStyle name="Normal 8 3 3 5 9 2" xfId="15167"/>
    <cellStyle name="Normal 8 3 3 5 9 2 2" xfId="38962"/>
    <cellStyle name="Normal 8 3 3 5 9 3" xfId="23098"/>
    <cellStyle name="Normal 8 3 3 5 9 3 2" xfId="46892"/>
    <cellStyle name="Normal 8 3 3 5 9 4" xfId="31032"/>
    <cellStyle name="Normal 8 3 3 6" xfId="1255"/>
    <cellStyle name="Normal 8 3 3 6 10" xfId="9234"/>
    <cellStyle name="Normal 8 3 3 6 10 2" xfId="33029"/>
    <cellStyle name="Normal 8 3 3 6 11" xfId="17165"/>
    <cellStyle name="Normal 8 3 3 6 11 2" xfId="40959"/>
    <cellStyle name="Normal 8 3 3 6 12" xfId="25098"/>
    <cellStyle name="Normal 8 3 3 6 2" xfId="1256"/>
    <cellStyle name="Normal 8 3 3 6 2 10" xfId="17166"/>
    <cellStyle name="Normal 8 3 3 6 2 10 2" xfId="40960"/>
    <cellStyle name="Normal 8 3 3 6 2 11" xfId="25099"/>
    <cellStyle name="Normal 8 3 3 6 2 2" xfId="1257"/>
    <cellStyle name="Normal 8 3 3 6 2 2 2" xfId="3241"/>
    <cellStyle name="Normal 8 3 3 6 2 2 2 2" xfId="11217"/>
    <cellStyle name="Normal 8 3 3 6 2 2 2 2 2" xfId="35012"/>
    <cellStyle name="Normal 8 3 3 6 2 2 2 3" xfId="19148"/>
    <cellStyle name="Normal 8 3 3 6 2 2 2 3 2" xfId="42942"/>
    <cellStyle name="Normal 8 3 3 6 2 2 2 4" xfId="27081"/>
    <cellStyle name="Normal 8 3 3 6 2 2 3" xfId="5223"/>
    <cellStyle name="Normal 8 3 3 6 2 2 3 2" xfId="13198"/>
    <cellStyle name="Normal 8 3 3 6 2 2 3 2 2" xfId="36993"/>
    <cellStyle name="Normal 8 3 3 6 2 2 3 3" xfId="21129"/>
    <cellStyle name="Normal 8 3 3 6 2 2 3 3 2" xfId="44923"/>
    <cellStyle name="Normal 8 3 3 6 2 2 3 4" xfId="29062"/>
    <cellStyle name="Normal 8 3 3 6 2 2 4" xfId="7246"/>
    <cellStyle name="Normal 8 3 3 6 2 2 4 2" xfId="15179"/>
    <cellStyle name="Normal 8 3 3 6 2 2 4 2 2" xfId="38974"/>
    <cellStyle name="Normal 8 3 3 6 2 2 4 3" xfId="23110"/>
    <cellStyle name="Normal 8 3 3 6 2 2 4 3 2" xfId="46904"/>
    <cellStyle name="Normal 8 3 3 6 2 2 4 4" xfId="31044"/>
    <cellStyle name="Normal 8 3 3 6 2 2 5" xfId="9236"/>
    <cellStyle name="Normal 8 3 3 6 2 2 5 2" xfId="33031"/>
    <cellStyle name="Normal 8 3 3 6 2 2 6" xfId="17167"/>
    <cellStyle name="Normal 8 3 3 6 2 2 6 2" xfId="40961"/>
    <cellStyle name="Normal 8 3 3 6 2 2 7" xfId="25100"/>
    <cellStyle name="Normal 8 3 3 6 2 3" xfId="1258"/>
    <cellStyle name="Normal 8 3 3 6 2 3 2" xfId="3242"/>
    <cellStyle name="Normal 8 3 3 6 2 3 2 2" xfId="11218"/>
    <cellStyle name="Normal 8 3 3 6 2 3 2 2 2" xfId="35013"/>
    <cellStyle name="Normal 8 3 3 6 2 3 2 3" xfId="19149"/>
    <cellStyle name="Normal 8 3 3 6 2 3 2 3 2" xfId="42943"/>
    <cellStyle name="Normal 8 3 3 6 2 3 2 4" xfId="27082"/>
    <cellStyle name="Normal 8 3 3 6 2 3 3" xfId="5224"/>
    <cellStyle name="Normal 8 3 3 6 2 3 3 2" xfId="13199"/>
    <cellStyle name="Normal 8 3 3 6 2 3 3 2 2" xfId="36994"/>
    <cellStyle name="Normal 8 3 3 6 2 3 3 3" xfId="21130"/>
    <cellStyle name="Normal 8 3 3 6 2 3 3 3 2" xfId="44924"/>
    <cellStyle name="Normal 8 3 3 6 2 3 3 4" xfId="29063"/>
    <cellStyle name="Normal 8 3 3 6 2 3 4" xfId="7247"/>
    <cellStyle name="Normal 8 3 3 6 2 3 4 2" xfId="15180"/>
    <cellStyle name="Normal 8 3 3 6 2 3 4 2 2" xfId="38975"/>
    <cellStyle name="Normal 8 3 3 6 2 3 4 3" xfId="23111"/>
    <cellStyle name="Normal 8 3 3 6 2 3 4 3 2" xfId="46905"/>
    <cellStyle name="Normal 8 3 3 6 2 3 4 4" xfId="31045"/>
    <cellStyle name="Normal 8 3 3 6 2 3 5" xfId="9237"/>
    <cellStyle name="Normal 8 3 3 6 2 3 5 2" xfId="33032"/>
    <cellStyle name="Normal 8 3 3 6 2 3 6" xfId="17168"/>
    <cellStyle name="Normal 8 3 3 6 2 3 6 2" xfId="40962"/>
    <cellStyle name="Normal 8 3 3 6 2 3 7" xfId="25101"/>
    <cellStyle name="Normal 8 3 3 6 2 4" xfId="1259"/>
    <cellStyle name="Normal 8 3 3 6 2 4 2" xfId="3243"/>
    <cellStyle name="Normal 8 3 3 6 2 4 2 2" xfId="11219"/>
    <cellStyle name="Normal 8 3 3 6 2 4 2 2 2" xfId="35014"/>
    <cellStyle name="Normal 8 3 3 6 2 4 2 3" xfId="19150"/>
    <cellStyle name="Normal 8 3 3 6 2 4 2 3 2" xfId="42944"/>
    <cellStyle name="Normal 8 3 3 6 2 4 2 4" xfId="27083"/>
    <cellStyle name="Normal 8 3 3 6 2 4 3" xfId="5225"/>
    <cellStyle name="Normal 8 3 3 6 2 4 3 2" xfId="13200"/>
    <cellStyle name="Normal 8 3 3 6 2 4 3 2 2" xfId="36995"/>
    <cellStyle name="Normal 8 3 3 6 2 4 3 3" xfId="21131"/>
    <cellStyle name="Normal 8 3 3 6 2 4 3 3 2" xfId="44925"/>
    <cellStyle name="Normal 8 3 3 6 2 4 3 4" xfId="29064"/>
    <cellStyle name="Normal 8 3 3 6 2 4 4" xfId="7248"/>
    <cellStyle name="Normal 8 3 3 6 2 4 4 2" xfId="15181"/>
    <cellStyle name="Normal 8 3 3 6 2 4 4 2 2" xfId="38976"/>
    <cellStyle name="Normal 8 3 3 6 2 4 4 3" xfId="23112"/>
    <cellStyle name="Normal 8 3 3 6 2 4 4 3 2" xfId="46906"/>
    <cellStyle name="Normal 8 3 3 6 2 4 4 4" xfId="31046"/>
    <cellStyle name="Normal 8 3 3 6 2 4 5" xfId="9238"/>
    <cellStyle name="Normal 8 3 3 6 2 4 5 2" xfId="33033"/>
    <cellStyle name="Normal 8 3 3 6 2 4 6" xfId="17169"/>
    <cellStyle name="Normal 8 3 3 6 2 4 6 2" xfId="40963"/>
    <cellStyle name="Normal 8 3 3 6 2 4 7" xfId="25102"/>
    <cellStyle name="Normal 8 3 3 6 2 5" xfId="1260"/>
    <cellStyle name="Normal 8 3 3 6 2 5 2" xfId="3244"/>
    <cellStyle name="Normal 8 3 3 6 2 5 2 2" xfId="11220"/>
    <cellStyle name="Normal 8 3 3 6 2 5 2 2 2" xfId="35015"/>
    <cellStyle name="Normal 8 3 3 6 2 5 2 3" xfId="19151"/>
    <cellStyle name="Normal 8 3 3 6 2 5 2 3 2" xfId="42945"/>
    <cellStyle name="Normal 8 3 3 6 2 5 2 4" xfId="27084"/>
    <cellStyle name="Normal 8 3 3 6 2 5 3" xfId="5226"/>
    <cellStyle name="Normal 8 3 3 6 2 5 3 2" xfId="13201"/>
    <cellStyle name="Normal 8 3 3 6 2 5 3 2 2" xfId="36996"/>
    <cellStyle name="Normal 8 3 3 6 2 5 3 3" xfId="21132"/>
    <cellStyle name="Normal 8 3 3 6 2 5 3 3 2" xfId="44926"/>
    <cellStyle name="Normal 8 3 3 6 2 5 3 4" xfId="29065"/>
    <cellStyle name="Normal 8 3 3 6 2 5 4" xfId="7249"/>
    <cellStyle name="Normal 8 3 3 6 2 5 4 2" xfId="15182"/>
    <cellStyle name="Normal 8 3 3 6 2 5 4 2 2" xfId="38977"/>
    <cellStyle name="Normal 8 3 3 6 2 5 4 3" xfId="23113"/>
    <cellStyle name="Normal 8 3 3 6 2 5 4 3 2" xfId="46907"/>
    <cellStyle name="Normal 8 3 3 6 2 5 4 4" xfId="31047"/>
    <cellStyle name="Normal 8 3 3 6 2 5 5" xfId="9239"/>
    <cellStyle name="Normal 8 3 3 6 2 5 5 2" xfId="33034"/>
    <cellStyle name="Normal 8 3 3 6 2 5 6" xfId="17170"/>
    <cellStyle name="Normal 8 3 3 6 2 5 6 2" xfId="40964"/>
    <cellStyle name="Normal 8 3 3 6 2 5 7" xfId="25103"/>
    <cellStyle name="Normal 8 3 3 6 2 6" xfId="3240"/>
    <cellStyle name="Normal 8 3 3 6 2 6 2" xfId="11216"/>
    <cellStyle name="Normal 8 3 3 6 2 6 2 2" xfId="35011"/>
    <cellStyle name="Normal 8 3 3 6 2 6 3" xfId="19147"/>
    <cellStyle name="Normal 8 3 3 6 2 6 3 2" xfId="42941"/>
    <cellStyle name="Normal 8 3 3 6 2 6 4" xfId="27080"/>
    <cellStyle name="Normal 8 3 3 6 2 7" xfId="5222"/>
    <cellStyle name="Normal 8 3 3 6 2 7 2" xfId="13197"/>
    <cellStyle name="Normal 8 3 3 6 2 7 2 2" xfId="36992"/>
    <cellStyle name="Normal 8 3 3 6 2 7 3" xfId="21128"/>
    <cellStyle name="Normal 8 3 3 6 2 7 3 2" xfId="44922"/>
    <cellStyle name="Normal 8 3 3 6 2 7 4" xfId="29061"/>
    <cellStyle name="Normal 8 3 3 6 2 8" xfId="7245"/>
    <cellStyle name="Normal 8 3 3 6 2 8 2" xfId="15178"/>
    <cellStyle name="Normal 8 3 3 6 2 8 2 2" xfId="38973"/>
    <cellStyle name="Normal 8 3 3 6 2 8 3" xfId="23109"/>
    <cellStyle name="Normal 8 3 3 6 2 8 3 2" xfId="46903"/>
    <cellStyle name="Normal 8 3 3 6 2 8 4" xfId="31043"/>
    <cellStyle name="Normal 8 3 3 6 2 9" xfId="9235"/>
    <cellStyle name="Normal 8 3 3 6 2 9 2" xfId="33030"/>
    <cellStyle name="Normal 8 3 3 6 3" xfId="1261"/>
    <cellStyle name="Normal 8 3 3 6 3 2" xfId="3245"/>
    <cellStyle name="Normal 8 3 3 6 3 2 2" xfId="11221"/>
    <cellStyle name="Normal 8 3 3 6 3 2 2 2" xfId="35016"/>
    <cellStyle name="Normal 8 3 3 6 3 2 3" xfId="19152"/>
    <cellStyle name="Normal 8 3 3 6 3 2 3 2" xfId="42946"/>
    <cellStyle name="Normal 8 3 3 6 3 2 4" xfId="27085"/>
    <cellStyle name="Normal 8 3 3 6 3 3" xfId="5227"/>
    <cellStyle name="Normal 8 3 3 6 3 3 2" xfId="13202"/>
    <cellStyle name="Normal 8 3 3 6 3 3 2 2" xfId="36997"/>
    <cellStyle name="Normal 8 3 3 6 3 3 3" xfId="21133"/>
    <cellStyle name="Normal 8 3 3 6 3 3 3 2" xfId="44927"/>
    <cellStyle name="Normal 8 3 3 6 3 3 4" xfId="29066"/>
    <cellStyle name="Normal 8 3 3 6 3 4" xfId="7250"/>
    <cellStyle name="Normal 8 3 3 6 3 4 2" xfId="15183"/>
    <cellStyle name="Normal 8 3 3 6 3 4 2 2" xfId="38978"/>
    <cellStyle name="Normal 8 3 3 6 3 4 3" xfId="23114"/>
    <cellStyle name="Normal 8 3 3 6 3 4 3 2" xfId="46908"/>
    <cellStyle name="Normal 8 3 3 6 3 4 4" xfId="31048"/>
    <cellStyle name="Normal 8 3 3 6 3 5" xfId="9240"/>
    <cellStyle name="Normal 8 3 3 6 3 5 2" xfId="33035"/>
    <cellStyle name="Normal 8 3 3 6 3 6" xfId="17171"/>
    <cellStyle name="Normal 8 3 3 6 3 6 2" xfId="40965"/>
    <cellStyle name="Normal 8 3 3 6 3 7" xfId="25104"/>
    <cellStyle name="Normal 8 3 3 6 4" xfId="1262"/>
    <cellStyle name="Normal 8 3 3 6 4 2" xfId="3246"/>
    <cellStyle name="Normal 8 3 3 6 4 2 2" xfId="11222"/>
    <cellStyle name="Normal 8 3 3 6 4 2 2 2" xfId="35017"/>
    <cellStyle name="Normal 8 3 3 6 4 2 3" xfId="19153"/>
    <cellStyle name="Normal 8 3 3 6 4 2 3 2" xfId="42947"/>
    <cellStyle name="Normal 8 3 3 6 4 2 4" xfId="27086"/>
    <cellStyle name="Normal 8 3 3 6 4 3" xfId="5228"/>
    <cellStyle name="Normal 8 3 3 6 4 3 2" xfId="13203"/>
    <cellStyle name="Normal 8 3 3 6 4 3 2 2" xfId="36998"/>
    <cellStyle name="Normal 8 3 3 6 4 3 3" xfId="21134"/>
    <cellStyle name="Normal 8 3 3 6 4 3 3 2" xfId="44928"/>
    <cellStyle name="Normal 8 3 3 6 4 3 4" xfId="29067"/>
    <cellStyle name="Normal 8 3 3 6 4 4" xfId="7251"/>
    <cellStyle name="Normal 8 3 3 6 4 4 2" xfId="15184"/>
    <cellStyle name="Normal 8 3 3 6 4 4 2 2" xfId="38979"/>
    <cellStyle name="Normal 8 3 3 6 4 4 3" xfId="23115"/>
    <cellStyle name="Normal 8 3 3 6 4 4 3 2" xfId="46909"/>
    <cellStyle name="Normal 8 3 3 6 4 4 4" xfId="31049"/>
    <cellStyle name="Normal 8 3 3 6 4 5" xfId="9241"/>
    <cellStyle name="Normal 8 3 3 6 4 5 2" xfId="33036"/>
    <cellStyle name="Normal 8 3 3 6 4 6" xfId="17172"/>
    <cellStyle name="Normal 8 3 3 6 4 6 2" xfId="40966"/>
    <cellStyle name="Normal 8 3 3 6 4 7" xfId="25105"/>
    <cellStyle name="Normal 8 3 3 6 5" xfId="1263"/>
    <cellStyle name="Normal 8 3 3 6 5 2" xfId="3247"/>
    <cellStyle name="Normal 8 3 3 6 5 2 2" xfId="11223"/>
    <cellStyle name="Normal 8 3 3 6 5 2 2 2" xfId="35018"/>
    <cellStyle name="Normal 8 3 3 6 5 2 3" xfId="19154"/>
    <cellStyle name="Normal 8 3 3 6 5 2 3 2" xfId="42948"/>
    <cellStyle name="Normal 8 3 3 6 5 2 4" xfId="27087"/>
    <cellStyle name="Normal 8 3 3 6 5 3" xfId="5229"/>
    <cellStyle name="Normal 8 3 3 6 5 3 2" xfId="13204"/>
    <cellStyle name="Normal 8 3 3 6 5 3 2 2" xfId="36999"/>
    <cellStyle name="Normal 8 3 3 6 5 3 3" xfId="21135"/>
    <cellStyle name="Normal 8 3 3 6 5 3 3 2" xfId="44929"/>
    <cellStyle name="Normal 8 3 3 6 5 3 4" xfId="29068"/>
    <cellStyle name="Normal 8 3 3 6 5 4" xfId="7252"/>
    <cellStyle name="Normal 8 3 3 6 5 4 2" xfId="15185"/>
    <cellStyle name="Normal 8 3 3 6 5 4 2 2" xfId="38980"/>
    <cellStyle name="Normal 8 3 3 6 5 4 3" xfId="23116"/>
    <cellStyle name="Normal 8 3 3 6 5 4 3 2" xfId="46910"/>
    <cellStyle name="Normal 8 3 3 6 5 4 4" xfId="31050"/>
    <cellStyle name="Normal 8 3 3 6 5 5" xfId="9242"/>
    <cellStyle name="Normal 8 3 3 6 5 5 2" xfId="33037"/>
    <cellStyle name="Normal 8 3 3 6 5 6" xfId="17173"/>
    <cellStyle name="Normal 8 3 3 6 5 6 2" xfId="40967"/>
    <cellStyle name="Normal 8 3 3 6 5 7" xfId="25106"/>
    <cellStyle name="Normal 8 3 3 6 6" xfId="1264"/>
    <cellStyle name="Normal 8 3 3 6 6 2" xfId="3248"/>
    <cellStyle name="Normal 8 3 3 6 6 2 2" xfId="11224"/>
    <cellStyle name="Normal 8 3 3 6 6 2 2 2" xfId="35019"/>
    <cellStyle name="Normal 8 3 3 6 6 2 3" xfId="19155"/>
    <cellStyle name="Normal 8 3 3 6 6 2 3 2" xfId="42949"/>
    <cellStyle name="Normal 8 3 3 6 6 2 4" xfId="27088"/>
    <cellStyle name="Normal 8 3 3 6 6 3" xfId="5230"/>
    <cellStyle name="Normal 8 3 3 6 6 3 2" xfId="13205"/>
    <cellStyle name="Normal 8 3 3 6 6 3 2 2" xfId="37000"/>
    <cellStyle name="Normal 8 3 3 6 6 3 3" xfId="21136"/>
    <cellStyle name="Normal 8 3 3 6 6 3 3 2" xfId="44930"/>
    <cellStyle name="Normal 8 3 3 6 6 3 4" xfId="29069"/>
    <cellStyle name="Normal 8 3 3 6 6 4" xfId="7253"/>
    <cellStyle name="Normal 8 3 3 6 6 4 2" xfId="15186"/>
    <cellStyle name="Normal 8 3 3 6 6 4 2 2" xfId="38981"/>
    <cellStyle name="Normal 8 3 3 6 6 4 3" xfId="23117"/>
    <cellStyle name="Normal 8 3 3 6 6 4 3 2" xfId="46911"/>
    <cellStyle name="Normal 8 3 3 6 6 4 4" xfId="31051"/>
    <cellStyle name="Normal 8 3 3 6 6 5" xfId="9243"/>
    <cellStyle name="Normal 8 3 3 6 6 5 2" xfId="33038"/>
    <cellStyle name="Normal 8 3 3 6 6 6" xfId="17174"/>
    <cellStyle name="Normal 8 3 3 6 6 6 2" xfId="40968"/>
    <cellStyle name="Normal 8 3 3 6 6 7" xfId="25107"/>
    <cellStyle name="Normal 8 3 3 6 7" xfId="3239"/>
    <cellStyle name="Normal 8 3 3 6 7 2" xfId="11215"/>
    <cellStyle name="Normal 8 3 3 6 7 2 2" xfId="35010"/>
    <cellStyle name="Normal 8 3 3 6 7 3" xfId="19146"/>
    <cellStyle name="Normal 8 3 3 6 7 3 2" xfId="42940"/>
    <cellStyle name="Normal 8 3 3 6 7 4" xfId="27079"/>
    <cellStyle name="Normal 8 3 3 6 8" xfId="5221"/>
    <cellStyle name="Normal 8 3 3 6 8 2" xfId="13196"/>
    <cellStyle name="Normal 8 3 3 6 8 2 2" xfId="36991"/>
    <cellStyle name="Normal 8 3 3 6 8 3" xfId="21127"/>
    <cellStyle name="Normal 8 3 3 6 8 3 2" xfId="44921"/>
    <cellStyle name="Normal 8 3 3 6 8 4" xfId="29060"/>
    <cellStyle name="Normal 8 3 3 6 9" xfId="7244"/>
    <cellStyle name="Normal 8 3 3 6 9 2" xfId="15177"/>
    <cellStyle name="Normal 8 3 3 6 9 2 2" xfId="38972"/>
    <cellStyle name="Normal 8 3 3 6 9 3" xfId="23108"/>
    <cellStyle name="Normal 8 3 3 6 9 3 2" xfId="46902"/>
    <cellStyle name="Normal 8 3 3 6 9 4" xfId="31042"/>
    <cellStyle name="Normal 8 3 3 7" xfId="1265"/>
    <cellStyle name="Normal 8 3 3 7 10" xfId="17175"/>
    <cellStyle name="Normal 8 3 3 7 10 2" xfId="40969"/>
    <cellStyle name="Normal 8 3 3 7 11" xfId="25108"/>
    <cellStyle name="Normal 8 3 3 7 2" xfId="1266"/>
    <cellStyle name="Normal 8 3 3 7 2 2" xfId="3250"/>
    <cellStyle name="Normal 8 3 3 7 2 2 2" xfId="11226"/>
    <cellStyle name="Normal 8 3 3 7 2 2 2 2" xfId="35021"/>
    <cellStyle name="Normal 8 3 3 7 2 2 3" xfId="19157"/>
    <cellStyle name="Normal 8 3 3 7 2 2 3 2" xfId="42951"/>
    <cellStyle name="Normal 8 3 3 7 2 2 4" xfId="27090"/>
    <cellStyle name="Normal 8 3 3 7 2 3" xfId="5232"/>
    <cellStyle name="Normal 8 3 3 7 2 3 2" xfId="13207"/>
    <cellStyle name="Normal 8 3 3 7 2 3 2 2" xfId="37002"/>
    <cellStyle name="Normal 8 3 3 7 2 3 3" xfId="21138"/>
    <cellStyle name="Normal 8 3 3 7 2 3 3 2" xfId="44932"/>
    <cellStyle name="Normal 8 3 3 7 2 3 4" xfId="29071"/>
    <cellStyle name="Normal 8 3 3 7 2 4" xfId="7255"/>
    <cellStyle name="Normal 8 3 3 7 2 4 2" xfId="15188"/>
    <cellStyle name="Normal 8 3 3 7 2 4 2 2" xfId="38983"/>
    <cellStyle name="Normal 8 3 3 7 2 4 3" xfId="23119"/>
    <cellStyle name="Normal 8 3 3 7 2 4 3 2" xfId="46913"/>
    <cellStyle name="Normal 8 3 3 7 2 4 4" xfId="31053"/>
    <cellStyle name="Normal 8 3 3 7 2 5" xfId="9245"/>
    <cellStyle name="Normal 8 3 3 7 2 5 2" xfId="33040"/>
    <cellStyle name="Normal 8 3 3 7 2 6" xfId="17176"/>
    <cellStyle name="Normal 8 3 3 7 2 6 2" xfId="40970"/>
    <cellStyle name="Normal 8 3 3 7 2 7" xfId="25109"/>
    <cellStyle name="Normal 8 3 3 7 3" xfId="1267"/>
    <cellStyle name="Normal 8 3 3 7 3 2" xfId="3251"/>
    <cellStyle name="Normal 8 3 3 7 3 2 2" xfId="11227"/>
    <cellStyle name="Normal 8 3 3 7 3 2 2 2" xfId="35022"/>
    <cellStyle name="Normal 8 3 3 7 3 2 3" xfId="19158"/>
    <cellStyle name="Normal 8 3 3 7 3 2 3 2" xfId="42952"/>
    <cellStyle name="Normal 8 3 3 7 3 2 4" xfId="27091"/>
    <cellStyle name="Normal 8 3 3 7 3 3" xfId="5233"/>
    <cellStyle name="Normal 8 3 3 7 3 3 2" xfId="13208"/>
    <cellStyle name="Normal 8 3 3 7 3 3 2 2" xfId="37003"/>
    <cellStyle name="Normal 8 3 3 7 3 3 3" xfId="21139"/>
    <cellStyle name="Normal 8 3 3 7 3 3 3 2" xfId="44933"/>
    <cellStyle name="Normal 8 3 3 7 3 3 4" xfId="29072"/>
    <cellStyle name="Normal 8 3 3 7 3 4" xfId="7256"/>
    <cellStyle name="Normal 8 3 3 7 3 4 2" xfId="15189"/>
    <cellStyle name="Normal 8 3 3 7 3 4 2 2" xfId="38984"/>
    <cellStyle name="Normal 8 3 3 7 3 4 3" xfId="23120"/>
    <cellStyle name="Normal 8 3 3 7 3 4 3 2" xfId="46914"/>
    <cellStyle name="Normal 8 3 3 7 3 4 4" xfId="31054"/>
    <cellStyle name="Normal 8 3 3 7 3 5" xfId="9246"/>
    <cellStyle name="Normal 8 3 3 7 3 5 2" xfId="33041"/>
    <cellStyle name="Normal 8 3 3 7 3 6" xfId="17177"/>
    <cellStyle name="Normal 8 3 3 7 3 6 2" xfId="40971"/>
    <cellStyle name="Normal 8 3 3 7 3 7" xfId="25110"/>
    <cellStyle name="Normal 8 3 3 7 4" xfId="1268"/>
    <cellStyle name="Normal 8 3 3 7 4 2" xfId="3252"/>
    <cellStyle name="Normal 8 3 3 7 4 2 2" xfId="11228"/>
    <cellStyle name="Normal 8 3 3 7 4 2 2 2" xfId="35023"/>
    <cellStyle name="Normal 8 3 3 7 4 2 3" xfId="19159"/>
    <cellStyle name="Normal 8 3 3 7 4 2 3 2" xfId="42953"/>
    <cellStyle name="Normal 8 3 3 7 4 2 4" xfId="27092"/>
    <cellStyle name="Normal 8 3 3 7 4 3" xfId="5234"/>
    <cellStyle name="Normal 8 3 3 7 4 3 2" xfId="13209"/>
    <cellStyle name="Normal 8 3 3 7 4 3 2 2" xfId="37004"/>
    <cellStyle name="Normal 8 3 3 7 4 3 3" xfId="21140"/>
    <cellStyle name="Normal 8 3 3 7 4 3 3 2" xfId="44934"/>
    <cellStyle name="Normal 8 3 3 7 4 3 4" xfId="29073"/>
    <cellStyle name="Normal 8 3 3 7 4 4" xfId="7257"/>
    <cellStyle name="Normal 8 3 3 7 4 4 2" xfId="15190"/>
    <cellStyle name="Normal 8 3 3 7 4 4 2 2" xfId="38985"/>
    <cellStyle name="Normal 8 3 3 7 4 4 3" xfId="23121"/>
    <cellStyle name="Normal 8 3 3 7 4 4 3 2" xfId="46915"/>
    <cellStyle name="Normal 8 3 3 7 4 4 4" xfId="31055"/>
    <cellStyle name="Normal 8 3 3 7 4 5" xfId="9247"/>
    <cellStyle name="Normal 8 3 3 7 4 5 2" xfId="33042"/>
    <cellStyle name="Normal 8 3 3 7 4 6" xfId="17178"/>
    <cellStyle name="Normal 8 3 3 7 4 6 2" xfId="40972"/>
    <cellStyle name="Normal 8 3 3 7 4 7" xfId="25111"/>
    <cellStyle name="Normal 8 3 3 7 5" xfId="1269"/>
    <cellStyle name="Normal 8 3 3 7 5 2" xfId="3253"/>
    <cellStyle name="Normal 8 3 3 7 5 2 2" xfId="11229"/>
    <cellStyle name="Normal 8 3 3 7 5 2 2 2" xfId="35024"/>
    <cellStyle name="Normal 8 3 3 7 5 2 3" xfId="19160"/>
    <cellStyle name="Normal 8 3 3 7 5 2 3 2" xfId="42954"/>
    <cellStyle name="Normal 8 3 3 7 5 2 4" xfId="27093"/>
    <cellStyle name="Normal 8 3 3 7 5 3" xfId="5235"/>
    <cellStyle name="Normal 8 3 3 7 5 3 2" xfId="13210"/>
    <cellStyle name="Normal 8 3 3 7 5 3 2 2" xfId="37005"/>
    <cellStyle name="Normal 8 3 3 7 5 3 3" xfId="21141"/>
    <cellStyle name="Normal 8 3 3 7 5 3 3 2" xfId="44935"/>
    <cellStyle name="Normal 8 3 3 7 5 3 4" xfId="29074"/>
    <cellStyle name="Normal 8 3 3 7 5 4" xfId="7258"/>
    <cellStyle name="Normal 8 3 3 7 5 4 2" xfId="15191"/>
    <cellStyle name="Normal 8 3 3 7 5 4 2 2" xfId="38986"/>
    <cellStyle name="Normal 8 3 3 7 5 4 3" xfId="23122"/>
    <cellStyle name="Normal 8 3 3 7 5 4 3 2" xfId="46916"/>
    <cellStyle name="Normal 8 3 3 7 5 4 4" xfId="31056"/>
    <cellStyle name="Normal 8 3 3 7 5 5" xfId="9248"/>
    <cellStyle name="Normal 8 3 3 7 5 5 2" xfId="33043"/>
    <cellStyle name="Normal 8 3 3 7 5 6" xfId="17179"/>
    <cellStyle name="Normal 8 3 3 7 5 6 2" xfId="40973"/>
    <cellStyle name="Normal 8 3 3 7 5 7" xfId="25112"/>
    <cellStyle name="Normal 8 3 3 7 6" xfId="3249"/>
    <cellStyle name="Normal 8 3 3 7 6 2" xfId="11225"/>
    <cellStyle name="Normal 8 3 3 7 6 2 2" xfId="35020"/>
    <cellStyle name="Normal 8 3 3 7 6 3" xfId="19156"/>
    <cellStyle name="Normal 8 3 3 7 6 3 2" xfId="42950"/>
    <cellStyle name="Normal 8 3 3 7 6 4" xfId="27089"/>
    <cellStyle name="Normal 8 3 3 7 7" xfId="5231"/>
    <cellStyle name="Normal 8 3 3 7 7 2" xfId="13206"/>
    <cellStyle name="Normal 8 3 3 7 7 2 2" xfId="37001"/>
    <cellStyle name="Normal 8 3 3 7 7 3" xfId="21137"/>
    <cellStyle name="Normal 8 3 3 7 7 3 2" xfId="44931"/>
    <cellStyle name="Normal 8 3 3 7 7 4" xfId="29070"/>
    <cellStyle name="Normal 8 3 3 7 8" xfId="7254"/>
    <cellStyle name="Normal 8 3 3 7 8 2" xfId="15187"/>
    <cellStyle name="Normal 8 3 3 7 8 2 2" xfId="38982"/>
    <cellStyle name="Normal 8 3 3 7 8 3" xfId="23118"/>
    <cellStyle name="Normal 8 3 3 7 8 3 2" xfId="46912"/>
    <cellStyle name="Normal 8 3 3 7 8 4" xfId="31052"/>
    <cellStyle name="Normal 8 3 3 7 9" xfId="9244"/>
    <cellStyle name="Normal 8 3 3 7 9 2" xfId="33039"/>
    <cellStyle name="Normal 8 3 3 8" xfId="1270"/>
    <cellStyle name="Normal 8 3 3 8 2" xfId="3254"/>
    <cellStyle name="Normal 8 3 3 8 2 2" xfId="11230"/>
    <cellStyle name="Normal 8 3 3 8 2 2 2" xfId="35025"/>
    <cellStyle name="Normal 8 3 3 8 2 3" xfId="19161"/>
    <cellStyle name="Normal 8 3 3 8 2 3 2" xfId="42955"/>
    <cellStyle name="Normal 8 3 3 8 2 4" xfId="27094"/>
    <cellStyle name="Normal 8 3 3 8 3" xfId="5236"/>
    <cellStyle name="Normal 8 3 3 8 3 2" xfId="13211"/>
    <cellStyle name="Normal 8 3 3 8 3 2 2" xfId="37006"/>
    <cellStyle name="Normal 8 3 3 8 3 3" xfId="21142"/>
    <cellStyle name="Normal 8 3 3 8 3 3 2" xfId="44936"/>
    <cellStyle name="Normal 8 3 3 8 3 4" xfId="29075"/>
    <cellStyle name="Normal 8 3 3 8 4" xfId="7259"/>
    <cellStyle name="Normal 8 3 3 8 4 2" xfId="15192"/>
    <cellStyle name="Normal 8 3 3 8 4 2 2" xfId="38987"/>
    <cellStyle name="Normal 8 3 3 8 4 3" xfId="23123"/>
    <cellStyle name="Normal 8 3 3 8 4 3 2" xfId="46917"/>
    <cellStyle name="Normal 8 3 3 8 4 4" xfId="31057"/>
    <cellStyle name="Normal 8 3 3 8 5" xfId="9249"/>
    <cellStyle name="Normal 8 3 3 8 5 2" xfId="33044"/>
    <cellStyle name="Normal 8 3 3 8 6" xfId="17180"/>
    <cellStyle name="Normal 8 3 3 8 6 2" xfId="40974"/>
    <cellStyle name="Normal 8 3 3 8 7" xfId="25113"/>
    <cellStyle name="Normal 8 3 3 9" xfId="1271"/>
    <cellStyle name="Normal 8 3 3 9 2" xfId="3255"/>
    <cellStyle name="Normal 8 3 3 9 2 2" xfId="11231"/>
    <cellStyle name="Normal 8 3 3 9 2 2 2" xfId="35026"/>
    <cellStyle name="Normal 8 3 3 9 2 3" xfId="19162"/>
    <cellStyle name="Normal 8 3 3 9 2 3 2" xfId="42956"/>
    <cellStyle name="Normal 8 3 3 9 2 4" xfId="27095"/>
    <cellStyle name="Normal 8 3 3 9 3" xfId="5237"/>
    <cellStyle name="Normal 8 3 3 9 3 2" xfId="13212"/>
    <cellStyle name="Normal 8 3 3 9 3 2 2" xfId="37007"/>
    <cellStyle name="Normal 8 3 3 9 3 3" xfId="21143"/>
    <cellStyle name="Normal 8 3 3 9 3 3 2" xfId="44937"/>
    <cellStyle name="Normal 8 3 3 9 3 4" xfId="29076"/>
    <cellStyle name="Normal 8 3 3 9 4" xfId="7260"/>
    <cellStyle name="Normal 8 3 3 9 4 2" xfId="15193"/>
    <cellStyle name="Normal 8 3 3 9 4 2 2" xfId="38988"/>
    <cellStyle name="Normal 8 3 3 9 4 3" xfId="23124"/>
    <cellStyle name="Normal 8 3 3 9 4 3 2" xfId="46918"/>
    <cellStyle name="Normal 8 3 3 9 4 4" xfId="31058"/>
    <cellStyle name="Normal 8 3 3 9 5" xfId="9250"/>
    <cellStyle name="Normal 8 3 3 9 5 2" xfId="33045"/>
    <cellStyle name="Normal 8 3 3 9 6" xfId="17181"/>
    <cellStyle name="Normal 8 3 3 9 6 2" xfId="40975"/>
    <cellStyle name="Normal 8 3 3 9 7" xfId="25114"/>
    <cellStyle name="Normal 8 3 4" xfId="1272"/>
    <cellStyle name="Normal 8 3 4 10" xfId="1273"/>
    <cellStyle name="Normal 8 3 4 10 2" xfId="3257"/>
    <cellStyle name="Normal 8 3 4 10 2 2" xfId="11233"/>
    <cellStyle name="Normal 8 3 4 10 2 2 2" xfId="35028"/>
    <cellStyle name="Normal 8 3 4 10 2 3" xfId="19164"/>
    <cellStyle name="Normal 8 3 4 10 2 3 2" xfId="42958"/>
    <cellStyle name="Normal 8 3 4 10 2 4" xfId="27097"/>
    <cellStyle name="Normal 8 3 4 10 3" xfId="5239"/>
    <cellStyle name="Normal 8 3 4 10 3 2" xfId="13214"/>
    <cellStyle name="Normal 8 3 4 10 3 2 2" xfId="37009"/>
    <cellStyle name="Normal 8 3 4 10 3 3" xfId="21145"/>
    <cellStyle name="Normal 8 3 4 10 3 3 2" xfId="44939"/>
    <cellStyle name="Normal 8 3 4 10 3 4" xfId="29078"/>
    <cellStyle name="Normal 8 3 4 10 4" xfId="7262"/>
    <cellStyle name="Normal 8 3 4 10 4 2" xfId="15195"/>
    <cellStyle name="Normal 8 3 4 10 4 2 2" xfId="38990"/>
    <cellStyle name="Normal 8 3 4 10 4 3" xfId="23126"/>
    <cellStyle name="Normal 8 3 4 10 4 3 2" xfId="46920"/>
    <cellStyle name="Normal 8 3 4 10 4 4" xfId="31060"/>
    <cellStyle name="Normal 8 3 4 10 5" xfId="9252"/>
    <cellStyle name="Normal 8 3 4 10 5 2" xfId="33047"/>
    <cellStyle name="Normal 8 3 4 10 6" xfId="17183"/>
    <cellStyle name="Normal 8 3 4 10 6 2" xfId="40977"/>
    <cellStyle name="Normal 8 3 4 10 7" xfId="25116"/>
    <cellStyle name="Normal 8 3 4 11" xfId="3256"/>
    <cellStyle name="Normal 8 3 4 11 2" xfId="11232"/>
    <cellStyle name="Normal 8 3 4 11 2 2" xfId="35027"/>
    <cellStyle name="Normal 8 3 4 11 3" xfId="19163"/>
    <cellStyle name="Normal 8 3 4 11 3 2" xfId="42957"/>
    <cellStyle name="Normal 8 3 4 11 4" xfId="27096"/>
    <cellStyle name="Normal 8 3 4 12" xfId="5238"/>
    <cellStyle name="Normal 8 3 4 12 2" xfId="13213"/>
    <cellStyle name="Normal 8 3 4 12 2 2" xfId="37008"/>
    <cellStyle name="Normal 8 3 4 12 3" xfId="21144"/>
    <cellStyle name="Normal 8 3 4 12 3 2" xfId="44938"/>
    <cellStyle name="Normal 8 3 4 12 4" xfId="29077"/>
    <cellStyle name="Normal 8 3 4 13" xfId="7261"/>
    <cellStyle name="Normal 8 3 4 13 2" xfId="15194"/>
    <cellStyle name="Normal 8 3 4 13 2 2" xfId="38989"/>
    <cellStyle name="Normal 8 3 4 13 3" xfId="23125"/>
    <cellStyle name="Normal 8 3 4 13 3 2" xfId="46919"/>
    <cellStyle name="Normal 8 3 4 13 4" xfId="31059"/>
    <cellStyle name="Normal 8 3 4 14" xfId="9251"/>
    <cellStyle name="Normal 8 3 4 14 2" xfId="33046"/>
    <cellStyle name="Normal 8 3 4 15" xfId="17182"/>
    <cellStyle name="Normal 8 3 4 15 2" xfId="40976"/>
    <cellStyle name="Normal 8 3 4 16" xfId="25115"/>
    <cellStyle name="Normal 8 3 4 2" xfId="1274"/>
    <cellStyle name="Normal 8 3 4 2 10" xfId="9253"/>
    <cellStyle name="Normal 8 3 4 2 10 2" xfId="33048"/>
    <cellStyle name="Normal 8 3 4 2 11" xfId="17184"/>
    <cellStyle name="Normal 8 3 4 2 11 2" xfId="40978"/>
    <cellStyle name="Normal 8 3 4 2 12" xfId="25117"/>
    <cellStyle name="Normal 8 3 4 2 2" xfId="1275"/>
    <cellStyle name="Normal 8 3 4 2 2 10" xfId="17185"/>
    <cellStyle name="Normal 8 3 4 2 2 10 2" xfId="40979"/>
    <cellStyle name="Normal 8 3 4 2 2 11" xfId="25118"/>
    <cellStyle name="Normal 8 3 4 2 2 2" xfId="1276"/>
    <cellStyle name="Normal 8 3 4 2 2 2 2" xfId="3260"/>
    <cellStyle name="Normal 8 3 4 2 2 2 2 2" xfId="11236"/>
    <cellStyle name="Normal 8 3 4 2 2 2 2 2 2" xfId="35031"/>
    <cellStyle name="Normal 8 3 4 2 2 2 2 3" xfId="19167"/>
    <cellStyle name="Normal 8 3 4 2 2 2 2 3 2" xfId="42961"/>
    <cellStyle name="Normal 8 3 4 2 2 2 2 4" xfId="27100"/>
    <cellStyle name="Normal 8 3 4 2 2 2 3" xfId="5242"/>
    <cellStyle name="Normal 8 3 4 2 2 2 3 2" xfId="13217"/>
    <cellStyle name="Normal 8 3 4 2 2 2 3 2 2" xfId="37012"/>
    <cellStyle name="Normal 8 3 4 2 2 2 3 3" xfId="21148"/>
    <cellStyle name="Normal 8 3 4 2 2 2 3 3 2" xfId="44942"/>
    <cellStyle name="Normal 8 3 4 2 2 2 3 4" xfId="29081"/>
    <cellStyle name="Normal 8 3 4 2 2 2 4" xfId="7265"/>
    <cellStyle name="Normal 8 3 4 2 2 2 4 2" xfId="15198"/>
    <cellStyle name="Normal 8 3 4 2 2 2 4 2 2" xfId="38993"/>
    <cellStyle name="Normal 8 3 4 2 2 2 4 3" xfId="23129"/>
    <cellStyle name="Normal 8 3 4 2 2 2 4 3 2" xfId="46923"/>
    <cellStyle name="Normal 8 3 4 2 2 2 4 4" xfId="31063"/>
    <cellStyle name="Normal 8 3 4 2 2 2 5" xfId="9255"/>
    <cellStyle name="Normal 8 3 4 2 2 2 5 2" xfId="33050"/>
    <cellStyle name="Normal 8 3 4 2 2 2 6" xfId="17186"/>
    <cellStyle name="Normal 8 3 4 2 2 2 6 2" xfId="40980"/>
    <cellStyle name="Normal 8 3 4 2 2 2 7" xfId="25119"/>
    <cellStyle name="Normal 8 3 4 2 2 3" xfId="1277"/>
    <cellStyle name="Normal 8 3 4 2 2 3 2" xfId="3261"/>
    <cellStyle name="Normal 8 3 4 2 2 3 2 2" xfId="11237"/>
    <cellStyle name="Normal 8 3 4 2 2 3 2 2 2" xfId="35032"/>
    <cellStyle name="Normal 8 3 4 2 2 3 2 3" xfId="19168"/>
    <cellStyle name="Normal 8 3 4 2 2 3 2 3 2" xfId="42962"/>
    <cellStyle name="Normal 8 3 4 2 2 3 2 4" xfId="27101"/>
    <cellStyle name="Normal 8 3 4 2 2 3 3" xfId="5243"/>
    <cellStyle name="Normal 8 3 4 2 2 3 3 2" xfId="13218"/>
    <cellStyle name="Normal 8 3 4 2 2 3 3 2 2" xfId="37013"/>
    <cellStyle name="Normal 8 3 4 2 2 3 3 3" xfId="21149"/>
    <cellStyle name="Normal 8 3 4 2 2 3 3 3 2" xfId="44943"/>
    <cellStyle name="Normal 8 3 4 2 2 3 3 4" xfId="29082"/>
    <cellStyle name="Normal 8 3 4 2 2 3 4" xfId="7266"/>
    <cellStyle name="Normal 8 3 4 2 2 3 4 2" xfId="15199"/>
    <cellStyle name="Normal 8 3 4 2 2 3 4 2 2" xfId="38994"/>
    <cellStyle name="Normal 8 3 4 2 2 3 4 3" xfId="23130"/>
    <cellStyle name="Normal 8 3 4 2 2 3 4 3 2" xfId="46924"/>
    <cellStyle name="Normal 8 3 4 2 2 3 4 4" xfId="31064"/>
    <cellStyle name="Normal 8 3 4 2 2 3 5" xfId="9256"/>
    <cellStyle name="Normal 8 3 4 2 2 3 5 2" xfId="33051"/>
    <cellStyle name="Normal 8 3 4 2 2 3 6" xfId="17187"/>
    <cellStyle name="Normal 8 3 4 2 2 3 6 2" xfId="40981"/>
    <cellStyle name="Normal 8 3 4 2 2 3 7" xfId="25120"/>
    <cellStyle name="Normal 8 3 4 2 2 4" xfId="1278"/>
    <cellStyle name="Normal 8 3 4 2 2 4 2" xfId="3262"/>
    <cellStyle name="Normal 8 3 4 2 2 4 2 2" xfId="11238"/>
    <cellStyle name="Normal 8 3 4 2 2 4 2 2 2" xfId="35033"/>
    <cellStyle name="Normal 8 3 4 2 2 4 2 3" xfId="19169"/>
    <cellStyle name="Normal 8 3 4 2 2 4 2 3 2" xfId="42963"/>
    <cellStyle name="Normal 8 3 4 2 2 4 2 4" xfId="27102"/>
    <cellStyle name="Normal 8 3 4 2 2 4 3" xfId="5244"/>
    <cellStyle name="Normal 8 3 4 2 2 4 3 2" xfId="13219"/>
    <cellStyle name="Normal 8 3 4 2 2 4 3 2 2" xfId="37014"/>
    <cellStyle name="Normal 8 3 4 2 2 4 3 3" xfId="21150"/>
    <cellStyle name="Normal 8 3 4 2 2 4 3 3 2" xfId="44944"/>
    <cellStyle name="Normal 8 3 4 2 2 4 3 4" xfId="29083"/>
    <cellStyle name="Normal 8 3 4 2 2 4 4" xfId="7267"/>
    <cellStyle name="Normal 8 3 4 2 2 4 4 2" xfId="15200"/>
    <cellStyle name="Normal 8 3 4 2 2 4 4 2 2" xfId="38995"/>
    <cellStyle name="Normal 8 3 4 2 2 4 4 3" xfId="23131"/>
    <cellStyle name="Normal 8 3 4 2 2 4 4 3 2" xfId="46925"/>
    <cellStyle name="Normal 8 3 4 2 2 4 4 4" xfId="31065"/>
    <cellStyle name="Normal 8 3 4 2 2 4 5" xfId="9257"/>
    <cellStyle name="Normal 8 3 4 2 2 4 5 2" xfId="33052"/>
    <cellStyle name="Normal 8 3 4 2 2 4 6" xfId="17188"/>
    <cellStyle name="Normal 8 3 4 2 2 4 6 2" xfId="40982"/>
    <cellStyle name="Normal 8 3 4 2 2 4 7" xfId="25121"/>
    <cellStyle name="Normal 8 3 4 2 2 5" xfId="1279"/>
    <cellStyle name="Normal 8 3 4 2 2 5 2" xfId="3263"/>
    <cellStyle name="Normal 8 3 4 2 2 5 2 2" xfId="11239"/>
    <cellStyle name="Normal 8 3 4 2 2 5 2 2 2" xfId="35034"/>
    <cellStyle name="Normal 8 3 4 2 2 5 2 3" xfId="19170"/>
    <cellStyle name="Normal 8 3 4 2 2 5 2 3 2" xfId="42964"/>
    <cellStyle name="Normal 8 3 4 2 2 5 2 4" xfId="27103"/>
    <cellStyle name="Normal 8 3 4 2 2 5 3" xfId="5245"/>
    <cellStyle name="Normal 8 3 4 2 2 5 3 2" xfId="13220"/>
    <cellStyle name="Normal 8 3 4 2 2 5 3 2 2" xfId="37015"/>
    <cellStyle name="Normal 8 3 4 2 2 5 3 3" xfId="21151"/>
    <cellStyle name="Normal 8 3 4 2 2 5 3 3 2" xfId="44945"/>
    <cellStyle name="Normal 8 3 4 2 2 5 3 4" xfId="29084"/>
    <cellStyle name="Normal 8 3 4 2 2 5 4" xfId="7268"/>
    <cellStyle name="Normal 8 3 4 2 2 5 4 2" xfId="15201"/>
    <cellStyle name="Normal 8 3 4 2 2 5 4 2 2" xfId="38996"/>
    <cellStyle name="Normal 8 3 4 2 2 5 4 3" xfId="23132"/>
    <cellStyle name="Normal 8 3 4 2 2 5 4 3 2" xfId="46926"/>
    <cellStyle name="Normal 8 3 4 2 2 5 4 4" xfId="31066"/>
    <cellStyle name="Normal 8 3 4 2 2 5 5" xfId="9258"/>
    <cellStyle name="Normal 8 3 4 2 2 5 5 2" xfId="33053"/>
    <cellStyle name="Normal 8 3 4 2 2 5 6" xfId="17189"/>
    <cellStyle name="Normal 8 3 4 2 2 5 6 2" xfId="40983"/>
    <cellStyle name="Normal 8 3 4 2 2 5 7" xfId="25122"/>
    <cellStyle name="Normal 8 3 4 2 2 6" xfId="3259"/>
    <cellStyle name="Normal 8 3 4 2 2 6 2" xfId="11235"/>
    <cellStyle name="Normal 8 3 4 2 2 6 2 2" xfId="35030"/>
    <cellStyle name="Normal 8 3 4 2 2 6 3" xfId="19166"/>
    <cellStyle name="Normal 8 3 4 2 2 6 3 2" xfId="42960"/>
    <cellStyle name="Normal 8 3 4 2 2 6 4" xfId="27099"/>
    <cellStyle name="Normal 8 3 4 2 2 7" xfId="5241"/>
    <cellStyle name="Normal 8 3 4 2 2 7 2" xfId="13216"/>
    <cellStyle name="Normal 8 3 4 2 2 7 2 2" xfId="37011"/>
    <cellStyle name="Normal 8 3 4 2 2 7 3" xfId="21147"/>
    <cellStyle name="Normal 8 3 4 2 2 7 3 2" xfId="44941"/>
    <cellStyle name="Normal 8 3 4 2 2 7 4" xfId="29080"/>
    <cellStyle name="Normal 8 3 4 2 2 8" xfId="7264"/>
    <cellStyle name="Normal 8 3 4 2 2 8 2" xfId="15197"/>
    <cellStyle name="Normal 8 3 4 2 2 8 2 2" xfId="38992"/>
    <cellStyle name="Normal 8 3 4 2 2 8 3" xfId="23128"/>
    <cellStyle name="Normal 8 3 4 2 2 8 3 2" xfId="46922"/>
    <cellStyle name="Normal 8 3 4 2 2 8 4" xfId="31062"/>
    <cellStyle name="Normal 8 3 4 2 2 9" xfId="9254"/>
    <cellStyle name="Normal 8 3 4 2 2 9 2" xfId="33049"/>
    <cellStyle name="Normal 8 3 4 2 3" xfId="1280"/>
    <cellStyle name="Normal 8 3 4 2 3 2" xfId="3264"/>
    <cellStyle name="Normal 8 3 4 2 3 2 2" xfId="11240"/>
    <cellStyle name="Normal 8 3 4 2 3 2 2 2" xfId="35035"/>
    <cellStyle name="Normal 8 3 4 2 3 2 3" xfId="19171"/>
    <cellStyle name="Normal 8 3 4 2 3 2 3 2" xfId="42965"/>
    <cellStyle name="Normal 8 3 4 2 3 2 4" xfId="27104"/>
    <cellStyle name="Normal 8 3 4 2 3 3" xfId="5246"/>
    <cellStyle name="Normal 8 3 4 2 3 3 2" xfId="13221"/>
    <cellStyle name="Normal 8 3 4 2 3 3 2 2" xfId="37016"/>
    <cellStyle name="Normal 8 3 4 2 3 3 3" xfId="21152"/>
    <cellStyle name="Normal 8 3 4 2 3 3 3 2" xfId="44946"/>
    <cellStyle name="Normal 8 3 4 2 3 3 4" xfId="29085"/>
    <cellStyle name="Normal 8 3 4 2 3 4" xfId="7269"/>
    <cellStyle name="Normal 8 3 4 2 3 4 2" xfId="15202"/>
    <cellStyle name="Normal 8 3 4 2 3 4 2 2" xfId="38997"/>
    <cellStyle name="Normal 8 3 4 2 3 4 3" xfId="23133"/>
    <cellStyle name="Normal 8 3 4 2 3 4 3 2" xfId="46927"/>
    <cellStyle name="Normal 8 3 4 2 3 4 4" xfId="31067"/>
    <cellStyle name="Normal 8 3 4 2 3 5" xfId="9259"/>
    <cellStyle name="Normal 8 3 4 2 3 5 2" xfId="33054"/>
    <cellStyle name="Normal 8 3 4 2 3 6" xfId="17190"/>
    <cellStyle name="Normal 8 3 4 2 3 6 2" xfId="40984"/>
    <cellStyle name="Normal 8 3 4 2 3 7" xfId="25123"/>
    <cellStyle name="Normal 8 3 4 2 4" xfId="1281"/>
    <cellStyle name="Normal 8 3 4 2 4 2" xfId="3265"/>
    <cellStyle name="Normal 8 3 4 2 4 2 2" xfId="11241"/>
    <cellStyle name="Normal 8 3 4 2 4 2 2 2" xfId="35036"/>
    <cellStyle name="Normal 8 3 4 2 4 2 3" xfId="19172"/>
    <cellStyle name="Normal 8 3 4 2 4 2 3 2" xfId="42966"/>
    <cellStyle name="Normal 8 3 4 2 4 2 4" xfId="27105"/>
    <cellStyle name="Normal 8 3 4 2 4 3" xfId="5247"/>
    <cellStyle name="Normal 8 3 4 2 4 3 2" xfId="13222"/>
    <cellStyle name="Normal 8 3 4 2 4 3 2 2" xfId="37017"/>
    <cellStyle name="Normal 8 3 4 2 4 3 3" xfId="21153"/>
    <cellStyle name="Normal 8 3 4 2 4 3 3 2" xfId="44947"/>
    <cellStyle name="Normal 8 3 4 2 4 3 4" xfId="29086"/>
    <cellStyle name="Normal 8 3 4 2 4 4" xfId="7270"/>
    <cellStyle name="Normal 8 3 4 2 4 4 2" xfId="15203"/>
    <cellStyle name="Normal 8 3 4 2 4 4 2 2" xfId="38998"/>
    <cellStyle name="Normal 8 3 4 2 4 4 3" xfId="23134"/>
    <cellStyle name="Normal 8 3 4 2 4 4 3 2" xfId="46928"/>
    <cellStyle name="Normal 8 3 4 2 4 4 4" xfId="31068"/>
    <cellStyle name="Normal 8 3 4 2 4 5" xfId="9260"/>
    <cellStyle name="Normal 8 3 4 2 4 5 2" xfId="33055"/>
    <cellStyle name="Normal 8 3 4 2 4 6" xfId="17191"/>
    <cellStyle name="Normal 8 3 4 2 4 6 2" xfId="40985"/>
    <cellStyle name="Normal 8 3 4 2 4 7" xfId="25124"/>
    <cellStyle name="Normal 8 3 4 2 5" xfId="1282"/>
    <cellStyle name="Normal 8 3 4 2 5 2" xfId="3266"/>
    <cellStyle name="Normal 8 3 4 2 5 2 2" xfId="11242"/>
    <cellStyle name="Normal 8 3 4 2 5 2 2 2" xfId="35037"/>
    <cellStyle name="Normal 8 3 4 2 5 2 3" xfId="19173"/>
    <cellStyle name="Normal 8 3 4 2 5 2 3 2" xfId="42967"/>
    <cellStyle name="Normal 8 3 4 2 5 2 4" xfId="27106"/>
    <cellStyle name="Normal 8 3 4 2 5 3" xfId="5248"/>
    <cellStyle name="Normal 8 3 4 2 5 3 2" xfId="13223"/>
    <cellStyle name="Normal 8 3 4 2 5 3 2 2" xfId="37018"/>
    <cellStyle name="Normal 8 3 4 2 5 3 3" xfId="21154"/>
    <cellStyle name="Normal 8 3 4 2 5 3 3 2" xfId="44948"/>
    <cellStyle name="Normal 8 3 4 2 5 3 4" xfId="29087"/>
    <cellStyle name="Normal 8 3 4 2 5 4" xfId="7271"/>
    <cellStyle name="Normal 8 3 4 2 5 4 2" xfId="15204"/>
    <cellStyle name="Normal 8 3 4 2 5 4 2 2" xfId="38999"/>
    <cellStyle name="Normal 8 3 4 2 5 4 3" xfId="23135"/>
    <cellStyle name="Normal 8 3 4 2 5 4 3 2" xfId="46929"/>
    <cellStyle name="Normal 8 3 4 2 5 4 4" xfId="31069"/>
    <cellStyle name="Normal 8 3 4 2 5 5" xfId="9261"/>
    <cellStyle name="Normal 8 3 4 2 5 5 2" xfId="33056"/>
    <cellStyle name="Normal 8 3 4 2 5 6" xfId="17192"/>
    <cellStyle name="Normal 8 3 4 2 5 6 2" xfId="40986"/>
    <cellStyle name="Normal 8 3 4 2 5 7" xfId="25125"/>
    <cellStyle name="Normal 8 3 4 2 6" xfId="1283"/>
    <cellStyle name="Normal 8 3 4 2 6 2" xfId="3267"/>
    <cellStyle name="Normal 8 3 4 2 6 2 2" xfId="11243"/>
    <cellStyle name="Normal 8 3 4 2 6 2 2 2" xfId="35038"/>
    <cellStyle name="Normal 8 3 4 2 6 2 3" xfId="19174"/>
    <cellStyle name="Normal 8 3 4 2 6 2 3 2" xfId="42968"/>
    <cellStyle name="Normal 8 3 4 2 6 2 4" xfId="27107"/>
    <cellStyle name="Normal 8 3 4 2 6 3" xfId="5249"/>
    <cellStyle name="Normal 8 3 4 2 6 3 2" xfId="13224"/>
    <cellStyle name="Normal 8 3 4 2 6 3 2 2" xfId="37019"/>
    <cellStyle name="Normal 8 3 4 2 6 3 3" xfId="21155"/>
    <cellStyle name="Normal 8 3 4 2 6 3 3 2" xfId="44949"/>
    <cellStyle name="Normal 8 3 4 2 6 3 4" xfId="29088"/>
    <cellStyle name="Normal 8 3 4 2 6 4" xfId="7272"/>
    <cellStyle name="Normal 8 3 4 2 6 4 2" xfId="15205"/>
    <cellStyle name="Normal 8 3 4 2 6 4 2 2" xfId="39000"/>
    <cellStyle name="Normal 8 3 4 2 6 4 3" xfId="23136"/>
    <cellStyle name="Normal 8 3 4 2 6 4 3 2" xfId="46930"/>
    <cellStyle name="Normal 8 3 4 2 6 4 4" xfId="31070"/>
    <cellStyle name="Normal 8 3 4 2 6 5" xfId="9262"/>
    <cellStyle name="Normal 8 3 4 2 6 5 2" xfId="33057"/>
    <cellStyle name="Normal 8 3 4 2 6 6" xfId="17193"/>
    <cellStyle name="Normal 8 3 4 2 6 6 2" xfId="40987"/>
    <cellStyle name="Normal 8 3 4 2 6 7" xfId="25126"/>
    <cellStyle name="Normal 8 3 4 2 7" xfId="3258"/>
    <cellStyle name="Normal 8 3 4 2 7 2" xfId="11234"/>
    <cellStyle name="Normal 8 3 4 2 7 2 2" xfId="35029"/>
    <cellStyle name="Normal 8 3 4 2 7 3" xfId="19165"/>
    <cellStyle name="Normal 8 3 4 2 7 3 2" xfId="42959"/>
    <cellStyle name="Normal 8 3 4 2 7 4" xfId="27098"/>
    <cellStyle name="Normal 8 3 4 2 8" xfId="5240"/>
    <cellStyle name="Normal 8 3 4 2 8 2" xfId="13215"/>
    <cellStyle name="Normal 8 3 4 2 8 2 2" xfId="37010"/>
    <cellStyle name="Normal 8 3 4 2 8 3" xfId="21146"/>
    <cellStyle name="Normal 8 3 4 2 8 3 2" xfId="44940"/>
    <cellStyle name="Normal 8 3 4 2 8 4" xfId="29079"/>
    <cellStyle name="Normal 8 3 4 2 9" xfId="7263"/>
    <cellStyle name="Normal 8 3 4 2 9 2" xfId="15196"/>
    <cellStyle name="Normal 8 3 4 2 9 2 2" xfId="38991"/>
    <cellStyle name="Normal 8 3 4 2 9 3" xfId="23127"/>
    <cellStyle name="Normal 8 3 4 2 9 3 2" xfId="46921"/>
    <cellStyle name="Normal 8 3 4 2 9 4" xfId="31061"/>
    <cellStyle name="Normal 8 3 4 3" xfId="1284"/>
    <cellStyle name="Normal 8 3 4 3 10" xfId="9263"/>
    <cellStyle name="Normal 8 3 4 3 10 2" xfId="33058"/>
    <cellStyle name="Normal 8 3 4 3 11" xfId="17194"/>
    <cellStyle name="Normal 8 3 4 3 11 2" xfId="40988"/>
    <cellStyle name="Normal 8 3 4 3 12" xfId="25127"/>
    <cellStyle name="Normal 8 3 4 3 2" xfId="1285"/>
    <cellStyle name="Normal 8 3 4 3 2 10" xfId="17195"/>
    <cellStyle name="Normal 8 3 4 3 2 10 2" xfId="40989"/>
    <cellStyle name="Normal 8 3 4 3 2 11" xfId="25128"/>
    <cellStyle name="Normal 8 3 4 3 2 2" xfId="1286"/>
    <cellStyle name="Normal 8 3 4 3 2 2 2" xfId="3270"/>
    <cellStyle name="Normal 8 3 4 3 2 2 2 2" xfId="11246"/>
    <cellStyle name="Normal 8 3 4 3 2 2 2 2 2" xfId="35041"/>
    <cellStyle name="Normal 8 3 4 3 2 2 2 3" xfId="19177"/>
    <cellStyle name="Normal 8 3 4 3 2 2 2 3 2" xfId="42971"/>
    <cellStyle name="Normal 8 3 4 3 2 2 2 4" xfId="27110"/>
    <cellStyle name="Normal 8 3 4 3 2 2 3" xfId="5252"/>
    <cellStyle name="Normal 8 3 4 3 2 2 3 2" xfId="13227"/>
    <cellStyle name="Normal 8 3 4 3 2 2 3 2 2" xfId="37022"/>
    <cellStyle name="Normal 8 3 4 3 2 2 3 3" xfId="21158"/>
    <cellStyle name="Normal 8 3 4 3 2 2 3 3 2" xfId="44952"/>
    <cellStyle name="Normal 8 3 4 3 2 2 3 4" xfId="29091"/>
    <cellStyle name="Normal 8 3 4 3 2 2 4" xfId="7275"/>
    <cellStyle name="Normal 8 3 4 3 2 2 4 2" xfId="15208"/>
    <cellStyle name="Normal 8 3 4 3 2 2 4 2 2" xfId="39003"/>
    <cellStyle name="Normal 8 3 4 3 2 2 4 3" xfId="23139"/>
    <cellStyle name="Normal 8 3 4 3 2 2 4 3 2" xfId="46933"/>
    <cellStyle name="Normal 8 3 4 3 2 2 4 4" xfId="31073"/>
    <cellStyle name="Normal 8 3 4 3 2 2 5" xfId="9265"/>
    <cellStyle name="Normal 8 3 4 3 2 2 5 2" xfId="33060"/>
    <cellStyle name="Normal 8 3 4 3 2 2 6" xfId="17196"/>
    <cellStyle name="Normal 8 3 4 3 2 2 6 2" xfId="40990"/>
    <cellStyle name="Normal 8 3 4 3 2 2 7" xfId="25129"/>
    <cellStyle name="Normal 8 3 4 3 2 3" xfId="1287"/>
    <cellStyle name="Normal 8 3 4 3 2 3 2" xfId="3271"/>
    <cellStyle name="Normal 8 3 4 3 2 3 2 2" xfId="11247"/>
    <cellStyle name="Normal 8 3 4 3 2 3 2 2 2" xfId="35042"/>
    <cellStyle name="Normal 8 3 4 3 2 3 2 3" xfId="19178"/>
    <cellStyle name="Normal 8 3 4 3 2 3 2 3 2" xfId="42972"/>
    <cellStyle name="Normal 8 3 4 3 2 3 2 4" xfId="27111"/>
    <cellStyle name="Normal 8 3 4 3 2 3 3" xfId="5253"/>
    <cellStyle name="Normal 8 3 4 3 2 3 3 2" xfId="13228"/>
    <cellStyle name="Normal 8 3 4 3 2 3 3 2 2" xfId="37023"/>
    <cellStyle name="Normal 8 3 4 3 2 3 3 3" xfId="21159"/>
    <cellStyle name="Normal 8 3 4 3 2 3 3 3 2" xfId="44953"/>
    <cellStyle name="Normal 8 3 4 3 2 3 3 4" xfId="29092"/>
    <cellStyle name="Normal 8 3 4 3 2 3 4" xfId="7276"/>
    <cellStyle name="Normal 8 3 4 3 2 3 4 2" xfId="15209"/>
    <cellStyle name="Normal 8 3 4 3 2 3 4 2 2" xfId="39004"/>
    <cellStyle name="Normal 8 3 4 3 2 3 4 3" xfId="23140"/>
    <cellStyle name="Normal 8 3 4 3 2 3 4 3 2" xfId="46934"/>
    <cellStyle name="Normal 8 3 4 3 2 3 4 4" xfId="31074"/>
    <cellStyle name="Normal 8 3 4 3 2 3 5" xfId="9266"/>
    <cellStyle name="Normal 8 3 4 3 2 3 5 2" xfId="33061"/>
    <cellStyle name="Normal 8 3 4 3 2 3 6" xfId="17197"/>
    <cellStyle name="Normal 8 3 4 3 2 3 6 2" xfId="40991"/>
    <cellStyle name="Normal 8 3 4 3 2 3 7" xfId="25130"/>
    <cellStyle name="Normal 8 3 4 3 2 4" xfId="1288"/>
    <cellStyle name="Normal 8 3 4 3 2 4 2" xfId="3272"/>
    <cellStyle name="Normal 8 3 4 3 2 4 2 2" xfId="11248"/>
    <cellStyle name="Normal 8 3 4 3 2 4 2 2 2" xfId="35043"/>
    <cellStyle name="Normal 8 3 4 3 2 4 2 3" xfId="19179"/>
    <cellStyle name="Normal 8 3 4 3 2 4 2 3 2" xfId="42973"/>
    <cellStyle name="Normal 8 3 4 3 2 4 2 4" xfId="27112"/>
    <cellStyle name="Normal 8 3 4 3 2 4 3" xfId="5254"/>
    <cellStyle name="Normal 8 3 4 3 2 4 3 2" xfId="13229"/>
    <cellStyle name="Normal 8 3 4 3 2 4 3 2 2" xfId="37024"/>
    <cellStyle name="Normal 8 3 4 3 2 4 3 3" xfId="21160"/>
    <cellStyle name="Normal 8 3 4 3 2 4 3 3 2" xfId="44954"/>
    <cellStyle name="Normal 8 3 4 3 2 4 3 4" xfId="29093"/>
    <cellStyle name="Normal 8 3 4 3 2 4 4" xfId="7277"/>
    <cellStyle name="Normal 8 3 4 3 2 4 4 2" xfId="15210"/>
    <cellStyle name="Normal 8 3 4 3 2 4 4 2 2" xfId="39005"/>
    <cellStyle name="Normal 8 3 4 3 2 4 4 3" xfId="23141"/>
    <cellStyle name="Normal 8 3 4 3 2 4 4 3 2" xfId="46935"/>
    <cellStyle name="Normal 8 3 4 3 2 4 4 4" xfId="31075"/>
    <cellStyle name="Normal 8 3 4 3 2 4 5" xfId="9267"/>
    <cellStyle name="Normal 8 3 4 3 2 4 5 2" xfId="33062"/>
    <cellStyle name="Normal 8 3 4 3 2 4 6" xfId="17198"/>
    <cellStyle name="Normal 8 3 4 3 2 4 6 2" xfId="40992"/>
    <cellStyle name="Normal 8 3 4 3 2 4 7" xfId="25131"/>
    <cellStyle name="Normal 8 3 4 3 2 5" xfId="1289"/>
    <cellStyle name="Normal 8 3 4 3 2 5 2" xfId="3273"/>
    <cellStyle name="Normal 8 3 4 3 2 5 2 2" xfId="11249"/>
    <cellStyle name="Normal 8 3 4 3 2 5 2 2 2" xfId="35044"/>
    <cellStyle name="Normal 8 3 4 3 2 5 2 3" xfId="19180"/>
    <cellStyle name="Normal 8 3 4 3 2 5 2 3 2" xfId="42974"/>
    <cellStyle name="Normal 8 3 4 3 2 5 2 4" xfId="27113"/>
    <cellStyle name="Normal 8 3 4 3 2 5 3" xfId="5255"/>
    <cellStyle name="Normal 8 3 4 3 2 5 3 2" xfId="13230"/>
    <cellStyle name="Normal 8 3 4 3 2 5 3 2 2" xfId="37025"/>
    <cellStyle name="Normal 8 3 4 3 2 5 3 3" xfId="21161"/>
    <cellStyle name="Normal 8 3 4 3 2 5 3 3 2" xfId="44955"/>
    <cellStyle name="Normal 8 3 4 3 2 5 3 4" xfId="29094"/>
    <cellStyle name="Normal 8 3 4 3 2 5 4" xfId="7278"/>
    <cellStyle name="Normal 8 3 4 3 2 5 4 2" xfId="15211"/>
    <cellStyle name="Normal 8 3 4 3 2 5 4 2 2" xfId="39006"/>
    <cellStyle name="Normal 8 3 4 3 2 5 4 3" xfId="23142"/>
    <cellStyle name="Normal 8 3 4 3 2 5 4 3 2" xfId="46936"/>
    <cellStyle name="Normal 8 3 4 3 2 5 4 4" xfId="31076"/>
    <cellStyle name="Normal 8 3 4 3 2 5 5" xfId="9268"/>
    <cellStyle name="Normal 8 3 4 3 2 5 5 2" xfId="33063"/>
    <cellStyle name="Normal 8 3 4 3 2 5 6" xfId="17199"/>
    <cellStyle name="Normal 8 3 4 3 2 5 6 2" xfId="40993"/>
    <cellStyle name="Normal 8 3 4 3 2 5 7" xfId="25132"/>
    <cellStyle name="Normal 8 3 4 3 2 6" xfId="3269"/>
    <cellStyle name="Normal 8 3 4 3 2 6 2" xfId="11245"/>
    <cellStyle name="Normal 8 3 4 3 2 6 2 2" xfId="35040"/>
    <cellStyle name="Normal 8 3 4 3 2 6 3" xfId="19176"/>
    <cellStyle name="Normal 8 3 4 3 2 6 3 2" xfId="42970"/>
    <cellStyle name="Normal 8 3 4 3 2 6 4" xfId="27109"/>
    <cellStyle name="Normal 8 3 4 3 2 7" xfId="5251"/>
    <cellStyle name="Normal 8 3 4 3 2 7 2" xfId="13226"/>
    <cellStyle name="Normal 8 3 4 3 2 7 2 2" xfId="37021"/>
    <cellStyle name="Normal 8 3 4 3 2 7 3" xfId="21157"/>
    <cellStyle name="Normal 8 3 4 3 2 7 3 2" xfId="44951"/>
    <cellStyle name="Normal 8 3 4 3 2 7 4" xfId="29090"/>
    <cellStyle name="Normal 8 3 4 3 2 8" xfId="7274"/>
    <cellStyle name="Normal 8 3 4 3 2 8 2" xfId="15207"/>
    <cellStyle name="Normal 8 3 4 3 2 8 2 2" xfId="39002"/>
    <cellStyle name="Normal 8 3 4 3 2 8 3" xfId="23138"/>
    <cellStyle name="Normal 8 3 4 3 2 8 3 2" xfId="46932"/>
    <cellStyle name="Normal 8 3 4 3 2 8 4" xfId="31072"/>
    <cellStyle name="Normal 8 3 4 3 2 9" xfId="9264"/>
    <cellStyle name="Normal 8 3 4 3 2 9 2" xfId="33059"/>
    <cellStyle name="Normal 8 3 4 3 3" xfId="1290"/>
    <cellStyle name="Normal 8 3 4 3 3 2" xfId="3274"/>
    <cellStyle name="Normal 8 3 4 3 3 2 2" xfId="11250"/>
    <cellStyle name="Normal 8 3 4 3 3 2 2 2" xfId="35045"/>
    <cellStyle name="Normal 8 3 4 3 3 2 3" xfId="19181"/>
    <cellStyle name="Normal 8 3 4 3 3 2 3 2" xfId="42975"/>
    <cellStyle name="Normal 8 3 4 3 3 2 4" xfId="27114"/>
    <cellStyle name="Normal 8 3 4 3 3 3" xfId="5256"/>
    <cellStyle name="Normal 8 3 4 3 3 3 2" xfId="13231"/>
    <cellStyle name="Normal 8 3 4 3 3 3 2 2" xfId="37026"/>
    <cellStyle name="Normal 8 3 4 3 3 3 3" xfId="21162"/>
    <cellStyle name="Normal 8 3 4 3 3 3 3 2" xfId="44956"/>
    <cellStyle name="Normal 8 3 4 3 3 3 4" xfId="29095"/>
    <cellStyle name="Normal 8 3 4 3 3 4" xfId="7279"/>
    <cellStyle name="Normal 8 3 4 3 3 4 2" xfId="15212"/>
    <cellStyle name="Normal 8 3 4 3 3 4 2 2" xfId="39007"/>
    <cellStyle name="Normal 8 3 4 3 3 4 3" xfId="23143"/>
    <cellStyle name="Normal 8 3 4 3 3 4 3 2" xfId="46937"/>
    <cellStyle name="Normal 8 3 4 3 3 4 4" xfId="31077"/>
    <cellStyle name="Normal 8 3 4 3 3 5" xfId="9269"/>
    <cellStyle name="Normal 8 3 4 3 3 5 2" xfId="33064"/>
    <cellStyle name="Normal 8 3 4 3 3 6" xfId="17200"/>
    <cellStyle name="Normal 8 3 4 3 3 6 2" xfId="40994"/>
    <cellStyle name="Normal 8 3 4 3 3 7" xfId="25133"/>
    <cellStyle name="Normal 8 3 4 3 4" xfId="1291"/>
    <cellStyle name="Normal 8 3 4 3 4 2" xfId="3275"/>
    <cellStyle name="Normal 8 3 4 3 4 2 2" xfId="11251"/>
    <cellStyle name="Normal 8 3 4 3 4 2 2 2" xfId="35046"/>
    <cellStyle name="Normal 8 3 4 3 4 2 3" xfId="19182"/>
    <cellStyle name="Normal 8 3 4 3 4 2 3 2" xfId="42976"/>
    <cellStyle name="Normal 8 3 4 3 4 2 4" xfId="27115"/>
    <cellStyle name="Normal 8 3 4 3 4 3" xfId="5257"/>
    <cellStyle name="Normal 8 3 4 3 4 3 2" xfId="13232"/>
    <cellStyle name="Normal 8 3 4 3 4 3 2 2" xfId="37027"/>
    <cellStyle name="Normal 8 3 4 3 4 3 3" xfId="21163"/>
    <cellStyle name="Normal 8 3 4 3 4 3 3 2" xfId="44957"/>
    <cellStyle name="Normal 8 3 4 3 4 3 4" xfId="29096"/>
    <cellStyle name="Normal 8 3 4 3 4 4" xfId="7280"/>
    <cellStyle name="Normal 8 3 4 3 4 4 2" xfId="15213"/>
    <cellStyle name="Normal 8 3 4 3 4 4 2 2" xfId="39008"/>
    <cellStyle name="Normal 8 3 4 3 4 4 3" xfId="23144"/>
    <cellStyle name="Normal 8 3 4 3 4 4 3 2" xfId="46938"/>
    <cellStyle name="Normal 8 3 4 3 4 4 4" xfId="31078"/>
    <cellStyle name="Normal 8 3 4 3 4 5" xfId="9270"/>
    <cellStyle name="Normal 8 3 4 3 4 5 2" xfId="33065"/>
    <cellStyle name="Normal 8 3 4 3 4 6" xfId="17201"/>
    <cellStyle name="Normal 8 3 4 3 4 6 2" xfId="40995"/>
    <cellStyle name="Normal 8 3 4 3 4 7" xfId="25134"/>
    <cellStyle name="Normal 8 3 4 3 5" xfId="1292"/>
    <cellStyle name="Normal 8 3 4 3 5 2" xfId="3276"/>
    <cellStyle name="Normal 8 3 4 3 5 2 2" xfId="11252"/>
    <cellStyle name="Normal 8 3 4 3 5 2 2 2" xfId="35047"/>
    <cellStyle name="Normal 8 3 4 3 5 2 3" xfId="19183"/>
    <cellStyle name="Normal 8 3 4 3 5 2 3 2" xfId="42977"/>
    <cellStyle name="Normal 8 3 4 3 5 2 4" xfId="27116"/>
    <cellStyle name="Normal 8 3 4 3 5 3" xfId="5258"/>
    <cellStyle name="Normal 8 3 4 3 5 3 2" xfId="13233"/>
    <cellStyle name="Normal 8 3 4 3 5 3 2 2" xfId="37028"/>
    <cellStyle name="Normal 8 3 4 3 5 3 3" xfId="21164"/>
    <cellStyle name="Normal 8 3 4 3 5 3 3 2" xfId="44958"/>
    <cellStyle name="Normal 8 3 4 3 5 3 4" xfId="29097"/>
    <cellStyle name="Normal 8 3 4 3 5 4" xfId="7281"/>
    <cellStyle name="Normal 8 3 4 3 5 4 2" xfId="15214"/>
    <cellStyle name="Normal 8 3 4 3 5 4 2 2" xfId="39009"/>
    <cellStyle name="Normal 8 3 4 3 5 4 3" xfId="23145"/>
    <cellStyle name="Normal 8 3 4 3 5 4 3 2" xfId="46939"/>
    <cellStyle name="Normal 8 3 4 3 5 4 4" xfId="31079"/>
    <cellStyle name="Normal 8 3 4 3 5 5" xfId="9271"/>
    <cellStyle name="Normal 8 3 4 3 5 5 2" xfId="33066"/>
    <cellStyle name="Normal 8 3 4 3 5 6" xfId="17202"/>
    <cellStyle name="Normal 8 3 4 3 5 6 2" xfId="40996"/>
    <cellStyle name="Normal 8 3 4 3 5 7" xfId="25135"/>
    <cellStyle name="Normal 8 3 4 3 6" xfId="1293"/>
    <cellStyle name="Normal 8 3 4 3 6 2" xfId="3277"/>
    <cellStyle name="Normal 8 3 4 3 6 2 2" xfId="11253"/>
    <cellStyle name="Normal 8 3 4 3 6 2 2 2" xfId="35048"/>
    <cellStyle name="Normal 8 3 4 3 6 2 3" xfId="19184"/>
    <cellStyle name="Normal 8 3 4 3 6 2 3 2" xfId="42978"/>
    <cellStyle name="Normal 8 3 4 3 6 2 4" xfId="27117"/>
    <cellStyle name="Normal 8 3 4 3 6 3" xfId="5259"/>
    <cellStyle name="Normal 8 3 4 3 6 3 2" xfId="13234"/>
    <cellStyle name="Normal 8 3 4 3 6 3 2 2" xfId="37029"/>
    <cellStyle name="Normal 8 3 4 3 6 3 3" xfId="21165"/>
    <cellStyle name="Normal 8 3 4 3 6 3 3 2" xfId="44959"/>
    <cellStyle name="Normal 8 3 4 3 6 3 4" xfId="29098"/>
    <cellStyle name="Normal 8 3 4 3 6 4" xfId="7282"/>
    <cellStyle name="Normal 8 3 4 3 6 4 2" xfId="15215"/>
    <cellStyle name="Normal 8 3 4 3 6 4 2 2" xfId="39010"/>
    <cellStyle name="Normal 8 3 4 3 6 4 3" xfId="23146"/>
    <cellStyle name="Normal 8 3 4 3 6 4 3 2" xfId="46940"/>
    <cellStyle name="Normal 8 3 4 3 6 4 4" xfId="31080"/>
    <cellStyle name="Normal 8 3 4 3 6 5" xfId="9272"/>
    <cellStyle name="Normal 8 3 4 3 6 5 2" xfId="33067"/>
    <cellStyle name="Normal 8 3 4 3 6 6" xfId="17203"/>
    <cellStyle name="Normal 8 3 4 3 6 6 2" xfId="40997"/>
    <cellStyle name="Normal 8 3 4 3 6 7" xfId="25136"/>
    <cellStyle name="Normal 8 3 4 3 7" xfId="3268"/>
    <cellStyle name="Normal 8 3 4 3 7 2" xfId="11244"/>
    <cellStyle name="Normal 8 3 4 3 7 2 2" xfId="35039"/>
    <cellStyle name="Normal 8 3 4 3 7 3" xfId="19175"/>
    <cellStyle name="Normal 8 3 4 3 7 3 2" xfId="42969"/>
    <cellStyle name="Normal 8 3 4 3 7 4" xfId="27108"/>
    <cellStyle name="Normal 8 3 4 3 8" xfId="5250"/>
    <cellStyle name="Normal 8 3 4 3 8 2" xfId="13225"/>
    <cellStyle name="Normal 8 3 4 3 8 2 2" xfId="37020"/>
    <cellStyle name="Normal 8 3 4 3 8 3" xfId="21156"/>
    <cellStyle name="Normal 8 3 4 3 8 3 2" xfId="44950"/>
    <cellStyle name="Normal 8 3 4 3 8 4" xfId="29089"/>
    <cellStyle name="Normal 8 3 4 3 9" xfId="7273"/>
    <cellStyle name="Normal 8 3 4 3 9 2" xfId="15206"/>
    <cellStyle name="Normal 8 3 4 3 9 2 2" xfId="39001"/>
    <cellStyle name="Normal 8 3 4 3 9 3" xfId="23137"/>
    <cellStyle name="Normal 8 3 4 3 9 3 2" xfId="46931"/>
    <cellStyle name="Normal 8 3 4 3 9 4" xfId="31071"/>
    <cellStyle name="Normal 8 3 4 4" xfId="1294"/>
    <cellStyle name="Normal 8 3 4 4 10" xfId="9273"/>
    <cellStyle name="Normal 8 3 4 4 10 2" xfId="33068"/>
    <cellStyle name="Normal 8 3 4 4 11" xfId="17204"/>
    <cellStyle name="Normal 8 3 4 4 11 2" xfId="40998"/>
    <cellStyle name="Normal 8 3 4 4 12" xfId="25137"/>
    <cellStyle name="Normal 8 3 4 4 2" xfId="1295"/>
    <cellStyle name="Normal 8 3 4 4 2 10" xfId="17205"/>
    <cellStyle name="Normal 8 3 4 4 2 10 2" xfId="40999"/>
    <cellStyle name="Normal 8 3 4 4 2 11" xfId="25138"/>
    <cellStyle name="Normal 8 3 4 4 2 2" xfId="1296"/>
    <cellStyle name="Normal 8 3 4 4 2 2 2" xfId="3280"/>
    <cellStyle name="Normal 8 3 4 4 2 2 2 2" xfId="11256"/>
    <cellStyle name="Normal 8 3 4 4 2 2 2 2 2" xfId="35051"/>
    <cellStyle name="Normal 8 3 4 4 2 2 2 3" xfId="19187"/>
    <cellStyle name="Normal 8 3 4 4 2 2 2 3 2" xfId="42981"/>
    <cellStyle name="Normal 8 3 4 4 2 2 2 4" xfId="27120"/>
    <cellStyle name="Normal 8 3 4 4 2 2 3" xfId="5262"/>
    <cellStyle name="Normal 8 3 4 4 2 2 3 2" xfId="13237"/>
    <cellStyle name="Normal 8 3 4 4 2 2 3 2 2" xfId="37032"/>
    <cellStyle name="Normal 8 3 4 4 2 2 3 3" xfId="21168"/>
    <cellStyle name="Normal 8 3 4 4 2 2 3 3 2" xfId="44962"/>
    <cellStyle name="Normal 8 3 4 4 2 2 3 4" xfId="29101"/>
    <cellStyle name="Normal 8 3 4 4 2 2 4" xfId="7285"/>
    <cellStyle name="Normal 8 3 4 4 2 2 4 2" xfId="15218"/>
    <cellStyle name="Normal 8 3 4 4 2 2 4 2 2" xfId="39013"/>
    <cellStyle name="Normal 8 3 4 4 2 2 4 3" xfId="23149"/>
    <cellStyle name="Normal 8 3 4 4 2 2 4 3 2" xfId="46943"/>
    <cellStyle name="Normal 8 3 4 4 2 2 4 4" xfId="31083"/>
    <cellStyle name="Normal 8 3 4 4 2 2 5" xfId="9275"/>
    <cellStyle name="Normal 8 3 4 4 2 2 5 2" xfId="33070"/>
    <cellStyle name="Normal 8 3 4 4 2 2 6" xfId="17206"/>
    <cellStyle name="Normal 8 3 4 4 2 2 6 2" xfId="41000"/>
    <cellStyle name="Normal 8 3 4 4 2 2 7" xfId="25139"/>
    <cellStyle name="Normal 8 3 4 4 2 3" xfId="1297"/>
    <cellStyle name="Normal 8 3 4 4 2 3 2" xfId="3281"/>
    <cellStyle name="Normal 8 3 4 4 2 3 2 2" xfId="11257"/>
    <cellStyle name="Normal 8 3 4 4 2 3 2 2 2" xfId="35052"/>
    <cellStyle name="Normal 8 3 4 4 2 3 2 3" xfId="19188"/>
    <cellStyle name="Normal 8 3 4 4 2 3 2 3 2" xfId="42982"/>
    <cellStyle name="Normal 8 3 4 4 2 3 2 4" xfId="27121"/>
    <cellStyle name="Normal 8 3 4 4 2 3 3" xfId="5263"/>
    <cellStyle name="Normal 8 3 4 4 2 3 3 2" xfId="13238"/>
    <cellStyle name="Normal 8 3 4 4 2 3 3 2 2" xfId="37033"/>
    <cellStyle name="Normal 8 3 4 4 2 3 3 3" xfId="21169"/>
    <cellStyle name="Normal 8 3 4 4 2 3 3 3 2" xfId="44963"/>
    <cellStyle name="Normal 8 3 4 4 2 3 3 4" xfId="29102"/>
    <cellStyle name="Normal 8 3 4 4 2 3 4" xfId="7286"/>
    <cellStyle name="Normal 8 3 4 4 2 3 4 2" xfId="15219"/>
    <cellStyle name="Normal 8 3 4 4 2 3 4 2 2" xfId="39014"/>
    <cellStyle name="Normal 8 3 4 4 2 3 4 3" xfId="23150"/>
    <cellStyle name="Normal 8 3 4 4 2 3 4 3 2" xfId="46944"/>
    <cellStyle name="Normal 8 3 4 4 2 3 4 4" xfId="31084"/>
    <cellStyle name="Normal 8 3 4 4 2 3 5" xfId="9276"/>
    <cellStyle name="Normal 8 3 4 4 2 3 5 2" xfId="33071"/>
    <cellStyle name="Normal 8 3 4 4 2 3 6" xfId="17207"/>
    <cellStyle name="Normal 8 3 4 4 2 3 6 2" xfId="41001"/>
    <cellStyle name="Normal 8 3 4 4 2 3 7" xfId="25140"/>
    <cellStyle name="Normal 8 3 4 4 2 4" xfId="1298"/>
    <cellStyle name="Normal 8 3 4 4 2 4 2" xfId="3282"/>
    <cellStyle name="Normal 8 3 4 4 2 4 2 2" xfId="11258"/>
    <cellStyle name="Normal 8 3 4 4 2 4 2 2 2" xfId="35053"/>
    <cellStyle name="Normal 8 3 4 4 2 4 2 3" xfId="19189"/>
    <cellStyle name="Normal 8 3 4 4 2 4 2 3 2" xfId="42983"/>
    <cellStyle name="Normal 8 3 4 4 2 4 2 4" xfId="27122"/>
    <cellStyle name="Normal 8 3 4 4 2 4 3" xfId="5264"/>
    <cellStyle name="Normal 8 3 4 4 2 4 3 2" xfId="13239"/>
    <cellStyle name="Normal 8 3 4 4 2 4 3 2 2" xfId="37034"/>
    <cellStyle name="Normal 8 3 4 4 2 4 3 3" xfId="21170"/>
    <cellStyle name="Normal 8 3 4 4 2 4 3 3 2" xfId="44964"/>
    <cellStyle name="Normal 8 3 4 4 2 4 3 4" xfId="29103"/>
    <cellStyle name="Normal 8 3 4 4 2 4 4" xfId="7287"/>
    <cellStyle name="Normal 8 3 4 4 2 4 4 2" xfId="15220"/>
    <cellStyle name="Normal 8 3 4 4 2 4 4 2 2" xfId="39015"/>
    <cellStyle name="Normal 8 3 4 4 2 4 4 3" xfId="23151"/>
    <cellStyle name="Normal 8 3 4 4 2 4 4 3 2" xfId="46945"/>
    <cellStyle name="Normal 8 3 4 4 2 4 4 4" xfId="31085"/>
    <cellStyle name="Normal 8 3 4 4 2 4 5" xfId="9277"/>
    <cellStyle name="Normal 8 3 4 4 2 4 5 2" xfId="33072"/>
    <cellStyle name="Normal 8 3 4 4 2 4 6" xfId="17208"/>
    <cellStyle name="Normal 8 3 4 4 2 4 6 2" xfId="41002"/>
    <cellStyle name="Normal 8 3 4 4 2 4 7" xfId="25141"/>
    <cellStyle name="Normal 8 3 4 4 2 5" xfId="1299"/>
    <cellStyle name="Normal 8 3 4 4 2 5 2" xfId="3283"/>
    <cellStyle name="Normal 8 3 4 4 2 5 2 2" xfId="11259"/>
    <cellStyle name="Normal 8 3 4 4 2 5 2 2 2" xfId="35054"/>
    <cellStyle name="Normal 8 3 4 4 2 5 2 3" xfId="19190"/>
    <cellStyle name="Normal 8 3 4 4 2 5 2 3 2" xfId="42984"/>
    <cellStyle name="Normal 8 3 4 4 2 5 2 4" xfId="27123"/>
    <cellStyle name="Normal 8 3 4 4 2 5 3" xfId="5265"/>
    <cellStyle name="Normal 8 3 4 4 2 5 3 2" xfId="13240"/>
    <cellStyle name="Normal 8 3 4 4 2 5 3 2 2" xfId="37035"/>
    <cellStyle name="Normal 8 3 4 4 2 5 3 3" xfId="21171"/>
    <cellStyle name="Normal 8 3 4 4 2 5 3 3 2" xfId="44965"/>
    <cellStyle name="Normal 8 3 4 4 2 5 3 4" xfId="29104"/>
    <cellStyle name="Normal 8 3 4 4 2 5 4" xfId="7288"/>
    <cellStyle name="Normal 8 3 4 4 2 5 4 2" xfId="15221"/>
    <cellStyle name="Normal 8 3 4 4 2 5 4 2 2" xfId="39016"/>
    <cellStyle name="Normal 8 3 4 4 2 5 4 3" xfId="23152"/>
    <cellStyle name="Normal 8 3 4 4 2 5 4 3 2" xfId="46946"/>
    <cellStyle name="Normal 8 3 4 4 2 5 4 4" xfId="31086"/>
    <cellStyle name="Normal 8 3 4 4 2 5 5" xfId="9278"/>
    <cellStyle name="Normal 8 3 4 4 2 5 5 2" xfId="33073"/>
    <cellStyle name="Normal 8 3 4 4 2 5 6" xfId="17209"/>
    <cellStyle name="Normal 8 3 4 4 2 5 6 2" xfId="41003"/>
    <cellStyle name="Normal 8 3 4 4 2 5 7" xfId="25142"/>
    <cellStyle name="Normal 8 3 4 4 2 6" xfId="3279"/>
    <cellStyle name="Normal 8 3 4 4 2 6 2" xfId="11255"/>
    <cellStyle name="Normal 8 3 4 4 2 6 2 2" xfId="35050"/>
    <cellStyle name="Normal 8 3 4 4 2 6 3" xfId="19186"/>
    <cellStyle name="Normal 8 3 4 4 2 6 3 2" xfId="42980"/>
    <cellStyle name="Normal 8 3 4 4 2 6 4" xfId="27119"/>
    <cellStyle name="Normal 8 3 4 4 2 7" xfId="5261"/>
    <cellStyle name="Normal 8 3 4 4 2 7 2" xfId="13236"/>
    <cellStyle name="Normal 8 3 4 4 2 7 2 2" xfId="37031"/>
    <cellStyle name="Normal 8 3 4 4 2 7 3" xfId="21167"/>
    <cellStyle name="Normal 8 3 4 4 2 7 3 2" xfId="44961"/>
    <cellStyle name="Normal 8 3 4 4 2 7 4" xfId="29100"/>
    <cellStyle name="Normal 8 3 4 4 2 8" xfId="7284"/>
    <cellStyle name="Normal 8 3 4 4 2 8 2" xfId="15217"/>
    <cellStyle name="Normal 8 3 4 4 2 8 2 2" xfId="39012"/>
    <cellStyle name="Normal 8 3 4 4 2 8 3" xfId="23148"/>
    <cellStyle name="Normal 8 3 4 4 2 8 3 2" xfId="46942"/>
    <cellStyle name="Normal 8 3 4 4 2 8 4" xfId="31082"/>
    <cellStyle name="Normal 8 3 4 4 2 9" xfId="9274"/>
    <cellStyle name="Normal 8 3 4 4 2 9 2" xfId="33069"/>
    <cellStyle name="Normal 8 3 4 4 3" xfId="1300"/>
    <cellStyle name="Normal 8 3 4 4 3 2" xfId="3284"/>
    <cellStyle name="Normal 8 3 4 4 3 2 2" xfId="11260"/>
    <cellStyle name="Normal 8 3 4 4 3 2 2 2" xfId="35055"/>
    <cellStyle name="Normal 8 3 4 4 3 2 3" xfId="19191"/>
    <cellStyle name="Normal 8 3 4 4 3 2 3 2" xfId="42985"/>
    <cellStyle name="Normal 8 3 4 4 3 2 4" xfId="27124"/>
    <cellStyle name="Normal 8 3 4 4 3 3" xfId="5266"/>
    <cellStyle name="Normal 8 3 4 4 3 3 2" xfId="13241"/>
    <cellStyle name="Normal 8 3 4 4 3 3 2 2" xfId="37036"/>
    <cellStyle name="Normal 8 3 4 4 3 3 3" xfId="21172"/>
    <cellStyle name="Normal 8 3 4 4 3 3 3 2" xfId="44966"/>
    <cellStyle name="Normal 8 3 4 4 3 3 4" xfId="29105"/>
    <cellStyle name="Normal 8 3 4 4 3 4" xfId="7289"/>
    <cellStyle name="Normal 8 3 4 4 3 4 2" xfId="15222"/>
    <cellStyle name="Normal 8 3 4 4 3 4 2 2" xfId="39017"/>
    <cellStyle name="Normal 8 3 4 4 3 4 3" xfId="23153"/>
    <cellStyle name="Normal 8 3 4 4 3 4 3 2" xfId="46947"/>
    <cellStyle name="Normal 8 3 4 4 3 4 4" xfId="31087"/>
    <cellStyle name="Normal 8 3 4 4 3 5" xfId="9279"/>
    <cellStyle name="Normal 8 3 4 4 3 5 2" xfId="33074"/>
    <cellStyle name="Normal 8 3 4 4 3 6" xfId="17210"/>
    <cellStyle name="Normal 8 3 4 4 3 6 2" xfId="41004"/>
    <cellStyle name="Normal 8 3 4 4 3 7" xfId="25143"/>
    <cellStyle name="Normal 8 3 4 4 4" xfId="1301"/>
    <cellStyle name="Normal 8 3 4 4 4 2" xfId="3285"/>
    <cellStyle name="Normal 8 3 4 4 4 2 2" xfId="11261"/>
    <cellStyle name="Normal 8 3 4 4 4 2 2 2" xfId="35056"/>
    <cellStyle name="Normal 8 3 4 4 4 2 3" xfId="19192"/>
    <cellStyle name="Normal 8 3 4 4 4 2 3 2" xfId="42986"/>
    <cellStyle name="Normal 8 3 4 4 4 2 4" xfId="27125"/>
    <cellStyle name="Normal 8 3 4 4 4 3" xfId="5267"/>
    <cellStyle name="Normal 8 3 4 4 4 3 2" xfId="13242"/>
    <cellStyle name="Normal 8 3 4 4 4 3 2 2" xfId="37037"/>
    <cellStyle name="Normal 8 3 4 4 4 3 3" xfId="21173"/>
    <cellStyle name="Normal 8 3 4 4 4 3 3 2" xfId="44967"/>
    <cellStyle name="Normal 8 3 4 4 4 3 4" xfId="29106"/>
    <cellStyle name="Normal 8 3 4 4 4 4" xfId="7290"/>
    <cellStyle name="Normal 8 3 4 4 4 4 2" xfId="15223"/>
    <cellStyle name="Normal 8 3 4 4 4 4 2 2" xfId="39018"/>
    <cellStyle name="Normal 8 3 4 4 4 4 3" xfId="23154"/>
    <cellStyle name="Normal 8 3 4 4 4 4 3 2" xfId="46948"/>
    <cellStyle name="Normal 8 3 4 4 4 4 4" xfId="31088"/>
    <cellStyle name="Normal 8 3 4 4 4 5" xfId="9280"/>
    <cellStyle name="Normal 8 3 4 4 4 5 2" xfId="33075"/>
    <cellStyle name="Normal 8 3 4 4 4 6" xfId="17211"/>
    <cellStyle name="Normal 8 3 4 4 4 6 2" xfId="41005"/>
    <cellStyle name="Normal 8 3 4 4 4 7" xfId="25144"/>
    <cellStyle name="Normal 8 3 4 4 5" xfId="1302"/>
    <cellStyle name="Normal 8 3 4 4 5 2" xfId="3286"/>
    <cellStyle name="Normal 8 3 4 4 5 2 2" xfId="11262"/>
    <cellStyle name="Normal 8 3 4 4 5 2 2 2" xfId="35057"/>
    <cellStyle name="Normal 8 3 4 4 5 2 3" xfId="19193"/>
    <cellStyle name="Normal 8 3 4 4 5 2 3 2" xfId="42987"/>
    <cellStyle name="Normal 8 3 4 4 5 2 4" xfId="27126"/>
    <cellStyle name="Normal 8 3 4 4 5 3" xfId="5268"/>
    <cellStyle name="Normal 8 3 4 4 5 3 2" xfId="13243"/>
    <cellStyle name="Normal 8 3 4 4 5 3 2 2" xfId="37038"/>
    <cellStyle name="Normal 8 3 4 4 5 3 3" xfId="21174"/>
    <cellStyle name="Normal 8 3 4 4 5 3 3 2" xfId="44968"/>
    <cellStyle name="Normal 8 3 4 4 5 3 4" xfId="29107"/>
    <cellStyle name="Normal 8 3 4 4 5 4" xfId="7291"/>
    <cellStyle name="Normal 8 3 4 4 5 4 2" xfId="15224"/>
    <cellStyle name="Normal 8 3 4 4 5 4 2 2" xfId="39019"/>
    <cellStyle name="Normal 8 3 4 4 5 4 3" xfId="23155"/>
    <cellStyle name="Normal 8 3 4 4 5 4 3 2" xfId="46949"/>
    <cellStyle name="Normal 8 3 4 4 5 4 4" xfId="31089"/>
    <cellStyle name="Normal 8 3 4 4 5 5" xfId="9281"/>
    <cellStyle name="Normal 8 3 4 4 5 5 2" xfId="33076"/>
    <cellStyle name="Normal 8 3 4 4 5 6" xfId="17212"/>
    <cellStyle name="Normal 8 3 4 4 5 6 2" xfId="41006"/>
    <cellStyle name="Normal 8 3 4 4 5 7" xfId="25145"/>
    <cellStyle name="Normal 8 3 4 4 6" xfId="1303"/>
    <cellStyle name="Normal 8 3 4 4 6 2" xfId="3287"/>
    <cellStyle name="Normal 8 3 4 4 6 2 2" xfId="11263"/>
    <cellStyle name="Normal 8 3 4 4 6 2 2 2" xfId="35058"/>
    <cellStyle name="Normal 8 3 4 4 6 2 3" xfId="19194"/>
    <cellStyle name="Normal 8 3 4 4 6 2 3 2" xfId="42988"/>
    <cellStyle name="Normal 8 3 4 4 6 2 4" xfId="27127"/>
    <cellStyle name="Normal 8 3 4 4 6 3" xfId="5269"/>
    <cellStyle name="Normal 8 3 4 4 6 3 2" xfId="13244"/>
    <cellStyle name="Normal 8 3 4 4 6 3 2 2" xfId="37039"/>
    <cellStyle name="Normal 8 3 4 4 6 3 3" xfId="21175"/>
    <cellStyle name="Normal 8 3 4 4 6 3 3 2" xfId="44969"/>
    <cellStyle name="Normal 8 3 4 4 6 3 4" xfId="29108"/>
    <cellStyle name="Normal 8 3 4 4 6 4" xfId="7292"/>
    <cellStyle name="Normal 8 3 4 4 6 4 2" xfId="15225"/>
    <cellStyle name="Normal 8 3 4 4 6 4 2 2" xfId="39020"/>
    <cellStyle name="Normal 8 3 4 4 6 4 3" xfId="23156"/>
    <cellStyle name="Normal 8 3 4 4 6 4 3 2" xfId="46950"/>
    <cellStyle name="Normal 8 3 4 4 6 4 4" xfId="31090"/>
    <cellStyle name="Normal 8 3 4 4 6 5" xfId="9282"/>
    <cellStyle name="Normal 8 3 4 4 6 5 2" xfId="33077"/>
    <cellStyle name="Normal 8 3 4 4 6 6" xfId="17213"/>
    <cellStyle name="Normal 8 3 4 4 6 6 2" xfId="41007"/>
    <cellStyle name="Normal 8 3 4 4 6 7" xfId="25146"/>
    <cellStyle name="Normal 8 3 4 4 7" xfId="3278"/>
    <cellStyle name="Normal 8 3 4 4 7 2" xfId="11254"/>
    <cellStyle name="Normal 8 3 4 4 7 2 2" xfId="35049"/>
    <cellStyle name="Normal 8 3 4 4 7 3" xfId="19185"/>
    <cellStyle name="Normal 8 3 4 4 7 3 2" xfId="42979"/>
    <cellStyle name="Normal 8 3 4 4 7 4" xfId="27118"/>
    <cellStyle name="Normal 8 3 4 4 8" xfId="5260"/>
    <cellStyle name="Normal 8 3 4 4 8 2" xfId="13235"/>
    <cellStyle name="Normal 8 3 4 4 8 2 2" xfId="37030"/>
    <cellStyle name="Normal 8 3 4 4 8 3" xfId="21166"/>
    <cellStyle name="Normal 8 3 4 4 8 3 2" xfId="44960"/>
    <cellStyle name="Normal 8 3 4 4 8 4" xfId="29099"/>
    <cellStyle name="Normal 8 3 4 4 9" xfId="7283"/>
    <cellStyle name="Normal 8 3 4 4 9 2" xfId="15216"/>
    <cellStyle name="Normal 8 3 4 4 9 2 2" xfId="39011"/>
    <cellStyle name="Normal 8 3 4 4 9 3" xfId="23147"/>
    <cellStyle name="Normal 8 3 4 4 9 3 2" xfId="46941"/>
    <cellStyle name="Normal 8 3 4 4 9 4" xfId="31081"/>
    <cellStyle name="Normal 8 3 4 5" xfId="1304"/>
    <cellStyle name="Normal 8 3 4 5 10" xfId="9283"/>
    <cellStyle name="Normal 8 3 4 5 10 2" xfId="33078"/>
    <cellStyle name="Normal 8 3 4 5 11" xfId="17214"/>
    <cellStyle name="Normal 8 3 4 5 11 2" xfId="41008"/>
    <cellStyle name="Normal 8 3 4 5 12" xfId="25147"/>
    <cellStyle name="Normal 8 3 4 5 2" xfId="1305"/>
    <cellStyle name="Normal 8 3 4 5 2 10" xfId="17215"/>
    <cellStyle name="Normal 8 3 4 5 2 10 2" xfId="41009"/>
    <cellStyle name="Normal 8 3 4 5 2 11" xfId="25148"/>
    <cellStyle name="Normal 8 3 4 5 2 2" xfId="1306"/>
    <cellStyle name="Normal 8 3 4 5 2 2 2" xfId="3290"/>
    <cellStyle name="Normal 8 3 4 5 2 2 2 2" xfId="11266"/>
    <cellStyle name="Normal 8 3 4 5 2 2 2 2 2" xfId="35061"/>
    <cellStyle name="Normal 8 3 4 5 2 2 2 3" xfId="19197"/>
    <cellStyle name="Normal 8 3 4 5 2 2 2 3 2" xfId="42991"/>
    <cellStyle name="Normal 8 3 4 5 2 2 2 4" xfId="27130"/>
    <cellStyle name="Normal 8 3 4 5 2 2 3" xfId="5272"/>
    <cellStyle name="Normal 8 3 4 5 2 2 3 2" xfId="13247"/>
    <cellStyle name="Normal 8 3 4 5 2 2 3 2 2" xfId="37042"/>
    <cellStyle name="Normal 8 3 4 5 2 2 3 3" xfId="21178"/>
    <cellStyle name="Normal 8 3 4 5 2 2 3 3 2" xfId="44972"/>
    <cellStyle name="Normal 8 3 4 5 2 2 3 4" xfId="29111"/>
    <cellStyle name="Normal 8 3 4 5 2 2 4" xfId="7295"/>
    <cellStyle name="Normal 8 3 4 5 2 2 4 2" xfId="15228"/>
    <cellStyle name="Normal 8 3 4 5 2 2 4 2 2" xfId="39023"/>
    <cellStyle name="Normal 8 3 4 5 2 2 4 3" xfId="23159"/>
    <cellStyle name="Normal 8 3 4 5 2 2 4 3 2" xfId="46953"/>
    <cellStyle name="Normal 8 3 4 5 2 2 4 4" xfId="31093"/>
    <cellStyle name="Normal 8 3 4 5 2 2 5" xfId="9285"/>
    <cellStyle name="Normal 8 3 4 5 2 2 5 2" xfId="33080"/>
    <cellStyle name="Normal 8 3 4 5 2 2 6" xfId="17216"/>
    <cellStyle name="Normal 8 3 4 5 2 2 6 2" xfId="41010"/>
    <cellStyle name="Normal 8 3 4 5 2 2 7" xfId="25149"/>
    <cellStyle name="Normal 8 3 4 5 2 3" xfId="1307"/>
    <cellStyle name="Normal 8 3 4 5 2 3 2" xfId="3291"/>
    <cellStyle name="Normal 8 3 4 5 2 3 2 2" xfId="11267"/>
    <cellStyle name="Normal 8 3 4 5 2 3 2 2 2" xfId="35062"/>
    <cellStyle name="Normal 8 3 4 5 2 3 2 3" xfId="19198"/>
    <cellStyle name="Normal 8 3 4 5 2 3 2 3 2" xfId="42992"/>
    <cellStyle name="Normal 8 3 4 5 2 3 2 4" xfId="27131"/>
    <cellStyle name="Normal 8 3 4 5 2 3 3" xfId="5273"/>
    <cellStyle name="Normal 8 3 4 5 2 3 3 2" xfId="13248"/>
    <cellStyle name="Normal 8 3 4 5 2 3 3 2 2" xfId="37043"/>
    <cellStyle name="Normal 8 3 4 5 2 3 3 3" xfId="21179"/>
    <cellStyle name="Normal 8 3 4 5 2 3 3 3 2" xfId="44973"/>
    <cellStyle name="Normal 8 3 4 5 2 3 3 4" xfId="29112"/>
    <cellStyle name="Normal 8 3 4 5 2 3 4" xfId="7296"/>
    <cellStyle name="Normal 8 3 4 5 2 3 4 2" xfId="15229"/>
    <cellStyle name="Normal 8 3 4 5 2 3 4 2 2" xfId="39024"/>
    <cellStyle name="Normal 8 3 4 5 2 3 4 3" xfId="23160"/>
    <cellStyle name="Normal 8 3 4 5 2 3 4 3 2" xfId="46954"/>
    <cellStyle name="Normal 8 3 4 5 2 3 4 4" xfId="31094"/>
    <cellStyle name="Normal 8 3 4 5 2 3 5" xfId="9286"/>
    <cellStyle name="Normal 8 3 4 5 2 3 5 2" xfId="33081"/>
    <cellStyle name="Normal 8 3 4 5 2 3 6" xfId="17217"/>
    <cellStyle name="Normal 8 3 4 5 2 3 6 2" xfId="41011"/>
    <cellStyle name="Normal 8 3 4 5 2 3 7" xfId="25150"/>
    <cellStyle name="Normal 8 3 4 5 2 4" xfId="1308"/>
    <cellStyle name="Normal 8 3 4 5 2 4 2" xfId="3292"/>
    <cellStyle name="Normal 8 3 4 5 2 4 2 2" xfId="11268"/>
    <cellStyle name="Normal 8 3 4 5 2 4 2 2 2" xfId="35063"/>
    <cellStyle name="Normal 8 3 4 5 2 4 2 3" xfId="19199"/>
    <cellStyle name="Normal 8 3 4 5 2 4 2 3 2" xfId="42993"/>
    <cellStyle name="Normal 8 3 4 5 2 4 2 4" xfId="27132"/>
    <cellStyle name="Normal 8 3 4 5 2 4 3" xfId="5274"/>
    <cellStyle name="Normal 8 3 4 5 2 4 3 2" xfId="13249"/>
    <cellStyle name="Normal 8 3 4 5 2 4 3 2 2" xfId="37044"/>
    <cellStyle name="Normal 8 3 4 5 2 4 3 3" xfId="21180"/>
    <cellStyle name="Normal 8 3 4 5 2 4 3 3 2" xfId="44974"/>
    <cellStyle name="Normal 8 3 4 5 2 4 3 4" xfId="29113"/>
    <cellStyle name="Normal 8 3 4 5 2 4 4" xfId="7297"/>
    <cellStyle name="Normal 8 3 4 5 2 4 4 2" xfId="15230"/>
    <cellStyle name="Normal 8 3 4 5 2 4 4 2 2" xfId="39025"/>
    <cellStyle name="Normal 8 3 4 5 2 4 4 3" xfId="23161"/>
    <cellStyle name="Normal 8 3 4 5 2 4 4 3 2" xfId="46955"/>
    <cellStyle name="Normal 8 3 4 5 2 4 4 4" xfId="31095"/>
    <cellStyle name="Normal 8 3 4 5 2 4 5" xfId="9287"/>
    <cellStyle name="Normal 8 3 4 5 2 4 5 2" xfId="33082"/>
    <cellStyle name="Normal 8 3 4 5 2 4 6" xfId="17218"/>
    <cellStyle name="Normal 8 3 4 5 2 4 6 2" xfId="41012"/>
    <cellStyle name="Normal 8 3 4 5 2 4 7" xfId="25151"/>
    <cellStyle name="Normal 8 3 4 5 2 5" xfId="1309"/>
    <cellStyle name="Normal 8 3 4 5 2 5 2" xfId="3293"/>
    <cellStyle name="Normal 8 3 4 5 2 5 2 2" xfId="11269"/>
    <cellStyle name="Normal 8 3 4 5 2 5 2 2 2" xfId="35064"/>
    <cellStyle name="Normal 8 3 4 5 2 5 2 3" xfId="19200"/>
    <cellStyle name="Normal 8 3 4 5 2 5 2 3 2" xfId="42994"/>
    <cellStyle name="Normal 8 3 4 5 2 5 2 4" xfId="27133"/>
    <cellStyle name="Normal 8 3 4 5 2 5 3" xfId="5275"/>
    <cellStyle name="Normal 8 3 4 5 2 5 3 2" xfId="13250"/>
    <cellStyle name="Normal 8 3 4 5 2 5 3 2 2" xfId="37045"/>
    <cellStyle name="Normal 8 3 4 5 2 5 3 3" xfId="21181"/>
    <cellStyle name="Normal 8 3 4 5 2 5 3 3 2" xfId="44975"/>
    <cellStyle name="Normal 8 3 4 5 2 5 3 4" xfId="29114"/>
    <cellStyle name="Normal 8 3 4 5 2 5 4" xfId="7298"/>
    <cellStyle name="Normal 8 3 4 5 2 5 4 2" xfId="15231"/>
    <cellStyle name="Normal 8 3 4 5 2 5 4 2 2" xfId="39026"/>
    <cellStyle name="Normal 8 3 4 5 2 5 4 3" xfId="23162"/>
    <cellStyle name="Normal 8 3 4 5 2 5 4 3 2" xfId="46956"/>
    <cellStyle name="Normal 8 3 4 5 2 5 4 4" xfId="31096"/>
    <cellStyle name="Normal 8 3 4 5 2 5 5" xfId="9288"/>
    <cellStyle name="Normal 8 3 4 5 2 5 5 2" xfId="33083"/>
    <cellStyle name="Normal 8 3 4 5 2 5 6" xfId="17219"/>
    <cellStyle name="Normal 8 3 4 5 2 5 6 2" xfId="41013"/>
    <cellStyle name="Normal 8 3 4 5 2 5 7" xfId="25152"/>
    <cellStyle name="Normal 8 3 4 5 2 6" xfId="3289"/>
    <cellStyle name="Normal 8 3 4 5 2 6 2" xfId="11265"/>
    <cellStyle name="Normal 8 3 4 5 2 6 2 2" xfId="35060"/>
    <cellStyle name="Normal 8 3 4 5 2 6 3" xfId="19196"/>
    <cellStyle name="Normal 8 3 4 5 2 6 3 2" xfId="42990"/>
    <cellStyle name="Normal 8 3 4 5 2 6 4" xfId="27129"/>
    <cellStyle name="Normal 8 3 4 5 2 7" xfId="5271"/>
    <cellStyle name="Normal 8 3 4 5 2 7 2" xfId="13246"/>
    <cellStyle name="Normal 8 3 4 5 2 7 2 2" xfId="37041"/>
    <cellStyle name="Normal 8 3 4 5 2 7 3" xfId="21177"/>
    <cellStyle name="Normal 8 3 4 5 2 7 3 2" xfId="44971"/>
    <cellStyle name="Normal 8 3 4 5 2 7 4" xfId="29110"/>
    <cellStyle name="Normal 8 3 4 5 2 8" xfId="7294"/>
    <cellStyle name="Normal 8 3 4 5 2 8 2" xfId="15227"/>
    <cellStyle name="Normal 8 3 4 5 2 8 2 2" xfId="39022"/>
    <cellStyle name="Normal 8 3 4 5 2 8 3" xfId="23158"/>
    <cellStyle name="Normal 8 3 4 5 2 8 3 2" xfId="46952"/>
    <cellStyle name="Normal 8 3 4 5 2 8 4" xfId="31092"/>
    <cellStyle name="Normal 8 3 4 5 2 9" xfId="9284"/>
    <cellStyle name="Normal 8 3 4 5 2 9 2" xfId="33079"/>
    <cellStyle name="Normal 8 3 4 5 3" xfId="1310"/>
    <cellStyle name="Normal 8 3 4 5 3 2" xfId="3294"/>
    <cellStyle name="Normal 8 3 4 5 3 2 2" xfId="11270"/>
    <cellStyle name="Normal 8 3 4 5 3 2 2 2" xfId="35065"/>
    <cellStyle name="Normal 8 3 4 5 3 2 3" xfId="19201"/>
    <cellStyle name="Normal 8 3 4 5 3 2 3 2" xfId="42995"/>
    <cellStyle name="Normal 8 3 4 5 3 2 4" xfId="27134"/>
    <cellStyle name="Normal 8 3 4 5 3 3" xfId="5276"/>
    <cellStyle name="Normal 8 3 4 5 3 3 2" xfId="13251"/>
    <cellStyle name="Normal 8 3 4 5 3 3 2 2" xfId="37046"/>
    <cellStyle name="Normal 8 3 4 5 3 3 3" xfId="21182"/>
    <cellStyle name="Normal 8 3 4 5 3 3 3 2" xfId="44976"/>
    <cellStyle name="Normal 8 3 4 5 3 3 4" xfId="29115"/>
    <cellStyle name="Normal 8 3 4 5 3 4" xfId="7299"/>
    <cellStyle name="Normal 8 3 4 5 3 4 2" xfId="15232"/>
    <cellStyle name="Normal 8 3 4 5 3 4 2 2" xfId="39027"/>
    <cellStyle name="Normal 8 3 4 5 3 4 3" xfId="23163"/>
    <cellStyle name="Normal 8 3 4 5 3 4 3 2" xfId="46957"/>
    <cellStyle name="Normal 8 3 4 5 3 4 4" xfId="31097"/>
    <cellStyle name="Normal 8 3 4 5 3 5" xfId="9289"/>
    <cellStyle name="Normal 8 3 4 5 3 5 2" xfId="33084"/>
    <cellStyle name="Normal 8 3 4 5 3 6" xfId="17220"/>
    <cellStyle name="Normal 8 3 4 5 3 6 2" xfId="41014"/>
    <cellStyle name="Normal 8 3 4 5 3 7" xfId="25153"/>
    <cellStyle name="Normal 8 3 4 5 4" xfId="1311"/>
    <cellStyle name="Normal 8 3 4 5 4 2" xfId="3295"/>
    <cellStyle name="Normal 8 3 4 5 4 2 2" xfId="11271"/>
    <cellStyle name="Normal 8 3 4 5 4 2 2 2" xfId="35066"/>
    <cellStyle name="Normal 8 3 4 5 4 2 3" xfId="19202"/>
    <cellStyle name="Normal 8 3 4 5 4 2 3 2" xfId="42996"/>
    <cellStyle name="Normal 8 3 4 5 4 2 4" xfId="27135"/>
    <cellStyle name="Normal 8 3 4 5 4 3" xfId="5277"/>
    <cellStyle name="Normal 8 3 4 5 4 3 2" xfId="13252"/>
    <cellStyle name="Normal 8 3 4 5 4 3 2 2" xfId="37047"/>
    <cellStyle name="Normal 8 3 4 5 4 3 3" xfId="21183"/>
    <cellStyle name="Normal 8 3 4 5 4 3 3 2" xfId="44977"/>
    <cellStyle name="Normal 8 3 4 5 4 3 4" xfId="29116"/>
    <cellStyle name="Normal 8 3 4 5 4 4" xfId="7300"/>
    <cellStyle name="Normal 8 3 4 5 4 4 2" xfId="15233"/>
    <cellStyle name="Normal 8 3 4 5 4 4 2 2" xfId="39028"/>
    <cellStyle name="Normal 8 3 4 5 4 4 3" xfId="23164"/>
    <cellStyle name="Normal 8 3 4 5 4 4 3 2" xfId="46958"/>
    <cellStyle name="Normal 8 3 4 5 4 4 4" xfId="31098"/>
    <cellStyle name="Normal 8 3 4 5 4 5" xfId="9290"/>
    <cellStyle name="Normal 8 3 4 5 4 5 2" xfId="33085"/>
    <cellStyle name="Normal 8 3 4 5 4 6" xfId="17221"/>
    <cellStyle name="Normal 8 3 4 5 4 6 2" xfId="41015"/>
    <cellStyle name="Normal 8 3 4 5 4 7" xfId="25154"/>
    <cellStyle name="Normal 8 3 4 5 5" xfId="1312"/>
    <cellStyle name="Normal 8 3 4 5 5 2" xfId="3296"/>
    <cellStyle name="Normal 8 3 4 5 5 2 2" xfId="11272"/>
    <cellStyle name="Normal 8 3 4 5 5 2 2 2" xfId="35067"/>
    <cellStyle name="Normal 8 3 4 5 5 2 3" xfId="19203"/>
    <cellStyle name="Normal 8 3 4 5 5 2 3 2" xfId="42997"/>
    <cellStyle name="Normal 8 3 4 5 5 2 4" xfId="27136"/>
    <cellStyle name="Normal 8 3 4 5 5 3" xfId="5278"/>
    <cellStyle name="Normal 8 3 4 5 5 3 2" xfId="13253"/>
    <cellStyle name="Normal 8 3 4 5 5 3 2 2" xfId="37048"/>
    <cellStyle name="Normal 8 3 4 5 5 3 3" xfId="21184"/>
    <cellStyle name="Normal 8 3 4 5 5 3 3 2" xfId="44978"/>
    <cellStyle name="Normal 8 3 4 5 5 3 4" xfId="29117"/>
    <cellStyle name="Normal 8 3 4 5 5 4" xfId="7301"/>
    <cellStyle name="Normal 8 3 4 5 5 4 2" xfId="15234"/>
    <cellStyle name="Normal 8 3 4 5 5 4 2 2" xfId="39029"/>
    <cellStyle name="Normal 8 3 4 5 5 4 3" xfId="23165"/>
    <cellStyle name="Normal 8 3 4 5 5 4 3 2" xfId="46959"/>
    <cellStyle name="Normal 8 3 4 5 5 4 4" xfId="31099"/>
    <cellStyle name="Normal 8 3 4 5 5 5" xfId="9291"/>
    <cellStyle name="Normal 8 3 4 5 5 5 2" xfId="33086"/>
    <cellStyle name="Normal 8 3 4 5 5 6" xfId="17222"/>
    <cellStyle name="Normal 8 3 4 5 5 6 2" xfId="41016"/>
    <cellStyle name="Normal 8 3 4 5 5 7" xfId="25155"/>
    <cellStyle name="Normal 8 3 4 5 6" xfId="1313"/>
    <cellStyle name="Normal 8 3 4 5 6 2" xfId="3297"/>
    <cellStyle name="Normal 8 3 4 5 6 2 2" xfId="11273"/>
    <cellStyle name="Normal 8 3 4 5 6 2 2 2" xfId="35068"/>
    <cellStyle name="Normal 8 3 4 5 6 2 3" xfId="19204"/>
    <cellStyle name="Normal 8 3 4 5 6 2 3 2" xfId="42998"/>
    <cellStyle name="Normal 8 3 4 5 6 2 4" xfId="27137"/>
    <cellStyle name="Normal 8 3 4 5 6 3" xfId="5279"/>
    <cellStyle name="Normal 8 3 4 5 6 3 2" xfId="13254"/>
    <cellStyle name="Normal 8 3 4 5 6 3 2 2" xfId="37049"/>
    <cellStyle name="Normal 8 3 4 5 6 3 3" xfId="21185"/>
    <cellStyle name="Normal 8 3 4 5 6 3 3 2" xfId="44979"/>
    <cellStyle name="Normal 8 3 4 5 6 3 4" xfId="29118"/>
    <cellStyle name="Normal 8 3 4 5 6 4" xfId="7302"/>
    <cellStyle name="Normal 8 3 4 5 6 4 2" xfId="15235"/>
    <cellStyle name="Normal 8 3 4 5 6 4 2 2" xfId="39030"/>
    <cellStyle name="Normal 8 3 4 5 6 4 3" xfId="23166"/>
    <cellStyle name="Normal 8 3 4 5 6 4 3 2" xfId="46960"/>
    <cellStyle name="Normal 8 3 4 5 6 4 4" xfId="31100"/>
    <cellStyle name="Normal 8 3 4 5 6 5" xfId="9292"/>
    <cellStyle name="Normal 8 3 4 5 6 5 2" xfId="33087"/>
    <cellStyle name="Normal 8 3 4 5 6 6" xfId="17223"/>
    <cellStyle name="Normal 8 3 4 5 6 6 2" xfId="41017"/>
    <cellStyle name="Normal 8 3 4 5 6 7" xfId="25156"/>
    <cellStyle name="Normal 8 3 4 5 7" xfId="3288"/>
    <cellStyle name="Normal 8 3 4 5 7 2" xfId="11264"/>
    <cellStyle name="Normal 8 3 4 5 7 2 2" xfId="35059"/>
    <cellStyle name="Normal 8 3 4 5 7 3" xfId="19195"/>
    <cellStyle name="Normal 8 3 4 5 7 3 2" xfId="42989"/>
    <cellStyle name="Normal 8 3 4 5 7 4" xfId="27128"/>
    <cellStyle name="Normal 8 3 4 5 8" xfId="5270"/>
    <cellStyle name="Normal 8 3 4 5 8 2" xfId="13245"/>
    <cellStyle name="Normal 8 3 4 5 8 2 2" xfId="37040"/>
    <cellStyle name="Normal 8 3 4 5 8 3" xfId="21176"/>
    <cellStyle name="Normal 8 3 4 5 8 3 2" xfId="44970"/>
    <cellStyle name="Normal 8 3 4 5 8 4" xfId="29109"/>
    <cellStyle name="Normal 8 3 4 5 9" xfId="7293"/>
    <cellStyle name="Normal 8 3 4 5 9 2" xfId="15226"/>
    <cellStyle name="Normal 8 3 4 5 9 2 2" xfId="39021"/>
    <cellStyle name="Normal 8 3 4 5 9 3" xfId="23157"/>
    <cellStyle name="Normal 8 3 4 5 9 3 2" xfId="46951"/>
    <cellStyle name="Normal 8 3 4 5 9 4" xfId="31091"/>
    <cellStyle name="Normal 8 3 4 6" xfId="1314"/>
    <cellStyle name="Normal 8 3 4 6 10" xfId="17224"/>
    <cellStyle name="Normal 8 3 4 6 10 2" xfId="41018"/>
    <cellStyle name="Normal 8 3 4 6 11" xfId="25157"/>
    <cellStyle name="Normal 8 3 4 6 2" xfId="1315"/>
    <cellStyle name="Normal 8 3 4 6 2 2" xfId="3299"/>
    <cellStyle name="Normal 8 3 4 6 2 2 2" xfId="11275"/>
    <cellStyle name="Normal 8 3 4 6 2 2 2 2" xfId="35070"/>
    <cellStyle name="Normal 8 3 4 6 2 2 3" xfId="19206"/>
    <cellStyle name="Normal 8 3 4 6 2 2 3 2" xfId="43000"/>
    <cellStyle name="Normal 8 3 4 6 2 2 4" xfId="27139"/>
    <cellStyle name="Normal 8 3 4 6 2 3" xfId="5281"/>
    <cellStyle name="Normal 8 3 4 6 2 3 2" xfId="13256"/>
    <cellStyle name="Normal 8 3 4 6 2 3 2 2" xfId="37051"/>
    <cellStyle name="Normal 8 3 4 6 2 3 3" xfId="21187"/>
    <cellStyle name="Normal 8 3 4 6 2 3 3 2" xfId="44981"/>
    <cellStyle name="Normal 8 3 4 6 2 3 4" xfId="29120"/>
    <cellStyle name="Normal 8 3 4 6 2 4" xfId="7304"/>
    <cellStyle name="Normal 8 3 4 6 2 4 2" xfId="15237"/>
    <cellStyle name="Normal 8 3 4 6 2 4 2 2" xfId="39032"/>
    <cellStyle name="Normal 8 3 4 6 2 4 3" xfId="23168"/>
    <cellStyle name="Normal 8 3 4 6 2 4 3 2" xfId="46962"/>
    <cellStyle name="Normal 8 3 4 6 2 4 4" xfId="31102"/>
    <cellStyle name="Normal 8 3 4 6 2 5" xfId="9294"/>
    <cellStyle name="Normal 8 3 4 6 2 5 2" xfId="33089"/>
    <cellStyle name="Normal 8 3 4 6 2 6" xfId="17225"/>
    <cellStyle name="Normal 8 3 4 6 2 6 2" xfId="41019"/>
    <cellStyle name="Normal 8 3 4 6 2 7" xfId="25158"/>
    <cellStyle name="Normal 8 3 4 6 3" xfId="1316"/>
    <cellStyle name="Normal 8 3 4 6 3 2" xfId="3300"/>
    <cellStyle name="Normal 8 3 4 6 3 2 2" xfId="11276"/>
    <cellStyle name="Normal 8 3 4 6 3 2 2 2" xfId="35071"/>
    <cellStyle name="Normal 8 3 4 6 3 2 3" xfId="19207"/>
    <cellStyle name="Normal 8 3 4 6 3 2 3 2" xfId="43001"/>
    <cellStyle name="Normal 8 3 4 6 3 2 4" xfId="27140"/>
    <cellStyle name="Normal 8 3 4 6 3 3" xfId="5282"/>
    <cellStyle name="Normal 8 3 4 6 3 3 2" xfId="13257"/>
    <cellStyle name="Normal 8 3 4 6 3 3 2 2" xfId="37052"/>
    <cellStyle name="Normal 8 3 4 6 3 3 3" xfId="21188"/>
    <cellStyle name="Normal 8 3 4 6 3 3 3 2" xfId="44982"/>
    <cellStyle name="Normal 8 3 4 6 3 3 4" xfId="29121"/>
    <cellStyle name="Normal 8 3 4 6 3 4" xfId="7305"/>
    <cellStyle name="Normal 8 3 4 6 3 4 2" xfId="15238"/>
    <cellStyle name="Normal 8 3 4 6 3 4 2 2" xfId="39033"/>
    <cellStyle name="Normal 8 3 4 6 3 4 3" xfId="23169"/>
    <cellStyle name="Normal 8 3 4 6 3 4 3 2" xfId="46963"/>
    <cellStyle name="Normal 8 3 4 6 3 4 4" xfId="31103"/>
    <cellStyle name="Normal 8 3 4 6 3 5" xfId="9295"/>
    <cellStyle name="Normal 8 3 4 6 3 5 2" xfId="33090"/>
    <cellStyle name="Normal 8 3 4 6 3 6" xfId="17226"/>
    <cellStyle name="Normal 8 3 4 6 3 6 2" xfId="41020"/>
    <cellStyle name="Normal 8 3 4 6 3 7" xfId="25159"/>
    <cellStyle name="Normal 8 3 4 6 4" xfId="1317"/>
    <cellStyle name="Normal 8 3 4 6 4 2" xfId="3301"/>
    <cellStyle name="Normal 8 3 4 6 4 2 2" xfId="11277"/>
    <cellStyle name="Normal 8 3 4 6 4 2 2 2" xfId="35072"/>
    <cellStyle name="Normal 8 3 4 6 4 2 3" xfId="19208"/>
    <cellStyle name="Normal 8 3 4 6 4 2 3 2" xfId="43002"/>
    <cellStyle name="Normal 8 3 4 6 4 2 4" xfId="27141"/>
    <cellStyle name="Normal 8 3 4 6 4 3" xfId="5283"/>
    <cellStyle name="Normal 8 3 4 6 4 3 2" xfId="13258"/>
    <cellStyle name="Normal 8 3 4 6 4 3 2 2" xfId="37053"/>
    <cellStyle name="Normal 8 3 4 6 4 3 3" xfId="21189"/>
    <cellStyle name="Normal 8 3 4 6 4 3 3 2" xfId="44983"/>
    <cellStyle name="Normal 8 3 4 6 4 3 4" xfId="29122"/>
    <cellStyle name="Normal 8 3 4 6 4 4" xfId="7306"/>
    <cellStyle name="Normal 8 3 4 6 4 4 2" xfId="15239"/>
    <cellStyle name="Normal 8 3 4 6 4 4 2 2" xfId="39034"/>
    <cellStyle name="Normal 8 3 4 6 4 4 3" xfId="23170"/>
    <cellStyle name="Normal 8 3 4 6 4 4 3 2" xfId="46964"/>
    <cellStyle name="Normal 8 3 4 6 4 4 4" xfId="31104"/>
    <cellStyle name="Normal 8 3 4 6 4 5" xfId="9296"/>
    <cellStyle name="Normal 8 3 4 6 4 5 2" xfId="33091"/>
    <cellStyle name="Normal 8 3 4 6 4 6" xfId="17227"/>
    <cellStyle name="Normal 8 3 4 6 4 6 2" xfId="41021"/>
    <cellStyle name="Normal 8 3 4 6 4 7" xfId="25160"/>
    <cellStyle name="Normal 8 3 4 6 5" xfId="1318"/>
    <cellStyle name="Normal 8 3 4 6 5 2" xfId="3302"/>
    <cellStyle name="Normal 8 3 4 6 5 2 2" xfId="11278"/>
    <cellStyle name="Normal 8 3 4 6 5 2 2 2" xfId="35073"/>
    <cellStyle name="Normal 8 3 4 6 5 2 3" xfId="19209"/>
    <cellStyle name="Normal 8 3 4 6 5 2 3 2" xfId="43003"/>
    <cellStyle name="Normal 8 3 4 6 5 2 4" xfId="27142"/>
    <cellStyle name="Normal 8 3 4 6 5 3" xfId="5284"/>
    <cellStyle name="Normal 8 3 4 6 5 3 2" xfId="13259"/>
    <cellStyle name="Normal 8 3 4 6 5 3 2 2" xfId="37054"/>
    <cellStyle name="Normal 8 3 4 6 5 3 3" xfId="21190"/>
    <cellStyle name="Normal 8 3 4 6 5 3 3 2" xfId="44984"/>
    <cellStyle name="Normal 8 3 4 6 5 3 4" xfId="29123"/>
    <cellStyle name="Normal 8 3 4 6 5 4" xfId="7307"/>
    <cellStyle name="Normal 8 3 4 6 5 4 2" xfId="15240"/>
    <cellStyle name="Normal 8 3 4 6 5 4 2 2" xfId="39035"/>
    <cellStyle name="Normal 8 3 4 6 5 4 3" xfId="23171"/>
    <cellStyle name="Normal 8 3 4 6 5 4 3 2" xfId="46965"/>
    <cellStyle name="Normal 8 3 4 6 5 4 4" xfId="31105"/>
    <cellStyle name="Normal 8 3 4 6 5 5" xfId="9297"/>
    <cellStyle name="Normal 8 3 4 6 5 5 2" xfId="33092"/>
    <cellStyle name="Normal 8 3 4 6 5 6" xfId="17228"/>
    <cellStyle name="Normal 8 3 4 6 5 6 2" xfId="41022"/>
    <cellStyle name="Normal 8 3 4 6 5 7" xfId="25161"/>
    <cellStyle name="Normal 8 3 4 6 6" xfId="3298"/>
    <cellStyle name="Normal 8 3 4 6 6 2" xfId="11274"/>
    <cellStyle name="Normal 8 3 4 6 6 2 2" xfId="35069"/>
    <cellStyle name="Normal 8 3 4 6 6 3" xfId="19205"/>
    <cellStyle name="Normal 8 3 4 6 6 3 2" xfId="42999"/>
    <cellStyle name="Normal 8 3 4 6 6 4" xfId="27138"/>
    <cellStyle name="Normal 8 3 4 6 7" xfId="5280"/>
    <cellStyle name="Normal 8 3 4 6 7 2" xfId="13255"/>
    <cellStyle name="Normal 8 3 4 6 7 2 2" xfId="37050"/>
    <cellStyle name="Normal 8 3 4 6 7 3" xfId="21186"/>
    <cellStyle name="Normal 8 3 4 6 7 3 2" xfId="44980"/>
    <cellStyle name="Normal 8 3 4 6 7 4" xfId="29119"/>
    <cellStyle name="Normal 8 3 4 6 8" xfId="7303"/>
    <cellStyle name="Normal 8 3 4 6 8 2" xfId="15236"/>
    <cellStyle name="Normal 8 3 4 6 8 2 2" xfId="39031"/>
    <cellStyle name="Normal 8 3 4 6 8 3" xfId="23167"/>
    <cellStyle name="Normal 8 3 4 6 8 3 2" xfId="46961"/>
    <cellStyle name="Normal 8 3 4 6 8 4" xfId="31101"/>
    <cellStyle name="Normal 8 3 4 6 9" xfId="9293"/>
    <cellStyle name="Normal 8 3 4 6 9 2" xfId="33088"/>
    <cellStyle name="Normal 8 3 4 7" xfId="1319"/>
    <cellStyle name="Normal 8 3 4 7 2" xfId="3303"/>
    <cellStyle name="Normal 8 3 4 7 2 2" xfId="11279"/>
    <cellStyle name="Normal 8 3 4 7 2 2 2" xfId="35074"/>
    <cellStyle name="Normal 8 3 4 7 2 3" xfId="19210"/>
    <cellStyle name="Normal 8 3 4 7 2 3 2" xfId="43004"/>
    <cellStyle name="Normal 8 3 4 7 2 4" xfId="27143"/>
    <cellStyle name="Normal 8 3 4 7 3" xfId="5285"/>
    <cellStyle name="Normal 8 3 4 7 3 2" xfId="13260"/>
    <cellStyle name="Normal 8 3 4 7 3 2 2" xfId="37055"/>
    <cellStyle name="Normal 8 3 4 7 3 3" xfId="21191"/>
    <cellStyle name="Normal 8 3 4 7 3 3 2" xfId="44985"/>
    <cellStyle name="Normal 8 3 4 7 3 4" xfId="29124"/>
    <cellStyle name="Normal 8 3 4 7 4" xfId="7308"/>
    <cellStyle name="Normal 8 3 4 7 4 2" xfId="15241"/>
    <cellStyle name="Normal 8 3 4 7 4 2 2" xfId="39036"/>
    <cellStyle name="Normal 8 3 4 7 4 3" xfId="23172"/>
    <cellStyle name="Normal 8 3 4 7 4 3 2" xfId="46966"/>
    <cellStyle name="Normal 8 3 4 7 4 4" xfId="31106"/>
    <cellStyle name="Normal 8 3 4 7 5" xfId="9298"/>
    <cellStyle name="Normal 8 3 4 7 5 2" xfId="33093"/>
    <cellStyle name="Normal 8 3 4 7 6" xfId="17229"/>
    <cellStyle name="Normal 8 3 4 7 6 2" xfId="41023"/>
    <cellStyle name="Normal 8 3 4 7 7" xfId="25162"/>
    <cellStyle name="Normal 8 3 4 8" xfId="1320"/>
    <cellStyle name="Normal 8 3 4 8 2" xfId="3304"/>
    <cellStyle name="Normal 8 3 4 8 2 2" xfId="11280"/>
    <cellStyle name="Normal 8 3 4 8 2 2 2" xfId="35075"/>
    <cellStyle name="Normal 8 3 4 8 2 3" xfId="19211"/>
    <cellStyle name="Normal 8 3 4 8 2 3 2" xfId="43005"/>
    <cellStyle name="Normal 8 3 4 8 2 4" xfId="27144"/>
    <cellStyle name="Normal 8 3 4 8 3" xfId="5286"/>
    <cellStyle name="Normal 8 3 4 8 3 2" xfId="13261"/>
    <cellStyle name="Normal 8 3 4 8 3 2 2" xfId="37056"/>
    <cellStyle name="Normal 8 3 4 8 3 3" xfId="21192"/>
    <cellStyle name="Normal 8 3 4 8 3 3 2" xfId="44986"/>
    <cellStyle name="Normal 8 3 4 8 3 4" xfId="29125"/>
    <cellStyle name="Normal 8 3 4 8 4" xfId="7309"/>
    <cellStyle name="Normal 8 3 4 8 4 2" xfId="15242"/>
    <cellStyle name="Normal 8 3 4 8 4 2 2" xfId="39037"/>
    <cellStyle name="Normal 8 3 4 8 4 3" xfId="23173"/>
    <cellStyle name="Normal 8 3 4 8 4 3 2" xfId="46967"/>
    <cellStyle name="Normal 8 3 4 8 4 4" xfId="31107"/>
    <cellStyle name="Normal 8 3 4 8 5" xfId="9299"/>
    <cellStyle name="Normal 8 3 4 8 5 2" xfId="33094"/>
    <cellStyle name="Normal 8 3 4 8 6" xfId="17230"/>
    <cellStyle name="Normal 8 3 4 8 6 2" xfId="41024"/>
    <cellStyle name="Normal 8 3 4 8 7" xfId="25163"/>
    <cellStyle name="Normal 8 3 4 9" xfId="1321"/>
    <cellStyle name="Normal 8 3 4 9 2" xfId="3305"/>
    <cellStyle name="Normal 8 3 4 9 2 2" xfId="11281"/>
    <cellStyle name="Normal 8 3 4 9 2 2 2" xfId="35076"/>
    <cellStyle name="Normal 8 3 4 9 2 3" xfId="19212"/>
    <cellStyle name="Normal 8 3 4 9 2 3 2" xfId="43006"/>
    <cellStyle name="Normal 8 3 4 9 2 4" xfId="27145"/>
    <cellStyle name="Normal 8 3 4 9 3" xfId="5287"/>
    <cellStyle name="Normal 8 3 4 9 3 2" xfId="13262"/>
    <cellStyle name="Normal 8 3 4 9 3 2 2" xfId="37057"/>
    <cellStyle name="Normal 8 3 4 9 3 3" xfId="21193"/>
    <cellStyle name="Normal 8 3 4 9 3 3 2" xfId="44987"/>
    <cellStyle name="Normal 8 3 4 9 3 4" xfId="29126"/>
    <cellStyle name="Normal 8 3 4 9 4" xfId="7310"/>
    <cellStyle name="Normal 8 3 4 9 4 2" xfId="15243"/>
    <cellStyle name="Normal 8 3 4 9 4 2 2" xfId="39038"/>
    <cellStyle name="Normal 8 3 4 9 4 3" xfId="23174"/>
    <cellStyle name="Normal 8 3 4 9 4 3 2" xfId="46968"/>
    <cellStyle name="Normal 8 3 4 9 4 4" xfId="31108"/>
    <cellStyle name="Normal 8 3 4 9 5" xfId="9300"/>
    <cellStyle name="Normal 8 3 4 9 5 2" xfId="33095"/>
    <cellStyle name="Normal 8 3 4 9 6" xfId="17231"/>
    <cellStyle name="Normal 8 3 4 9 6 2" xfId="41025"/>
    <cellStyle name="Normal 8 3 4 9 7" xfId="25164"/>
    <cellStyle name="Normal 8 3 5" xfId="1322"/>
    <cellStyle name="Normal 8 3 5 10" xfId="5288"/>
    <cellStyle name="Normal 8 3 5 10 2" xfId="13263"/>
    <cellStyle name="Normal 8 3 5 10 2 2" xfId="37058"/>
    <cellStyle name="Normal 8 3 5 10 3" xfId="21194"/>
    <cellStyle name="Normal 8 3 5 10 3 2" xfId="44988"/>
    <cellStyle name="Normal 8 3 5 10 4" xfId="29127"/>
    <cellStyle name="Normal 8 3 5 11" xfId="7311"/>
    <cellStyle name="Normal 8 3 5 11 2" xfId="15244"/>
    <cellStyle name="Normal 8 3 5 11 2 2" xfId="39039"/>
    <cellStyle name="Normal 8 3 5 11 3" xfId="23175"/>
    <cellStyle name="Normal 8 3 5 11 3 2" xfId="46969"/>
    <cellStyle name="Normal 8 3 5 11 4" xfId="31109"/>
    <cellStyle name="Normal 8 3 5 12" xfId="9301"/>
    <cellStyle name="Normal 8 3 5 12 2" xfId="33096"/>
    <cellStyle name="Normal 8 3 5 13" xfId="17232"/>
    <cellStyle name="Normal 8 3 5 13 2" xfId="41026"/>
    <cellStyle name="Normal 8 3 5 14" xfId="25165"/>
    <cellStyle name="Normal 8 3 5 2" xfId="1323"/>
    <cellStyle name="Normal 8 3 5 2 10" xfId="9302"/>
    <cellStyle name="Normal 8 3 5 2 10 2" xfId="33097"/>
    <cellStyle name="Normal 8 3 5 2 11" xfId="17233"/>
    <cellStyle name="Normal 8 3 5 2 11 2" xfId="41027"/>
    <cellStyle name="Normal 8 3 5 2 12" xfId="25166"/>
    <cellStyle name="Normal 8 3 5 2 2" xfId="1324"/>
    <cellStyle name="Normal 8 3 5 2 2 10" xfId="17234"/>
    <cellStyle name="Normal 8 3 5 2 2 10 2" xfId="41028"/>
    <cellStyle name="Normal 8 3 5 2 2 11" xfId="25167"/>
    <cellStyle name="Normal 8 3 5 2 2 2" xfId="1325"/>
    <cellStyle name="Normal 8 3 5 2 2 2 2" xfId="3309"/>
    <cellStyle name="Normal 8 3 5 2 2 2 2 2" xfId="11285"/>
    <cellStyle name="Normal 8 3 5 2 2 2 2 2 2" xfId="35080"/>
    <cellStyle name="Normal 8 3 5 2 2 2 2 3" xfId="19216"/>
    <cellStyle name="Normal 8 3 5 2 2 2 2 3 2" xfId="43010"/>
    <cellStyle name="Normal 8 3 5 2 2 2 2 4" xfId="27149"/>
    <cellStyle name="Normal 8 3 5 2 2 2 3" xfId="5291"/>
    <cellStyle name="Normal 8 3 5 2 2 2 3 2" xfId="13266"/>
    <cellStyle name="Normal 8 3 5 2 2 2 3 2 2" xfId="37061"/>
    <cellStyle name="Normal 8 3 5 2 2 2 3 3" xfId="21197"/>
    <cellStyle name="Normal 8 3 5 2 2 2 3 3 2" xfId="44991"/>
    <cellStyle name="Normal 8 3 5 2 2 2 3 4" xfId="29130"/>
    <cellStyle name="Normal 8 3 5 2 2 2 4" xfId="7314"/>
    <cellStyle name="Normal 8 3 5 2 2 2 4 2" xfId="15247"/>
    <cellStyle name="Normal 8 3 5 2 2 2 4 2 2" xfId="39042"/>
    <cellStyle name="Normal 8 3 5 2 2 2 4 3" xfId="23178"/>
    <cellStyle name="Normal 8 3 5 2 2 2 4 3 2" xfId="46972"/>
    <cellStyle name="Normal 8 3 5 2 2 2 4 4" xfId="31112"/>
    <cellStyle name="Normal 8 3 5 2 2 2 5" xfId="9304"/>
    <cellStyle name="Normal 8 3 5 2 2 2 5 2" xfId="33099"/>
    <cellStyle name="Normal 8 3 5 2 2 2 6" xfId="17235"/>
    <cellStyle name="Normal 8 3 5 2 2 2 6 2" xfId="41029"/>
    <cellStyle name="Normal 8 3 5 2 2 2 7" xfId="25168"/>
    <cellStyle name="Normal 8 3 5 2 2 3" xfId="1326"/>
    <cellStyle name="Normal 8 3 5 2 2 3 2" xfId="3310"/>
    <cellStyle name="Normal 8 3 5 2 2 3 2 2" xfId="11286"/>
    <cellStyle name="Normal 8 3 5 2 2 3 2 2 2" xfId="35081"/>
    <cellStyle name="Normal 8 3 5 2 2 3 2 3" xfId="19217"/>
    <cellStyle name="Normal 8 3 5 2 2 3 2 3 2" xfId="43011"/>
    <cellStyle name="Normal 8 3 5 2 2 3 2 4" xfId="27150"/>
    <cellStyle name="Normal 8 3 5 2 2 3 3" xfId="5292"/>
    <cellStyle name="Normal 8 3 5 2 2 3 3 2" xfId="13267"/>
    <cellStyle name="Normal 8 3 5 2 2 3 3 2 2" xfId="37062"/>
    <cellStyle name="Normal 8 3 5 2 2 3 3 3" xfId="21198"/>
    <cellStyle name="Normal 8 3 5 2 2 3 3 3 2" xfId="44992"/>
    <cellStyle name="Normal 8 3 5 2 2 3 3 4" xfId="29131"/>
    <cellStyle name="Normal 8 3 5 2 2 3 4" xfId="7315"/>
    <cellStyle name="Normal 8 3 5 2 2 3 4 2" xfId="15248"/>
    <cellStyle name="Normal 8 3 5 2 2 3 4 2 2" xfId="39043"/>
    <cellStyle name="Normal 8 3 5 2 2 3 4 3" xfId="23179"/>
    <cellStyle name="Normal 8 3 5 2 2 3 4 3 2" xfId="46973"/>
    <cellStyle name="Normal 8 3 5 2 2 3 4 4" xfId="31113"/>
    <cellStyle name="Normal 8 3 5 2 2 3 5" xfId="9305"/>
    <cellStyle name="Normal 8 3 5 2 2 3 5 2" xfId="33100"/>
    <cellStyle name="Normal 8 3 5 2 2 3 6" xfId="17236"/>
    <cellStyle name="Normal 8 3 5 2 2 3 6 2" xfId="41030"/>
    <cellStyle name="Normal 8 3 5 2 2 3 7" xfId="25169"/>
    <cellStyle name="Normal 8 3 5 2 2 4" xfId="1327"/>
    <cellStyle name="Normal 8 3 5 2 2 4 2" xfId="3311"/>
    <cellStyle name="Normal 8 3 5 2 2 4 2 2" xfId="11287"/>
    <cellStyle name="Normal 8 3 5 2 2 4 2 2 2" xfId="35082"/>
    <cellStyle name="Normal 8 3 5 2 2 4 2 3" xfId="19218"/>
    <cellStyle name="Normal 8 3 5 2 2 4 2 3 2" xfId="43012"/>
    <cellStyle name="Normal 8 3 5 2 2 4 2 4" xfId="27151"/>
    <cellStyle name="Normal 8 3 5 2 2 4 3" xfId="5293"/>
    <cellStyle name="Normal 8 3 5 2 2 4 3 2" xfId="13268"/>
    <cellStyle name="Normal 8 3 5 2 2 4 3 2 2" xfId="37063"/>
    <cellStyle name="Normal 8 3 5 2 2 4 3 3" xfId="21199"/>
    <cellStyle name="Normal 8 3 5 2 2 4 3 3 2" xfId="44993"/>
    <cellStyle name="Normal 8 3 5 2 2 4 3 4" xfId="29132"/>
    <cellStyle name="Normal 8 3 5 2 2 4 4" xfId="7316"/>
    <cellStyle name="Normal 8 3 5 2 2 4 4 2" xfId="15249"/>
    <cellStyle name="Normal 8 3 5 2 2 4 4 2 2" xfId="39044"/>
    <cellStyle name="Normal 8 3 5 2 2 4 4 3" xfId="23180"/>
    <cellStyle name="Normal 8 3 5 2 2 4 4 3 2" xfId="46974"/>
    <cellStyle name="Normal 8 3 5 2 2 4 4 4" xfId="31114"/>
    <cellStyle name="Normal 8 3 5 2 2 4 5" xfId="9306"/>
    <cellStyle name="Normal 8 3 5 2 2 4 5 2" xfId="33101"/>
    <cellStyle name="Normal 8 3 5 2 2 4 6" xfId="17237"/>
    <cellStyle name="Normal 8 3 5 2 2 4 6 2" xfId="41031"/>
    <cellStyle name="Normal 8 3 5 2 2 4 7" xfId="25170"/>
    <cellStyle name="Normal 8 3 5 2 2 5" xfId="1328"/>
    <cellStyle name="Normal 8 3 5 2 2 5 2" xfId="3312"/>
    <cellStyle name="Normal 8 3 5 2 2 5 2 2" xfId="11288"/>
    <cellStyle name="Normal 8 3 5 2 2 5 2 2 2" xfId="35083"/>
    <cellStyle name="Normal 8 3 5 2 2 5 2 3" xfId="19219"/>
    <cellStyle name="Normal 8 3 5 2 2 5 2 3 2" xfId="43013"/>
    <cellStyle name="Normal 8 3 5 2 2 5 2 4" xfId="27152"/>
    <cellStyle name="Normal 8 3 5 2 2 5 3" xfId="5294"/>
    <cellStyle name="Normal 8 3 5 2 2 5 3 2" xfId="13269"/>
    <cellStyle name="Normal 8 3 5 2 2 5 3 2 2" xfId="37064"/>
    <cellStyle name="Normal 8 3 5 2 2 5 3 3" xfId="21200"/>
    <cellStyle name="Normal 8 3 5 2 2 5 3 3 2" xfId="44994"/>
    <cellStyle name="Normal 8 3 5 2 2 5 3 4" xfId="29133"/>
    <cellStyle name="Normal 8 3 5 2 2 5 4" xfId="7317"/>
    <cellStyle name="Normal 8 3 5 2 2 5 4 2" xfId="15250"/>
    <cellStyle name="Normal 8 3 5 2 2 5 4 2 2" xfId="39045"/>
    <cellStyle name="Normal 8 3 5 2 2 5 4 3" xfId="23181"/>
    <cellStyle name="Normal 8 3 5 2 2 5 4 3 2" xfId="46975"/>
    <cellStyle name="Normal 8 3 5 2 2 5 4 4" xfId="31115"/>
    <cellStyle name="Normal 8 3 5 2 2 5 5" xfId="9307"/>
    <cellStyle name="Normal 8 3 5 2 2 5 5 2" xfId="33102"/>
    <cellStyle name="Normal 8 3 5 2 2 5 6" xfId="17238"/>
    <cellStyle name="Normal 8 3 5 2 2 5 6 2" xfId="41032"/>
    <cellStyle name="Normal 8 3 5 2 2 5 7" xfId="25171"/>
    <cellStyle name="Normal 8 3 5 2 2 6" xfId="3308"/>
    <cellStyle name="Normal 8 3 5 2 2 6 2" xfId="11284"/>
    <cellStyle name="Normal 8 3 5 2 2 6 2 2" xfId="35079"/>
    <cellStyle name="Normal 8 3 5 2 2 6 3" xfId="19215"/>
    <cellStyle name="Normal 8 3 5 2 2 6 3 2" xfId="43009"/>
    <cellStyle name="Normal 8 3 5 2 2 6 4" xfId="27148"/>
    <cellStyle name="Normal 8 3 5 2 2 7" xfId="5290"/>
    <cellStyle name="Normal 8 3 5 2 2 7 2" xfId="13265"/>
    <cellStyle name="Normal 8 3 5 2 2 7 2 2" xfId="37060"/>
    <cellStyle name="Normal 8 3 5 2 2 7 3" xfId="21196"/>
    <cellStyle name="Normal 8 3 5 2 2 7 3 2" xfId="44990"/>
    <cellStyle name="Normal 8 3 5 2 2 7 4" xfId="29129"/>
    <cellStyle name="Normal 8 3 5 2 2 8" xfId="7313"/>
    <cellStyle name="Normal 8 3 5 2 2 8 2" xfId="15246"/>
    <cellStyle name="Normal 8 3 5 2 2 8 2 2" xfId="39041"/>
    <cellStyle name="Normal 8 3 5 2 2 8 3" xfId="23177"/>
    <cellStyle name="Normal 8 3 5 2 2 8 3 2" xfId="46971"/>
    <cellStyle name="Normal 8 3 5 2 2 8 4" xfId="31111"/>
    <cellStyle name="Normal 8 3 5 2 2 9" xfId="9303"/>
    <cellStyle name="Normal 8 3 5 2 2 9 2" xfId="33098"/>
    <cellStyle name="Normal 8 3 5 2 3" xfId="1329"/>
    <cellStyle name="Normal 8 3 5 2 3 2" xfId="3313"/>
    <cellStyle name="Normal 8 3 5 2 3 2 2" xfId="11289"/>
    <cellStyle name="Normal 8 3 5 2 3 2 2 2" xfId="35084"/>
    <cellStyle name="Normal 8 3 5 2 3 2 3" xfId="19220"/>
    <cellStyle name="Normal 8 3 5 2 3 2 3 2" xfId="43014"/>
    <cellStyle name="Normal 8 3 5 2 3 2 4" xfId="27153"/>
    <cellStyle name="Normal 8 3 5 2 3 3" xfId="5295"/>
    <cellStyle name="Normal 8 3 5 2 3 3 2" xfId="13270"/>
    <cellStyle name="Normal 8 3 5 2 3 3 2 2" xfId="37065"/>
    <cellStyle name="Normal 8 3 5 2 3 3 3" xfId="21201"/>
    <cellStyle name="Normal 8 3 5 2 3 3 3 2" xfId="44995"/>
    <cellStyle name="Normal 8 3 5 2 3 3 4" xfId="29134"/>
    <cellStyle name="Normal 8 3 5 2 3 4" xfId="7318"/>
    <cellStyle name="Normal 8 3 5 2 3 4 2" xfId="15251"/>
    <cellStyle name="Normal 8 3 5 2 3 4 2 2" xfId="39046"/>
    <cellStyle name="Normal 8 3 5 2 3 4 3" xfId="23182"/>
    <cellStyle name="Normal 8 3 5 2 3 4 3 2" xfId="46976"/>
    <cellStyle name="Normal 8 3 5 2 3 4 4" xfId="31116"/>
    <cellStyle name="Normal 8 3 5 2 3 5" xfId="9308"/>
    <cellStyle name="Normal 8 3 5 2 3 5 2" xfId="33103"/>
    <cellStyle name="Normal 8 3 5 2 3 6" xfId="17239"/>
    <cellStyle name="Normal 8 3 5 2 3 6 2" xfId="41033"/>
    <cellStyle name="Normal 8 3 5 2 3 7" xfId="25172"/>
    <cellStyle name="Normal 8 3 5 2 4" xfId="1330"/>
    <cellStyle name="Normal 8 3 5 2 4 2" xfId="3314"/>
    <cellStyle name="Normal 8 3 5 2 4 2 2" xfId="11290"/>
    <cellStyle name="Normal 8 3 5 2 4 2 2 2" xfId="35085"/>
    <cellStyle name="Normal 8 3 5 2 4 2 3" xfId="19221"/>
    <cellStyle name="Normal 8 3 5 2 4 2 3 2" xfId="43015"/>
    <cellStyle name="Normal 8 3 5 2 4 2 4" xfId="27154"/>
    <cellStyle name="Normal 8 3 5 2 4 3" xfId="5296"/>
    <cellStyle name="Normal 8 3 5 2 4 3 2" xfId="13271"/>
    <cellStyle name="Normal 8 3 5 2 4 3 2 2" xfId="37066"/>
    <cellStyle name="Normal 8 3 5 2 4 3 3" xfId="21202"/>
    <cellStyle name="Normal 8 3 5 2 4 3 3 2" xfId="44996"/>
    <cellStyle name="Normal 8 3 5 2 4 3 4" xfId="29135"/>
    <cellStyle name="Normal 8 3 5 2 4 4" xfId="7319"/>
    <cellStyle name="Normal 8 3 5 2 4 4 2" xfId="15252"/>
    <cellStyle name="Normal 8 3 5 2 4 4 2 2" xfId="39047"/>
    <cellStyle name="Normal 8 3 5 2 4 4 3" xfId="23183"/>
    <cellStyle name="Normal 8 3 5 2 4 4 3 2" xfId="46977"/>
    <cellStyle name="Normal 8 3 5 2 4 4 4" xfId="31117"/>
    <cellStyle name="Normal 8 3 5 2 4 5" xfId="9309"/>
    <cellStyle name="Normal 8 3 5 2 4 5 2" xfId="33104"/>
    <cellStyle name="Normal 8 3 5 2 4 6" xfId="17240"/>
    <cellStyle name="Normal 8 3 5 2 4 6 2" xfId="41034"/>
    <cellStyle name="Normal 8 3 5 2 4 7" xfId="25173"/>
    <cellStyle name="Normal 8 3 5 2 5" xfId="1331"/>
    <cellStyle name="Normal 8 3 5 2 5 2" xfId="3315"/>
    <cellStyle name="Normal 8 3 5 2 5 2 2" xfId="11291"/>
    <cellStyle name="Normal 8 3 5 2 5 2 2 2" xfId="35086"/>
    <cellStyle name="Normal 8 3 5 2 5 2 3" xfId="19222"/>
    <cellStyle name="Normal 8 3 5 2 5 2 3 2" xfId="43016"/>
    <cellStyle name="Normal 8 3 5 2 5 2 4" xfId="27155"/>
    <cellStyle name="Normal 8 3 5 2 5 3" xfId="5297"/>
    <cellStyle name="Normal 8 3 5 2 5 3 2" xfId="13272"/>
    <cellStyle name="Normal 8 3 5 2 5 3 2 2" xfId="37067"/>
    <cellStyle name="Normal 8 3 5 2 5 3 3" xfId="21203"/>
    <cellStyle name="Normal 8 3 5 2 5 3 3 2" xfId="44997"/>
    <cellStyle name="Normal 8 3 5 2 5 3 4" xfId="29136"/>
    <cellStyle name="Normal 8 3 5 2 5 4" xfId="7320"/>
    <cellStyle name="Normal 8 3 5 2 5 4 2" xfId="15253"/>
    <cellStyle name="Normal 8 3 5 2 5 4 2 2" xfId="39048"/>
    <cellStyle name="Normal 8 3 5 2 5 4 3" xfId="23184"/>
    <cellStyle name="Normal 8 3 5 2 5 4 3 2" xfId="46978"/>
    <cellStyle name="Normal 8 3 5 2 5 4 4" xfId="31118"/>
    <cellStyle name="Normal 8 3 5 2 5 5" xfId="9310"/>
    <cellStyle name="Normal 8 3 5 2 5 5 2" xfId="33105"/>
    <cellStyle name="Normal 8 3 5 2 5 6" xfId="17241"/>
    <cellStyle name="Normal 8 3 5 2 5 6 2" xfId="41035"/>
    <cellStyle name="Normal 8 3 5 2 5 7" xfId="25174"/>
    <cellStyle name="Normal 8 3 5 2 6" xfId="1332"/>
    <cellStyle name="Normal 8 3 5 2 6 2" xfId="3316"/>
    <cellStyle name="Normal 8 3 5 2 6 2 2" xfId="11292"/>
    <cellStyle name="Normal 8 3 5 2 6 2 2 2" xfId="35087"/>
    <cellStyle name="Normal 8 3 5 2 6 2 3" xfId="19223"/>
    <cellStyle name="Normal 8 3 5 2 6 2 3 2" xfId="43017"/>
    <cellStyle name="Normal 8 3 5 2 6 2 4" xfId="27156"/>
    <cellStyle name="Normal 8 3 5 2 6 3" xfId="5298"/>
    <cellStyle name="Normal 8 3 5 2 6 3 2" xfId="13273"/>
    <cellStyle name="Normal 8 3 5 2 6 3 2 2" xfId="37068"/>
    <cellStyle name="Normal 8 3 5 2 6 3 3" xfId="21204"/>
    <cellStyle name="Normal 8 3 5 2 6 3 3 2" xfId="44998"/>
    <cellStyle name="Normal 8 3 5 2 6 3 4" xfId="29137"/>
    <cellStyle name="Normal 8 3 5 2 6 4" xfId="7321"/>
    <cellStyle name="Normal 8 3 5 2 6 4 2" xfId="15254"/>
    <cellStyle name="Normal 8 3 5 2 6 4 2 2" xfId="39049"/>
    <cellStyle name="Normal 8 3 5 2 6 4 3" xfId="23185"/>
    <cellStyle name="Normal 8 3 5 2 6 4 3 2" xfId="46979"/>
    <cellStyle name="Normal 8 3 5 2 6 4 4" xfId="31119"/>
    <cellStyle name="Normal 8 3 5 2 6 5" xfId="9311"/>
    <cellStyle name="Normal 8 3 5 2 6 5 2" xfId="33106"/>
    <cellStyle name="Normal 8 3 5 2 6 6" xfId="17242"/>
    <cellStyle name="Normal 8 3 5 2 6 6 2" xfId="41036"/>
    <cellStyle name="Normal 8 3 5 2 6 7" xfId="25175"/>
    <cellStyle name="Normal 8 3 5 2 7" xfId="3307"/>
    <cellStyle name="Normal 8 3 5 2 7 2" xfId="11283"/>
    <cellStyle name="Normal 8 3 5 2 7 2 2" xfId="35078"/>
    <cellStyle name="Normal 8 3 5 2 7 3" xfId="19214"/>
    <cellStyle name="Normal 8 3 5 2 7 3 2" xfId="43008"/>
    <cellStyle name="Normal 8 3 5 2 7 4" xfId="27147"/>
    <cellStyle name="Normal 8 3 5 2 8" xfId="5289"/>
    <cellStyle name="Normal 8 3 5 2 8 2" xfId="13264"/>
    <cellStyle name="Normal 8 3 5 2 8 2 2" xfId="37059"/>
    <cellStyle name="Normal 8 3 5 2 8 3" xfId="21195"/>
    <cellStyle name="Normal 8 3 5 2 8 3 2" xfId="44989"/>
    <cellStyle name="Normal 8 3 5 2 8 4" xfId="29128"/>
    <cellStyle name="Normal 8 3 5 2 9" xfId="7312"/>
    <cellStyle name="Normal 8 3 5 2 9 2" xfId="15245"/>
    <cellStyle name="Normal 8 3 5 2 9 2 2" xfId="39040"/>
    <cellStyle name="Normal 8 3 5 2 9 3" xfId="23176"/>
    <cellStyle name="Normal 8 3 5 2 9 3 2" xfId="46970"/>
    <cellStyle name="Normal 8 3 5 2 9 4" xfId="31110"/>
    <cellStyle name="Normal 8 3 5 3" xfId="1333"/>
    <cellStyle name="Normal 8 3 5 3 10" xfId="9312"/>
    <cellStyle name="Normal 8 3 5 3 10 2" xfId="33107"/>
    <cellStyle name="Normal 8 3 5 3 11" xfId="17243"/>
    <cellStyle name="Normal 8 3 5 3 11 2" xfId="41037"/>
    <cellStyle name="Normal 8 3 5 3 12" xfId="25176"/>
    <cellStyle name="Normal 8 3 5 3 2" xfId="1334"/>
    <cellStyle name="Normal 8 3 5 3 2 10" xfId="17244"/>
    <cellStyle name="Normal 8 3 5 3 2 10 2" xfId="41038"/>
    <cellStyle name="Normal 8 3 5 3 2 11" xfId="25177"/>
    <cellStyle name="Normal 8 3 5 3 2 2" xfId="1335"/>
    <cellStyle name="Normal 8 3 5 3 2 2 2" xfId="3319"/>
    <cellStyle name="Normal 8 3 5 3 2 2 2 2" xfId="11295"/>
    <cellStyle name="Normal 8 3 5 3 2 2 2 2 2" xfId="35090"/>
    <cellStyle name="Normal 8 3 5 3 2 2 2 3" xfId="19226"/>
    <cellStyle name="Normal 8 3 5 3 2 2 2 3 2" xfId="43020"/>
    <cellStyle name="Normal 8 3 5 3 2 2 2 4" xfId="27159"/>
    <cellStyle name="Normal 8 3 5 3 2 2 3" xfId="5301"/>
    <cellStyle name="Normal 8 3 5 3 2 2 3 2" xfId="13276"/>
    <cellStyle name="Normal 8 3 5 3 2 2 3 2 2" xfId="37071"/>
    <cellStyle name="Normal 8 3 5 3 2 2 3 3" xfId="21207"/>
    <cellStyle name="Normal 8 3 5 3 2 2 3 3 2" xfId="45001"/>
    <cellStyle name="Normal 8 3 5 3 2 2 3 4" xfId="29140"/>
    <cellStyle name="Normal 8 3 5 3 2 2 4" xfId="7324"/>
    <cellStyle name="Normal 8 3 5 3 2 2 4 2" xfId="15257"/>
    <cellStyle name="Normal 8 3 5 3 2 2 4 2 2" xfId="39052"/>
    <cellStyle name="Normal 8 3 5 3 2 2 4 3" xfId="23188"/>
    <cellStyle name="Normal 8 3 5 3 2 2 4 3 2" xfId="46982"/>
    <cellStyle name="Normal 8 3 5 3 2 2 4 4" xfId="31122"/>
    <cellStyle name="Normal 8 3 5 3 2 2 5" xfId="9314"/>
    <cellStyle name="Normal 8 3 5 3 2 2 5 2" xfId="33109"/>
    <cellStyle name="Normal 8 3 5 3 2 2 6" xfId="17245"/>
    <cellStyle name="Normal 8 3 5 3 2 2 6 2" xfId="41039"/>
    <cellStyle name="Normal 8 3 5 3 2 2 7" xfId="25178"/>
    <cellStyle name="Normal 8 3 5 3 2 3" xfId="1336"/>
    <cellStyle name="Normal 8 3 5 3 2 3 2" xfId="3320"/>
    <cellStyle name="Normal 8 3 5 3 2 3 2 2" xfId="11296"/>
    <cellStyle name="Normal 8 3 5 3 2 3 2 2 2" xfId="35091"/>
    <cellStyle name="Normal 8 3 5 3 2 3 2 3" xfId="19227"/>
    <cellStyle name="Normal 8 3 5 3 2 3 2 3 2" xfId="43021"/>
    <cellStyle name="Normal 8 3 5 3 2 3 2 4" xfId="27160"/>
    <cellStyle name="Normal 8 3 5 3 2 3 3" xfId="5302"/>
    <cellStyle name="Normal 8 3 5 3 2 3 3 2" xfId="13277"/>
    <cellStyle name="Normal 8 3 5 3 2 3 3 2 2" xfId="37072"/>
    <cellStyle name="Normal 8 3 5 3 2 3 3 3" xfId="21208"/>
    <cellStyle name="Normal 8 3 5 3 2 3 3 3 2" xfId="45002"/>
    <cellStyle name="Normal 8 3 5 3 2 3 3 4" xfId="29141"/>
    <cellStyle name="Normal 8 3 5 3 2 3 4" xfId="7325"/>
    <cellStyle name="Normal 8 3 5 3 2 3 4 2" xfId="15258"/>
    <cellStyle name="Normal 8 3 5 3 2 3 4 2 2" xfId="39053"/>
    <cellStyle name="Normal 8 3 5 3 2 3 4 3" xfId="23189"/>
    <cellStyle name="Normal 8 3 5 3 2 3 4 3 2" xfId="46983"/>
    <cellStyle name="Normal 8 3 5 3 2 3 4 4" xfId="31123"/>
    <cellStyle name="Normal 8 3 5 3 2 3 5" xfId="9315"/>
    <cellStyle name="Normal 8 3 5 3 2 3 5 2" xfId="33110"/>
    <cellStyle name="Normal 8 3 5 3 2 3 6" xfId="17246"/>
    <cellStyle name="Normal 8 3 5 3 2 3 6 2" xfId="41040"/>
    <cellStyle name="Normal 8 3 5 3 2 3 7" xfId="25179"/>
    <cellStyle name="Normal 8 3 5 3 2 4" xfId="1337"/>
    <cellStyle name="Normal 8 3 5 3 2 4 2" xfId="3321"/>
    <cellStyle name="Normal 8 3 5 3 2 4 2 2" xfId="11297"/>
    <cellStyle name="Normal 8 3 5 3 2 4 2 2 2" xfId="35092"/>
    <cellStyle name="Normal 8 3 5 3 2 4 2 3" xfId="19228"/>
    <cellStyle name="Normal 8 3 5 3 2 4 2 3 2" xfId="43022"/>
    <cellStyle name="Normal 8 3 5 3 2 4 2 4" xfId="27161"/>
    <cellStyle name="Normal 8 3 5 3 2 4 3" xfId="5303"/>
    <cellStyle name="Normal 8 3 5 3 2 4 3 2" xfId="13278"/>
    <cellStyle name="Normal 8 3 5 3 2 4 3 2 2" xfId="37073"/>
    <cellStyle name="Normal 8 3 5 3 2 4 3 3" xfId="21209"/>
    <cellStyle name="Normal 8 3 5 3 2 4 3 3 2" xfId="45003"/>
    <cellStyle name="Normal 8 3 5 3 2 4 3 4" xfId="29142"/>
    <cellStyle name="Normal 8 3 5 3 2 4 4" xfId="7326"/>
    <cellStyle name="Normal 8 3 5 3 2 4 4 2" xfId="15259"/>
    <cellStyle name="Normal 8 3 5 3 2 4 4 2 2" xfId="39054"/>
    <cellStyle name="Normal 8 3 5 3 2 4 4 3" xfId="23190"/>
    <cellStyle name="Normal 8 3 5 3 2 4 4 3 2" xfId="46984"/>
    <cellStyle name="Normal 8 3 5 3 2 4 4 4" xfId="31124"/>
    <cellStyle name="Normal 8 3 5 3 2 4 5" xfId="9316"/>
    <cellStyle name="Normal 8 3 5 3 2 4 5 2" xfId="33111"/>
    <cellStyle name="Normal 8 3 5 3 2 4 6" xfId="17247"/>
    <cellStyle name="Normal 8 3 5 3 2 4 6 2" xfId="41041"/>
    <cellStyle name="Normal 8 3 5 3 2 4 7" xfId="25180"/>
    <cellStyle name="Normal 8 3 5 3 2 5" xfId="1338"/>
    <cellStyle name="Normal 8 3 5 3 2 5 2" xfId="3322"/>
    <cellStyle name="Normal 8 3 5 3 2 5 2 2" xfId="11298"/>
    <cellStyle name="Normal 8 3 5 3 2 5 2 2 2" xfId="35093"/>
    <cellStyle name="Normal 8 3 5 3 2 5 2 3" xfId="19229"/>
    <cellStyle name="Normal 8 3 5 3 2 5 2 3 2" xfId="43023"/>
    <cellStyle name="Normal 8 3 5 3 2 5 2 4" xfId="27162"/>
    <cellStyle name="Normal 8 3 5 3 2 5 3" xfId="5304"/>
    <cellStyle name="Normal 8 3 5 3 2 5 3 2" xfId="13279"/>
    <cellStyle name="Normal 8 3 5 3 2 5 3 2 2" xfId="37074"/>
    <cellStyle name="Normal 8 3 5 3 2 5 3 3" xfId="21210"/>
    <cellStyle name="Normal 8 3 5 3 2 5 3 3 2" xfId="45004"/>
    <cellStyle name="Normal 8 3 5 3 2 5 3 4" xfId="29143"/>
    <cellStyle name="Normal 8 3 5 3 2 5 4" xfId="7327"/>
    <cellStyle name="Normal 8 3 5 3 2 5 4 2" xfId="15260"/>
    <cellStyle name="Normal 8 3 5 3 2 5 4 2 2" xfId="39055"/>
    <cellStyle name="Normal 8 3 5 3 2 5 4 3" xfId="23191"/>
    <cellStyle name="Normal 8 3 5 3 2 5 4 3 2" xfId="46985"/>
    <cellStyle name="Normal 8 3 5 3 2 5 4 4" xfId="31125"/>
    <cellStyle name="Normal 8 3 5 3 2 5 5" xfId="9317"/>
    <cellStyle name="Normal 8 3 5 3 2 5 5 2" xfId="33112"/>
    <cellStyle name="Normal 8 3 5 3 2 5 6" xfId="17248"/>
    <cellStyle name="Normal 8 3 5 3 2 5 6 2" xfId="41042"/>
    <cellStyle name="Normal 8 3 5 3 2 5 7" xfId="25181"/>
    <cellStyle name="Normal 8 3 5 3 2 6" xfId="3318"/>
    <cellStyle name="Normal 8 3 5 3 2 6 2" xfId="11294"/>
    <cellStyle name="Normal 8 3 5 3 2 6 2 2" xfId="35089"/>
    <cellStyle name="Normal 8 3 5 3 2 6 3" xfId="19225"/>
    <cellStyle name="Normal 8 3 5 3 2 6 3 2" xfId="43019"/>
    <cellStyle name="Normal 8 3 5 3 2 6 4" xfId="27158"/>
    <cellStyle name="Normal 8 3 5 3 2 7" xfId="5300"/>
    <cellStyle name="Normal 8 3 5 3 2 7 2" xfId="13275"/>
    <cellStyle name="Normal 8 3 5 3 2 7 2 2" xfId="37070"/>
    <cellStyle name="Normal 8 3 5 3 2 7 3" xfId="21206"/>
    <cellStyle name="Normal 8 3 5 3 2 7 3 2" xfId="45000"/>
    <cellStyle name="Normal 8 3 5 3 2 7 4" xfId="29139"/>
    <cellStyle name="Normal 8 3 5 3 2 8" xfId="7323"/>
    <cellStyle name="Normal 8 3 5 3 2 8 2" xfId="15256"/>
    <cellStyle name="Normal 8 3 5 3 2 8 2 2" xfId="39051"/>
    <cellStyle name="Normal 8 3 5 3 2 8 3" xfId="23187"/>
    <cellStyle name="Normal 8 3 5 3 2 8 3 2" xfId="46981"/>
    <cellStyle name="Normal 8 3 5 3 2 8 4" xfId="31121"/>
    <cellStyle name="Normal 8 3 5 3 2 9" xfId="9313"/>
    <cellStyle name="Normal 8 3 5 3 2 9 2" xfId="33108"/>
    <cellStyle name="Normal 8 3 5 3 3" xfId="1339"/>
    <cellStyle name="Normal 8 3 5 3 3 2" xfId="3323"/>
    <cellStyle name="Normal 8 3 5 3 3 2 2" xfId="11299"/>
    <cellStyle name="Normal 8 3 5 3 3 2 2 2" xfId="35094"/>
    <cellStyle name="Normal 8 3 5 3 3 2 3" xfId="19230"/>
    <cellStyle name="Normal 8 3 5 3 3 2 3 2" xfId="43024"/>
    <cellStyle name="Normal 8 3 5 3 3 2 4" xfId="27163"/>
    <cellStyle name="Normal 8 3 5 3 3 3" xfId="5305"/>
    <cellStyle name="Normal 8 3 5 3 3 3 2" xfId="13280"/>
    <cellStyle name="Normal 8 3 5 3 3 3 2 2" xfId="37075"/>
    <cellStyle name="Normal 8 3 5 3 3 3 3" xfId="21211"/>
    <cellStyle name="Normal 8 3 5 3 3 3 3 2" xfId="45005"/>
    <cellStyle name="Normal 8 3 5 3 3 3 4" xfId="29144"/>
    <cellStyle name="Normal 8 3 5 3 3 4" xfId="7328"/>
    <cellStyle name="Normal 8 3 5 3 3 4 2" xfId="15261"/>
    <cellStyle name="Normal 8 3 5 3 3 4 2 2" xfId="39056"/>
    <cellStyle name="Normal 8 3 5 3 3 4 3" xfId="23192"/>
    <cellStyle name="Normal 8 3 5 3 3 4 3 2" xfId="46986"/>
    <cellStyle name="Normal 8 3 5 3 3 4 4" xfId="31126"/>
    <cellStyle name="Normal 8 3 5 3 3 5" xfId="9318"/>
    <cellStyle name="Normal 8 3 5 3 3 5 2" xfId="33113"/>
    <cellStyle name="Normal 8 3 5 3 3 6" xfId="17249"/>
    <cellStyle name="Normal 8 3 5 3 3 6 2" xfId="41043"/>
    <cellStyle name="Normal 8 3 5 3 3 7" xfId="25182"/>
    <cellStyle name="Normal 8 3 5 3 4" xfId="1340"/>
    <cellStyle name="Normal 8 3 5 3 4 2" xfId="3324"/>
    <cellStyle name="Normal 8 3 5 3 4 2 2" xfId="11300"/>
    <cellStyle name="Normal 8 3 5 3 4 2 2 2" xfId="35095"/>
    <cellStyle name="Normal 8 3 5 3 4 2 3" xfId="19231"/>
    <cellStyle name="Normal 8 3 5 3 4 2 3 2" xfId="43025"/>
    <cellStyle name="Normal 8 3 5 3 4 2 4" xfId="27164"/>
    <cellStyle name="Normal 8 3 5 3 4 3" xfId="5306"/>
    <cellStyle name="Normal 8 3 5 3 4 3 2" xfId="13281"/>
    <cellStyle name="Normal 8 3 5 3 4 3 2 2" xfId="37076"/>
    <cellStyle name="Normal 8 3 5 3 4 3 3" xfId="21212"/>
    <cellStyle name="Normal 8 3 5 3 4 3 3 2" xfId="45006"/>
    <cellStyle name="Normal 8 3 5 3 4 3 4" xfId="29145"/>
    <cellStyle name="Normal 8 3 5 3 4 4" xfId="7329"/>
    <cellStyle name="Normal 8 3 5 3 4 4 2" xfId="15262"/>
    <cellStyle name="Normal 8 3 5 3 4 4 2 2" xfId="39057"/>
    <cellStyle name="Normal 8 3 5 3 4 4 3" xfId="23193"/>
    <cellStyle name="Normal 8 3 5 3 4 4 3 2" xfId="46987"/>
    <cellStyle name="Normal 8 3 5 3 4 4 4" xfId="31127"/>
    <cellStyle name="Normal 8 3 5 3 4 5" xfId="9319"/>
    <cellStyle name="Normal 8 3 5 3 4 5 2" xfId="33114"/>
    <cellStyle name="Normal 8 3 5 3 4 6" xfId="17250"/>
    <cellStyle name="Normal 8 3 5 3 4 6 2" xfId="41044"/>
    <cellStyle name="Normal 8 3 5 3 4 7" xfId="25183"/>
    <cellStyle name="Normal 8 3 5 3 5" xfId="1341"/>
    <cellStyle name="Normal 8 3 5 3 5 2" xfId="3325"/>
    <cellStyle name="Normal 8 3 5 3 5 2 2" xfId="11301"/>
    <cellStyle name="Normal 8 3 5 3 5 2 2 2" xfId="35096"/>
    <cellStyle name="Normal 8 3 5 3 5 2 3" xfId="19232"/>
    <cellStyle name="Normal 8 3 5 3 5 2 3 2" xfId="43026"/>
    <cellStyle name="Normal 8 3 5 3 5 2 4" xfId="27165"/>
    <cellStyle name="Normal 8 3 5 3 5 3" xfId="5307"/>
    <cellStyle name="Normal 8 3 5 3 5 3 2" xfId="13282"/>
    <cellStyle name="Normal 8 3 5 3 5 3 2 2" xfId="37077"/>
    <cellStyle name="Normal 8 3 5 3 5 3 3" xfId="21213"/>
    <cellStyle name="Normal 8 3 5 3 5 3 3 2" xfId="45007"/>
    <cellStyle name="Normal 8 3 5 3 5 3 4" xfId="29146"/>
    <cellStyle name="Normal 8 3 5 3 5 4" xfId="7330"/>
    <cellStyle name="Normal 8 3 5 3 5 4 2" xfId="15263"/>
    <cellStyle name="Normal 8 3 5 3 5 4 2 2" xfId="39058"/>
    <cellStyle name="Normal 8 3 5 3 5 4 3" xfId="23194"/>
    <cellStyle name="Normal 8 3 5 3 5 4 3 2" xfId="46988"/>
    <cellStyle name="Normal 8 3 5 3 5 4 4" xfId="31128"/>
    <cellStyle name="Normal 8 3 5 3 5 5" xfId="9320"/>
    <cellStyle name="Normal 8 3 5 3 5 5 2" xfId="33115"/>
    <cellStyle name="Normal 8 3 5 3 5 6" xfId="17251"/>
    <cellStyle name="Normal 8 3 5 3 5 6 2" xfId="41045"/>
    <cellStyle name="Normal 8 3 5 3 5 7" xfId="25184"/>
    <cellStyle name="Normal 8 3 5 3 6" xfId="1342"/>
    <cellStyle name="Normal 8 3 5 3 6 2" xfId="3326"/>
    <cellStyle name="Normal 8 3 5 3 6 2 2" xfId="11302"/>
    <cellStyle name="Normal 8 3 5 3 6 2 2 2" xfId="35097"/>
    <cellStyle name="Normal 8 3 5 3 6 2 3" xfId="19233"/>
    <cellStyle name="Normal 8 3 5 3 6 2 3 2" xfId="43027"/>
    <cellStyle name="Normal 8 3 5 3 6 2 4" xfId="27166"/>
    <cellStyle name="Normal 8 3 5 3 6 3" xfId="5308"/>
    <cellStyle name="Normal 8 3 5 3 6 3 2" xfId="13283"/>
    <cellStyle name="Normal 8 3 5 3 6 3 2 2" xfId="37078"/>
    <cellStyle name="Normal 8 3 5 3 6 3 3" xfId="21214"/>
    <cellStyle name="Normal 8 3 5 3 6 3 3 2" xfId="45008"/>
    <cellStyle name="Normal 8 3 5 3 6 3 4" xfId="29147"/>
    <cellStyle name="Normal 8 3 5 3 6 4" xfId="7331"/>
    <cellStyle name="Normal 8 3 5 3 6 4 2" xfId="15264"/>
    <cellStyle name="Normal 8 3 5 3 6 4 2 2" xfId="39059"/>
    <cellStyle name="Normal 8 3 5 3 6 4 3" xfId="23195"/>
    <cellStyle name="Normal 8 3 5 3 6 4 3 2" xfId="46989"/>
    <cellStyle name="Normal 8 3 5 3 6 4 4" xfId="31129"/>
    <cellStyle name="Normal 8 3 5 3 6 5" xfId="9321"/>
    <cellStyle name="Normal 8 3 5 3 6 5 2" xfId="33116"/>
    <cellStyle name="Normal 8 3 5 3 6 6" xfId="17252"/>
    <cellStyle name="Normal 8 3 5 3 6 6 2" xfId="41046"/>
    <cellStyle name="Normal 8 3 5 3 6 7" xfId="25185"/>
    <cellStyle name="Normal 8 3 5 3 7" xfId="3317"/>
    <cellStyle name="Normal 8 3 5 3 7 2" xfId="11293"/>
    <cellStyle name="Normal 8 3 5 3 7 2 2" xfId="35088"/>
    <cellStyle name="Normal 8 3 5 3 7 3" xfId="19224"/>
    <cellStyle name="Normal 8 3 5 3 7 3 2" xfId="43018"/>
    <cellStyle name="Normal 8 3 5 3 7 4" xfId="27157"/>
    <cellStyle name="Normal 8 3 5 3 8" xfId="5299"/>
    <cellStyle name="Normal 8 3 5 3 8 2" xfId="13274"/>
    <cellStyle name="Normal 8 3 5 3 8 2 2" xfId="37069"/>
    <cellStyle name="Normal 8 3 5 3 8 3" xfId="21205"/>
    <cellStyle name="Normal 8 3 5 3 8 3 2" xfId="44999"/>
    <cellStyle name="Normal 8 3 5 3 8 4" xfId="29138"/>
    <cellStyle name="Normal 8 3 5 3 9" xfId="7322"/>
    <cellStyle name="Normal 8 3 5 3 9 2" xfId="15255"/>
    <cellStyle name="Normal 8 3 5 3 9 2 2" xfId="39050"/>
    <cellStyle name="Normal 8 3 5 3 9 3" xfId="23186"/>
    <cellStyle name="Normal 8 3 5 3 9 3 2" xfId="46980"/>
    <cellStyle name="Normal 8 3 5 3 9 4" xfId="31120"/>
    <cellStyle name="Normal 8 3 5 4" xfId="1343"/>
    <cellStyle name="Normal 8 3 5 4 10" xfId="17253"/>
    <cellStyle name="Normal 8 3 5 4 10 2" xfId="41047"/>
    <cellStyle name="Normal 8 3 5 4 11" xfId="25186"/>
    <cellStyle name="Normal 8 3 5 4 2" xfId="1344"/>
    <cellStyle name="Normal 8 3 5 4 2 2" xfId="3328"/>
    <cellStyle name="Normal 8 3 5 4 2 2 2" xfId="11304"/>
    <cellStyle name="Normal 8 3 5 4 2 2 2 2" xfId="35099"/>
    <cellStyle name="Normal 8 3 5 4 2 2 3" xfId="19235"/>
    <cellStyle name="Normal 8 3 5 4 2 2 3 2" xfId="43029"/>
    <cellStyle name="Normal 8 3 5 4 2 2 4" xfId="27168"/>
    <cellStyle name="Normal 8 3 5 4 2 3" xfId="5310"/>
    <cellStyle name="Normal 8 3 5 4 2 3 2" xfId="13285"/>
    <cellStyle name="Normal 8 3 5 4 2 3 2 2" xfId="37080"/>
    <cellStyle name="Normal 8 3 5 4 2 3 3" xfId="21216"/>
    <cellStyle name="Normal 8 3 5 4 2 3 3 2" xfId="45010"/>
    <cellStyle name="Normal 8 3 5 4 2 3 4" xfId="29149"/>
    <cellStyle name="Normal 8 3 5 4 2 4" xfId="7333"/>
    <cellStyle name="Normal 8 3 5 4 2 4 2" xfId="15266"/>
    <cellStyle name="Normal 8 3 5 4 2 4 2 2" xfId="39061"/>
    <cellStyle name="Normal 8 3 5 4 2 4 3" xfId="23197"/>
    <cellStyle name="Normal 8 3 5 4 2 4 3 2" xfId="46991"/>
    <cellStyle name="Normal 8 3 5 4 2 4 4" xfId="31131"/>
    <cellStyle name="Normal 8 3 5 4 2 5" xfId="9323"/>
    <cellStyle name="Normal 8 3 5 4 2 5 2" xfId="33118"/>
    <cellStyle name="Normal 8 3 5 4 2 6" xfId="17254"/>
    <cellStyle name="Normal 8 3 5 4 2 6 2" xfId="41048"/>
    <cellStyle name="Normal 8 3 5 4 2 7" xfId="25187"/>
    <cellStyle name="Normal 8 3 5 4 3" xfId="1345"/>
    <cellStyle name="Normal 8 3 5 4 3 2" xfId="3329"/>
    <cellStyle name="Normal 8 3 5 4 3 2 2" xfId="11305"/>
    <cellStyle name="Normal 8 3 5 4 3 2 2 2" xfId="35100"/>
    <cellStyle name="Normal 8 3 5 4 3 2 3" xfId="19236"/>
    <cellStyle name="Normal 8 3 5 4 3 2 3 2" xfId="43030"/>
    <cellStyle name="Normal 8 3 5 4 3 2 4" xfId="27169"/>
    <cellStyle name="Normal 8 3 5 4 3 3" xfId="5311"/>
    <cellStyle name="Normal 8 3 5 4 3 3 2" xfId="13286"/>
    <cellStyle name="Normal 8 3 5 4 3 3 2 2" xfId="37081"/>
    <cellStyle name="Normal 8 3 5 4 3 3 3" xfId="21217"/>
    <cellStyle name="Normal 8 3 5 4 3 3 3 2" xfId="45011"/>
    <cellStyle name="Normal 8 3 5 4 3 3 4" xfId="29150"/>
    <cellStyle name="Normal 8 3 5 4 3 4" xfId="7334"/>
    <cellStyle name="Normal 8 3 5 4 3 4 2" xfId="15267"/>
    <cellStyle name="Normal 8 3 5 4 3 4 2 2" xfId="39062"/>
    <cellStyle name="Normal 8 3 5 4 3 4 3" xfId="23198"/>
    <cellStyle name="Normal 8 3 5 4 3 4 3 2" xfId="46992"/>
    <cellStyle name="Normal 8 3 5 4 3 4 4" xfId="31132"/>
    <cellStyle name="Normal 8 3 5 4 3 5" xfId="9324"/>
    <cellStyle name="Normal 8 3 5 4 3 5 2" xfId="33119"/>
    <cellStyle name="Normal 8 3 5 4 3 6" xfId="17255"/>
    <cellStyle name="Normal 8 3 5 4 3 6 2" xfId="41049"/>
    <cellStyle name="Normal 8 3 5 4 3 7" xfId="25188"/>
    <cellStyle name="Normal 8 3 5 4 4" xfId="1346"/>
    <cellStyle name="Normal 8 3 5 4 4 2" xfId="3330"/>
    <cellStyle name="Normal 8 3 5 4 4 2 2" xfId="11306"/>
    <cellStyle name="Normal 8 3 5 4 4 2 2 2" xfId="35101"/>
    <cellStyle name="Normal 8 3 5 4 4 2 3" xfId="19237"/>
    <cellStyle name="Normal 8 3 5 4 4 2 3 2" xfId="43031"/>
    <cellStyle name="Normal 8 3 5 4 4 2 4" xfId="27170"/>
    <cellStyle name="Normal 8 3 5 4 4 3" xfId="5312"/>
    <cellStyle name="Normal 8 3 5 4 4 3 2" xfId="13287"/>
    <cellStyle name="Normal 8 3 5 4 4 3 2 2" xfId="37082"/>
    <cellStyle name="Normal 8 3 5 4 4 3 3" xfId="21218"/>
    <cellStyle name="Normal 8 3 5 4 4 3 3 2" xfId="45012"/>
    <cellStyle name="Normal 8 3 5 4 4 3 4" xfId="29151"/>
    <cellStyle name="Normal 8 3 5 4 4 4" xfId="7335"/>
    <cellStyle name="Normal 8 3 5 4 4 4 2" xfId="15268"/>
    <cellStyle name="Normal 8 3 5 4 4 4 2 2" xfId="39063"/>
    <cellStyle name="Normal 8 3 5 4 4 4 3" xfId="23199"/>
    <cellStyle name="Normal 8 3 5 4 4 4 3 2" xfId="46993"/>
    <cellStyle name="Normal 8 3 5 4 4 4 4" xfId="31133"/>
    <cellStyle name="Normal 8 3 5 4 4 5" xfId="9325"/>
    <cellStyle name="Normal 8 3 5 4 4 5 2" xfId="33120"/>
    <cellStyle name="Normal 8 3 5 4 4 6" xfId="17256"/>
    <cellStyle name="Normal 8 3 5 4 4 6 2" xfId="41050"/>
    <cellStyle name="Normal 8 3 5 4 4 7" xfId="25189"/>
    <cellStyle name="Normal 8 3 5 4 5" xfId="1347"/>
    <cellStyle name="Normal 8 3 5 4 5 2" xfId="3331"/>
    <cellStyle name="Normal 8 3 5 4 5 2 2" xfId="11307"/>
    <cellStyle name="Normal 8 3 5 4 5 2 2 2" xfId="35102"/>
    <cellStyle name="Normal 8 3 5 4 5 2 3" xfId="19238"/>
    <cellStyle name="Normal 8 3 5 4 5 2 3 2" xfId="43032"/>
    <cellStyle name="Normal 8 3 5 4 5 2 4" xfId="27171"/>
    <cellStyle name="Normal 8 3 5 4 5 3" xfId="5313"/>
    <cellStyle name="Normal 8 3 5 4 5 3 2" xfId="13288"/>
    <cellStyle name="Normal 8 3 5 4 5 3 2 2" xfId="37083"/>
    <cellStyle name="Normal 8 3 5 4 5 3 3" xfId="21219"/>
    <cellStyle name="Normal 8 3 5 4 5 3 3 2" xfId="45013"/>
    <cellStyle name="Normal 8 3 5 4 5 3 4" xfId="29152"/>
    <cellStyle name="Normal 8 3 5 4 5 4" xfId="7336"/>
    <cellStyle name="Normal 8 3 5 4 5 4 2" xfId="15269"/>
    <cellStyle name="Normal 8 3 5 4 5 4 2 2" xfId="39064"/>
    <cellStyle name="Normal 8 3 5 4 5 4 3" xfId="23200"/>
    <cellStyle name="Normal 8 3 5 4 5 4 3 2" xfId="46994"/>
    <cellStyle name="Normal 8 3 5 4 5 4 4" xfId="31134"/>
    <cellStyle name="Normal 8 3 5 4 5 5" xfId="9326"/>
    <cellStyle name="Normal 8 3 5 4 5 5 2" xfId="33121"/>
    <cellStyle name="Normal 8 3 5 4 5 6" xfId="17257"/>
    <cellStyle name="Normal 8 3 5 4 5 6 2" xfId="41051"/>
    <cellStyle name="Normal 8 3 5 4 5 7" xfId="25190"/>
    <cellStyle name="Normal 8 3 5 4 6" xfId="3327"/>
    <cellStyle name="Normal 8 3 5 4 6 2" xfId="11303"/>
    <cellStyle name="Normal 8 3 5 4 6 2 2" xfId="35098"/>
    <cellStyle name="Normal 8 3 5 4 6 3" xfId="19234"/>
    <cellStyle name="Normal 8 3 5 4 6 3 2" xfId="43028"/>
    <cellStyle name="Normal 8 3 5 4 6 4" xfId="27167"/>
    <cellStyle name="Normal 8 3 5 4 7" xfId="5309"/>
    <cellStyle name="Normal 8 3 5 4 7 2" xfId="13284"/>
    <cellStyle name="Normal 8 3 5 4 7 2 2" xfId="37079"/>
    <cellStyle name="Normal 8 3 5 4 7 3" xfId="21215"/>
    <cellStyle name="Normal 8 3 5 4 7 3 2" xfId="45009"/>
    <cellStyle name="Normal 8 3 5 4 7 4" xfId="29148"/>
    <cellStyle name="Normal 8 3 5 4 8" xfId="7332"/>
    <cellStyle name="Normal 8 3 5 4 8 2" xfId="15265"/>
    <cellStyle name="Normal 8 3 5 4 8 2 2" xfId="39060"/>
    <cellStyle name="Normal 8 3 5 4 8 3" xfId="23196"/>
    <cellStyle name="Normal 8 3 5 4 8 3 2" xfId="46990"/>
    <cellStyle name="Normal 8 3 5 4 8 4" xfId="31130"/>
    <cellStyle name="Normal 8 3 5 4 9" xfId="9322"/>
    <cellStyle name="Normal 8 3 5 4 9 2" xfId="33117"/>
    <cellStyle name="Normal 8 3 5 5" xfId="1348"/>
    <cellStyle name="Normal 8 3 5 5 2" xfId="3332"/>
    <cellStyle name="Normal 8 3 5 5 2 2" xfId="11308"/>
    <cellStyle name="Normal 8 3 5 5 2 2 2" xfId="35103"/>
    <cellStyle name="Normal 8 3 5 5 2 3" xfId="19239"/>
    <cellStyle name="Normal 8 3 5 5 2 3 2" xfId="43033"/>
    <cellStyle name="Normal 8 3 5 5 2 4" xfId="27172"/>
    <cellStyle name="Normal 8 3 5 5 3" xfId="5314"/>
    <cellStyle name="Normal 8 3 5 5 3 2" xfId="13289"/>
    <cellStyle name="Normal 8 3 5 5 3 2 2" xfId="37084"/>
    <cellStyle name="Normal 8 3 5 5 3 3" xfId="21220"/>
    <cellStyle name="Normal 8 3 5 5 3 3 2" xfId="45014"/>
    <cellStyle name="Normal 8 3 5 5 3 4" xfId="29153"/>
    <cellStyle name="Normal 8 3 5 5 4" xfId="7337"/>
    <cellStyle name="Normal 8 3 5 5 4 2" xfId="15270"/>
    <cellStyle name="Normal 8 3 5 5 4 2 2" xfId="39065"/>
    <cellStyle name="Normal 8 3 5 5 4 3" xfId="23201"/>
    <cellStyle name="Normal 8 3 5 5 4 3 2" xfId="46995"/>
    <cellStyle name="Normal 8 3 5 5 4 4" xfId="31135"/>
    <cellStyle name="Normal 8 3 5 5 5" xfId="9327"/>
    <cellStyle name="Normal 8 3 5 5 5 2" xfId="33122"/>
    <cellStyle name="Normal 8 3 5 5 6" xfId="17258"/>
    <cellStyle name="Normal 8 3 5 5 6 2" xfId="41052"/>
    <cellStyle name="Normal 8 3 5 5 7" xfId="25191"/>
    <cellStyle name="Normal 8 3 5 6" xfId="1349"/>
    <cellStyle name="Normal 8 3 5 6 2" xfId="3333"/>
    <cellStyle name="Normal 8 3 5 6 2 2" xfId="11309"/>
    <cellStyle name="Normal 8 3 5 6 2 2 2" xfId="35104"/>
    <cellStyle name="Normal 8 3 5 6 2 3" xfId="19240"/>
    <cellStyle name="Normal 8 3 5 6 2 3 2" xfId="43034"/>
    <cellStyle name="Normal 8 3 5 6 2 4" xfId="27173"/>
    <cellStyle name="Normal 8 3 5 6 3" xfId="5315"/>
    <cellStyle name="Normal 8 3 5 6 3 2" xfId="13290"/>
    <cellStyle name="Normal 8 3 5 6 3 2 2" xfId="37085"/>
    <cellStyle name="Normal 8 3 5 6 3 3" xfId="21221"/>
    <cellStyle name="Normal 8 3 5 6 3 3 2" xfId="45015"/>
    <cellStyle name="Normal 8 3 5 6 3 4" xfId="29154"/>
    <cellStyle name="Normal 8 3 5 6 4" xfId="7338"/>
    <cellStyle name="Normal 8 3 5 6 4 2" xfId="15271"/>
    <cellStyle name="Normal 8 3 5 6 4 2 2" xfId="39066"/>
    <cellStyle name="Normal 8 3 5 6 4 3" xfId="23202"/>
    <cellStyle name="Normal 8 3 5 6 4 3 2" xfId="46996"/>
    <cellStyle name="Normal 8 3 5 6 4 4" xfId="31136"/>
    <cellStyle name="Normal 8 3 5 6 5" xfId="9328"/>
    <cellStyle name="Normal 8 3 5 6 5 2" xfId="33123"/>
    <cellStyle name="Normal 8 3 5 6 6" xfId="17259"/>
    <cellStyle name="Normal 8 3 5 6 6 2" xfId="41053"/>
    <cellStyle name="Normal 8 3 5 6 7" xfId="25192"/>
    <cellStyle name="Normal 8 3 5 7" xfId="1350"/>
    <cellStyle name="Normal 8 3 5 7 2" xfId="3334"/>
    <cellStyle name="Normal 8 3 5 7 2 2" xfId="11310"/>
    <cellStyle name="Normal 8 3 5 7 2 2 2" xfId="35105"/>
    <cellStyle name="Normal 8 3 5 7 2 3" xfId="19241"/>
    <cellStyle name="Normal 8 3 5 7 2 3 2" xfId="43035"/>
    <cellStyle name="Normal 8 3 5 7 2 4" xfId="27174"/>
    <cellStyle name="Normal 8 3 5 7 3" xfId="5316"/>
    <cellStyle name="Normal 8 3 5 7 3 2" xfId="13291"/>
    <cellStyle name="Normal 8 3 5 7 3 2 2" xfId="37086"/>
    <cellStyle name="Normal 8 3 5 7 3 3" xfId="21222"/>
    <cellStyle name="Normal 8 3 5 7 3 3 2" xfId="45016"/>
    <cellStyle name="Normal 8 3 5 7 3 4" xfId="29155"/>
    <cellStyle name="Normal 8 3 5 7 4" xfId="7339"/>
    <cellStyle name="Normal 8 3 5 7 4 2" xfId="15272"/>
    <cellStyle name="Normal 8 3 5 7 4 2 2" xfId="39067"/>
    <cellStyle name="Normal 8 3 5 7 4 3" xfId="23203"/>
    <cellStyle name="Normal 8 3 5 7 4 3 2" xfId="46997"/>
    <cellStyle name="Normal 8 3 5 7 4 4" xfId="31137"/>
    <cellStyle name="Normal 8 3 5 7 5" xfId="9329"/>
    <cellStyle name="Normal 8 3 5 7 5 2" xfId="33124"/>
    <cellStyle name="Normal 8 3 5 7 6" xfId="17260"/>
    <cellStyle name="Normal 8 3 5 7 6 2" xfId="41054"/>
    <cellStyle name="Normal 8 3 5 7 7" xfId="25193"/>
    <cellStyle name="Normal 8 3 5 8" xfId="1351"/>
    <cellStyle name="Normal 8 3 5 8 2" xfId="3335"/>
    <cellStyle name="Normal 8 3 5 8 2 2" xfId="11311"/>
    <cellStyle name="Normal 8 3 5 8 2 2 2" xfId="35106"/>
    <cellStyle name="Normal 8 3 5 8 2 3" xfId="19242"/>
    <cellStyle name="Normal 8 3 5 8 2 3 2" xfId="43036"/>
    <cellStyle name="Normal 8 3 5 8 2 4" xfId="27175"/>
    <cellStyle name="Normal 8 3 5 8 3" xfId="5317"/>
    <cellStyle name="Normal 8 3 5 8 3 2" xfId="13292"/>
    <cellStyle name="Normal 8 3 5 8 3 2 2" xfId="37087"/>
    <cellStyle name="Normal 8 3 5 8 3 3" xfId="21223"/>
    <cellStyle name="Normal 8 3 5 8 3 3 2" xfId="45017"/>
    <cellStyle name="Normal 8 3 5 8 3 4" xfId="29156"/>
    <cellStyle name="Normal 8 3 5 8 4" xfId="7340"/>
    <cellStyle name="Normal 8 3 5 8 4 2" xfId="15273"/>
    <cellStyle name="Normal 8 3 5 8 4 2 2" xfId="39068"/>
    <cellStyle name="Normal 8 3 5 8 4 3" xfId="23204"/>
    <cellStyle name="Normal 8 3 5 8 4 3 2" xfId="46998"/>
    <cellStyle name="Normal 8 3 5 8 4 4" xfId="31138"/>
    <cellStyle name="Normal 8 3 5 8 5" xfId="9330"/>
    <cellStyle name="Normal 8 3 5 8 5 2" xfId="33125"/>
    <cellStyle name="Normal 8 3 5 8 6" xfId="17261"/>
    <cellStyle name="Normal 8 3 5 8 6 2" xfId="41055"/>
    <cellStyle name="Normal 8 3 5 8 7" xfId="25194"/>
    <cellStyle name="Normal 8 3 5 9" xfId="3306"/>
    <cellStyle name="Normal 8 3 5 9 2" xfId="11282"/>
    <cellStyle name="Normal 8 3 5 9 2 2" xfId="35077"/>
    <cellStyle name="Normal 8 3 5 9 3" xfId="19213"/>
    <cellStyle name="Normal 8 3 5 9 3 2" xfId="43007"/>
    <cellStyle name="Normal 8 3 5 9 4" xfId="27146"/>
    <cellStyle name="Normal 8 3 6" xfId="1352"/>
    <cellStyle name="Normal 8 3 6 10" xfId="9331"/>
    <cellStyle name="Normal 8 3 6 10 2" xfId="33126"/>
    <cellStyle name="Normal 8 3 6 11" xfId="17262"/>
    <cellStyle name="Normal 8 3 6 11 2" xfId="41056"/>
    <cellStyle name="Normal 8 3 6 12" xfId="25195"/>
    <cellStyle name="Normal 8 3 6 2" xfId="1353"/>
    <cellStyle name="Normal 8 3 6 2 10" xfId="17263"/>
    <cellStyle name="Normal 8 3 6 2 10 2" xfId="41057"/>
    <cellStyle name="Normal 8 3 6 2 11" xfId="25196"/>
    <cellStyle name="Normal 8 3 6 2 2" xfId="1354"/>
    <cellStyle name="Normal 8 3 6 2 2 2" xfId="3338"/>
    <cellStyle name="Normal 8 3 6 2 2 2 2" xfId="11314"/>
    <cellStyle name="Normal 8 3 6 2 2 2 2 2" xfId="35109"/>
    <cellStyle name="Normal 8 3 6 2 2 2 3" xfId="19245"/>
    <cellStyle name="Normal 8 3 6 2 2 2 3 2" xfId="43039"/>
    <cellStyle name="Normal 8 3 6 2 2 2 4" xfId="27178"/>
    <cellStyle name="Normal 8 3 6 2 2 3" xfId="5320"/>
    <cellStyle name="Normal 8 3 6 2 2 3 2" xfId="13295"/>
    <cellStyle name="Normal 8 3 6 2 2 3 2 2" xfId="37090"/>
    <cellStyle name="Normal 8 3 6 2 2 3 3" xfId="21226"/>
    <cellStyle name="Normal 8 3 6 2 2 3 3 2" xfId="45020"/>
    <cellStyle name="Normal 8 3 6 2 2 3 4" xfId="29159"/>
    <cellStyle name="Normal 8 3 6 2 2 4" xfId="7343"/>
    <cellStyle name="Normal 8 3 6 2 2 4 2" xfId="15276"/>
    <cellStyle name="Normal 8 3 6 2 2 4 2 2" xfId="39071"/>
    <cellStyle name="Normal 8 3 6 2 2 4 3" xfId="23207"/>
    <cellStyle name="Normal 8 3 6 2 2 4 3 2" xfId="47001"/>
    <cellStyle name="Normal 8 3 6 2 2 4 4" xfId="31141"/>
    <cellStyle name="Normal 8 3 6 2 2 5" xfId="9333"/>
    <cellStyle name="Normal 8 3 6 2 2 5 2" xfId="33128"/>
    <cellStyle name="Normal 8 3 6 2 2 6" xfId="17264"/>
    <cellStyle name="Normal 8 3 6 2 2 6 2" xfId="41058"/>
    <cellStyle name="Normal 8 3 6 2 2 7" xfId="25197"/>
    <cellStyle name="Normal 8 3 6 2 3" xfId="1355"/>
    <cellStyle name="Normal 8 3 6 2 3 2" xfId="3339"/>
    <cellStyle name="Normal 8 3 6 2 3 2 2" xfId="11315"/>
    <cellStyle name="Normal 8 3 6 2 3 2 2 2" xfId="35110"/>
    <cellStyle name="Normal 8 3 6 2 3 2 3" xfId="19246"/>
    <cellStyle name="Normal 8 3 6 2 3 2 3 2" xfId="43040"/>
    <cellStyle name="Normal 8 3 6 2 3 2 4" xfId="27179"/>
    <cellStyle name="Normal 8 3 6 2 3 3" xfId="5321"/>
    <cellStyle name="Normal 8 3 6 2 3 3 2" xfId="13296"/>
    <cellStyle name="Normal 8 3 6 2 3 3 2 2" xfId="37091"/>
    <cellStyle name="Normal 8 3 6 2 3 3 3" xfId="21227"/>
    <cellStyle name="Normal 8 3 6 2 3 3 3 2" xfId="45021"/>
    <cellStyle name="Normal 8 3 6 2 3 3 4" xfId="29160"/>
    <cellStyle name="Normal 8 3 6 2 3 4" xfId="7344"/>
    <cellStyle name="Normal 8 3 6 2 3 4 2" xfId="15277"/>
    <cellStyle name="Normal 8 3 6 2 3 4 2 2" xfId="39072"/>
    <cellStyle name="Normal 8 3 6 2 3 4 3" xfId="23208"/>
    <cellStyle name="Normal 8 3 6 2 3 4 3 2" xfId="47002"/>
    <cellStyle name="Normal 8 3 6 2 3 4 4" xfId="31142"/>
    <cellStyle name="Normal 8 3 6 2 3 5" xfId="9334"/>
    <cellStyle name="Normal 8 3 6 2 3 5 2" xfId="33129"/>
    <cellStyle name="Normal 8 3 6 2 3 6" xfId="17265"/>
    <cellStyle name="Normal 8 3 6 2 3 6 2" xfId="41059"/>
    <cellStyle name="Normal 8 3 6 2 3 7" xfId="25198"/>
    <cellStyle name="Normal 8 3 6 2 4" xfId="1356"/>
    <cellStyle name="Normal 8 3 6 2 4 2" xfId="3340"/>
    <cellStyle name="Normal 8 3 6 2 4 2 2" xfId="11316"/>
    <cellStyle name="Normal 8 3 6 2 4 2 2 2" xfId="35111"/>
    <cellStyle name="Normal 8 3 6 2 4 2 3" xfId="19247"/>
    <cellStyle name="Normal 8 3 6 2 4 2 3 2" xfId="43041"/>
    <cellStyle name="Normal 8 3 6 2 4 2 4" xfId="27180"/>
    <cellStyle name="Normal 8 3 6 2 4 3" xfId="5322"/>
    <cellStyle name="Normal 8 3 6 2 4 3 2" xfId="13297"/>
    <cellStyle name="Normal 8 3 6 2 4 3 2 2" xfId="37092"/>
    <cellStyle name="Normal 8 3 6 2 4 3 3" xfId="21228"/>
    <cellStyle name="Normal 8 3 6 2 4 3 3 2" xfId="45022"/>
    <cellStyle name="Normal 8 3 6 2 4 3 4" xfId="29161"/>
    <cellStyle name="Normal 8 3 6 2 4 4" xfId="7345"/>
    <cellStyle name="Normal 8 3 6 2 4 4 2" xfId="15278"/>
    <cellStyle name="Normal 8 3 6 2 4 4 2 2" xfId="39073"/>
    <cellStyle name="Normal 8 3 6 2 4 4 3" xfId="23209"/>
    <cellStyle name="Normal 8 3 6 2 4 4 3 2" xfId="47003"/>
    <cellStyle name="Normal 8 3 6 2 4 4 4" xfId="31143"/>
    <cellStyle name="Normal 8 3 6 2 4 5" xfId="9335"/>
    <cellStyle name="Normal 8 3 6 2 4 5 2" xfId="33130"/>
    <cellStyle name="Normal 8 3 6 2 4 6" xfId="17266"/>
    <cellStyle name="Normal 8 3 6 2 4 6 2" xfId="41060"/>
    <cellStyle name="Normal 8 3 6 2 4 7" xfId="25199"/>
    <cellStyle name="Normal 8 3 6 2 5" xfId="1357"/>
    <cellStyle name="Normal 8 3 6 2 5 2" xfId="3341"/>
    <cellStyle name="Normal 8 3 6 2 5 2 2" xfId="11317"/>
    <cellStyle name="Normal 8 3 6 2 5 2 2 2" xfId="35112"/>
    <cellStyle name="Normal 8 3 6 2 5 2 3" xfId="19248"/>
    <cellStyle name="Normal 8 3 6 2 5 2 3 2" xfId="43042"/>
    <cellStyle name="Normal 8 3 6 2 5 2 4" xfId="27181"/>
    <cellStyle name="Normal 8 3 6 2 5 3" xfId="5323"/>
    <cellStyle name="Normal 8 3 6 2 5 3 2" xfId="13298"/>
    <cellStyle name="Normal 8 3 6 2 5 3 2 2" xfId="37093"/>
    <cellStyle name="Normal 8 3 6 2 5 3 3" xfId="21229"/>
    <cellStyle name="Normal 8 3 6 2 5 3 3 2" xfId="45023"/>
    <cellStyle name="Normal 8 3 6 2 5 3 4" xfId="29162"/>
    <cellStyle name="Normal 8 3 6 2 5 4" xfId="7346"/>
    <cellStyle name="Normal 8 3 6 2 5 4 2" xfId="15279"/>
    <cellStyle name="Normal 8 3 6 2 5 4 2 2" xfId="39074"/>
    <cellStyle name="Normal 8 3 6 2 5 4 3" xfId="23210"/>
    <cellStyle name="Normal 8 3 6 2 5 4 3 2" xfId="47004"/>
    <cellStyle name="Normal 8 3 6 2 5 4 4" xfId="31144"/>
    <cellStyle name="Normal 8 3 6 2 5 5" xfId="9336"/>
    <cellStyle name="Normal 8 3 6 2 5 5 2" xfId="33131"/>
    <cellStyle name="Normal 8 3 6 2 5 6" xfId="17267"/>
    <cellStyle name="Normal 8 3 6 2 5 6 2" xfId="41061"/>
    <cellStyle name="Normal 8 3 6 2 5 7" xfId="25200"/>
    <cellStyle name="Normal 8 3 6 2 6" xfId="3337"/>
    <cellStyle name="Normal 8 3 6 2 6 2" xfId="11313"/>
    <cellStyle name="Normal 8 3 6 2 6 2 2" xfId="35108"/>
    <cellStyle name="Normal 8 3 6 2 6 3" xfId="19244"/>
    <cellStyle name="Normal 8 3 6 2 6 3 2" xfId="43038"/>
    <cellStyle name="Normal 8 3 6 2 6 4" xfId="27177"/>
    <cellStyle name="Normal 8 3 6 2 7" xfId="5319"/>
    <cellStyle name="Normal 8 3 6 2 7 2" xfId="13294"/>
    <cellStyle name="Normal 8 3 6 2 7 2 2" xfId="37089"/>
    <cellStyle name="Normal 8 3 6 2 7 3" xfId="21225"/>
    <cellStyle name="Normal 8 3 6 2 7 3 2" xfId="45019"/>
    <cellStyle name="Normal 8 3 6 2 7 4" xfId="29158"/>
    <cellStyle name="Normal 8 3 6 2 8" xfId="7342"/>
    <cellStyle name="Normal 8 3 6 2 8 2" xfId="15275"/>
    <cellStyle name="Normal 8 3 6 2 8 2 2" xfId="39070"/>
    <cellStyle name="Normal 8 3 6 2 8 3" xfId="23206"/>
    <cellStyle name="Normal 8 3 6 2 8 3 2" xfId="47000"/>
    <cellStyle name="Normal 8 3 6 2 8 4" xfId="31140"/>
    <cellStyle name="Normal 8 3 6 2 9" xfId="9332"/>
    <cellStyle name="Normal 8 3 6 2 9 2" xfId="33127"/>
    <cellStyle name="Normal 8 3 6 3" xfId="1358"/>
    <cellStyle name="Normal 8 3 6 3 2" xfId="3342"/>
    <cellStyle name="Normal 8 3 6 3 2 2" xfId="11318"/>
    <cellStyle name="Normal 8 3 6 3 2 2 2" xfId="35113"/>
    <cellStyle name="Normal 8 3 6 3 2 3" xfId="19249"/>
    <cellStyle name="Normal 8 3 6 3 2 3 2" xfId="43043"/>
    <cellStyle name="Normal 8 3 6 3 2 4" xfId="27182"/>
    <cellStyle name="Normal 8 3 6 3 3" xfId="5324"/>
    <cellStyle name="Normal 8 3 6 3 3 2" xfId="13299"/>
    <cellStyle name="Normal 8 3 6 3 3 2 2" xfId="37094"/>
    <cellStyle name="Normal 8 3 6 3 3 3" xfId="21230"/>
    <cellStyle name="Normal 8 3 6 3 3 3 2" xfId="45024"/>
    <cellStyle name="Normal 8 3 6 3 3 4" xfId="29163"/>
    <cellStyle name="Normal 8 3 6 3 4" xfId="7347"/>
    <cellStyle name="Normal 8 3 6 3 4 2" xfId="15280"/>
    <cellStyle name="Normal 8 3 6 3 4 2 2" xfId="39075"/>
    <cellStyle name="Normal 8 3 6 3 4 3" xfId="23211"/>
    <cellStyle name="Normal 8 3 6 3 4 3 2" xfId="47005"/>
    <cellStyle name="Normal 8 3 6 3 4 4" xfId="31145"/>
    <cellStyle name="Normal 8 3 6 3 5" xfId="9337"/>
    <cellStyle name="Normal 8 3 6 3 5 2" xfId="33132"/>
    <cellStyle name="Normal 8 3 6 3 6" xfId="17268"/>
    <cellStyle name="Normal 8 3 6 3 6 2" xfId="41062"/>
    <cellStyle name="Normal 8 3 6 3 7" xfId="25201"/>
    <cellStyle name="Normal 8 3 6 4" xfId="1359"/>
    <cellStyle name="Normal 8 3 6 4 2" xfId="3343"/>
    <cellStyle name="Normal 8 3 6 4 2 2" xfId="11319"/>
    <cellStyle name="Normal 8 3 6 4 2 2 2" xfId="35114"/>
    <cellStyle name="Normal 8 3 6 4 2 3" xfId="19250"/>
    <cellStyle name="Normal 8 3 6 4 2 3 2" xfId="43044"/>
    <cellStyle name="Normal 8 3 6 4 2 4" xfId="27183"/>
    <cellStyle name="Normal 8 3 6 4 3" xfId="5325"/>
    <cellStyle name="Normal 8 3 6 4 3 2" xfId="13300"/>
    <cellStyle name="Normal 8 3 6 4 3 2 2" xfId="37095"/>
    <cellStyle name="Normal 8 3 6 4 3 3" xfId="21231"/>
    <cellStyle name="Normal 8 3 6 4 3 3 2" xfId="45025"/>
    <cellStyle name="Normal 8 3 6 4 3 4" xfId="29164"/>
    <cellStyle name="Normal 8 3 6 4 4" xfId="7348"/>
    <cellStyle name="Normal 8 3 6 4 4 2" xfId="15281"/>
    <cellStyle name="Normal 8 3 6 4 4 2 2" xfId="39076"/>
    <cellStyle name="Normal 8 3 6 4 4 3" xfId="23212"/>
    <cellStyle name="Normal 8 3 6 4 4 3 2" xfId="47006"/>
    <cellStyle name="Normal 8 3 6 4 4 4" xfId="31146"/>
    <cellStyle name="Normal 8 3 6 4 5" xfId="9338"/>
    <cellStyle name="Normal 8 3 6 4 5 2" xfId="33133"/>
    <cellStyle name="Normal 8 3 6 4 6" xfId="17269"/>
    <cellStyle name="Normal 8 3 6 4 6 2" xfId="41063"/>
    <cellStyle name="Normal 8 3 6 4 7" xfId="25202"/>
    <cellStyle name="Normal 8 3 6 5" xfId="1360"/>
    <cellStyle name="Normal 8 3 6 5 2" xfId="3344"/>
    <cellStyle name="Normal 8 3 6 5 2 2" xfId="11320"/>
    <cellStyle name="Normal 8 3 6 5 2 2 2" xfId="35115"/>
    <cellStyle name="Normal 8 3 6 5 2 3" xfId="19251"/>
    <cellStyle name="Normal 8 3 6 5 2 3 2" xfId="43045"/>
    <cellStyle name="Normal 8 3 6 5 2 4" xfId="27184"/>
    <cellStyle name="Normal 8 3 6 5 3" xfId="5326"/>
    <cellStyle name="Normal 8 3 6 5 3 2" xfId="13301"/>
    <cellStyle name="Normal 8 3 6 5 3 2 2" xfId="37096"/>
    <cellStyle name="Normal 8 3 6 5 3 3" xfId="21232"/>
    <cellStyle name="Normal 8 3 6 5 3 3 2" xfId="45026"/>
    <cellStyle name="Normal 8 3 6 5 3 4" xfId="29165"/>
    <cellStyle name="Normal 8 3 6 5 4" xfId="7349"/>
    <cellStyle name="Normal 8 3 6 5 4 2" xfId="15282"/>
    <cellStyle name="Normal 8 3 6 5 4 2 2" xfId="39077"/>
    <cellStyle name="Normal 8 3 6 5 4 3" xfId="23213"/>
    <cellStyle name="Normal 8 3 6 5 4 3 2" xfId="47007"/>
    <cellStyle name="Normal 8 3 6 5 4 4" xfId="31147"/>
    <cellStyle name="Normal 8 3 6 5 5" xfId="9339"/>
    <cellStyle name="Normal 8 3 6 5 5 2" xfId="33134"/>
    <cellStyle name="Normal 8 3 6 5 6" xfId="17270"/>
    <cellStyle name="Normal 8 3 6 5 6 2" xfId="41064"/>
    <cellStyle name="Normal 8 3 6 5 7" xfId="25203"/>
    <cellStyle name="Normal 8 3 6 6" xfId="1361"/>
    <cellStyle name="Normal 8 3 6 6 2" xfId="3345"/>
    <cellStyle name="Normal 8 3 6 6 2 2" xfId="11321"/>
    <cellStyle name="Normal 8 3 6 6 2 2 2" xfId="35116"/>
    <cellStyle name="Normal 8 3 6 6 2 3" xfId="19252"/>
    <cellStyle name="Normal 8 3 6 6 2 3 2" xfId="43046"/>
    <cellStyle name="Normal 8 3 6 6 2 4" xfId="27185"/>
    <cellStyle name="Normal 8 3 6 6 3" xfId="5327"/>
    <cellStyle name="Normal 8 3 6 6 3 2" xfId="13302"/>
    <cellStyle name="Normal 8 3 6 6 3 2 2" xfId="37097"/>
    <cellStyle name="Normal 8 3 6 6 3 3" xfId="21233"/>
    <cellStyle name="Normal 8 3 6 6 3 3 2" xfId="45027"/>
    <cellStyle name="Normal 8 3 6 6 3 4" xfId="29166"/>
    <cellStyle name="Normal 8 3 6 6 4" xfId="7350"/>
    <cellStyle name="Normal 8 3 6 6 4 2" xfId="15283"/>
    <cellStyle name="Normal 8 3 6 6 4 2 2" xfId="39078"/>
    <cellStyle name="Normal 8 3 6 6 4 3" xfId="23214"/>
    <cellStyle name="Normal 8 3 6 6 4 3 2" xfId="47008"/>
    <cellStyle name="Normal 8 3 6 6 4 4" xfId="31148"/>
    <cellStyle name="Normal 8 3 6 6 5" xfId="9340"/>
    <cellStyle name="Normal 8 3 6 6 5 2" xfId="33135"/>
    <cellStyle name="Normal 8 3 6 6 6" xfId="17271"/>
    <cellStyle name="Normal 8 3 6 6 6 2" xfId="41065"/>
    <cellStyle name="Normal 8 3 6 6 7" xfId="25204"/>
    <cellStyle name="Normal 8 3 6 7" xfId="3336"/>
    <cellStyle name="Normal 8 3 6 7 2" xfId="11312"/>
    <cellStyle name="Normal 8 3 6 7 2 2" xfId="35107"/>
    <cellStyle name="Normal 8 3 6 7 3" xfId="19243"/>
    <cellStyle name="Normal 8 3 6 7 3 2" xfId="43037"/>
    <cellStyle name="Normal 8 3 6 7 4" xfId="27176"/>
    <cellStyle name="Normal 8 3 6 8" xfId="5318"/>
    <cellStyle name="Normal 8 3 6 8 2" xfId="13293"/>
    <cellStyle name="Normal 8 3 6 8 2 2" xfId="37088"/>
    <cellStyle name="Normal 8 3 6 8 3" xfId="21224"/>
    <cellStyle name="Normal 8 3 6 8 3 2" xfId="45018"/>
    <cellStyle name="Normal 8 3 6 8 4" xfId="29157"/>
    <cellStyle name="Normal 8 3 6 9" xfId="7341"/>
    <cellStyle name="Normal 8 3 6 9 2" xfId="15274"/>
    <cellStyle name="Normal 8 3 6 9 2 2" xfId="39069"/>
    <cellStyle name="Normal 8 3 6 9 3" xfId="23205"/>
    <cellStyle name="Normal 8 3 6 9 3 2" xfId="46999"/>
    <cellStyle name="Normal 8 3 6 9 4" xfId="31139"/>
    <cellStyle name="Normal 8 3 7" xfId="1362"/>
    <cellStyle name="Normal 8 3 7 10" xfId="9341"/>
    <cellStyle name="Normal 8 3 7 10 2" xfId="33136"/>
    <cellStyle name="Normal 8 3 7 11" xfId="17272"/>
    <cellStyle name="Normal 8 3 7 11 2" xfId="41066"/>
    <cellStyle name="Normal 8 3 7 12" xfId="25205"/>
    <cellStyle name="Normal 8 3 7 2" xfId="1363"/>
    <cellStyle name="Normal 8 3 7 2 10" xfId="17273"/>
    <cellStyle name="Normal 8 3 7 2 10 2" xfId="41067"/>
    <cellStyle name="Normal 8 3 7 2 11" xfId="25206"/>
    <cellStyle name="Normal 8 3 7 2 2" xfId="1364"/>
    <cellStyle name="Normal 8 3 7 2 2 2" xfId="3348"/>
    <cellStyle name="Normal 8 3 7 2 2 2 2" xfId="11324"/>
    <cellStyle name="Normal 8 3 7 2 2 2 2 2" xfId="35119"/>
    <cellStyle name="Normal 8 3 7 2 2 2 3" xfId="19255"/>
    <cellStyle name="Normal 8 3 7 2 2 2 3 2" xfId="43049"/>
    <cellStyle name="Normal 8 3 7 2 2 2 4" xfId="27188"/>
    <cellStyle name="Normal 8 3 7 2 2 3" xfId="5330"/>
    <cellStyle name="Normal 8 3 7 2 2 3 2" xfId="13305"/>
    <cellStyle name="Normal 8 3 7 2 2 3 2 2" xfId="37100"/>
    <cellStyle name="Normal 8 3 7 2 2 3 3" xfId="21236"/>
    <cellStyle name="Normal 8 3 7 2 2 3 3 2" xfId="45030"/>
    <cellStyle name="Normal 8 3 7 2 2 3 4" xfId="29169"/>
    <cellStyle name="Normal 8 3 7 2 2 4" xfId="7353"/>
    <cellStyle name="Normal 8 3 7 2 2 4 2" xfId="15286"/>
    <cellStyle name="Normal 8 3 7 2 2 4 2 2" xfId="39081"/>
    <cellStyle name="Normal 8 3 7 2 2 4 3" xfId="23217"/>
    <cellStyle name="Normal 8 3 7 2 2 4 3 2" xfId="47011"/>
    <cellStyle name="Normal 8 3 7 2 2 4 4" xfId="31151"/>
    <cellStyle name="Normal 8 3 7 2 2 5" xfId="9343"/>
    <cellStyle name="Normal 8 3 7 2 2 5 2" xfId="33138"/>
    <cellStyle name="Normal 8 3 7 2 2 6" xfId="17274"/>
    <cellStyle name="Normal 8 3 7 2 2 6 2" xfId="41068"/>
    <cellStyle name="Normal 8 3 7 2 2 7" xfId="25207"/>
    <cellStyle name="Normal 8 3 7 2 3" xfId="1365"/>
    <cellStyle name="Normal 8 3 7 2 3 2" xfId="3349"/>
    <cellStyle name="Normal 8 3 7 2 3 2 2" xfId="11325"/>
    <cellStyle name="Normal 8 3 7 2 3 2 2 2" xfId="35120"/>
    <cellStyle name="Normal 8 3 7 2 3 2 3" xfId="19256"/>
    <cellStyle name="Normal 8 3 7 2 3 2 3 2" xfId="43050"/>
    <cellStyle name="Normal 8 3 7 2 3 2 4" xfId="27189"/>
    <cellStyle name="Normal 8 3 7 2 3 3" xfId="5331"/>
    <cellStyle name="Normal 8 3 7 2 3 3 2" xfId="13306"/>
    <cellStyle name="Normal 8 3 7 2 3 3 2 2" xfId="37101"/>
    <cellStyle name="Normal 8 3 7 2 3 3 3" xfId="21237"/>
    <cellStyle name="Normal 8 3 7 2 3 3 3 2" xfId="45031"/>
    <cellStyle name="Normal 8 3 7 2 3 3 4" xfId="29170"/>
    <cellStyle name="Normal 8 3 7 2 3 4" xfId="7354"/>
    <cellStyle name="Normal 8 3 7 2 3 4 2" xfId="15287"/>
    <cellStyle name="Normal 8 3 7 2 3 4 2 2" xfId="39082"/>
    <cellStyle name="Normal 8 3 7 2 3 4 3" xfId="23218"/>
    <cellStyle name="Normal 8 3 7 2 3 4 3 2" xfId="47012"/>
    <cellStyle name="Normal 8 3 7 2 3 4 4" xfId="31152"/>
    <cellStyle name="Normal 8 3 7 2 3 5" xfId="9344"/>
    <cellStyle name="Normal 8 3 7 2 3 5 2" xfId="33139"/>
    <cellStyle name="Normal 8 3 7 2 3 6" xfId="17275"/>
    <cellStyle name="Normal 8 3 7 2 3 6 2" xfId="41069"/>
    <cellStyle name="Normal 8 3 7 2 3 7" xfId="25208"/>
    <cellStyle name="Normal 8 3 7 2 4" xfId="1366"/>
    <cellStyle name="Normal 8 3 7 2 4 2" xfId="3350"/>
    <cellStyle name="Normal 8 3 7 2 4 2 2" xfId="11326"/>
    <cellStyle name="Normal 8 3 7 2 4 2 2 2" xfId="35121"/>
    <cellStyle name="Normal 8 3 7 2 4 2 3" xfId="19257"/>
    <cellStyle name="Normal 8 3 7 2 4 2 3 2" xfId="43051"/>
    <cellStyle name="Normal 8 3 7 2 4 2 4" xfId="27190"/>
    <cellStyle name="Normal 8 3 7 2 4 3" xfId="5332"/>
    <cellStyle name="Normal 8 3 7 2 4 3 2" xfId="13307"/>
    <cellStyle name="Normal 8 3 7 2 4 3 2 2" xfId="37102"/>
    <cellStyle name="Normal 8 3 7 2 4 3 3" xfId="21238"/>
    <cellStyle name="Normal 8 3 7 2 4 3 3 2" xfId="45032"/>
    <cellStyle name="Normal 8 3 7 2 4 3 4" xfId="29171"/>
    <cellStyle name="Normal 8 3 7 2 4 4" xfId="7355"/>
    <cellStyle name="Normal 8 3 7 2 4 4 2" xfId="15288"/>
    <cellStyle name="Normal 8 3 7 2 4 4 2 2" xfId="39083"/>
    <cellStyle name="Normal 8 3 7 2 4 4 3" xfId="23219"/>
    <cellStyle name="Normal 8 3 7 2 4 4 3 2" xfId="47013"/>
    <cellStyle name="Normal 8 3 7 2 4 4 4" xfId="31153"/>
    <cellStyle name="Normal 8 3 7 2 4 5" xfId="9345"/>
    <cellStyle name="Normal 8 3 7 2 4 5 2" xfId="33140"/>
    <cellStyle name="Normal 8 3 7 2 4 6" xfId="17276"/>
    <cellStyle name="Normal 8 3 7 2 4 6 2" xfId="41070"/>
    <cellStyle name="Normal 8 3 7 2 4 7" xfId="25209"/>
    <cellStyle name="Normal 8 3 7 2 5" xfId="1367"/>
    <cellStyle name="Normal 8 3 7 2 5 2" xfId="3351"/>
    <cellStyle name="Normal 8 3 7 2 5 2 2" xfId="11327"/>
    <cellStyle name="Normal 8 3 7 2 5 2 2 2" xfId="35122"/>
    <cellStyle name="Normal 8 3 7 2 5 2 3" xfId="19258"/>
    <cellStyle name="Normal 8 3 7 2 5 2 3 2" xfId="43052"/>
    <cellStyle name="Normal 8 3 7 2 5 2 4" xfId="27191"/>
    <cellStyle name="Normal 8 3 7 2 5 3" xfId="5333"/>
    <cellStyle name="Normal 8 3 7 2 5 3 2" xfId="13308"/>
    <cellStyle name="Normal 8 3 7 2 5 3 2 2" xfId="37103"/>
    <cellStyle name="Normal 8 3 7 2 5 3 3" xfId="21239"/>
    <cellStyle name="Normal 8 3 7 2 5 3 3 2" xfId="45033"/>
    <cellStyle name="Normal 8 3 7 2 5 3 4" xfId="29172"/>
    <cellStyle name="Normal 8 3 7 2 5 4" xfId="7356"/>
    <cellStyle name="Normal 8 3 7 2 5 4 2" xfId="15289"/>
    <cellStyle name="Normal 8 3 7 2 5 4 2 2" xfId="39084"/>
    <cellStyle name="Normal 8 3 7 2 5 4 3" xfId="23220"/>
    <cellStyle name="Normal 8 3 7 2 5 4 3 2" xfId="47014"/>
    <cellStyle name="Normal 8 3 7 2 5 4 4" xfId="31154"/>
    <cellStyle name="Normal 8 3 7 2 5 5" xfId="9346"/>
    <cellStyle name="Normal 8 3 7 2 5 5 2" xfId="33141"/>
    <cellStyle name="Normal 8 3 7 2 5 6" xfId="17277"/>
    <cellStyle name="Normal 8 3 7 2 5 6 2" xfId="41071"/>
    <cellStyle name="Normal 8 3 7 2 5 7" xfId="25210"/>
    <cellStyle name="Normal 8 3 7 2 6" xfId="3347"/>
    <cellStyle name="Normal 8 3 7 2 6 2" xfId="11323"/>
    <cellStyle name="Normal 8 3 7 2 6 2 2" xfId="35118"/>
    <cellStyle name="Normal 8 3 7 2 6 3" xfId="19254"/>
    <cellStyle name="Normal 8 3 7 2 6 3 2" xfId="43048"/>
    <cellStyle name="Normal 8 3 7 2 6 4" xfId="27187"/>
    <cellStyle name="Normal 8 3 7 2 7" xfId="5329"/>
    <cellStyle name="Normal 8 3 7 2 7 2" xfId="13304"/>
    <cellStyle name="Normal 8 3 7 2 7 2 2" xfId="37099"/>
    <cellStyle name="Normal 8 3 7 2 7 3" xfId="21235"/>
    <cellStyle name="Normal 8 3 7 2 7 3 2" xfId="45029"/>
    <cellStyle name="Normal 8 3 7 2 7 4" xfId="29168"/>
    <cellStyle name="Normal 8 3 7 2 8" xfId="7352"/>
    <cellStyle name="Normal 8 3 7 2 8 2" xfId="15285"/>
    <cellStyle name="Normal 8 3 7 2 8 2 2" xfId="39080"/>
    <cellStyle name="Normal 8 3 7 2 8 3" xfId="23216"/>
    <cellStyle name="Normal 8 3 7 2 8 3 2" xfId="47010"/>
    <cellStyle name="Normal 8 3 7 2 8 4" xfId="31150"/>
    <cellStyle name="Normal 8 3 7 2 9" xfId="9342"/>
    <cellStyle name="Normal 8 3 7 2 9 2" xfId="33137"/>
    <cellStyle name="Normal 8 3 7 3" xfId="1368"/>
    <cellStyle name="Normal 8 3 7 3 2" xfId="3352"/>
    <cellStyle name="Normal 8 3 7 3 2 2" xfId="11328"/>
    <cellStyle name="Normal 8 3 7 3 2 2 2" xfId="35123"/>
    <cellStyle name="Normal 8 3 7 3 2 3" xfId="19259"/>
    <cellStyle name="Normal 8 3 7 3 2 3 2" xfId="43053"/>
    <cellStyle name="Normal 8 3 7 3 2 4" xfId="27192"/>
    <cellStyle name="Normal 8 3 7 3 3" xfId="5334"/>
    <cellStyle name="Normal 8 3 7 3 3 2" xfId="13309"/>
    <cellStyle name="Normal 8 3 7 3 3 2 2" xfId="37104"/>
    <cellStyle name="Normal 8 3 7 3 3 3" xfId="21240"/>
    <cellStyle name="Normal 8 3 7 3 3 3 2" xfId="45034"/>
    <cellStyle name="Normal 8 3 7 3 3 4" xfId="29173"/>
    <cellStyle name="Normal 8 3 7 3 4" xfId="7357"/>
    <cellStyle name="Normal 8 3 7 3 4 2" xfId="15290"/>
    <cellStyle name="Normal 8 3 7 3 4 2 2" xfId="39085"/>
    <cellStyle name="Normal 8 3 7 3 4 3" xfId="23221"/>
    <cellStyle name="Normal 8 3 7 3 4 3 2" xfId="47015"/>
    <cellStyle name="Normal 8 3 7 3 4 4" xfId="31155"/>
    <cellStyle name="Normal 8 3 7 3 5" xfId="9347"/>
    <cellStyle name="Normal 8 3 7 3 5 2" xfId="33142"/>
    <cellStyle name="Normal 8 3 7 3 6" xfId="17278"/>
    <cellStyle name="Normal 8 3 7 3 6 2" xfId="41072"/>
    <cellStyle name="Normal 8 3 7 3 7" xfId="25211"/>
    <cellStyle name="Normal 8 3 7 4" xfId="1369"/>
    <cellStyle name="Normal 8 3 7 4 2" xfId="3353"/>
    <cellStyle name="Normal 8 3 7 4 2 2" xfId="11329"/>
    <cellStyle name="Normal 8 3 7 4 2 2 2" xfId="35124"/>
    <cellStyle name="Normal 8 3 7 4 2 3" xfId="19260"/>
    <cellStyle name="Normal 8 3 7 4 2 3 2" xfId="43054"/>
    <cellStyle name="Normal 8 3 7 4 2 4" xfId="27193"/>
    <cellStyle name="Normal 8 3 7 4 3" xfId="5335"/>
    <cellStyle name="Normal 8 3 7 4 3 2" xfId="13310"/>
    <cellStyle name="Normal 8 3 7 4 3 2 2" xfId="37105"/>
    <cellStyle name="Normal 8 3 7 4 3 3" xfId="21241"/>
    <cellStyle name="Normal 8 3 7 4 3 3 2" xfId="45035"/>
    <cellStyle name="Normal 8 3 7 4 3 4" xfId="29174"/>
    <cellStyle name="Normal 8 3 7 4 4" xfId="7358"/>
    <cellStyle name="Normal 8 3 7 4 4 2" xfId="15291"/>
    <cellStyle name="Normal 8 3 7 4 4 2 2" xfId="39086"/>
    <cellStyle name="Normal 8 3 7 4 4 3" xfId="23222"/>
    <cellStyle name="Normal 8 3 7 4 4 3 2" xfId="47016"/>
    <cellStyle name="Normal 8 3 7 4 4 4" xfId="31156"/>
    <cellStyle name="Normal 8 3 7 4 5" xfId="9348"/>
    <cellStyle name="Normal 8 3 7 4 5 2" xfId="33143"/>
    <cellStyle name="Normal 8 3 7 4 6" xfId="17279"/>
    <cellStyle name="Normal 8 3 7 4 6 2" xfId="41073"/>
    <cellStyle name="Normal 8 3 7 4 7" xfId="25212"/>
    <cellStyle name="Normal 8 3 7 5" xfId="1370"/>
    <cellStyle name="Normal 8 3 7 5 2" xfId="3354"/>
    <cellStyle name="Normal 8 3 7 5 2 2" xfId="11330"/>
    <cellStyle name="Normal 8 3 7 5 2 2 2" xfId="35125"/>
    <cellStyle name="Normal 8 3 7 5 2 3" xfId="19261"/>
    <cellStyle name="Normal 8 3 7 5 2 3 2" xfId="43055"/>
    <cellStyle name="Normal 8 3 7 5 2 4" xfId="27194"/>
    <cellStyle name="Normal 8 3 7 5 3" xfId="5336"/>
    <cellStyle name="Normal 8 3 7 5 3 2" xfId="13311"/>
    <cellStyle name="Normal 8 3 7 5 3 2 2" xfId="37106"/>
    <cellStyle name="Normal 8 3 7 5 3 3" xfId="21242"/>
    <cellStyle name="Normal 8 3 7 5 3 3 2" xfId="45036"/>
    <cellStyle name="Normal 8 3 7 5 3 4" xfId="29175"/>
    <cellStyle name="Normal 8 3 7 5 4" xfId="7359"/>
    <cellStyle name="Normal 8 3 7 5 4 2" xfId="15292"/>
    <cellStyle name="Normal 8 3 7 5 4 2 2" xfId="39087"/>
    <cellStyle name="Normal 8 3 7 5 4 3" xfId="23223"/>
    <cellStyle name="Normal 8 3 7 5 4 3 2" xfId="47017"/>
    <cellStyle name="Normal 8 3 7 5 4 4" xfId="31157"/>
    <cellStyle name="Normal 8 3 7 5 5" xfId="9349"/>
    <cellStyle name="Normal 8 3 7 5 5 2" xfId="33144"/>
    <cellStyle name="Normal 8 3 7 5 6" xfId="17280"/>
    <cellStyle name="Normal 8 3 7 5 6 2" xfId="41074"/>
    <cellStyle name="Normal 8 3 7 5 7" xfId="25213"/>
    <cellStyle name="Normal 8 3 7 6" xfId="1371"/>
    <cellStyle name="Normal 8 3 7 6 2" xfId="3355"/>
    <cellStyle name="Normal 8 3 7 6 2 2" xfId="11331"/>
    <cellStyle name="Normal 8 3 7 6 2 2 2" xfId="35126"/>
    <cellStyle name="Normal 8 3 7 6 2 3" xfId="19262"/>
    <cellStyle name="Normal 8 3 7 6 2 3 2" xfId="43056"/>
    <cellStyle name="Normal 8 3 7 6 2 4" xfId="27195"/>
    <cellStyle name="Normal 8 3 7 6 3" xfId="5337"/>
    <cellStyle name="Normal 8 3 7 6 3 2" xfId="13312"/>
    <cellStyle name="Normal 8 3 7 6 3 2 2" xfId="37107"/>
    <cellStyle name="Normal 8 3 7 6 3 3" xfId="21243"/>
    <cellStyle name="Normal 8 3 7 6 3 3 2" xfId="45037"/>
    <cellStyle name="Normal 8 3 7 6 3 4" xfId="29176"/>
    <cellStyle name="Normal 8 3 7 6 4" xfId="7360"/>
    <cellStyle name="Normal 8 3 7 6 4 2" xfId="15293"/>
    <cellStyle name="Normal 8 3 7 6 4 2 2" xfId="39088"/>
    <cellStyle name="Normal 8 3 7 6 4 3" xfId="23224"/>
    <cellStyle name="Normal 8 3 7 6 4 3 2" xfId="47018"/>
    <cellStyle name="Normal 8 3 7 6 4 4" xfId="31158"/>
    <cellStyle name="Normal 8 3 7 6 5" xfId="9350"/>
    <cellStyle name="Normal 8 3 7 6 5 2" xfId="33145"/>
    <cellStyle name="Normal 8 3 7 6 6" xfId="17281"/>
    <cellStyle name="Normal 8 3 7 6 6 2" xfId="41075"/>
    <cellStyle name="Normal 8 3 7 6 7" xfId="25214"/>
    <cellStyle name="Normal 8 3 7 7" xfId="3346"/>
    <cellStyle name="Normal 8 3 7 7 2" xfId="11322"/>
    <cellStyle name="Normal 8 3 7 7 2 2" xfId="35117"/>
    <cellStyle name="Normal 8 3 7 7 3" xfId="19253"/>
    <cellStyle name="Normal 8 3 7 7 3 2" xfId="43047"/>
    <cellStyle name="Normal 8 3 7 7 4" xfId="27186"/>
    <cellStyle name="Normal 8 3 7 8" xfId="5328"/>
    <cellStyle name="Normal 8 3 7 8 2" xfId="13303"/>
    <cellStyle name="Normal 8 3 7 8 2 2" xfId="37098"/>
    <cellStyle name="Normal 8 3 7 8 3" xfId="21234"/>
    <cellStyle name="Normal 8 3 7 8 3 2" xfId="45028"/>
    <cellStyle name="Normal 8 3 7 8 4" xfId="29167"/>
    <cellStyle name="Normal 8 3 7 9" xfId="7351"/>
    <cellStyle name="Normal 8 3 7 9 2" xfId="15284"/>
    <cellStyle name="Normal 8 3 7 9 2 2" xfId="39079"/>
    <cellStyle name="Normal 8 3 7 9 3" xfId="23215"/>
    <cellStyle name="Normal 8 3 7 9 3 2" xfId="47009"/>
    <cellStyle name="Normal 8 3 7 9 4" xfId="31149"/>
    <cellStyle name="Normal 8 3 8" xfId="1372"/>
    <cellStyle name="Normal 8 3 8 10" xfId="9351"/>
    <cellStyle name="Normal 8 3 8 10 2" xfId="33146"/>
    <cellStyle name="Normal 8 3 8 11" xfId="17282"/>
    <cellStyle name="Normal 8 3 8 11 2" xfId="41076"/>
    <cellStyle name="Normal 8 3 8 12" xfId="25215"/>
    <cellStyle name="Normal 8 3 8 2" xfId="1373"/>
    <cellStyle name="Normal 8 3 8 2 10" xfId="17283"/>
    <cellStyle name="Normal 8 3 8 2 10 2" xfId="41077"/>
    <cellStyle name="Normal 8 3 8 2 11" xfId="25216"/>
    <cellStyle name="Normal 8 3 8 2 2" xfId="1374"/>
    <cellStyle name="Normal 8 3 8 2 2 2" xfId="3358"/>
    <cellStyle name="Normal 8 3 8 2 2 2 2" xfId="11334"/>
    <cellStyle name="Normal 8 3 8 2 2 2 2 2" xfId="35129"/>
    <cellStyle name="Normal 8 3 8 2 2 2 3" xfId="19265"/>
    <cellStyle name="Normal 8 3 8 2 2 2 3 2" xfId="43059"/>
    <cellStyle name="Normal 8 3 8 2 2 2 4" xfId="27198"/>
    <cellStyle name="Normal 8 3 8 2 2 3" xfId="5340"/>
    <cellStyle name="Normal 8 3 8 2 2 3 2" xfId="13315"/>
    <cellStyle name="Normal 8 3 8 2 2 3 2 2" xfId="37110"/>
    <cellStyle name="Normal 8 3 8 2 2 3 3" xfId="21246"/>
    <cellStyle name="Normal 8 3 8 2 2 3 3 2" xfId="45040"/>
    <cellStyle name="Normal 8 3 8 2 2 3 4" xfId="29179"/>
    <cellStyle name="Normal 8 3 8 2 2 4" xfId="7363"/>
    <cellStyle name="Normal 8 3 8 2 2 4 2" xfId="15296"/>
    <cellStyle name="Normal 8 3 8 2 2 4 2 2" xfId="39091"/>
    <cellStyle name="Normal 8 3 8 2 2 4 3" xfId="23227"/>
    <cellStyle name="Normal 8 3 8 2 2 4 3 2" xfId="47021"/>
    <cellStyle name="Normal 8 3 8 2 2 4 4" xfId="31161"/>
    <cellStyle name="Normal 8 3 8 2 2 5" xfId="9353"/>
    <cellStyle name="Normal 8 3 8 2 2 5 2" xfId="33148"/>
    <cellStyle name="Normal 8 3 8 2 2 6" xfId="17284"/>
    <cellStyle name="Normal 8 3 8 2 2 6 2" xfId="41078"/>
    <cellStyle name="Normal 8 3 8 2 2 7" xfId="25217"/>
    <cellStyle name="Normal 8 3 8 2 3" xfId="1375"/>
    <cellStyle name="Normal 8 3 8 2 3 2" xfId="3359"/>
    <cellStyle name="Normal 8 3 8 2 3 2 2" xfId="11335"/>
    <cellStyle name="Normal 8 3 8 2 3 2 2 2" xfId="35130"/>
    <cellStyle name="Normal 8 3 8 2 3 2 3" xfId="19266"/>
    <cellStyle name="Normal 8 3 8 2 3 2 3 2" xfId="43060"/>
    <cellStyle name="Normal 8 3 8 2 3 2 4" xfId="27199"/>
    <cellStyle name="Normal 8 3 8 2 3 3" xfId="5341"/>
    <cellStyle name="Normal 8 3 8 2 3 3 2" xfId="13316"/>
    <cellStyle name="Normal 8 3 8 2 3 3 2 2" xfId="37111"/>
    <cellStyle name="Normal 8 3 8 2 3 3 3" xfId="21247"/>
    <cellStyle name="Normal 8 3 8 2 3 3 3 2" xfId="45041"/>
    <cellStyle name="Normal 8 3 8 2 3 3 4" xfId="29180"/>
    <cellStyle name="Normal 8 3 8 2 3 4" xfId="7364"/>
    <cellStyle name="Normal 8 3 8 2 3 4 2" xfId="15297"/>
    <cellStyle name="Normal 8 3 8 2 3 4 2 2" xfId="39092"/>
    <cellStyle name="Normal 8 3 8 2 3 4 3" xfId="23228"/>
    <cellStyle name="Normal 8 3 8 2 3 4 3 2" xfId="47022"/>
    <cellStyle name="Normal 8 3 8 2 3 4 4" xfId="31162"/>
    <cellStyle name="Normal 8 3 8 2 3 5" xfId="9354"/>
    <cellStyle name="Normal 8 3 8 2 3 5 2" xfId="33149"/>
    <cellStyle name="Normal 8 3 8 2 3 6" xfId="17285"/>
    <cellStyle name="Normal 8 3 8 2 3 6 2" xfId="41079"/>
    <cellStyle name="Normal 8 3 8 2 3 7" xfId="25218"/>
    <cellStyle name="Normal 8 3 8 2 4" xfId="1376"/>
    <cellStyle name="Normal 8 3 8 2 4 2" xfId="3360"/>
    <cellStyle name="Normal 8 3 8 2 4 2 2" xfId="11336"/>
    <cellStyle name="Normal 8 3 8 2 4 2 2 2" xfId="35131"/>
    <cellStyle name="Normal 8 3 8 2 4 2 3" xfId="19267"/>
    <cellStyle name="Normal 8 3 8 2 4 2 3 2" xfId="43061"/>
    <cellStyle name="Normal 8 3 8 2 4 2 4" xfId="27200"/>
    <cellStyle name="Normal 8 3 8 2 4 3" xfId="5342"/>
    <cellStyle name="Normal 8 3 8 2 4 3 2" xfId="13317"/>
    <cellStyle name="Normal 8 3 8 2 4 3 2 2" xfId="37112"/>
    <cellStyle name="Normal 8 3 8 2 4 3 3" xfId="21248"/>
    <cellStyle name="Normal 8 3 8 2 4 3 3 2" xfId="45042"/>
    <cellStyle name="Normal 8 3 8 2 4 3 4" xfId="29181"/>
    <cellStyle name="Normal 8 3 8 2 4 4" xfId="7365"/>
    <cellStyle name="Normal 8 3 8 2 4 4 2" xfId="15298"/>
    <cellStyle name="Normal 8 3 8 2 4 4 2 2" xfId="39093"/>
    <cellStyle name="Normal 8 3 8 2 4 4 3" xfId="23229"/>
    <cellStyle name="Normal 8 3 8 2 4 4 3 2" xfId="47023"/>
    <cellStyle name="Normal 8 3 8 2 4 4 4" xfId="31163"/>
    <cellStyle name="Normal 8 3 8 2 4 5" xfId="9355"/>
    <cellStyle name="Normal 8 3 8 2 4 5 2" xfId="33150"/>
    <cellStyle name="Normal 8 3 8 2 4 6" xfId="17286"/>
    <cellStyle name="Normal 8 3 8 2 4 6 2" xfId="41080"/>
    <cellStyle name="Normal 8 3 8 2 4 7" xfId="25219"/>
    <cellStyle name="Normal 8 3 8 2 5" xfId="1377"/>
    <cellStyle name="Normal 8 3 8 2 5 2" xfId="3361"/>
    <cellStyle name="Normal 8 3 8 2 5 2 2" xfId="11337"/>
    <cellStyle name="Normal 8 3 8 2 5 2 2 2" xfId="35132"/>
    <cellStyle name="Normal 8 3 8 2 5 2 3" xfId="19268"/>
    <cellStyle name="Normal 8 3 8 2 5 2 3 2" xfId="43062"/>
    <cellStyle name="Normal 8 3 8 2 5 2 4" xfId="27201"/>
    <cellStyle name="Normal 8 3 8 2 5 3" xfId="5343"/>
    <cellStyle name="Normal 8 3 8 2 5 3 2" xfId="13318"/>
    <cellStyle name="Normal 8 3 8 2 5 3 2 2" xfId="37113"/>
    <cellStyle name="Normal 8 3 8 2 5 3 3" xfId="21249"/>
    <cellStyle name="Normal 8 3 8 2 5 3 3 2" xfId="45043"/>
    <cellStyle name="Normal 8 3 8 2 5 3 4" xfId="29182"/>
    <cellStyle name="Normal 8 3 8 2 5 4" xfId="7366"/>
    <cellStyle name="Normal 8 3 8 2 5 4 2" xfId="15299"/>
    <cellStyle name="Normal 8 3 8 2 5 4 2 2" xfId="39094"/>
    <cellStyle name="Normal 8 3 8 2 5 4 3" xfId="23230"/>
    <cellStyle name="Normal 8 3 8 2 5 4 3 2" xfId="47024"/>
    <cellStyle name="Normal 8 3 8 2 5 4 4" xfId="31164"/>
    <cellStyle name="Normal 8 3 8 2 5 5" xfId="9356"/>
    <cellStyle name="Normal 8 3 8 2 5 5 2" xfId="33151"/>
    <cellStyle name="Normal 8 3 8 2 5 6" xfId="17287"/>
    <cellStyle name="Normal 8 3 8 2 5 6 2" xfId="41081"/>
    <cellStyle name="Normal 8 3 8 2 5 7" xfId="25220"/>
    <cellStyle name="Normal 8 3 8 2 6" xfId="3357"/>
    <cellStyle name="Normal 8 3 8 2 6 2" xfId="11333"/>
    <cellStyle name="Normal 8 3 8 2 6 2 2" xfId="35128"/>
    <cellStyle name="Normal 8 3 8 2 6 3" xfId="19264"/>
    <cellStyle name="Normal 8 3 8 2 6 3 2" xfId="43058"/>
    <cellStyle name="Normal 8 3 8 2 6 4" xfId="27197"/>
    <cellStyle name="Normal 8 3 8 2 7" xfId="5339"/>
    <cellStyle name="Normal 8 3 8 2 7 2" xfId="13314"/>
    <cellStyle name="Normal 8 3 8 2 7 2 2" xfId="37109"/>
    <cellStyle name="Normal 8 3 8 2 7 3" xfId="21245"/>
    <cellStyle name="Normal 8 3 8 2 7 3 2" xfId="45039"/>
    <cellStyle name="Normal 8 3 8 2 7 4" xfId="29178"/>
    <cellStyle name="Normal 8 3 8 2 8" xfId="7362"/>
    <cellStyle name="Normal 8 3 8 2 8 2" xfId="15295"/>
    <cellStyle name="Normal 8 3 8 2 8 2 2" xfId="39090"/>
    <cellStyle name="Normal 8 3 8 2 8 3" xfId="23226"/>
    <cellStyle name="Normal 8 3 8 2 8 3 2" xfId="47020"/>
    <cellStyle name="Normal 8 3 8 2 8 4" xfId="31160"/>
    <cellStyle name="Normal 8 3 8 2 9" xfId="9352"/>
    <cellStyle name="Normal 8 3 8 2 9 2" xfId="33147"/>
    <cellStyle name="Normal 8 3 8 3" xfId="1378"/>
    <cellStyle name="Normal 8 3 8 3 2" xfId="3362"/>
    <cellStyle name="Normal 8 3 8 3 2 2" xfId="11338"/>
    <cellStyle name="Normal 8 3 8 3 2 2 2" xfId="35133"/>
    <cellStyle name="Normal 8 3 8 3 2 3" xfId="19269"/>
    <cellStyle name="Normal 8 3 8 3 2 3 2" xfId="43063"/>
    <cellStyle name="Normal 8 3 8 3 2 4" xfId="27202"/>
    <cellStyle name="Normal 8 3 8 3 3" xfId="5344"/>
    <cellStyle name="Normal 8 3 8 3 3 2" xfId="13319"/>
    <cellStyle name="Normal 8 3 8 3 3 2 2" xfId="37114"/>
    <cellStyle name="Normal 8 3 8 3 3 3" xfId="21250"/>
    <cellStyle name="Normal 8 3 8 3 3 3 2" xfId="45044"/>
    <cellStyle name="Normal 8 3 8 3 3 4" xfId="29183"/>
    <cellStyle name="Normal 8 3 8 3 4" xfId="7367"/>
    <cellStyle name="Normal 8 3 8 3 4 2" xfId="15300"/>
    <cellStyle name="Normal 8 3 8 3 4 2 2" xfId="39095"/>
    <cellStyle name="Normal 8 3 8 3 4 3" xfId="23231"/>
    <cellStyle name="Normal 8 3 8 3 4 3 2" xfId="47025"/>
    <cellStyle name="Normal 8 3 8 3 4 4" xfId="31165"/>
    <cellStyle name="Normal 8 3 8 3 5" xfId="9357"/>
    <cellStyle name="Normal 8 3 8 3 5 2" xfId="33152"/>
    <cellStyle name="Normal 8 3 8 3 6" xfId="17288"/>
    <cellStyle name="Normal 8 3 8 3 6 2" xfId="41082"/>
    <cellStyle name="Normal 8 3 8 3 7" xfId="25221"/>
    <cellStyle name="Normal 8 3 8 4" xfId="1379"/>
    <cellStyle name="Normal 8 3 8 4 2" xfId="3363"/>
    <cellStyle name="Normal 8 3 8 4 2 2" xfId="11339"/>
    <cellStyle name="Normal 8 3 8 4 2 2 2" xfId="35134"/>
    <cellStyle name="Normal 8 3 8 4 2 3" xfId="19270"/>
    <cellStyle name="Normal 8 3 8 4 2 3 2" xfId="43064"/>
    <cellStyle name="Normal 8 3 8 4 2 4" xfId="27203"/>
    <cellStyle name="Normal 8 3 8 4 3" xfId="5345"/>
    <cellStyle name="Normal 8 3 8 4 3 2" xfId="13320"/>
    <cellStyle name="Normal 8 3 8 4 3 2 2" xfId="37115"/>
    <cellStyle name="Normal 8 3 8 4 3 3" xfId="21251"/>
    <cellStyle name="Normal 8 3 8 4 3 3 2" xfId="45045"/>
    <cellStyle name="Normal 8 3 8 4 3 4" xfId="29184"/>
    <cellStyle name="Normal 8 3 8 4 4" xfId="7368"/>
    <cellStyle name="Normal 8 3 8 4 4 2" xfId="15301"/>
    <cellStyle name="Normal 8 3 8 4 4 2 2" xfId="39096"/>
    <cellStyle name="Normal 8 3 8 4 4 3" xfId="23232"/>
    <cellStyle name="Normal 8 3 8 4 4 3 2" xfId="47026"/>
    <cellStyle name="Normal 8 3 8 4 4 4" xfId="31166"/>
    <cellStyle name="Normal 8 3 8 4 5" xfId="9358"/>
    <cellStyle name="Normal 8 3 8 4 5 2" xfId="33153"/>
    <cellStyle name="Normal 8 3 8 4 6" xfId="17289"/>
    <cellStyle name="Normal 8 3 8 4 6 2" xfId="41083"/>
    <cellStyle name="Normal 8 3 8 4 7" xfId="25222"/>
    <cellStyle name="Normal 8 3 8 5" xfId="1380"/>
    <cellStyle name="Normal 8 3 8 5 2" xfId="3364"/>
    <cellStyle name="Normal 8 3 8 5 2 2" xfId="11340"/>
    <cellStyle name="Normal 8 3 8 5 2 2 2" xfId="35135"/>
    <cellStyle name="Normal 8 3 8 5 2 3" xfId="19271"/>
    <cellStyle name="Normal 8 3 8 5 2 3 2" xfId="43065"/>
    <cellStyle name="Normal 8 3 8 5 2 4" xfId="27204"/>
    <cellStyle name="Normal 8 3 8 5 3" xfId="5346"/>
    <cellStyle name="Normal 8 3 8 5 3 2" xfId="13321"/>
    <cellStyle name="Normal 8 3 8 5 3 2 2" xfId="37116"/>
    <cellStyle name="Normal 8 3 8 5 3 3" xfId="21252"/>
    <cellStyle name="Normal 8 3 8 5 3 3 2" xfId="45046"/>
    <cellStyle name="Normal 8 3 8 5 3 4" xfId="29185"/>
    <cellStyle name="Normal 8 3 8 5 4" xfId="7369"/>
    <cellStyle name="Normal 8 3 8 5 4 2" xfId="15302"/>
    <cellStyle name="Normal 8 3 8 5 4 2 2" xfId="39097"/>
    <cellStyle name="Normal 8 3 8 5 4 3" xfId="23233"/>
    <cellStyle name="Normal 8 3 8 5 4 3 2" xfId="47027"/>
    <cellStyle name="Normal 8 3 8 5 4 4" xfId="31167"/>
    <cellStyle name="Normal 8 3 8 5 5" xfId="9359"/>
    <cellStyle name="Normal 8 3 8 5 5 2" xfId="33154"/>
    <cellStyle name="Normal 8 3 8 5 6" xfId="17290"/>
    <cellStyle name="Normal 8 3 8 5 6 2" xfId="41084"/>
    <cellStyle name="Normal 8 3 8 5 7" xfId="25223"/>
    <cellStyle name="Normal 8 3 8 6" xfId="1381"/>
    <cellStyle name="Normal 8 3 8 6 2" xfId="3365"/>
    <cellStyle name="Normal 8 3 8 6 2 2" xfId="11341"/>
    <cellStyle name="Normal 8 3 8 6 2 2 2" xfId="35136"/>
    <cellStyle name="Normal 8 3 8 6 2 3" xfId="19272"/>
    <cellStyle name="Normal 8 3 8 6 2 3 2" xfId="43066"/>
    <cellStyle name="Normal 8 3 8 6 2 4" xfId="27205"/>
    <cellStyle name="Normal 8 3 8 6 3" xfId="5347"/>
    <cellStyle name="Normal 8 3 8 6 3 2" xfId="13322"/>
    <cellStyle name="Normal 8 3 8 6 3 2 2" xfId="37117"/>
    <cellStyle name="Normal 8 3 8 6 3 3" xfId="21253"/>
    <cellStyle name="Normal 8 3 8 6 3 3 2" xfId="45047"/>
    <cellStyle name="Normal 8 3 8 6 3 4" xfId="29186"/>
    <cellStyle name="Normal 8 3 8 6 4" xfId="7370"/>
    <cellStyle name="Normal 8 3 8 6 4 2" xfId="15303"/>
    <cellStyle name="Normal 8 3 8 6 4 2 2" xfId="39098"/>
    <cellStyle name="Normal 8 3 8 6 4 3" xfId="23234"/>
    <cellStyle name="Normal 8 3 8 6 4 3 2" xfId="47028"/>
    <cellStyle name="Normal 8 3 8 6 4 4" xfId="31168"/>
    <cellStyle name="Normal 8 3 8 6 5" xfId="9360"/>
    <cellStyle name="Normal 8 3 8 6 5 2" xfId="33155"/>
    <cellStyle name="Normal 8 3 8 6 6" xfId="17291"/>
    <cellStyle name="Normal 8 3 8 6 6 2" xfId="41085"/>
    <cellStyle name="Normal 8 3 8 6 7" xfId="25224"/>
    <cellStyle name="Normal 8 3 8 7" xfId="3356"/>
    <cellStyle name="Normal 8 3 8 7 2" xfId="11332"/>
    <cellStyle name="Normal 8 3 8 7 2 2" xfId="35127"/>
    <cellStyle name="Normal 8 3 8 7 3" xfId="19263"/>
    <cellStyle name="Normal 8 3 8 7 3 2" xfId="43057"/>
    <cellStyle name="Normal 8 3 8 7 4" xfId="27196"/>
    <cellStyle name="Normal 8 3 8 8" xfId="5338"/>
    <cellStyle name="Normal 8 3 8 8 2" xfId="13313"/>
    <cellStyle name="Normal 8 3 8 8 2 2" xfId="37108"/>
    <cellStyle name="Normal 8 3 8 8 3" xfId="21244"/>
    <cellStyle name="Normal 8 3 8 8 3 2" xfId="45038"/>
    <cellStyle name="Normal 8 3 8 8 4" xfId="29177"/>
    <cellStyle name="Normal 8 3 8 9" xfId="7361"/>
    <cellStyle name="Normal 8 3 8 9 2" xfId="15294"/>
    <cellStyle name="Normal 8 3 8 9 2 2" xfId="39089"/>
    <cellStyle name="Normal 8 3 8 9 3" xfId="23225"/>
    <cellStyle name="Normal 8 3 8 9 3 2" xfId="47019"/>
    <cellStyle name="Normal 8 3 8 9 4" xfId="31159"/>
    <cellStyle name="Normal 8 3 9" xfId="1382"/>
    <cellStyle name="Normal 8 3 9 10" xfId="9361"/>
    <cellStyle name="Normal 8 3 9 10 2" xfId="33156"/>
    <cellStyle name="Normal 8 3 9 11" xfId="17292"/>
    <cellStyle name="Normal 8 3 9 11 2" xfId="41086"/>
    <cellStyle name="Normal 8 3 9 12" xfId="25225"/>
    <cellStyle name="Normal 8 3 9 2" xfId="1383"/>
    <cellStyle name="Normal 8 3 9 2 10" xfId="17293"/>
    <cellStyle name="Normal 8 3 9 2 10 2" xfId="41087"/>
    <cellStyle name="Normal 8 3 9 2 11" xfId="25226"/>
    <cellStyle name="Normal 8 3 9 2 2" xfId="1384"/>
    <cellStyle name="Normal 8 3 9 2 2 2" xfId="3368"/>
    <cellStyle name="Normal 8 3 9 2 2 2 2" xfId="11344"/>
    <cellStyle name="Normal 8 3 9 2 2 2 2 2" xfId="35139"/>
    <cellStyle name="Normal 8 3 9 2 2 2 3" xfId="19275"/>
    <cellStyle name="Normal 8 3 9 2 2 2 3 2" xfId="43069"/>
    <cellStyle name="Normal 8 3 9 2 2 2 4" xfId="27208"/>
    <cellStyle name="Normal 8 3 9 2 2 3" xfId="5350"/>
    <cellStyle name="Normal 8 3 9 2 2 3 2" xfId="13325"/>
    <cellStyle name="Normal 8 3 9 2 2 3 2 2" xfId="37120"/>
    <cellStyle name="Normal 8 3 9 2 2 3 3" xfId="21256"/>
    <cellStyle name="Normal 8 3 9 2 2 3 3 2" xfId="45050"/>
    <cellStyle name="Normal 8 3 9 2 2 3 4" xfId="29189"/>
    <cellStyle name="Normal 8 3 9 2 2 4" xfId="7373"/>
    <cellStyle name="Normal 8 3 9 2 2 4 2" xfId="15306"/>
    <cellStyle name="Normal 8 3 9 2 2 4 2 2" xfId="39101"/>
    <cellStyle name="Normal 8 3 9 2 2 4 3" xfId="23237"/>
    <cellStyle name="Normal 8 3 9 2 2 4 3 2" xfId="47031"/>
    <cellStyle name="Normal 8 3 9 2 2 4 4" xfId="31171"/>
    <cellStyle name="Normal 8 3 9 2 2 5" xfId="9363"/>
    <cellStyle name="Normal 8 3 9 2 2 5 2" xfId="33158"/>
    <cellStyle name="Normal 8 3 9 2 2 6" xfId="17294"/>
    <cellStyle name="Normal 8 3 9 2 2 6 2" xfId="41088"/>
    <cellStyle name="Normal 8 3 9 2 2 7" xfId="25227"/>
    <cellStyle name="Normal 8 3 9 2 3" xfId="1385"/>
    <cellStyle name="Normal 8 3 9 2 3 2" xfId="3369"/>
    <cellStyle name="Normal 8 3 9 2 3 2 2" xfId="11345"/>
    <cellStyle name="Normal 8 3 9 2 3 2 2 2" xfId="35140"/>
    <cellStyle name="Normal 8 3 9 2 3 2 3" xfId="19276"/>
    <cellStyle name="Normal 8 3 9 2 3 2 3 2" xfId="43070"/>
    <cellStyle name="Normal 8 3 9 2 3 2 4" xfId="27209"/>
    <cellStyle name="Normal 8 3 9 2 3 3" xfId="5351"/>
    <cellStyle name="Normal 8 3 9 2 3 3 2" xfId="13326"/>
    <cellStyle name="Normal 8 3 9 2 3 3 2 2" xfId="37121"/>
    <cellStyle name="Normal 8 3 9 2 3 3 3" xfId="21257"/>
    <cellStyle name="Normal 8 3 9 2 3 3 3 2" xfId="45051"/>
    <cellStyle name="Normal 8 3 9 2 3 3 4" xfId="29190"/>
    <cellStyle name="Normal 8 3 9 2 3 4" xfId="7374"/>
    <cellStyle name="Normal 8 3 9 2 3 4 2" xfId="15307"/>
    <cellStyle name="Normal 8 3 9 2 3 4 2 2" xfId="39102"/>
    <cellStyle name="Normal 8 3 9 2 3 4 3" xfId="23238"/>
    <cellStyle name="Normal 8 3 9 2 3 4 3 2" xfId="47032"/>
    <cellStyle name="Normal 8 3 9 2 3 4 4" xfId="31172"/>
    <cellStyle name="Normal 8 3 9 2 3 5" xfId="9364"/>
    <cellStyle name="Normal 8 3 9 2 3 5 2" xfId="33159"/>
    <cellStyle name="Normal 8 3 9 2 3 6" xfId="17295"/>
    <cellStyle name="Normal 8 3 9 2 3 6 2" xfId="41089"/>
    <cellStyle name="Normal 8 3 9 2 3 7" xfId="25228"/>
    <cellStyle name="Normal 8 3 9 2 4" xfId="1386"/>
    <cellStyle name="Normal 8 3 9 2 4 2" xfId="3370"/>
    <cellStyle name="Normal 8 3 9 2 4 2 2" xfId="11346"/>
    <cellStyle name="Normal 8 3 9 2 4 2 2 2" xfId="35141"/>
    <cellStyle name="Normal 8 3 9 2 4 2 3" xfId="19277"/>
    <cellStyle name="Normal 8 3 9 2 4 2 3 2" xfId="43071"/>
    <cellStyle name="Normal 8 3 9 2 4 2 4" xfId="27210"/>
    <cellStyle name="Normal 8 3 9 2 4 3" xfId="5352"/>
    <cellStyle name="Normal 8 3 9 2 4 3 2" xfId="13327"/>
    <cellStyle name="Normal 8 3 9 2 4 3 2 2" xfId="37122"/>
    <cellStyle name="Normal 8 3 9 2 4 3 3" xfId="21258"/>
    <cellStyle name="Normal 8 3 9 2 4 3 3 2" xfId="45052"/>
    <cellStyle name="Normal 8 3 9 2 4 3 4" xfId="29191"/>
    <cellStyle name="Normal 8 3 9 2 4 4" xfId="7375"/>
    <cellStyle name="Normal 8 3 9 2 4 4 2" xfId="15308"/>
    <cellStyle name="Normal 8 3 9 2 4 4 2 2" xfId="39103"/>
    <cellStyle name="Normal 8 3 9 2 4 4 3" xfId="23239"/>
    <cellStyle name="Normal 8 3 9 2 4 4 3 2" xfId="47033"/>
    <cellStyle name="Normal 8 3 9 2 4 4 4" xfId="31173"/>
    <cellStyle name="Normal 8 3 9 2 4 5" xfId="9365"/>
    <cellStyle name="Normal 8 3 9 2 4 5 2" xfId="33160"/>
    <cellStyle name="Normal 8 3 9 2 4 6" xfId="17296"/>
    <cellStyle name="Normal 8 3 9 2 4 6 2" xfId="41090"/>
    <cellStyle name="Normal 8 3 9 2 4 7" xfId="25229"/>
    <cellStyle name="Normal 8 3 9 2 5" xfId="1387"/>
    <cellStyle name="Normal 8 3 9 2 5 2" xfId="3371"/>
    <cellStyle name="Normal 8 3 9 2 5 2 2" xfId="11347"/>
    <cellStyle name="Normal 8 3 9 2 5 2 2 2" xfId="35142"/>
    <cellStyle name="Normal 8 3 9 2 5 2 3" xfId="19278"/>
    <cellStyle name="Normal 8 3 9 2 5 2 3 2" xfId="43072"/>
    <cellStyle name="Normal 8 3 9 2 5 2 4" xfId="27211"/>
    <cellStyle name="Normal 8 3 9 2 5 3" xfId="5353"/>
    <cellStyle name="Normal 8 3 9 2 5 3 2" xfId="13328"/>
    <cellStyle name="Normal 8 3 9 2 5 3 2 2" xfId="37123"/>
    <cellStyle name="Normal 8 3 9 2 5 3 3" xfId="21259"/>
    <cellStyle name="Normal 8 3 9 2 5 3 3 2" xfId="45053"/>
    <cellStyle name="Normal 8 3 9 2 5 3 4" xfId="29192"/>
    <cellStyle name="Normal 8 3 9 2 5 4" xfId="7376"/>
    <cellStyle name="Normal 8 3 9 2 5 4 2" xfId="15309"/>
    <cellStyle name="Normal 8 3 9 2 5 4 2 2" xfId="39104"/>
    <cellStyle name="Normal 8 3 9 2 5 4 3" xfId="23240"/>
    <cellStyle name="Normal 8 3 9 2 5 4 3 2" xfId="47034"/>
    <cellStyle name="Normal 8 3 9 2 5 4 4" xfId="31174"/>
    <cellStyle name="Normal 8 3 9 2 5 5" xfId="9366"/>
    <cellStyle name="Normal 8 3 9 2 5 5 2" xfId="33161"/>
    <cellStyle name="Normal 8 3 9 2 5 6" xfId="17297"/>
    <cellStyle name="Normal 8 3 9 2 5 6 2" xfId="41091"/>
    <cellStyle name="Normal 8 3 9 2 5 7" xfId="25230"/>
    <cellStyle name="Normal 8 3 9 2 6" xfId="3367"/>
    <cellStyle name="Normal 8 3 9 2 6 2" xfId="11343"/>
    <cellStyle name="Normal 8 3 9 2 6 2 2" xfId="35138"/>
    <cellStyle name="Normal 8 3 9 2 6 3" xfId="19274"/>
    <cellStyle name="Normal 8 3 9 2 6 3 2" xfId="43068"/>
    <cellStyle name="Normal 8 3 9 2 6 4" xfId="27207"/>
    <cellStyle name="Normal 8 3 9 2 7" xfId="5349"/>
    <cellStyle name="Normal 8 3 9 2 7 2" xfId="13324"/>
    <cellStyle name="Normal 8 3 9 2 7 2 2" xfId="37119"/>
    <cellStyle name="Normal 8 3 9 2 7 3" xfId="21255"/>
    <cellStyle name="Normal 8 3 9 2 7 3 2" xfId="45049"/>
    <cellStyle name="Normal 8 3 9 2 7 4" xfId="29188"/>
    <cellStyle name="Normal 8 3 9 2 8" xfId="7372"/>
    <cellStyle name="Normal 8 3 9 2 8 2" xfId="15305"/>
    <cellStyle name="Normal 8 3 9 2 8 2 2" xfId="39100"/>
    <cellStyle name="Normal 8 3 9 2 8 3" xfId="23236"/>
    <cellStyle name="Normal 8 3 9 2 8 3 2" xfId="47030"/>
    <cellStyle name="Normal 8 3 9 2 8 4" xfId="31170"/>
    <cellStyle name="Normal 8 3 9 2 9" xfId="9362"/>
    <cellStyle name="Normal 8 3 9 2 9 2" xfId="33157"/>
    <cellStyle name="Normal 8 3 9 3" xfId="1388"/>
    <cellStyle name="Normal 8 3 9 3 2" xfId="3372"/>
    <cellStyle name="Normal 8 3 9 3 2 2" xfId="11348"/>
    <cellStyle name="Normal 8 3 9 3 2 2 2" xfId="35143"/>
    <cellStyle name="Normal 8 3 9 3 2 3" xfId="19279"/>
    <cellStyle name="Normal 8 3 9 3 2 3 2" xfId="43073"/>
    <cellStyle name="Normal 8 3 9 3 2 4" xfId="27212"/>
    <cellStyle name="Normal 8 3 9 3 3" xfId="5354"/>
    <cellStyle name="Normal 8 3 9 3 3 2" xfId="13329"/>
    <cellStyle name="Normal 8 3 9 3 3 2 2" xfId="37124"/>
    <cellStyle name="Normal 8 3 9 3 3 3" xfId="21260"/>
    <cellStyle name="Normal 8 3 9 3 3 3 2" xfId="45054"/>
    <cellStyle name="Normal 8 3 9 3 3 4" xfId="29193"/>
    <cellStyle name="Normal 8 3 9 3 4" xfId="7377"/>
    <cellStyle name="Normal 8 3 9 3 4 2" xfId="15310"/>
    <cellStyle name="Normal 8 3 9 3 4 2 2" xfId="39105"/>
    <cellStyle name="Normal 8 3 9 3 4 3" xfId="23241"/>
    <cellStyle name="Normal 8 3 9 3 4 3 2" xfId="47035"/>
    <cellStyle name="Normal 8 3 9 3 4 4" xfId="31175"/>
    <cellStyle name="Normal 8 3 9 3 5" xfId="9367"/>
    <cellStyle name="Normal 8 3 9 3 5 2" xfId="33162"/>
    <cellStyle name="Normal 8 3 9 3 6" xfId="17298"/>
    <cellStyle name="Normal 8 3 9 3 6 2" xfId="41092"/>
    <cellStyle name="Normal 8 3 9 3 7" xfId="25231"/>
    <cellStyle name="Normal 8 3 9 4" xfId="1389"/>
    <cellStyle name="Normal 8 3 9 4 2" xfId="3373"/>
    <cellStyle name="Normal 8 3 9 4 2 2" xfId="11349"/>
    <cellStyle name="Normal 8 3 9 4 2 2 2" xfId="35144"/>
    <cellStyle name="Normal 8 3 9 4 2 3" xfId="19280"/>
    <cellStyle name="Normal 8 3 9 4 2 3 2" xfId="43074"/>
    <cellStyle name="Normal 8 3 9 4 2 4" xfId="27213"/>
    <cellStyle name="Normal 8 3 9 4 3" xfId="5355"/>
    <cellStyle name="Normal 8 3 9 4 3 2" xfId="13330"/>
    <cellStyle name="Normal 8 3 9 4 3 2 2" xfId="37125"/>
    <cellStyle name="Normal 8 3 9 4 3 3" xfId="21261"/>
    <cellStyle name="Normal 8 3 9 4 3 3 2" xfId="45055"/>
    <cellStyle name="Normal 8 3 9 4 3 4" xfId="29194"/>
    <cellStyle name="Normal 8 3 9 4 4" xfId="7378"/>
    <cellStyle name="Normal 8 3 9 4 4 2" xfId="15311"/>
    <cellStyle name="Normal 8 3 9 4 4 2 2" xfId="39106"/>
    <cellStyle name="Normal 8 3 9 4 4 3" xfId="23242"/>
    <cellStyle name="Normal 8 3 9 4 4 3 2" xfId="47036"/>
    <cellStyle name="Normal 8 3 9 4 4 4" xfId="31176"/>
    <cellStyle name="Normal 8 3 9 4 5" xfId="9368"/>
    <cellStyle name="Normal 8 3 9 4 5 2" xfId="33163"/>
    <cellStyle name="Normal 8 3 9 4 6" xfId="17299"/>
    <cellStyle name="Normal 8 3 9 4 6 2" xfId="41093"/>
    <cellStyle name="Normal 8 3 9 4 7" xfId="25232"/>
    <cellStyle name="Normal 8 3 9 5" xfId="1390"/>
    <cellStyle name="Normal 8 3 9 5 2" xfId="3374"/>
    <cellStyle name="Normal 8 3 9 5 2 2" xfId="11350"/>
    <cellStyle name="Normal 8 3 9 5 2 2 2" xfId="35145"/>
    <cellStyle name="Normal 8 3 9 5 2 3" xfId="19281"/>
    <cellStyle name="Normal 8 3 9 5 2 3 2" xfId="43075"/>
    <cellStyle name="Normal 8 3 9 5 2 4" xfId="27214"/>
    <cellStyle name="Normal 8 3 9 5 3" xfId="5356"/>
    <cellStyle name="Normal 8 3 9 5 3 2" xfId="13331"/>
    <cellStyle name="Normal 8 3 9 5 3 2 2" xfId="37126"/>
    <cellStyle name="Normal 8 3 9 5 3 3" xfId="21262"/>
    <cellStyle name="Normal 8 3 9 5 3 3 2" xfId="45056"/>
    <cellStyle name="Normal 8 3 9 5 3 4" xfId="29195"/>
    <cellStyle name="Normal 8 3 9 5 4" xfId="7379"/>
    <cellStyle name="Normal 8 3 9 5 4 2" xfId="15312"/>
    <cellStyle name="Normal 8 3 9 5 4 2 2" xfId="39107"/>
    <cellStyle name="Normal 8 3 9 5 4 3" xfId="23243"/>
    <cellStyle name="Normal 8 3 9 5 4 3 2" xfId="47037"/>
    <cellStyle name="Normal 8 3 9 5 4 4" xfId="31177"/>
    <cellStyle name="Normal 8 3 9 5 5" xfId="9369"/>
    <cellStyle name="Normal 8 3 9 5 5 2" xfId="33164"/>
    <cellStyle name="Normal 8 3 9 5 6" xfId="17300"/>
    <cellStyle name="Normal 8 3 9 5 6 2" xfId="41094"/>
    <cellStyle name="Normal 8 3 9 5 7" xfId="25233"/>
    <cellStyle name="Normal 8 3 9 6" xfId="1391"/>
    <cellStyle name="Normal 8 3 9 6 2" xfId="3375"/>
    <cellStyle name="Normal 8 3 9 6 2 2" xfId="11351"/>
    <cellStyle name="Normal 8 3 9 6 2 2 2" xfId="35146"/>
    <cellStyle name="Normal 8 3 9 6 2 3" xfId="19282"/>
    <cellStyle name="Normal 8 3 9 6 2 3 2" xfId="43076"/>
    <cellStyle name="Normal 8 3 9 6 2 4" xfId="27215"/>
    <cellStyle name="Normal 8 3 9 6 3" xfId="5357"/>
    <cellStyle name="Normal 8 3 9 6 3 2" xfId="13332"/>
    <cellStyle name="Normal 8 3 9 6 3 2 2" xfId="37127"/>
    <cellStyle name="Normal 8 3 9 6 3 3" xfId="21263"/>
    <cellStyle name="Normal 8 3 9 6 3 3 2" xfId="45057"/>
    <cellStyle name="Normal 8 3 9 6 3 4" xfId="29196"/>
    <cellStyle name="Normal 8 3 9 6 4" xfId="7380"/>
    <cellStyle name="Normal 8 3 9 6 4 2" xfId="15313"/>
    <cellStyle name="Normal 8 3 9 6 4 2 2" xfId="39108"/>
    <cellStyle name="Normal 8 3 9 6 4 3" xfId="23244"/>
    <cellStyle name="Normal 8 3 9 6 4 3 2" xfId="47038"/>
    <cellStyle name="Normal 8 3 9 6 4 4" xfId="31178"/>
    <cellStyle name="Normal 8 3 9 6 5" xfId="9370"/>
    <cellStyle name="Normal 8 3 9 6 5 2" xfId="33165"/>
    <cellStyle name="Normal 8 3 9 6 6" xfId="17301"/>
    <cellStyle name="Normal 8 3 9 6 6 2" xfId="41095"/>
    <cellStyle name="Normal 8 3 9 6 7" xfId="25234"/>
    <cellStyle name="Normal 8 3 9 7" xfId="3366"/>
    <cellStyle name="Normal 8 3 9 7 2" xfId="11342"/>
    <cellStyle name="Normal 8 3 9 7 2 2" xfId="35137"/>
    <cellStyle name="Normal 8 3 9 7 3" xfId="19273"/>
    <cellStyle name="Normal 8 3 9 7 3 2" xfId="43067"/>
    <cellStyle name="Normal 8 3 9 7 4" xfId="27206"/>
    <cellStyle name="Normal 8 3 9 8" xfId="5348"/>
    <cellStyle name="Normal 8 3 9 8 2" xfId="13323"/>
    <cellStyle name="Normal 8 3 9 8 2 2" xfId="37118"/>
    <cellStyle name="Normal 8 3 9 8 3" xfId="21254"/>
    <cellStyle name="Normal 8 3 9 8 3 2" xfId="45048"/>
    <cellStyle name="Normal 8 3 9 8 4" xfId="29187"/>
    <cellStyle name="Normal 8 3 9 9" xfId="7371"/>
    <cellStyle name="Normal 8 3 9 9 2" xfId="15304"/>
    <cellStyle name="Normal 8 3 9 9 2 2" xfId="39099"/>
    <cellStyle name="Normal 8 3 9 9 3" xfId="23235"/>
    <cellStyle name="Normal 8 3 9 9 3 2" xfId="47029"/>
    <cellStyle name="Normal 8 3 9 9 4" xfId="31169"/>
    <cellStyle name="Normal 8 4" xfId="1392"/>
    <cellStyle name="Normal 8 4 10" xfId="1393"/>
    <cellStyle name="Normal 8 4 10 10" xfId="17303"/>
    <cellStyle name="Normal 8 4 10 10 2" xfId="41097"/>
    <cellStyle name="Normal 8 4 10 11" xfId="25236"/>
    <cellStyle name="Normal 8 4 10 2" xfId="1394"/>
    <cellStyle name="Normal 8 4 10 2 2" xfId="3378"/>
    <cellStyle name="Normal 8 4 10 2 2 2" xfId="11354"/>
    <cellStyle name="Normal 8 4 10 2 2 2 2" xfId="35149"/>
    <cellStyle name="Normal 8 4 10 2 2 3" xfId="19285"/>
    <cellStyle name="Normal 8 4 10 2 2 3 2" xfId="43079"/>
    <cellStyle name="Normal 8 4 10 2 2 4" xfId="27218"/>
    <cellStyle name="Normal 8 4 10 2 3" xfId="5360"/>
    <cellStyle name="Normal 8 4 10 2 3 2" xfId="13335"/>
    <cellStyle name="Normal 8 4 10 2 3 2 2" xfId="37130"/>
    <cellStyle name="Normal 8 4 10 2 3 3" xfId="21266"/>
    <cellStyle name="Normal 8 4 10 2 3 3 2" xfId="45060"/>
    <cellStyle name="Normal 8 4 10 2 3 4" xfId="29199"/>
    <cellStyle name="Normal 8 4 10 2 4" xfId="7383"/>
    <cellStyle name="Normal 8 4 10 2 4 2" xfId="15316"/>
    <cellStyle name="Normal 8 4 10 2 4 2 2" xfId="39111"/>
    <cellStyle name="Normal 8 4 10 2 4 3" xfId="23247"/>
    <cellStyle name="Normal 8 4 10 2 4 3 2" xfId="47041"/>
    <cellStyle name="Normal 8 4 10 2 4 4" xfId="31181"/>
    <cellStyle name="Normal 8 4 10 2 5" xfId="9373"/>
    <cellStyle name="Normal 8 4 10 2 5 2" xfId="33168"/>
    <cellStyle name="Normal 8 4 10 2 6" xfId="17304"/>
    <cellStyle name="Normal 8 4 10 2 6 2" xfId="41098"/>
    <cellStyle name="Normal 8 4 10 2 7" xfId="25237"/>
    <cellStyle name="Normal 8 4 10 3" xfId="1395"/>
    <cellStyle name="Normal 8 4 10 3 2" xfId="3379"/>
    <cellStyle name="Normal 8 4 10 3 2 2" xfId="11355"/>
    <cellStyle name="Normal 8 4 10 3 2 2 2" xfId="35150"/>
    <cellStyle name="Normal 8 4 10 3 2 3" xfId="19286"/>
    <cellStyle name="Normal 8 4 10 3 2 3 2" xfId="43080"/>
    <cellStyle name="Normal 8 4 10 3 2 4" xfId="27219"/>
    <cellStyle name="Normal 8 4 10 3 3" xfId="5361"/>
    <cellStyle name="Normal 8 4 10 3 3 2" xfId="13336"/>
    <cellStyle name="Normal 8 4 10 3 3 2 2" xfId="37131"/>
    <cellStyle name="Normal 8 4 10 3 3 3" xfId="21267"/>
    <cellStyle name="Normal 8 4 10 3 3 3 2" xfId="45061"/>
    <cellStyle name="Normal 8 4 10 3 3 4" xfId="29200"/>
    <cellStyle name="Normal 8 4 10 3 4" xfId="7384"/>
    <cellStyle name="Normal 8 4 10 3 4 2" xfId="15317"/>
    <cellStyle name="Normal 8 4 10 3 4 2 2" xfId="39112"/>
    <cellStyle name="Normal 8 4 10 3 4 3" xfId="23248"/>
    <cellStyle name="Normal 8 4 10 3 4 3 2" xfId="47042"/>
    <cellStyle name="Normal 8 4 10 3 4 4" xfId="31182"/>
    <cellStyle name="Normal 8 4 10 3 5" xfId="9374"/>
    <cellStyle name="Normal 8 4 10 3 5 2" xfId="33169"/>
    <cellStyle name="Normal 8 4 10 3 6" xfId="17305"/>
    <cellStyle name="Normal 8 4 10 3 6 2" xfId="41099"/>
    <cellStyle name="Normal 8 4 10 3 7" xfId="25238"/>
    <cellStyle name="Normal 8 4 10 4" xfId="1396"/>
    <cellStyle name="Normal 8 4 10 4 2" xfId="3380"/>
    <cellStyle name="Normal 8 4 10 4 2 2" xfId="11356"/>
    <cellStyle name="Normal 8 4 10 4 2 2 2" xfId="35151"/>
    <cellStyle name="Normal 8 4 10 4 2 3" xfId="19287"/>
    <cellStyle name="Normal 8 4 10 4 2 3 2" xfId="43081"/>
    <cellStyle name="Normal 8 4 10 4 2 4" xfId="27220"/>
    <cellStyle name="Normal 8 4 10 4 3" xfId="5362"/>
    <cellStyle name="Normal 8 4 10 4 3 2" xfId="13337"/>
    <cellStyle name="Normal 8 4 10 4 3 2 2" xfId="37132"/>
    <cellStyle name="Normal 8 4 10 4 3 3" xfId="21268"/>
    <cellStyle name="Normal 8 4 10 4 3 3 2" xfId="45062"/>
    <cellStyle name="Normal 8 4 10 4 3 4" xfId="29201"/>
    <cellStyle name="Normal 8 4 10 4 4" xfId="7385"/>
    <cellStyle name="Normal 8 4 10 4 4 2" xfId="15318"/>
    <cellStyle name="Normal 8 4 10 4 4 2 2" xfId="39113"/>
    <cellStyle name="Normal 8 4 10 4 4 3" xfId="23249"/>
    <cellStyle name="Normal 8 4 10 4 4 3 2" xfId="47043"/>
    <cellStyle name="Normal 8 4 10 4 4 4" xfId="31183"/>
    <cellStyle name="Normal 8 4 10 4 5" xfId="9375"/>
    <cellStyle name="Normal 8 4 10 4 5 2" xfId="33170"/>
    <cellStyle name="Normal 8 4 10 4 6" xfId="17306"/>
    <cellStyle name="Normal 8 4 10 4 6 2" xfId="41100"/>
    <cellStyle name="Normal 8 4 10 4 7" xfId="25239"/>
    <cellStyle name="Normal 8 4 10 5" xfId="1397"/>
    <cellStyle name="Normal 8 4 10 5 2" xfId="3381"/>
    <cellStyle name="Normal 8 4 10 5 2 2" xfId="11357"/>
    <cellStyle name="Normal 8 4 10 5 2 2 2" xfId="35152"/>
    <cellStyle name="Normal 8 4 10 5 2 3" xfId="19288"/>
    <cellStyle name="Normal 8 4 10 5 2 3 2" xfId="43082"/>
    <cellStyle name="Normal 8 4 10 5 2 4" xfId="27221"/>
    <cellStyle name="Normal 8 4 10 5 3" xfId="5363"/>
    <cellStyle name="Normal 8 4 10 5 3 2" xfId="13338"/>
    <cellStyle name="Normal 8 4 10 5 3 2 2" xfId="37133"/>
    <cellStyle name="Normal 8 4 10 5 3 3" xfId="21269"/>
    <cellStyle name="Normal 8 4 10 5 3 3 2" xfId="45063"/>
    <cellStyle name="Normal 8 4 10 5 3 4" xfId="29202"/>
    <cellStyle name="Normal 8 4 10 5 4" xfId="7386"/>
    <cellStyle name="Normal 8 4 10 5 4 2" xfId="15319"/>
    <cellStyle name="Normal 8 4 10 5 4 2 2" xfId="39114"/>
    <cellStyle name="Normal 8 4 10 5 4 3" xfId="23250"/>
    <cellStyle name="Normal 8 4 10 5 4 3 2" xfId="47044"/>
    <cellStyle name="Normal 8 4 10 5 4 4" xfId="31184"/>
    <cellStyle name="Normal 8 4 10 5 5" xfId="9376"/>
    <cellStyle name="Normal 8 4 10 5 5 2" xfId="33171"/>
    <cellStyle name="Normal 8 4 10 5 6" xfId="17307"/>
    <cellStyle name="Normal 8 4 10 5 6 2" xfId="41101"/>
    <cellStyle name="Normal 8 4 10 5 7" xfId="25240"/>
    <cellStyle name="Normal 8 4 10 6" xfId="3377"/>
    <cellStyle name="Normal 8 4 10 6 2" xfId="11353"/>
    <cellStyle name="Normal 8 4 10 6 2 2" xfId="35148"/>
    <cellStyle name="Normal 8 4 10 6 3" xfId="19284"/>
    <cellStyle name="Normal 8 4 10 6 3 2" xfId="43078"/>
    <cellStyle name="Normal 8 4 10 6 4" xfId="27217"/>
    <cellStyle name="Normal 8 4 10 7" xfId="5359"/>
    <cellStyle name="Normal 8 4 10 7 2" xfId="13334"/>
    <cellStyle name="Normal 8 4 10 7 2 2" xfId="37129"/>
    <cellStyle name="Normal 8 4 10 7 3" xfId="21265"/>
    <cellStyle name="Normal 8 4 10 7 3 2" xfId="45059"/>
    <cellStyle name="Normal 8 4 10 7 4" xfId="29198"/>
    <cellStyle name="Normal 8 4 10 8" xfId="7382"/>
    <cellStyle name="Normal 8 4 10 8 2" xfId="15315"/>
    <cellStyle name="Normal 8 4 10 8 2 2" xfId="39110"/>
    <cellStyle name="Normal 8 4 10 8 3" xfId="23246"/>
    <cellStyle name="Normal 8 4 10 8 3 2" xfId="47040"/>
    <cellStyle name="Normal 8 4 10 8 4" xfId="31180"/>
    <cellStyle name="Normal 8 4 10 9" xfId="9372"/>
    <cellStyle name="Normal 8 4 10 9 2" xfId="33167"/>
    <cellStyle name="Normal 8 4 11" xfId="1398"/>
    <cellStyle name="Normal 8 4 11 2" xfId="3382"/>
    <cellStyle name="Normal 8 4 11 2 2" xfId="11358"/>
    <cellStyle name="Normal 8 4 11 2 2 2" xfId="35153"/>
    <cellStyle name="Normal 8 4 11 2 3" xfId="19289"/>
    <cellStyle name="Normal 8 4 11 2 3 2" xfId="43083"/>
    <cellStyle name="Normal 8 4 11 2 4" xfId="27222"/>
    <cellStyle name="Normal 8 4 11 3" xfId="5364"/>
    <cellStyle name="Normal 8 4 11 3 2" xfId="13339"/>
    <cellStyle name="Normal 8 4 11 3 2 2" xfId="37134"/>
    <cellStyle name="Normal 8 4 11 3 3" xfId="21270"/>
    <cellStyle name="Normal 8 4 11 3 3 2" xfId="45064"/>
    <cellStyle name="Normal 8 4 11 3 4" xfId="29203"/>
    <cellStyle name="Normal 8 4 11 4" xfId="7387"/>
    <cellStyle name="Normal 8 4 11 4 2" xfId="15320"/>
    <cellStyle name="Normal 8 4 11 4 2 2" xfId="39115"/>
    <cellStyle name="Normal 8 4 11 4 3" xfId="23251"/>
    <cellStyle name="Normal 8 4 11 4 3 2" xfId="47045"/>
    <cellStyle name="Normal 8 4 11 4 4" xfId="31185"/>
    <cellStyle name="Normal 8 4 11 5" xfId="9377"/>
    <cellStyle name="Normal 8 4 11 5 2" xfId="33172"/>
    <cellStyle name="Normal 8 4 11 6" xfId="17308"/>
    <cellStyle name="Normal 8 4 11 6 2" xfId="41102"/>
    <cellStyle name="Normal 8 4 11 7" xfId="25241"/>
    <cellStyle name="Normal 8 4 12" xfId="1399"/>
    <cellStyle name="Normal 8 4 12 2" xfId="3383"/>
    <cellStyle name="Normal 8 4 12 2 2" xfId="11359"/>
    <cellStyle name="Normal 8 4 12 2 2 2" xfId="35154"/>
    <cellStyle name="Normal 8 4 12 2 3" xfId="19290"/>
    <cellStyle name="Normal 8 4 12 2 3 2" xfId="43084"/>
    <cellStyle name="Normal 8 4 12 2 4" xfId="27223"/>
    <cellStyle name="Normal 8 4 12 3" xfId="5365"/>
    <cellStyle name="Normal 8 4 12 3 2" xfId="13340"/>
    <cellStyle name="Normal 8 4 12 3 2 2" xfId="37135"/>
    <cellStyle name="Normal 8 4 12 3 3" xfId="21271"/>
    <cellStyle name="Normal 8 4 12 3 3 2" xfId="45065"/>
    <cellStyle name="Normal 8 4 12 3 4" xfId="29204"/>
    <cellStyle name="Normal 8 4 12 4" xfId="7388"/>
    <cellStyle name="Normal 8 4 12 4 2" xfId="15321"/>
    <cellStyle name="Normal 8 4 12 4 2 2" xfId="39116"/>
    <cellStyle name="Normal 8 4 12 4 3" xfId="23252"/>
    <cellStyle name="Normal 8 4 12 4 3 2" xfId="47046"/>
    <cellStyle name="Normal 8 4 12 4 4" xfId="31186"/>
    <cellStyle name="Normal 8 4 12 5" xfId="9378"/>
    <cellStyle name="Normal 8 4 12 5 2" xfId="33173"/>
    <cellStyle name="Normal 8 4 12 6" xfId="17309"/>
    <cellStyle name="Normal 8 4 12 6 2" xfId="41103"/>
    <cellStyle name="Normal 8 4 12 7" xfId="25242"/>
    <cellStyle name="Normal 8 4 13" xfId="1400"/>
    <cellStyle name="Normal 8 4 13 2" xfId="3384"/>
    <cellStyle name="Normal 8 4 13 2 2" xfId="11360"/>
    <cellStyle name="Normal 8 4 13 2 2 2" xfId="35155"/>
    <cellStyle name="Normal 8 4 13 2 3" xfId="19291"/>
    <cellStyle name="Normal 8 4 13 2 3 2" xfId="43085"/>
    <cellStyle name="Normal 8 4 13 2 4" xfId="27224"/>
    <cellStyle name="Normal 8 4 13 3" xfId="5366"/>
    <cellStyle name="Normal 8 4 13 3 2" xfId="13341"/>
    <cellStyle name="Normal 8 4 13 3 2 2" xfId="37136"/>
    <cellStyle name="Normal 8 4 13 3 3" xfId="21272"/>
    <cellStyle name="Normal 8 4 13 3 3 2" xfId="45066"/>
    <cellStyle name="Normal 8 4 13 3 4" xfId="29205"/>
    <cellStyle name="Normal 8 4 13 4" xfId="7389"/>
    <cellStyle name="Normal 8 4 13 4 2" xfId="15322"/>
    <cellStyle name="Normal 8 4 13 4 2 2" xfId="39117"/>
    <cellStyle name="Normal 8 4 13 4 3" xfId="23253"/>
    <cellStyle name="Normal 8 4 13 4 3 2" xfId="47047"/>
    <cellStyle name="Normal 8 4 13 4 4" xfId="31187"/>
    <cellStyle name="Normal 8 4 13 5" xfId="9379"/>
    <cellStyle name="Normal 8 4 13 5 2" xfId="33174"/>
    <cellStyle name="Normal 8 4 13 6" xfId="17310"/>
    <cellStyle name="Normal 8 4 13 6 2" xfId="41104"/>
    <cellStyle name="Normal 8 4 13 7" xfId="25243"/>
    <cellStyle name="Normal 8 4 14" xfId="1401"/>
    <cellStyle name="Normal 8 4 14 2" xfId="3385"/>
    <cellStyle name="Normal 8 4 14 2 2" xfId="11361"/>
    <cellStyle name="Normal 8 4 14 2 2 2" xfId="35156"/>
    <cellStyle name="Normal 8 4 14 2 3" xfId="19292"/>
    <cellStyle name="Normal 8 4 14 2 3 2" xfId="43086"/>
    <cellStyle name="Normal 8 4 14 2 4" xfId="27225"/>
    <cellStyle name="Normal 8 4 14 3" xfId="5367"/>
    <cellStyle name="Normal 8 4 14 3 2" xfId="13342"/>
    <cellStyle name="Normal 8 4 14 3 2 2" xfId="37137"/>
    <cellStyle name="Normal 8 4 14 3 3" xfId="21273"/>
    <cellStyle name="Normal 8 4 14 3 3 2" xfId="45067"/>
    <cellStyle name="Normal 8 4 14 3 4" xfId="29206"/>
    <cellStyle name="Normal 8 4 14 4" xfId="7390"/>
    <cellStyle name="Normal 8 4 14 4 2" xfId="15323"/>
    <cellStyle name="Normal 8 4 14 4 2 2" xfId="39118"/>
    <cellStyle name="Normal 8 4 14 4 3" xfId="23254"/>
    <cellStyle name="Normal 8 4 14 4 3 2" xfId="47048"/>
    <cellStyle name="Normal 8 4 14 4 4" xfId="31188"/>
    <cellStyle name="Normal 8 4 14 5" xfId="9380"/>
    <cellStyle name="Normal 8 4 14 5 2" xfId="33175"/>
    <cellStyle name="Normal 8 4 14 6" xfId="17311"/>
    <cellStyle name="Normal 8 4 14 6 2" xfId="41105"/>
    <cellStyle name="Normal 8 4 14 7" xfId="25244"/>
    <cellStyle name="Normal 8 4 15" xfId="3376"/>
    <cellStyle name="Normal 8 4 15 2" xfId="11352"/>
    <cellStyle name="Normal 8 4 15 2 2" xfId="35147"/>
    <cellStyle name="Normal 8 4 15 3" xfId="19283"/>
    <cellStyle name="Normal 8 4 15 3 2" xfId="43077"/>
    <cellStyle name="Normal 8 4 15 4" xfId="27216"/>
    <cellStyle name="Normal 8 4 16" xfId="5358"/>
    <cellStyle name="Normal 8 4 16 2" xfId="13333"/>
    <cellStyle name="Normal 8 4 16 2 2" xfId="37128"/>
    <cellStyle name="Normal 8 4 16 3" xfId="21264"/>
    <cellStyle name="Normal 8 4 16 3 2" xfId="45058"/>
    <cellStyle name="Normal 8 4 16 4" xfId="29197"/>
    <cellStyle name="Normal 8 4 17" xfId="7381"/>
    <cellStyle name="Normal 8 4 17 2" xfId="15314"/>
    <cellStyle name="Normal 8 4 17 2 2" xfId="39109"/>
    <cellStyle name="Normal 8 4 17 3" xfId="23245"/>
    <cellStyle name="Normal 8 4 17 3 2" xfId="47039"/>
    <cellStyle name="Normal 8 4 17 4" xfId="31179"/>
    <cellStyle name="Normal 8 4 18" xfId="9371"/>
    <cellStyle name="Normal 8 4 18 2" xfId="33166"/>
    <cellStyle name="Normal 8 4 19" xfId="17302"/>
    <cellStyle name="Normal 8 4 19 2" xfId="41096"/>
    <cellStyle name="Normal 8 4 2" xfId="1402"/>
    <cellStyle name="Normal 8 4 2 10" xfId="1403"/>
    <cellStyle name="Normal 8 4 2 10 2" xfId="3387"/>
    <cellStyle name="Normal 8 4 2 10 2 2" xfId="11363"/>
    <cellStyle name="Normal 8 4 2 10 2 2 2" xfId="35158"/>
    <cellStyle name="Normal 8 4 2 10 2 3" xfId="19294"/>
    <cellStyle name="Normal 8 4 2 10 2 3 2" xfId="43088"/>
    <cellStyle name="Normal 8 4 2 10 2 4" xfId="27227"/>
    <cellStyle name="Normal 8 4 2 10 3" xfId="5369"/>
    <cellStyle name="Normal 8 4 2 10 3 2" xfId="13344"/>
    <cellStyle name="Normal 8 4 2 10 3 2 2" xfId="37139"/>
    <cellStyle name="Normal 8 4 2 10 3 3" xfId="21275"/>
    <cellStyle name="Normal 8 4 2 10 3 3 2" xfId="45069"/>
    <cellStyle name="Normal 8 4 2 10 3 4" xfId="29208"/>
    <cellStyle name="Normal 8 4 2 10 4" xfId="7392"/>
    <cellStyle name="Normal 8 4 2 10 4 2" xfId="15325"/>
    <cellStyle name="Normal 8 4 2 10 4 2 2" xfId="39120"/>
    <cellStyle name="Normal 8 4 2 10 4 3" xfId="23256"/>
    <cellStyle name="Normal 8 4 2 10 4 3 2" xfId="47050"/>
    <cellStyle name="Normal 8 4 2 10 4 4" xfId="31190"/>
    <cellStyle name="Normal 8 4 2 10 5" xfId="9382"/>
    <cellStyle name="Normal 8 4 2 10 5 2" xfId="33177"/>
    <cellStyle name="Normal 8 4 2 10 6" xfId="17313"/>
    <cellStyle name="Normal 8 4 2 10 6 2" xfId="41107"/>
    <cellStyle name="Normal 8 4 2 10 7" xfId="25246"/>
    <cellStyle name="Normal 8 4 2 11" xfId="1404"/>
    <cellStyle name="Normal 8 4 2 11 2" xfId="3388"/>
    <cellStyle name="Normal 8 4 2 11 2 2" xfId="11364"/>
    <cellStyle name="Normal 8 4 2 11 2 2 2" xfId="35159"/>
    <cellStyle name="Normal 8 4 2 11 2 3" xfId="19295"/>
    <cellStyle name="Normal 8 4 2 11 2 3 2" xfId="43089"/>
    <cellStyle name="Normal 8 4 2 11 2 4" xfId="27228"/>
    <cellStyle name="Normal 8 4 2 11 3" xfId="5370"/>
    <cellStyle name="Normal 8 4 2 11 3 2" xfId="13345"/>
    <cellStyle name="Normal 8 4 2 11 3 2 2" xfId="37140"/>
    <cellStyle name="Normal 8 4 2 11 3 3" xfId="21276"/>
    <cellStyle name="Normal 8 4 2 11 3 3 2" xfId="45070"/>
    <cellStyle name="Normal 8 4 2 11 3 4" xfId="29209"/>
    <cellStyle name="Normal 8 4 2 11 4" xfId="7393"/>
    <cellStyle name="Normal 8 4 2 11 4 2" xfId="15326"/>
    <cellStyle name="Normal 8 4 2 11 4 2 2" xfId="39121"/>
    <cellStyle name="Normal 8 4 2 11 4 3" xfId="23257"/>
    <cellStyle name="Normal 8 4 2 11 4 3 2" xfId="47051"/>
    <cellStyle name="Normal 8 4 2 11 4 4" xfId="31191"/>
    <cellStyle name="Normal 8 4 2 11 5" xfId="9383"/>
    <cellStyle name="Normal 8 4 2 11 5 2" xfId="33178"/>
    <cellStyle name="Normal 8 4 2 11 6" xfId="17314"/>
    <cellStyle name="Normal 8 4 2 11 6 2" xfId="41108"/>
    <cellStyle name="Normal 8 4 2 11 7" xfId="25247"/>
    <cellStyle name="Normal 8 4 2 12" xfId="3386"/>
    <cellStyle name="Normal 8 4 2 12 2" xfId="11362"/>
    <cellStyle name="Normal 8 4 2 12 2 2" xfId="35157"/>
    <cellStyle name="Normal 8 4 2 12 3" xfId="19293"/>
    <cellStyle name="Normal 8 4 2 12 3 2" xfId="43087"/>
    <cellStyle name="Normal 8 4 2 12 4" xfId="27226"/>
    <cellStyle name="Normal 8 4 2 13" xfId="5368"/>
    <cellStyle name="Normal 8 4 2 13 2" xfId="13343"/>
    <cellStyle name="Normal 8 4 2 13 2 2" xfId="37138"/>
    <cellStyle name="Normal 8 4 2 13 3" xfId="21274"/>
    <cellStyle name="Normal 8 4 2 13 3 2" xfId="45068"/>
    <cellStyle name="Normal 8 4 2 13 4" xfId="29207"/>
    <cellStyle name="Normal 8 4 2 14" xfId="7391"/>
    <cellStyle name="Normal 8 4 2 14 2" xfId="15324"/>
    <cellStyle name="Normal 8 4 2 14 2 2" xfId="39119"/>
    <cellStyle name="Normal 8 4 2 14 3" xfId="23255"/>
    <cellStyle name="Normal 8 4 2 14 3 2" xfId="47049"/>
    <cellStyle name="Normal 8 4 2 14 4" xfId="31189"/>
    <cellStyle name="Normal 8 4 2 15" xfId="9381"/>
    <cellStyle name="Normal 8 4 2 15 2" xfId="33176"/>
    <cellStyle name="Normal 8 4 2 16" xfId="17312"/>
    <cellStyle name="Normal 8 4 2 16 2" xfId="41106"/>
    <cellStyle name="Normal 8 4 2 17" xfId="25245"/>
    <cellStyle name="Normal 8 4 2 2" xfId="1405"/>
    <cellStyle name="Normal 8 4 2 2 10" xfId="1406"/>
    <cellStyle name="Normal 8 4 2 2 10 2" xfId="3390"/>
    <cellStyle name="Normal 8 4 2 2 10 2 2" xfId="11366"/>
    <cellStyle name="Normal 8 4 2 2 10 2 2 2" xfId="35161"/>
    <cellStyle name="Normal 8 4 2 2 10 2 3" xfId="19297"/>
    <cellStyle name="Normal 8 4 2 2 10 2 3 2" xfId="43091"/>
    <cellStyle name="Normal 8 4 2 2 10 2 4" xfId="27230"/>
    <cellStyle name="Normal 8 4 2 2 10 3" xfId="5372"/>
    <cellStyle name="Normal 8 4 2 2 10 3 2" xfId="13347"/>
    <cellStyle name="Normal 8 4 2 2 10 3 2 2" xfId="37142"/>
    <cellStyle name="Normal 8 4 2 2 10 3 3" xfId="21278"/>
    <cellStyle name="Normal 8 4 2 2 10 3 3 2" xfId="45072"/>
    <cellStyle name="Normal 8 4 2 2 10 3 4" xfId="29211"/>
    <cellStyle name="Normal 8 4 2 2 10 4" xfId="7395"/>
    <cellStyle name="Normal 8 4 2 2 10 4 2" xfId="15328"/>
    <cellStyle name="Normal 8 4 2 2 10 4 2 2" xfId="39123"/>
    <cellStyle name="Normal 8 4 2 2 10 4 3" xfId="23259"/>
    <cellStyle name="Normal 8 4 2 2 10 4 3 2" xfId="47053"/>
    <cellStyle name="Normal 8 4 2 2 10 4 4" xfId="31193"/>
    <cellStyle name="Normal 8 4 2 2 10 5" xfId="9385"/>
    <cellStyle name="Normal 8 4 2 2 10 5 2" xfId="33180"/>
    <cellStyle name="Normal 8 4 2 2 10 6" xfId="17316"/>
    <cellStyle name="Normal 8 4 2 2 10 6 2" xfId="41110"/>
    <cellStyle name="Normal 8 4 2 2 10 7" xfId="25249"/>
    <cellStyle name="Normal 8 4 2 2 11" xfId="3389"/>
    <cellStyle name="Normal 8 4 2 2 11 2" xfId="11365"/>
    <cellStyle name="Normal 8 4 2 2 11 2 2" xfId="35160"/>
    <cellStyle name="Normal 8 4 2 2 11 3" xfId="19296"/>
    <cellStyle name="Normal 8 4 2 2 11 3 2" xfId="43090"/>
    <cellStyle name="Normal 8 4 2 2 11 4" xfId="27229"/>
    <cellStyle name="Normal 8 4 2 2 12" xfId="5371"/>
    <cellStyle name="Normal 8 4 2 2 12 2" xfId="13346"/>
    <cellStyle name="Normal 8 4 2 2 12 2 2" xfId="37141"/>
    <cellStyle name="Normal 8 4 2 2 12 3" xfId="21277"/>
    <cellStyle name="Normal 8 4 2 2 12 3 2" xfId="45071"/>
    <cellStyle name="Normal 8 4 2 2 12 4" xfId="29210"/>
    <cellStyle name="Normal 8 4 2 2 13" xfId="7394"/>
    <cellStyle name="Normal 8 4 2 2 13 2" xfId="15327"/>
    <cellStyle name="Normal 8 4 2 2 13 2 2" xfId="39122"/>
    <cellStyle name="Normal 8 4 2 2 13 3" xfId="23258"/>
    <cellStyle name="Normal 8 4 2 2 13 3 2" xfId="47052"/>
    <cellStyle name="Normal 8 4 2 2 13 4" xfId="31192"/>
    <cellStyle name="Normal 8 4 2 2 14" xfId="9384"/>
    <cellStyle name="Normal 8 4 2 2 14 2" xfId="33179"/>
    <cellStyle name="Normal 8 4 2 2 15" xfId="17315"/>
    <cellStyle name="Normal 8 4 2 2 15 2" xfId="41109"/>
    <cellStyle name="Normal 8 4 2 2 16" xfId="25248"/>
    <cellStyle name="Normal 8 4 2 2 2" xfId="1407"/>
    <cellStyle name="Normal 8 4 2 2 2 10" xfId="9386"/>
    <cellStyle name="Normal 8 4 2 2 2 10 2" xfId="33181"/>
    <cellStyle name="Normal 8 4 2 2 2 11" xfId="17317"/>
    <cellStyle name="Normal 8 4 2 2 2 11 2" xfId="41111"/>
    <cellStyle name="Normal 8 4 2 2 2 12" xfId="25250"/>
    <cellStyle name="Normal 8 4 2 2 2 2" xfId="1408"/>
    <cellStyle name="Normal 8 4 2 2 2 2 10" xfId="17318"/>
    <cellStyle name="Normal 8 4 2 2 2 2 10 2" xfId="41112"/>
    <cellStyle name="Normal 8 4 2 2 2 2 11" xfId="25251"/>
    <cellStyle name="Normal 8 4 2 2 2 2 2" xfId="1409"/>
    <cellStyle name="Normal 8 4 2 2 2 2 2 2" xfId="3393"/>
    <cellStyle name="Normal 8 4 2 2 2 2 2 2 2" xfId="11369"/>
    <cellStyle name="Normal 8 4 2 2 2 2 2 2 2 2" xfId="35164"/>
    <cellStyle name="Normal 8 4 2 2 2 2 2 2 3" xfId="19300"/>
    <cellStyle name="Normal 8 4 2 2 2 2 2 2 3 2" xfId="43094"/>
    <cellStyle name="Normal 8 4 2 2 2 2 2 2 4" xfId="27233"/>
    <cellStyle name="Normal 8 4 2 2 2 2 2 3" xfId="5375"/>
    <cellStyle name="Normal 8 4 2 2 2 2 2 3 2" xfId="13350"/>
    <cellStyle name="Normal 8 4 2 2 2 2 2 3 2 2" xfId="37145"/>
    <cellStyle name="Normal 8 4 2 2 2 2 2 3 3" xfId="21281"/>
    <cellStyle name="Normal 8 4 2 2 2 2 2 3 3 2" xfId="45075"/>
    <cellStyle name="Normal 8 4 2 2 2 2 2 3 4" xfId="29214"/>
    <cellStyle name="Normal 8 4 2 2 2 2 2 4" xfId="7398"/>
    <cellStyle name="Normal 8 4 2 2 2 2 2 4 2" xfId="15331"/>
    <cellStyle name="Normal 8 4 2 2 2 2 2 4 2 2" xfId="39126"/>
    <cellStyle name="Normal 8 4 2 2 2 2 2 4 3" xfId="23262"/>
    <cellStyle name="Normal 8 4 2 2 2 2 2 4 3 2" xfId="47056"/>
    <cellStyle name="Normal 8 4 2 2 2 2 2 4 4" xfId="31196"/>
    <cellStyle name="Normal 8 4 2 2 2 2 2 5" xfId="9388"/>
    <cellStyle name="Normal 8 4 2 2 2 2 2 5 2" xfId="33183"/>
    <cellStyle name="Normal 8 4 2 2 2 2 2 6" xfId="17319"/>
    <cellStyle name="Normal 8 4 2 2 2 2 2 6 2" xfId="41113"/>
    <cellStyle name="Normal 8 4 2 2 2 2 2 7" xfId="25252"/>
    <cellStyle name="Normal 8 4 2 2 2 2 3" xfId="1410"/>
    <cellStyle name="Normal 8 4 2 2 2 2 3 2" xfId="3394"/>
    <cellStyle name="Normal 8 4 2 2 2 2 3 2 2" xfId="11370"/>
    <cellStyle name="Normal 8 4 2 2 2 2 3 2 2 2" xfId="35165"/>
    <cellStyle name="Normal 8 4 2 2 2 2 3 2 3" xfId="19301"/>
    <cellStyle name="Normal 8 4 2 2 2 2 3 2 3 2" xfId="43095"/>
    <cellStyle name="Normal 8 4 2 2 2 2 3 2 4" xfId="27234"/>
    <cellStyle name="Normal 8 4 2 2 2 2 3 3" xfId="5376"/>
    <cellStyle name="Normal 8 4 2 2 2 2 3 3 2" xfId="13351"/>
    <cellStyle name="Normal 8 4 2 2 2 2 3 3 2 2" xfId="37146"/>
    <cellStyle name="Normal 8 4 2 2 2 2 3 3 3" xfId="21282"/>
    <cellStyle name="Normal 8 4 2 2 2 2 3 3 3 2" xfId="45076"/>
    <cellStyle name="Normal 8 4 2 2 2 2 3 3 4" xfId="29215"/>
    <cellStyle name="Normal 8 4 2 2 2 2 3 4" xfId="7399"/>
    <cellStyle name="Normal 8 4 2 2 2 2 3 4 2" xfId="15332"/>
    <cellStyle name="Normal 8 4 2 2 2 2 3 4 2 2" xfId="39127"/>
    <cellStyle name="Normal 8 4 2 2 2 2 3 4 3" xfId="23263"/>
    <cellStyle name="Normal 8 4 2 2 2 2 3 4 3 2" xfId="47057"/>
    <cellStyle name="Normal 8 4 2 2 2 2 3 4 4" xfId="31197"/>
    <cellStyle name="Normal 8 4 2 2 2 2 3 5" xfId="9389"/>
    <cellStyle name="Normal 8 4 2 2 2 2 3 5 2" xfId="33184"/>
    <cellStyle name="Normal 8 4 2 2 2 2 3 6" xfId="17320"/>
    <cellStyle name="Normal 8 4 2 2 2 2 3 6 2" xfId="41114"/>
    <cellStyle name="Normal 8 4 2 2 2 2 3 7" xfId="25253"/>
    <cellStyle name="Normal 8 4 2 2 2 2 4" xfId="1411"/>
    <cellStyle name="Normal 8 4 2 2 2 2 4 2" xfId="3395"/>
    <cellStyle name="Normal 8 4 2 2 2 2 4 2 2" xfId="11371"/>
    <cellStyle name="Normal 8 4 2 2 2 2 4 2 2 2" xfId="35166"/>
    <cellStyle name="Normal 8 4 2 2 2 2 4 2 3" xfId="19302"/>
    <cellStyle name="Normal 8 4 2 2 2 2 4 2 3 2" xfId="43096"/>
    <cellStyle name="Normal 8 4 2 2 2 2 4 2 4" xfId="27235"/>
    <cellStyle name="Normal 8 4 2 2 2 2 4 3" xfId="5377"/>
    <cellStyle name="Normal 8 4 2 2 2 2 4 3 2" xfId="13352"/>
    <cellStyle name="Normal 8 4 2 2 2 2 4 3 2 2" xfId="37147"/>
    <cellStyle name="Normal 8 4 2 2 2 2 4 3 3" xfId="21283"/>
    <cellStyle name="Normal 8 4 2 2 2 2 4 3 3 2" xfId="45077"/>
    <cellStyle name="Normal 8 4 2 2 2 2 4 3 4" xfId="29216"/>
    <cellStyle name="Normal 8 4 2 2 2 2 4 4" xfId="7400"/>
    <cellStyle name="Normal 8 4 2 2 2 2 4 4 2" xfId="15333"/>
    <cellStyle name="Normal 8 4 2 2 2 2 4 4 2 2" xfId="39128"/>
    <cellStyle name="Normal 8 4 2 2 2 2 4 4 3" xfId="23264"/>
    <cellStyle name="Normal 8 4 2 2 2 2 4 4 3 2" xfId="47058"/>
    <cellStyle name="Normal 8 4 2 2 2 2 4 4 4" xfId="31198"/>
    <cellStyle name="Normal 8 4 2 2 2 2 4 5" xfId="9390"/>
    <cellStyle name="Normal 8 4 2 2 2 2 4 5 2" xfId="33185"/>
    <cellStyle name="Normal 8 4 2 2 2 2 4 6" xfId="17321"/>
    <cellStyle name="Normal 8 4 2 2 2 2 4 6 2" xfId="41115"/>
    <cellStyle name="Normal 8 4 2 2 2 2 4 7" xfId="25254"/>
    <cellStyle name="Normal 8 4 2 2 2 2 5" xfId="1412"/>
    <cellStyle name="Normal 8 4 2 2 2 2 5 2" xfId="3396"/>
    <cellStyle name="Normal 8 4 2 2 2 2 5 2 2" xfId="11372"/>
    <cellStyle name="Normal 8 4 2 2 2 2 5 2 2 2" xfId="35167"/>
    <cellStyle name="Normal 8 4 2 2 2 2 5 2 3" xfId="19303"/>
    <cellStyle name="Normal 8 4 2 2 2 2 5 2 3 2" xfId="43097"/>
    <cellStyle name="Normal 8 4 2 2 2 2 5 2 4" xfId="27236"/>
    <cellStyle name="Normal 8 4 2 2 2 2 5 3" xfId="5378"/>
    <cellStyle name="Normal 8 4 2 2 2 2 5 3 2" xfId="13353"/>
    <cellStyle name="Normal 8 4 2 2 2 2 5 3 2 2" xfId="37148"/>
    <cellStyle name="Normal 8 4 2 2 2 2 5 3 3" xfId="21284"/>
    <cellStyle name="Normal 8 4 2 2 2 2 5 3 3 2" xfId="45078"/>
    <cellStyle name="Normal 8 4 2 2 2 2 5 3 4" xfId="29217"/>
    <cellStyle name="Normal 8 4 2 2 2 2 5 4" xfId="7401"/>
    <cellStyle name="Normal 8 4 2 2 2 2 5 4 2" xfId="15334"/>
    <cellStyle name="Normal 8 4 2 2 2 2 5 4 2 2" xfId="39129"/>
    <cellStyle name="Normal 8 4 2 2 2 2 5 4 3" xfId="23265"/>
    <cellStyle name="Normal 8 4 2 2 2 2 5 4 3 2" xfId="47059"/>
    <cellStyle name="Normal 8 4 2 2 2 2 5 4 4" xfId="31199"/>
    <cellStyle name="Normal 8 4 2 2 2 2 5 5" xfId="9391"/>
    <cellStyle name="Normal 8 4 2 2 2 2 5 5 2" xfId="33186"/>
    <cellStyle name="Normal 8 4 2 2 2 2 5 6" xfId="17322"/>
    <cellStyle name="Normal 8 4 2 2 2 2 5 6 2" xfId="41116"/>
    <cellStyle name="Normal 8 4 2 2 2 2 5 7" xfId="25255"/>
    <cellStyle name="Normal 8 4 2 2 2 2 6" xfId="3392"/>
    <cellStyle name="Normal 8 4 2 2 2 2 6 2" xfId="11368"/>
    <cellStyle name="Normal 8 4 2 2 2 2 6 2 2" xfId="35163"/>
    <cellStyle name="Normal 8 4 2 2 2 2 6 3" xfId="19299"/>
    <cellStyle name="Normal 8 4 2 2 2 2 6 3 2" xfId="43093"/>
    <cellStyle name="Normal 8 4 2 2 2 2 6 4" xfId="27232"/>
    <cellStyle name="Normal 8 4 2 2 2 2 7" xfId="5374"/>
    <cellStyle name="Normal 8 4 2 2 2 2 7 2" xfId="13349"/>
    <cellStyle name="Normal 8 4 2 2 2 2 7 2 2" xfId="37144"/>
    <cellStyle name="Normal 8 4 2 2 2 2 7 3" xfId="21280"/>
    <cellStyle name="Normal 8 4 2 2 2 2 7 3 2" xfId="45074"/>
    <cellStyle name="Normal 8 4 2 2 2 2 7 4" xfId="29213"/>
    <cellStyle name="Normal 8 4 2 2 2 2 8" xfId="7397"/>
    <cellStyle name="Normal 8 4 2 2 2 2 8 2" xfId="15330"/>
    <cellStyle name="Normal 8 4 2 2 2 2 8 2 2" xfId="39125"/>
    <cellStyle name="Normal 8 4 2 2 2 2 8 3" xfId="23261"/>
    <cellStyle name="Normal 8 4 2 2 2 2 8 3 2" xfId="47055"/>
    <cellStyle name="Normal 8 4 2 2 2 2 8 4" xfId="31195"/>
    <cellStyle name="Normal 8 4 2 2 2 2 9" xfId="9387"/>
    <cellStyle name="Normal 8 4 2 2 2 2 9 2" xfId="33182"/>
    <cellStyle name="Normal 8 4 2 2 2 3" xfId="1413"/>
    <cellStyle name="Normal 8 4 2 2 2 3 2" xfId="3397"/>
    <cellStyle name="Normal 8 4 2 2 2 3 2 2" xfId="11373"/>
    <cellStyle name="Normal 8 4 2 2 2 3 2 2 2" xfId="35168"/>
    <cellStyle name="Normal 8 4 2 2 2 3 2 3" xfId="19304"/>
    <cellStyle name="Normal 8 4 2 2 2 3 2 3 2" xfId="43098"/>
    <cellStyle name="Normal 8 4 2 2 2 3 2 4" xfId="27237"/>
    <cellStyle name="Normal 8 4 2 2 2 3 3" xfId="5379"/>
    <cellStyle name="Normal 8 4 2 2 2 3 3 2" xfId="13354"/>
    <cellStyle name="Normal 8 4 2 2 2 3 3 2 2" xfId="37149"/>
    <cellStyle name="Normal 8 4 2 2 2 3 3 3" xfId="21285"/>
    <cellStyle name="Normal 8 4 2 2 2 3 3 3 2" xfId="45079"/>
    <cellStyle name="Normal 8 4 2 2 2 3 3 4" xfId="29218"/>
    <cellStyle name="Normal 8 4 2 2 2 3 4" xfId="7402"/>
    <cellStyle name="Normal 8 4 2 2 2 3 4 2" xfId="15335"/>
    <cellStyle name="Normal 8 4 2 2 2 3 4 2 2" xfId="39130"/>
    <cellStyle name="Normal 8 4 2 2 2 3 4 3" xfId="23266"/>
    <cellStyle name="Normal 8 4 2 2 2 3 4 3 2" xfId="47060"/>
    <cellStyle name="Normal 8 4 2 2 2 3 4 4" xfId="31200"/>
    <cellStyle name="Normal 8 4 2 2 2 3 5" xfId="9392"/>
    <cellStyle name="Normal 8 4 2 2 2 3 5 2" xfId="33187"/>
    <cellStyle name="Normal 8 4 2 2 2 3 6" xfId="17323"/>
    <cellStyle name="Normal 8 4 2 2 2 3 6 2" xfId="41117"/>
    <cellStyle name="Normal 8 4 2 2 2 3 7" xfId="25256"/>
    <cellStyle name="Normal 8 4 2 2 2 4" xfId="1414"/>
    <cellStyle name="Normal 8 4 2 2 2 4 2" xfId="3398"/>
    <cellStyle name="Normal 8 4 2 2 2 4 2 2" xfId="11374"/>
    <cellStyle name="Normal 8 4 2 2 2 4 2 2 2" xfId="35169"/>
    <cellStyle name="Normal 8 4 2 2 2 4 2 3" xfId="19305"/>
    <cellStyle name="Normal 8 4 2 2 2 4 2 3 2" xfId="43099"/>
    <cellStyle name="Normal 8 4 2 2 2 4 2 4" xfId="27238"/>
    <cellStyle name="Normal 8 4 2 2 2 4 3" xfId="5380"/>
    <cellStyle name="Normal 8 4 2 2 2 4 3 2" xfId="13355"/>
    <cellStyle name="Normal 8 4 2 2 2 4 3 2 2" xfId="37150"/>
    <cellStyle name="Normal 8 4 2 2 2 4 3 3" xfId="21286"/>
    <cellStyle name="Normal 8 4 2 2 2 4 3 3 2" xfId="45080"/>
    <cellStyle name="Normal 8 4 2 2 2 4 3 4" xfId="29219"/>
    <cellStyle name="Normal 8 4 2 2 2 4 4" xfId="7403"/>
    <cellStyle name="Normal 8 4 2 2 2 4 4 2" xfId="15336"/>
    <cellStyle name="Normal 8 4 2 2 2 4 4 2 2" xfId="39131"/>
    <cellStyle name="Normal 8 4 2 2 2 4 4 3" xfId="23267"/>
    <cellStyle name="Normal 8 4 2 2 2 4 4 3 2" xfId="47061"/>
    <cellStyle name="Normal 8 4 2 2 2 4 4 4" xfId="31201"/>
    <cellStyle name="Normal 8 4 2 2 2 4 5" xfId="9393"/>
    <cellStyle name="Normal 8 4 2 2 2 4 5 2" xfId="33188"/>
    <cellStyle name="Normal 8 4 2 2 2 4 6" xfId="17324"/>
    <cellStyle name="Normal 8 4 2 2 2 4 6 2" xfId="41118"/>
    <cellStyle name="Normal 8 4 2 2 2 4 7" xfId="25257"/>
    <cellStyle name="Normal 8 4 2 2 2 5" xfId="1415"/>
    <cellStyle name="Normal 8 4 2 2 2 5 2" xfId="3399"/>
    <cellStyle name="Normal 8 4 2 2 2 5 2 2" xfId="11375"/>
    <cellStyle name="Normal 8 4 2 2 2 5 2 2 2" xfId="35170"/>
    <cellStyle name="Normal 8 4 2 2 2 5 2 3" xfId="19306"/>
    <cellStyle name="Normal 8 4 2 2 2 5 2 3 2" xfId="43100"/>
    <cellStyle name="Normal 8 4 2 2 2 5 2 4" xfId="27239"/>
    <cellStyle name="Normal 8 4 2 2 2 5 3" xfId="5381"/>
    <cellStyle name="Normal 8 4 2 2 2 5 3 2" xfId="13356"/>
    <cellStyle name="Normal 8 4 2 2 2 5 3 2 2" xfId="37151"/>
    <cellStyle name="Normal 8 4 2 2 2 5 3 3" xfId="21287"/>
    <cellStyle name="Normal 8 4 2 2 2 5 3 3 2" xfId="45081"/>
    <cellStyle name="Normal 8 4 2 2 2 5 3 4" xfId="29220"/>
    <cellStyle name="Normal 8 4 2 2 2 5 4" xfId="7404"/>
    <cellStyle name="Normal 8 4 2 2 2 5 4 2" xfId="15337"/>
    <cellStyle name="Normal 8 4 2 2 2 5 4 2 2" xfId="39132"/>
    <cellStyle name="Normal 8 4 2 2 2 5 4 3" xfId="23268"/>
    <cellStyle name="Normal 8 4 2 2 2 5 4 3 2" xfId="47062"/>
    <cellStyle name="Normal 8 4 2 2 2 5 4 4" xfId="31202"/>
    <cellStyle name="Normal 8 4 2 2 2 5 5" xfId="9394"/>
    <cellStyle name="Normal 8 4 2 2 2 5 5 2" xfId="33189"/>
    <cellStyle name="Normal 8 4 2 2 2 5 6" xfId="17325"/>
    <cellStyle name="Normal 8 4 2 2 2 5 6 2" xfId="41119"/>
    <cellStyle name="Normal 8 4 2 2 2 5 7" xfId="25258"/>
    <cellStyle name="Normal 8 4 2 2 2 6" xfId="1416"/>
    <cellStyle name="Normal 8 4 2 2 2 6 2" xfId="3400"/>
    <cellStyle name="Normal 8 4 2 2 2 6 2 2" xfId="11376"/>
    <cellStyle name="Normal 8 4 2 2 2 6 2 2 2" xfId="35171"/>
    <cellStyle name="Normal 8 4 2 2 2 6 2 3" xfId="19307"/>
    <cellStyle name="Normal 8 4 2 2 2 6 2 3 2" xfId="43101"/>
    <cellStyle name="Normal 8 4 2 2 2 6 2 4" xfId="27240"/>
    <cellStyle name="Normal 8 4 2 2 2 6 3" xfId="5382"/>
    <cellStyle name="Normal 8 4 2 2 2 6 3 2" xfId="13357"/>
    <cellStyle name="Normal 8 4 2 2 2 6 3 2 2" xfId="37152"/>
    <cellStyle name="Normal 8 4 2 2 2 6 3 3" xfId="21288"/>
    <cellStyle name="Normal 8 4 2 2 2 6 3 3 2" xfId="45082"/>
    <cellStyle name="Normal 8 4 2 2 2 6 3 4" xfId="29221"/>
    <cellStyle name="Normal 8 4 2 2 2 6 4" xfId="7405"/>
    <cellStyle name="Normal 8 4 2 2 2 6 4 2" xfId="15338"/>
    <cellStyle name="Normal 8 4 2 2 2 6 4 2 2" xfId="39133"/>
    <cellStyle name="Normal 8 4 2 2 2 6 4 3" xfId="23269"/>
    <cellStyle name="Normal 8 4 2 2 2 6 4 3 2" xfId="47063"/>
    <cellStyle name="Normal 8 4 2 2 2 6 4 4" xfId="31203"/>
    <cellStyle name="Normal 8 4 2 2 2 6 5" xfId="9395"/>
    <cellStyle name="Normal 8 4 2 2 2 6 5 2" xfId="33190"/>
    <cellStyle name="Normal 8 4 2 2 2 6 6" xfId="17326"/>
    <cellStyle name="Normal 8 4 2 2 2 6 6 2" xfId="41120"/>
    <cellStyle name="Normal 8 4 2 2 2 6 7" xfId="25259"/>
    <cellStyle name="Normal 8 4 2 2 2 7" xfId="3391"/>
    <cellStyle name="Normal 8 4 2 2 2 7 2" xfId="11367"/>
    <cellStyle name="Normal 8 4 2 2 2 7 2 2" xfId="35162"/>
    <cellStyle name="Normal 8 4 2 2 2 7 3" xfId="19298"/>
    <cellStyle name="Normal 8 4 2 2 2 7 3 2" xfId="43092"/>
    <cellStyle name="Normal 8 4 2 2 2 7 4" xfId="27231"/>
    <cellStyle name="Normal 8 4 2 2 2 8" xfId="5373"/>
    <cellStyle name="Normal 8 4 2 2 2 8 2" xfId="13348"/>
    <cellStyle name="Normal 8 4 2 2 2 8 2 2" xfId="37143"/>
    <cellStyle name="Normal 8 4 2 2 2 8 3" xfId="21279"/>
    <cellStyle name="Normal 8 4 2 2 2 8 3 2" xfId="45073"/>
    <cellStyle name="Normal 8 4 2 2 2 8 4" xfId="29212"/>
    <cellStyle name="Normal 8 4 2 2 2 9" xfId="7396"/>
    <cellStyle name="Normal 8 4 2 2 2 9 2" xfId="15329"/>
    <cellStyle name="Normal 8 4 2 2 2 9 2 2" xfId="39124"/>
    <cellStyle name="Normal 8 4 2 2 2 9 3" xfId="23260"/>
    <cellStyle name="Normal 8 4 2 2 2 9 3 2" xfId="47054"/>
    <cellStyle name="Normal 8 4 2 2 2 9 4" xfId="31194"/>
    <cellStyle name="Normal 8 4 2 2 3" xfId="1417"/>
    <cellStyle name="Normal 8 4 2 2 3 10" xfId="9396"/>
    <cellStyle name="Normal 8 4 2 2 3 10 2" xfId="33191"/>
    <cellStyle name="Normal 8 4 2 2 3 11" xfId="17327"/>
    <cellStyle name="Normal 8 4 2 2 3 11 2" xfId="41121"/>
    <cellStyle name="Normal 8 4 2 2 3 12" xfId="25260"/>
    <cellStyle name="Normal 8 4 2 2 3 2" xfId="1418"/>
    <cellStyle name="Normal 8 4 2 2 3 2 10" xfId="17328"/>
    <cellStyle name="Normal 8 4 2 2 3 2 10 2" xfId="41122"/>
    <cellStyle name="Normal 8 4 2 2 3 2 11" xfId="25261"/>
    <cellStyle name="Normal 8 4 2 2 3 2 2" xfId="1419"/>
    <cellStyle name="Normal 8 4 2 2 3 2 2 2" xfId="3403"/>
    <cellStyle name="Normal 8 4 2 2 3 2 2 2 2" xfId="11379"/>
    <cellStyle name="Normal 8 4 2 2 3 2 2 2 2 2" xfId="35174"/>
    <cellStyle name="Normal 8 4 2 2 3 2 2 2 3" xfId="19310"/>
    <cellStyle name="Normal 8 4 2 2 3 2 2 2 3 2" xfId="43104"/>
    <cellStyle name="Normal 8 4 2 2 3 2 2 2 4" xfId="27243"/>
    <cellStyle name="Normal 8 4 2 2 3 2 2 3" xfId="5385"/>
    <cellStyle name="Normal 8 4 2 2 3 2 2 3 2" xfId="13360"/>
    <cellStyle name="Normal 8 4 2 2 3 2 2 3 2 2" xfId="37155"/>
    <cellStyle name="Normal 8 4 2 2 3 2 2 3 3" xfId="21291"/>
    <cellStyle name="Normal 8 4 2 2 3 2 2 3 3 2" xfId="45085"/>
    <cellStyle name="Normal 8 4 2 2 3 2 2 3 4" xfId="29224"/>
    <cellStyle name="Normal 8 4 2 2 3 2 2 4" xfId="7408"/>
    <cellStyle name="Normal 8 4 2 2 3 2 2 4 2" xfId="15341"/>
    <cellStyle name="Normal 8 4 2 2 3 2 2 4 2 2" xfId="39136"/>
    <cellStyle name="Normal 8 4 2 2 3 2 2 4 3" xfId="23272"/>
    <cellStyle name="Normal 8 4 2 2 3 2 2 4 3 2" xfId="47066"/>
    <cellStyle name="Normal 8 4 2 2 3 2 2 4 4" xfId="31206"/>
    <cellStyle name="Normal 8 4 2 2 3 2 2 5" xfId="9398"/>
    <cellStyle name="Normal 8 4 2 2 3 2 2 5 2" xfId="33193"/>
    <cellStyle name="Normal 8 4 2 2 3 2 2 6" xfId="17329"/>
    <cellStyle name="Normal 8 4 2 2 3 2 2 6 2" xfId="41123"/>
    <cellStyle name="Normal 8 4 2 2 3 2 2 7" xfId="25262"/>
    <cellStyle name="Normal 8 4 2 2 3 2 3" xfId="1420"/>
    <cellStyle name="Normal 8 4 2 2 3 2 3 2" xfId="3404"/>
    <cellStyle name="Normal 8 4 2 2 3 2 3 2 2" xfId="11380"/>
    <cellStyle name="Normal 8 4 2 2 3 2 3 2 2 2" xfId="35175"/>
    <cellStyle name="Normal 8 4 2 2 3 2 3 2 3" xfId="19311"/>
    <cellStyle name="Normal 8 4 2 2 3 2 3 2 3 2" xfId="43105"/>
    <cellStyle name="Normal 8 4 2 2 3 2 3 2 4" xfId="27244"/>
    <cellStyle name="Normal 8 4 2 2 3 2 3 3" xfId="5386"/>
    <cellStyle name="Normal 8 4 2 2 3 2 3 3 2" xfId="13361"/>
    <cellStyle name="Normal 8 4 2 2 3 2 3 3 2 2" xfId="37156"/>
    <cellStyle name="Normal 8 4 2 2 3 2 3 3 3" xfId="21292"/>
    <cellStyle name="Normal 8 4 2 2 3 2 3 3 3 2" xfId="45086"/>
    <cellStyle name="Normal 8 4 2 2 3 2 3 3 4" xfId="29225"/>
    <cellStyle name="Normal 8 4 2 2 3 2 3 4" xfId="7409"/>
    <cellStyle name="Normal 8 4 2 2 3 2 3 4 2" xfId="15342"/>
    <cellStyle name="Normal 8 4 2 2 3 2 3 4 2 2" xfId="39137"/>
    <cellStyle name="Normal 8 4 2 2 3 2 3 4 3" xfId="23273"/>
    <cellStyle name="Normal 8 4 2 2 3 2 3 4 3 2" xfId="47067"/>
    <cellStyle name="Normal 8 4 2 2 3 2 3 4 4" xfId="31207"/>
    <cellStyle name="Normal 8 4 2 2 3 2 3 5" xfId="9399"/>
    <cellStyle name="Normal 8 4 2 2 3 2 3 5 2" xfId="33194"/>
    <cellStyle name="Normal 8 4 2 2 3 2 3 6" xfId="17330"/>
    <cellStyle name="Normal 8 4 2 2 3 2 3 6 2" xfId="41124"/>
    <cellStyle name="Normal 8 4 2 2 3 2 3 7" xfId="25263"/>
    <cellStyle name="Normal 8 4 2 2 3 2 4" xfId="1421"/>
    <cellStyle name="Normal 8 4 2 2 3 2 4 2" xfId="3405"/>
    <cellStyle name="Normal 8 4 2 2 3 2 4 2 2" xfId="11381"/>
    <cellStyle name="Normal 8 4 2 2 3 2 4 2 2 2" xfId="35176"/>
    <cellStyle name="Normal 8 4 2 2 3 2 4 2 3" xfId="19312"/>
    <cellStyle name="Normal 8 4 2 2 3 2 4 2 3 2" xfId="43106"/>
    <cellStyle name="Normal 8 4 2 2 3 2 4 2 4" xfId="27245"/>
    <cellStyle name="Normal 8 4 2 2 3 2 4 3" xfId="5387"/>
    <cellStyle name="Normal 8 4 2 2 3 2 4 3 2" xfId="13362"/>
    <cellStyle name="Normal 8 4 2 2 3 2 4 3 2 2" xfId="37157"/>
    <cellStyle name="Normal 8 4 2 2 3 2 4 3 3" xfId="21293"/>
    <cellStyle name="Normal 8 4 2 2 3 2 4 3 3 2" xfId="45087"/>
    <cellStyle name="Normal 8 4 2 2 3 2 4 3 4" xfId="29226"/>
    <cellStyle name="Normal 8 4 2 2 3 2 4 4" xfId="7410"/>
    <cellStyle name="Normal 8 4 2 2 3 2 4 4 2" xfId="15343"/>
    <cellStyle name="Normal 8 4 2 2 3 2 4 4 2 2" xfId="39138"/>
    <cellStyle name="Normal 8 4 2 2 3 2 4 4 3" xfId="23274"/>
    <cellStyle name="Normal 8 4 2 2 3 2 4 4 3 2" xfId="47068"/>
    <cellStyle name="Normal 8 4 2 2 3 2 4 4 4" xfId="31208"/>
    <cellStyle name="Normal 8 4 2 2 3 2 4 5" xfId="9400"/>
    <cellStyle name="Normal 8 4 2 2 3 2 4 5 2" xfId="33195"/>
    <cellStyle name="Normal 8 4 2 2 3 2 4 6" xfId="17331"/>
    <cellStyle name="Normal 8 4 2 2 3 2 4 6 2" xfId="41125"/>
    <cellStyle name="Normal 8 4 2 2 3 2 4 7" xfId="25264"/>
    <cellStyle name="Normal 8 4 2 2 3 2 5" xfId="1422"/>
    <cellStyle name="Normal 8 4 2 2 3 2 5 2" xfId="3406"/>
    <cellStyle name="Normal 8 4 2 2 3 2 5 2 2" xfId="11382"/>
    <cellStyle name="Normal 8 4 2 2 3 2 5 2 2 2" xfId="35177"/>
    <cellStyle name="Normal 8 4 2 2 3 2 5 2 3" xfId="19313"/>
    <cellStyle name="Normal 8 4 2 2 3 2 5 2 3 2" xfId="43107"/>
    <cellStyle name="Normal 8 4 2 2 3 2 5 2 4" xfId="27246"/>
    <cellStyle name="Normal 8 4 2 2 3 2 5 3" xfId="5388"/>
    <cellStyle name="Normal 8 4 2 2 3 2 5 3 2" xfId="13363"/>
    <cellStyle name="Normal 8 4 2 2 3 2 5 3 2 2" xfId="37158"/>
    <cellStyle name="Normal 8 4 2 2 3 2 5 3 3" xfId="21294"/>
    <cellStyle name="Normal 8 4 2 2 3 2 5 3 3 2" xfId="45088"/>
    <cellStyle name="Normal 8 4 2 2 3 2 5 3 4" xfId="29227"/>
    <cellStyle name="Normal 8 4 2 2 3 2 5 4" xfId="7411"/>
    <cellStyle name="Normal 8 4 2 2 3 2 5 4 2" xfId="15344"/>
    <cellStyle name="Normal 8 4 2 2 3 2 5 4 2 2" xfId="39139"/>
    <cellStyle name="Normal 8 4 2 2 3 2 5 4 3" xfId="23275"/>
    <cellStyle name="Normal 8 4 2 2 3 2 5 4 3 2" xfId="47069"/>
    <cellStyle name="Normal 8 4 2 2 3 2 5 4 4" xfId="31209"/>
    <cellStyle name="Normal 8 4 2 2 3 2 5 5" xfId="9401"/>
    <cellStyle name="Normal 8 4 2 2 3 2 5 5 2" xfId="33196"/>
    <cellStyle name="Normal 8 4 2 2 3 2 5 6" xfId="17332"/>
    <cellStyle name="Normal 8 4 2 2 3 2 5 6 2" xfId="41126"/>
    <cellStyle name="Normal 8 4 2 2 3 2 5 7" xfId="25265"/>
    <cellStyle name="Normal 8 4 2 2 3 2 6" xfId="3402"/>
    <cellStyle name="Normal 8 4 2 2 3 2 6 2" xfId="11378"/>
    <cellStyle name="Normal 8 4 2 2 3 2 6 2 2" xfId="35173"/>
    <cellStyle name="Normal 8 4 2 2 3 2 6 3" xfId="19309"/>
    <cellStyle name="Normal 8 4 2 2 3 2 6 3 2" xfId="43103"/>
    <cellStyle name="Normal 8 4 2 2 3 2 6 4" xfId="27242"/>
    <cellStyle name="Normal 8 4 2 2 3 2 7" xfId="5384"/>
    <cellStyle name="Normal 8 4 2 2 3 2 7 2" xfId="13359"/>
    <cellStyle name="Normal 8 4 2 2 3 2 7 2 2" xfId="37154"/>
    <cellStyle name="Normal 8 4 2 2 3 2 7 3" xfId="21290"/>
    <cellStyle name="Normal 8 4 2 2 3 2 7 3 2" xfId="45084"/>
    <cellStyle name="Normal 8 4 2 2 3 2 7 4" xfId="29223"/>
    <cellStyle name="Normal 8 4 2 2 3 2 8" xfId="7407"/>
    <cellStyle name="Normal 8 4 2 2 3 2 8 2" xfId="15340"/>
    <cellStyle name="Normal 8 4 2 2 3 2 8 2 2" xfId="39135"/>
    <cellStyle name="Normal 8 4 2 2 3 2 8 3" xfId="23271"/>
    <cellStyle name="Normal 8 4 2 2 3 2 8 3 2" xfId="47065"/>
    <cellStyle name="Normal 8 4 2 2 3 2 8 4" xfId="31205"/>
    <cellStyle name="Normal 8 4 2 2 3 2 9" xfId="9397"/>
    <cellStyle name="Normal 8 4 2 2 3 2 9 2" xfId="33192"/>
    <cellStyle name="Normal 8 4 2 2 3 3" xfId="1423"/>
    <cellStyle name="Normal 8 4 2 2 3 3 2" xfId="3407"/>
    <cellStyle name="Normal 8 4 2 2 3 3 2 2" xfId="11383"/>
    <cellStyle name="Normal 8 4 2 2 3 3 2 2 2" xfId="35178"/>
    <cellStyle name="Normal 8 4 2 2 3 3 2 3" xfId="19314"/>
    <cellStyle name="Normal 8 4 2 2 3 3 2 3 2" xfId="43108"/>
    <cellStyle name="Normal 8 4 2 2 3 3 2 4" xfId="27247"/>
    <cellStyle name="Normal 8 4 2 2 3 3 3" xfId="5389"/>
    <cellStyle name="Normal 8 4 2 2 3 3 3 2" xfId="13364"/>
    <cellStyle name="Normal 8 4 2 2 3 3 3 2 2" xfId="37159"/>
    <cellStyle name="Normal 8 4 2 2 3 3 3 3" xfId="21295"/>
    <cellStyle name="Normal 8 4 2 2 3 3 3 3 2" xfId="45089"/>
    <cellStyle name="Normal 8 4 2 2 3 3 3 4" xfId="29228"/>
    <cellStyle name="Normal 8 4 2 2 3 3 4" xfId="7412"/>
    <cellStyle name="Normal 8 4 2 2 3 3 4 2" xfId="15345"/>
    <cellStyle name="Normal 8 4 2 2 3 3 4 2 2" xfId="39140"/>
    <cellStyle name="Normal 8 4 2 2 3 3 4 3" xfId="23276"/>
    <cellStyle name="Normal 8 4 2 2 3 3 4 3 2" xfId="47070"/>
    <cellStyle name="Normal 8 4 2 2 3 3 4 4" xfId="31210"/>
    <cellStyle name="Normal 8 4 2 2 3 3 5" xfId="9402"/>
    <cellStyle name="Normal 8 4 2 2 3 3 5 2" xfId="33197"/>
    <cellStyle name="Normal 8 4 2 2 3 3 6" xfId="17333"/>
    <cellStyle name="Normal 8 4 2 2 3 3 6 2" xfId="41127"/>
    <cellStyle name="Normal 8 4 2 2 3 3 7" xfId="25266"/>
    <cellStyle name="Normal 8 4 2 2 3 4" xfId="1424"/>
    <cellStyle name="Normal 8 4 2 2 3 4 2" xfId="3408"/>
    <cellStyle name="Normal 8 4 2 2 3 4 2 2" xfId="11384"/>
    <cellStyle name="Normal 8 4 2 2 3 4 2 2 2" xfId="35179"/>
    <cellStyle name="Normal 8 4 2 2 3 4 2 3" xfId="19315"/>
    <cellStyle name="Normal 8 4 2 2 3 4 2 3 2" xfId="43109"/>
    <cellStyle name="Normal 8 4 2 2 3 4 2 4" xfId="27248"/>
    <cellStyle name="Normal 8 4 2 2 3 4 3" xfId="5390"/>
    <cellStyle name="Normal 8 4 2 2 3 4 3 2" xfId="13365"/>
    <cellStyle name="Normal 8 4 2 2 3 4 3 2 2" xfId="37160"/>
    <cellStyle name="Normal 8 4 2 2 3 4 3 3" xfId="21296"/>
    <cellStyle name="Normal 8 4 2 2 3 4 3 3 2" xfId="45090"/>
    <cellStyle name="Normal 8 4 2 2 3 4 3 4" xfId="29229"/>
    <cellStyle name="Normal 8 4 2 2 3 4 4" xfId="7413"/>
    <cellStyle name="Normal 8 4 2 2 3 4 4 2" xfId="15346"/>
    <cellStyle name="Normal 8 4 2 2 3 4 4 2 2" xfId="39141"/>
    <cellStyle name="Normal 8 4 2 2 3 4 4 3" xfId="23277"/>
    <cellStyle name="Normal 8 4 2 2 3 4 4 3 2" xfId="47071"/>
    <cellStyle name="Normal 8 4 2 2 3 4 4 4" xfId="31211"/>
    <cellStyle name="Normal 8 4 2 2 3 4 5" xfId="9403"/>
    <cellStyle name="Normal 8 4 2 2 3 4 5 2" xfId="33198"/>
    <cellStyle name="Normal 8 4 2 2 3 4 6" xfId="17334"/>
    <cellStyle name="Normal 8 4 2 2 3 4 6 2" xfId="41128"/>
    <cellStyle name="Normal 8 4 2 2 3 4 7" xfId="25267"/>
    <cellStyle name="Normal 8 4 2 2 3 5" xfId="1425"/>
    <cellStyle name="Normal 8 4 2 2 3 5 2" xfId="3409"/>
    <cellStyle name="Normal 8 4 2 2 3 5 2 2" xfId="11385"/>
    <cellStyle name="Normal 8 4 2 2 3 5 2 2 2" xfId="35180"/>
    <cellStyle name="Normal 8 4 2 2 3 5 2 3" xfId="19316"/>
    <cellStyle name="Normal 8 4 2 2 3 5 2 3 2" xfId="43110"/>
    <cellStyle name="Normal 8 4 2 2 3 5 2 4" xfId="27249"/>
    <cellStyle name="Normal 8 4 2 2 3 5 3" xfId="5391"/>
    <cellStyle name="Normal 8 4 2 2 3 5 3 2" xfId="13366"/>
    <cellStyle name="Normal 8 4 2 2 3 5 3 2 2" xfId="37161"/>
    <cellStyle name="Normal 8 4 2 2 3 5 3 3" xfId="21297"/>
    <cellStyle name="Normal 8 4 2 2 3 5 3 3 2" xfId="45091"/>
    <cellStyle name="Normal 8 4 2 2 3 5 3 4" xfId="29230"/>
    <cellStyle name="Normal 8 4 2 2 3 5 4" xfId="7414"/>
    <cellStyle name="Normal 8 4 2 2 3 5 4 2" xfId="15347"/>
    <cellStyle name="Normal 8 4 2 2 3 5 4 2 2" xfId="39142"/>
    <cellStyle name="Normal 8 4 2 2 3 5 4 3" xfId="23278"/>
    <cellStyle name="Normal 8 4 2 2 3 5 4 3 2" xfId="47072"/>
    <cellStyle name="Normal 8 4 2 2 3 5 4 4" xfId="31212"/>
    <cellStyle name="Normal 8 4 2 2 3 5 5" xfId="9404"/>
    <cellStyle name="Normal 8 4 2 2 3 5 5 2" xfId="33199"/>
    <cellStyle name="Normal 8 4 2 2 3 5 6" xfId="17335"/>
    <cellStyle name="Normal 8 4 2 2 3 5 6 2" xfId="41129"/>
    <cellStyle name="Normal 8 4 2 2 3 5 7" xfId="25268"/>
    <cellStyle name="Normal 8 4 2 2 3 6" xfId="1426"/>
    <cellStyle name="Normal 8 4 2 2 3 6 2" xfId="3410"/>
    <cellStyle name="Normal 8 4 2 2 3 6 2 2" xfId="11386"/>
    <cellStyle name="Normal 8 4 2 2 3 6 2 2 2" xfId="35181"/>
    <cellStyle name="Normal 8 4 2 2 3 6 2 3" xfId="19317"/>
    <cellStyle name="Normal 8 4 2 2 3 6 2 3 2" xfId="43111"/>
    <cellStyle name="Normal 8 4 2 2 3 6 2 4" xfId="27250"/>
    <cellStyle name="Normal 8 4 2 2 3 6 3" xfId="5392"/>
    <cellStyle name="Normal 8 4 2 2 3 6 3 2" xfId="13367"/>
    <cellStyle name="Normal 8 4 2 2 3 6 3 2 2" xfId="37162"/>
    <cellStyle name="Normal 8 4 2 2 3 6 3 3" xfId="21298"/>
    <cellStyle name="Normal 8 4 2 2 3 6 3 3 2" xfId="45092"/>
    <cellStyle name="Normal 8 4 2 2 3 6 3 4" xfId="29231"/>
    <cellStyle name="Normal 8 4 2 2 3 6 4" xfId="7415"/>
    <cellStyle name="Normal 8 4 2 2 3 6 4 2" xfId="15348"/>
    <cellStyle name="Normal 8 4 2 2 3 6 4 2 2" xfId="39143"/>
    <cellStyle name="Normal 8 4 2 2 3 6 4 3" xfId="23279"/>
    <cellStyle name="Normal 8 4 2 2 3 6 4 3 2" xfId="47073"/>
    <cellStyle name="Normal 8 4 2 2 3 6 4 4" xfId="31213"/>
    <cellStyle name="Normal 8 4 2 2 3 6 5" xfId="9405"/>
    <cellStyle name="Normal 8 4 2 2 3 6 5 2" xfId="33200"/>
    <cellStyle name="Normal 8 4 2 2 3 6 6" xfId="17336"/>
    <cellStyle name="Normal 8 4 2 2 3 6 6 2" xfId="41130"/>
    <cellStyle name="Normal 8 4 2 2 3 6 7" xfId="25269"/>
    <cellStyle name="Normal 8 4 2 2 3 7" xfId="3401"/>
    <cellStyle name="Normal 8 4 2 2 3 7 2" xfId="11377"/>
    <cellStyle name="Normal 8 4 2 2 3 7 2 2" xfId="35172"/>
    <cellStyle name="Normal 8 4 2 2 3 7 3" xfId="19308"/>
    <cellStyle name="Normal 8 4 2 2 3 7 3 2" xfId="43102"/>
    <cellStyle name="Normal 8 4 2 2 3 7 4" xfId="27241"/>
    <cellStyle name="Normal 8 4 2 2 3 8" xfId="5383"/>
    <cellStyle name="Normal 8 4 2 2 3 8 2" xfId="13358"/>
    <cellStyle name="Normal 8 4 2 2 3 8 2 2" xfId="37153"/>
    <cellStyle name="Normal 8 4 2 2 3 8 3" xfId="21289"/>
    <cellStyle name="Normal 8 4 2 2 3 8 3 2" xfId="45083"/>
    <cellStyle name="Normal 8 4 2 2 3 8 4" xfId="29222"/>
    <cellStyle name="Normal 8 4 2 2 3 9" xfId="7406"/>
    <cellStyle name="Normal 8 4 2 2 3 9 2" xfId="15339"/>
    <cellStyle name="Normal 8 4 2 2 3 9 2 2" xfId="39134"/>
    <cellStyle name="Normal 8 4 2 2 3 9 3" xfId="23270"/>
    <cellStyle name="Normal 8 4 2 2 3 9 3 2" xfId="47064"/>
    <cellStyle name="Normal 8 4 2 2 3 9 4" xfId="31204"/>
    <cellStyle name="Normal 8 4 2 2 4" xfId="1427"/>
    <cellStyle name="Normal 8 4 2 2 4 10" xfId="9406"/>
    <cellStyle name="Normal 8 4 2 2 4 10 2" xfId="33201"/>
    <cellStyle name="Normal 8 4 2 2 4 11" xfId="17337"/>
    <cellStyle name="Normal 8 4 2 2 4 11 2" xfId="41131"/>
    <cellStyle name="Normal 8 4 2 2 4 12" xfId="25270"/>
    <cellStyle name="Normal 8 4 2 2 4 2" xfId="1428"/>
    <cellStyle name="Normal 8 4 2 2 4 2 10" xfId="17338"/>
    <cellStyle name="Normal 8 4 2 2 4 2 10 2" xfId="41132"/>
    <cellStyle name="Normal 8 4 2 2 4 2 11" xfId="25271"/>
    <cellStyle name="Normal 8 4 2 2 4 2 2" xfId="1429"/>
    <cellStyle name="Normal 8 4 2 2 4 2 2 2" xfId="3413"/>
    <cellStyle name="Normal 8 4 2 2 4 2 2 2 2" xfId="11389"/>
    <cellStyle name="Normal 8 4 2 2 4 2 2 2 2 2" xfId="35184"/>
    <cellStyle name="Normal 8 4 2 2 4 2 2 2 3" xfId="19320"/>
    <cellStyle name="Normal 8 4 2 2 4 2 2 2 3 2" xfId="43114"/>
    <cellStyle name="Normal 8 4 2 2 4 2 2 2 4" xfId="27253"/>
    <cellStyle name="Normal 8 4 2 2 4 2 2 3" xfId="5395"/>
    <cellStyle name="Normal 8 4 2 2 4 2 2 3 2" xfId="13370"/>
    <cellStyle name="Normal 8 4 2 2 4 2 2 3 2 2" xfId="37165"/>
    <cellStyle name="Normal 8 4 2 2 4 2 2 3 3" xfId="21301"/>
    <cellStyle name="Normal 8 4 2 2 4 2 2 3 3 2" xfId="45095"/>
    <cellStyle name="Normal 8 4 2 2 4 2 2 3 4" xfId="29234"/>
    <cellStyle name="Normal 8 4 2 2 4 2 2 4" xfId="7418"/>
    <cellStyle name="Normal 8 4 2 2 4 2 2 4 2" xfId="15351"/>
    <cellStyle name="Normal 8 4 2 2 4 2 2 4 2 2" xfId="39146"/>
    <cellStyle name="Normal 8 4 2 2 4 2 2 4 3" xfId="23282"/>
    <cellStyle name="Normal 8 4 2 2 4 2 2 4 3 2" xfId="47076"/>
    <cellStyle name="Normal 8 4 2 2 4 2 2 4 4" xfId="31216"/>
    <cellStyle name="Normal 8 4 2 2 4 2 2 5" xfId="9408"/>
    <cellStyle name="Normal 8 4 2 2 4 2 2 5 2" xfId="33203"/>
    <cellStyle name="Normal 8 4 2 2 4 2 2 6" xfId="17339"/>
    <cellStyle name="Normal 8 4 2 2 4 2 2 6 2" xfId="41133"/>
    <cellStyle name="Normal 8 4 2 2 4 2 2 7" xfId="25272"/>
    <cellStyle name="Normal 8 4 2 2 4 2 3" xfId="1430"/>
    <cellStyle name="Normal 8 4 2 2 4 2 3 2" xfId="3414"/>
    <cellStyle name="Normal 8 4 2 2 4 2 3 2 2" xfId="11390"/>
    <cellStyle name="Normal 8 4 2 2 4 2 3 2 2 2" xfId="35185"/>
    <cellStyle name="Normal 8 4 2 2 4 2 3 2 3" xfId="19321"/>
    <cellStyle name="Normal 8 4 2 2 4 2 3 2 3 2" xfId="43115"/>
    <cellStyle name="Normal 8 4 2 2 4 2 3 2 4" xfId="27254"/>
    <cellStyle name="Normal 8 4 2 2 4 2 3 3" xfId="5396"/>
    <cellStyle name="Normal 8 4 2 2 4 2 3 3 2" xfId="13371"/>
    <cellStyle name="Normal 8 4 2 2 4 2 3 3 2 2" xfId="37166"/>
    <cellStyle name="Normal 8 4 2 2 4 2 3 3 3" xfId="21302"/>
    <cellStyle name="Normal 8 4 2 2 4 2 3 3 3 2" xfId="45096"/>
    <cellStyle name="Normal 8 4 2 2 4 2 3 3 4" xfId="29235"/>
    <cellStyle name="Normal 8 4 2 2 4 2 3 4" xfId="7419"/>
    <cellStyle name="Normal 8 4 2 2 4 2 3 4 2" xfId="15352"/>
    <cellStyle name="Normal 8 4 2 2 4 2 3 4 2 2" xfId="39147"/>
    <cellStyle name="Normal 8 4 2 2 4 2 3 4 3" xfId="23283"/>
    <cellStyle name="Normal 8 4 2 2 4 2 3 4 3 2" xfId="47077"/>
    <cellStyle name="Normal 8 4 2 2 4 2 3 4 4" xfId="31217"/>
    <cellStyle name="Normal 8 4 2 2 4 2 3 5" xfId="9409"/>
    <cellStyle name="Normal 8 4 2 2 4 2 3 5 2" xfId="33204"/>
    <cellStyle name="Normal 8 4 2 2 4 2 3 6" xfId="17340"/>
    <cellStyle name="Normal 8 4 2 2 4 2 3 6 2" xfId="41134"/>
    <cellStyle name="Normal 8 4 2 2 4 2 3 7" xfId="25273"/>
    <cellStyle name="Normal 8 4 2 2 4 2 4" xfId="1431"/>
    <cellStyle name="Normal 8 4 2 2 4 2 4 2" xfId="3415"/>
    <cellStyle name="Normal 8 4 2 2 4 2 4 2 2" xfId="11391"/>
    <cellStyle name="Normal 8 4 2 2 4 2 4 2 2 2" xfId="35186"/>
    <cellStyle name="Normal 8 4 2 2 4 2 4 2 3" xfId="19322"/>
    <cellStyle name="Normal 8 4 2 2 4 2 4 2 3 2" xfId="43116"/>
    <cellStyle name="Normal 8 4 2 2 4 2 4 2 4" xfId="27255"/>
    <cellStyle name="Normal 8 4 2 2 4 2 4 3" xfId="5397"/>
    <cellStyle name="Normal 8 4 2 2 4 2 4 3 2" xfId="13372"/>
    <cellStyle name="Normal 8 4 2 2 4 2 4 3 2 2" xfId="37167"/>
    <cellStyle name="Normal 8 4 2 2 4 2 4 3 3" xfId="21303"/>
    <cellStyle name="Normal 8 4 2 2 4 2 4 3 3 2" xfId="45097"/>
    <cellStyle name="Normal 8 4 2 2 4 2 4 3 4" xfId="29236"/>
    <cellStyle name="Normal 8 4 2 2 4 2 4 4" xfId="7420"/>
    <cellStyle name="Normal 8 4 2 2 4 2 4 4 2" xfId="15353"/>
    <cellStyle name="Normal 8 4 2 2 4 2 4 4 2 2" xfId="39148"/>
    <cellStyle name="Normal 8 4 2 2 4 2 4 4 3" xfId="23284"/>
    <cellStyle name="Normal 8 4 2 2 4 2 4 4 3 2" xfId="47078"/>
    <cellStyle name="Normal 8 4 2 2 4 2 4 4 4" xfId="31218"/>
    <cellStyle name="Normal 8 4 2 2 4 2 4 5" xfId="9410"/>
    <cellStyle name="Normal 8 4 2 2 4 2 4 5 2" xfId="33205"/>
    <cellStyle name="Normal 8 4 2 2 4 2 4 6" xfId="17341"/>
    <cellStyle name="Normal 8 4 2 2 4 2 4 6 2" xfId="41135"/>
    <cellStyle name="Normal 8 4 2 2 4 2 4 7" xfId="25274"/>
    <cellStyle name="Normal 8 4 2 2 4 2 5" xfId="1432"/>
    <cellStyle name="Normal 8 4 2 2 4 2 5 2" xfId="3416"/>
    <cellStyle name="Normal 8 4 2 2 4 2 5 2 2" xfId="11392"/>
    <cellStyle name="Normal 8 4 2 2 4 2 5 2 2 2" xfId="35187"/>
    <cellStyle name="Normal 8 4 2 2 4 2 5 2 3" xfId="19323"/>
    <cellStyle name="Normal 8 4 2 2 4 2 5 2 3 2" xfId="43117"/>
    <cellStyle name="Normal 8 4 2 2 4 2 5 2 4" xfId="27256"/>
    <cellStyle name="Normal 8 4 2 2 4 2 5 3" xfId="5398"/>
    <cellStyle name="Normal 8 4 2 2 4 2 5 3 2" xfId="13373"/>
    <cellStyle name="Normal 8 4 2 2 4 2 5 3 2 2" xfId="37168"/>
    <cellStyle name="Normal 8 4 2 2 4 2 5 3 3" xfId="21304"/>
    <cellStyle name="Normal 8 4 2 2 4 2 5 3 3 2" xfId="45098"/>
    <cellStyle name="Normal 8 4 2 2 4 2 5 3 4" xfId="29237"/>
    <cellStyle name="Normal 8 4 2 2 4 2 5 4" xfId="7421"/>
    <cellStyle name="Normal 8 4 2 2 4 2 5 4 2" xfId="15354"/>
    <cellStyle name="Normal 8 4 2 2 4 2 5 4 2 2" xfId="39149"/>
    <cellStyle name="Normal 8 4 2 2 4 2 5 4 3" xfId="23285"/>
    <cellStyle name="Normal 8 4 2 2 4 2 5 4 3 2" xfId="47079"/>
    <cellStyle name="Normal 8 4 2 2 4 2 5 4 4" xfId="31219"/>
    <cellStyle name="Normal 8 4 2 2 4 2 5 5" xfId="9411"/>
    <cellStyle name="Normal 8 4 2 2 4 2 5 5 2" xfId="33206"/>
    <cellStyle name="Normal 8 4 2 2 4 2 5 6" xfId="17342"/>
    <cellStyle name="Normal 8 4 2 2 4 2 5 6 2" xfId="41136"/>
    <cellStyle name="Normal 8 4 2 2 4 2 5 7" xfId="25275"/>
    <cellStyle name="Normal 8 4 2 2 4 2 6" xfId="3412"/>
    <cellStyle name="Normal 8 4 2 2 4 2 6 2" xfId="11388"/>
    <cellStyle name="Normal 8 4 2 2 4 2 6 2 2" xfId="35183"/>
    <cellStyle name="Normal 8 4 2 2 4 2 6 3" xfId="19319"/>
    <cellStyle name="Normal 8 4 2 2 4 2 6 3 2" xfId="43113"/>
    <cellStyle name="Normal 8 4 2 2 4 2 6 4" xfId="27252"/>
    <cellStyle name="Normal 8 4 2 2 4 2 7" xfId="5394"/>
    <cellStyle name="Normal 8 4 2 2 4 2 7 2" xfId="13369"/>
    <cellStyle name="Normal 8 4 2 2 4 2 7 2 2" xfId="37164"/>
    <cellStyle name="Normal 8 4 2 2 4 2 7 3" xfId="21300"/>
    <cellStyle name="Normal 8 4 2 2 4 2 7 3 2" xfId="45094"/>
    <cellStyle name="Normal 8 4 2 2 4 2 7 4" xfId="29233"/>
    <cellStyle name="Normal 8 4 2 2 4 2 8" xfId="7417"/>
    <cellStyle name="Normal 8 4 2 2 4 2 8 2" xfId="15350"/>
    <cellStyle name="Normal 8 4 2 2 4 2 8 2 2" xfId="39145"/>
    <cellStyle name="Normal 8 4 2 2 4 2 8 3" xfId="23281"/>
    <cellStyle name="Normal 8 4 2 2 4 2 8 3 2" xfId="47075"/>
    <cellStyle name="Normal 8 4 2 2 4 2 8 4" xfId="31215"/>
    <cellStyle name="Normal 8 4 2 2 4 2 9" xfId="9407"/>
    <cellStyle name="Normal 8 4 2 2 4 2 9 2" xfId="33202"/>
    <cellStyle name="Normal 8 4 2 2 4 3" xfId="1433"/>
    <cellStyle name="Normal 8 4 2 2 4 3 2" xfId="3417"/>
    <cellStyle name="Normal 8 4 2 2 4 3 2 2" xfId="11393"/>
    <cellStyle name="Normal 8 4 2 2 4 3 2 2 2" xfId="35188"/>
    <cellStyle name="Normal 8 4 2 2 4 3 2 3" xfId="19324"/>
    <cellStyle name="Normal 8 4 2 2 4 3 2 3 2" xfId="43118"/>
    <cellStyle name="Normal 8 4 2 2 4 3 2 4" xfId="27257"/>
    <cellStyle name="Normal 8 4 2 2 4 3 3" xfId="5399"/>
    <cellStyle name="Normal 8 4 2 2 4 3 3 2" xfId="13374"/>
    <cellStyle name="Normal 8 4 2 2 4 3 3 2 2" xfId="37169"/>
    <cellStyle name="Normal 8 4 2 2 4 3 3 3" xfId="21305"/>
    <cellStyle name="Normal 8 4 2 2 4 3 3 3 2" xfId="45099"/>
    <cellStyle name="Normal 8 4 2 2 4 3 3 4" xfId="29238"/>
    <cellStyle name="Normal 8 4 2 2 4 3 4" xfId="7422"/>
    <cellStyle name="Normal 8 4 2 2 4 3 4 2" xfId="15355"/>
    <cellStyle name="Normal 8 4 2 2 4 3 4 2 2" xfId="39150"/>
    <cellStyle name="Normal 8 4 2 2 4 3 4 3" xfId="23286"/>
    <cellStyle name="Normal 8 4 2 2 4 3 4 3 2" xfId="47080"/>
    <cellStyle name="Normal 8 4 2 2 4 3 4 4" xfId="31220"/>
    <cellStyle name="Normal 8 4 2 2 4 3 5" xfId="9412"/>
    <cellStyle name="Normal 8 4 2 2 4 3 5 2" xfId="33207"/>
    <cellStyle name="Normal 8 4 2 2 4 3 6" xfId="17343"/>
    <cellStyle name="Normal 8 4 2 2 4 3 6 2" xfId="41137"/>
    <cellStyle name="Normal 8 4 2 2 4 3 7" xfId="25276"/>
    <cellStyle name="Normal 8 4 2 2 4 4" xfId="1434"/>
    <cellStyle name="Normal 8 4 2 2 4 4 2" xfId="3418"/>
    <cellStyle name="Normal 8 4 2 2 4 4 2 2" xfId="11394"/>
    <cellStyle name="Normal 8 4 2 2 4 4 2 2 2" xfId="35189"/>
    <cellStyle name="Normal 8 4 2 2 4 4 2 3" xfId="19325"/>
    <cellStyle name="Normal 8 4 2 2 4 4 2 3 2" xfId="43119"/>
    <cellStyle name="Normal 8 4 2 2 4 4 2 4" xfId="27258"/>
    <cellStyle name="Normal 8 4 2 2 4 4 3" xfId="5400"/>
    <cellStyle name="Normal 8 4 2 2 4 4 3 2" xfId="13375"/>
    <cellStyle name="Normal 8 4 2 2 4 4 3 2 2" xfId="37170"/>
    <cellStyle name="Normal 8 4 2 2 4 4 3 3" xfId="21306"/>
    <cellStyle name="Normal 8 4 2 2 4 4 3 3 2" xfId="45100"/>
    <cellStyle name="Normal 8 4 2 2 4 4 3 4" xfId="29239"/>
    <cellStyle name="Normal 8 4 2 2 4 4 4" xfId="7423"/>
    <cellStyle name="Normal 8 4 2 2 4 4 4 2" xfId="15356"/>
    <cellStyle name="Normal 8 4 2 2 4 4 4 2 2" xfId="39151"/>
    <cellStyle name="Normal 8 4 2 2 4 4 4 3" xfId="23287"/>
    <cellStyle name="Normal 8 4 2 2 4 4 4 3 2" xfId="47081"/>
    <cellStyle name="Normal 8 4 2 2 4 4 4 4" xfId="31221"/>
    <cellStyle name="Normal 8 4 2 2 4 4 5" xfId="9413"/>
    <cellStyle name="Normal 8 4 2 2 4 4 5 2" xfId="33208"/>
    <cellStyle name="Normal 8 4 2 2 4 4 6" xfId="17344"/>
    <cellStyle name="Normal 8 4 2 2 4 4 6 2" xfId="41138"/>
    <cellStyle name="Normal 8 4 2 2 4 4 7" xfId="25277"/>
    <cellStyle name="Normal 8 4 2 2 4 5" xfId="1435"/>
    <cellStyle name="Normal 8 4 2 2 4 5 2" xfId="3419"/>
    <cellStyle name="Normal 8 4 2 2 4 5 2 2" xfId="11395"/>
    <cellStyle name="Normal 8 4 2 2 4 5 2 2 2" xfId="35190"/>
    <cellStyle name="Normal 8 4 2 2 4 5 2 3" xfId="19326"/>
    <cellStyle name="Normal 8 4 2 2 4 5 2 3 2" xfId="43120"/>
    <cellStyle name="Normal 8 4 2 2 4 5 2 4" xfId="27259"/>
    <cellStyle name="Normal 8 4 2 2 4 5 3" xfId="5401"/>
    <cellStyle name="Normal 8 4 2 2 4 5 3 2" xfId="13376"/>
    <cellStyle name="Normal 8 4 2 2 4 5 3 2 2" xfId="37171"/>
    <cellStyle name="Normal 8 4 2 2 4 5 3 3" xfId="21307"/>
    <cellStyle name="Normal 8 4 2 2 4 5 3 3 2" xfId="45101"/>
    <cellStyle name="Normal 8 4 2 2 4 5 3 4" xfId="29240"/>
    <cellStyle name="Normal 8 4 2 2 4 5 4" xfId="7424"/>
    <cellStyle name="Normal 8 4 2 2 4 5 4 2" xfId="15357"/>
    <cellStyle name="Normal 8 4 2 2 4 5 4 2 2" xfId="39152"/>
    <cellStyle name="Normal 8 4 2 2 4 5 4 3" xfId="23288"/>
    <cellStyle name="Normal 8 4 2 2 4 5 4 3 2" xfId="47082"/>
    <cellStyle name="Normal 8 4 2 2 4 5 4 4" xfId="31222"/>
    <cellStyle name="Normal 8 4 2 2 4 5 5" xfId="9414"/>
    <cellStyle name="Normal 8 4 2 2 4 5 5 2" xfId="33209"/>
    <cellStyle name="Normal 8 4 2 2 4 5 6" xfId="17345"/>
    <cellStyle name="Normal 8 4 2 2 4 5 6 2" xfId="41139"/>
    <cellStyle name="Normal 8 4 2 2 4 5 7" xfId="25278"/>
    <cellStyle name="Normal 8 4 2 2 4 6" xfId="1436"/>
    <cellStyle name="Normal 8 4 2 2 4 6 2" xfId="3420"/>
    <cellStyle name="Normal 8 4 2 2 4 6 2 2" xfId="11396"/>
    <cellStyle name="Normal 8 4 2 2 4 6 2 2 2" xfId="35191"/>
    <cellStyle name="Normal 8 4 2 2 4 6 2 3" xfId="19327"/>
    <cellStyle name="Normal 8 4 2 2 4 6 2 3 2" xfId="43121"/>
    <cellStyle name="Normal 8 4 2 2 4 6 2 4" xfId="27260"/>
    <cellStyle name="Normal 8 4 2 2 4 6 3" xfId="5402"/>
    <cellStyle name="Normal 8 4 2 2 4 6 3 2" xfId="13377"/>
    <cellStyle name="Normal 8 4 2 2 4 6 3 2 2" xfId="37172"/>
    <cellStyle name="Normal 8 4 2 2 4 6 3 3" xfId="21308"/>
    <cellStyle name="Normal 8 4 2 2 4 6 3 3 2" xfId="45102"/>
    <cellStyle name="Normal 8 4 2 2 4 6 3 4" xfId="29241"/>
    <cellStyle name="Normal 8 4 2 2 4 6 4" xfId="7425"/>
    <cellStyle name="Normal 8 4 2 2 4 6 4 2" xfId="15358"/>
    <cellStyle name="Normal 8 4 2 2 4 6 4 2 2" xfId="39153"/>
    <cellStyle name="Normal 8 4 2 2 4 6 4 3" xfId="23289"/>
    <cellStyle name="Normal 8 4 2 2 4 6 4 3 2" xfId="47083"/>
    <cellStyle name="Normal 8 4 2 2 4 6 4 4" xfId="31223"/>
    <cellStyle name="Normal 8 4 2 2 4 6 5" xfId="9415"/>
    <cellStyle name="Normal 8 4 2 2 4 6 5 2" xfId="33210"/>
    <cellStyle name="Normal 8 4 2 2 4 6 6" xfId="17346"/>
    <cellStyle name="Normal 8 4 2 2 4 6 6 2" xfId="41140"/>
    <cellStyle name="Normal 8 4 2 2 4 6 7" xfId="25279"/>
    <cellStyle name="Normal 8 4 2 2 4 7" xfId="3411"/>
    <cellStyle name="Normal 8 4 2 2 4 7 2" xfId="11387"/>
    <cellStyle name="Normal 8 4 2 2 4 7 2 2" xfId="35182"/>
    <cellStyle name="Normal 8 4 2 2 4 7 3" xfId="19318"/>
    <cellStyle name="Normal 8 4 2 2 4 7 3 2" xfId="43112"/>
    <cellStyle name="Normal 8 4 2 2 4 7 4" xfId="27251"/>
    <cellStyle name="Normal 8 4 2 2 4 8" xfId="5393"/>
    <cellStyle name="Normal 8 4 2 2 4 8 2" xfId="13368"/>
    <cellStyle name="Normal 8 4 2 2 4 8 2 2" xfId="37163"/>
    <cellStyle name="Normal 8 4 2 2 4 8 3" xfId="21299"/>
    <cellStyle name="Normal 8 4 2 2 4 8 3 2" xfId="45093"/>
    <cellStyle name="Normal 8 4 2 2 4 8 4" xfId="29232"/>
    <cellStyle name="Normal 8 4 2 2 4 9" xfId="7416"/>
    <cellStyle name="Normal 8 4 2 2 4 9 2" xfId="15349"/>
    <cellStyle name="Normal 8 4 2 2 4 9 2 2" xfId="39144"/>
    <cellStyle name="Normal 8 4 2 2 4 9 3" xfId="23280"/>
    <cellStyle name="Normal 8 4 2 2 4 9 3 2" xfId="47074"/>
    <cellStyle name="Normal 8 4 2 2 4 9 4" xfId="31214"/>
    <cellStyle name="Normal 8 4 2 2 5" xfId="1437"/>
    <cellStyle name="Normal 8 4 2 2 5 10" xfId="9416"/>
    <cellStyle name="Normal 8 4 2 2 5 10 2" xfId="33211"/>
    <cellStyle name="Normal 8 4 2 2 5 11" xfId="17347"/>
    <cellStyle name="Normal 8 4 2 2 5 11 2" xfId="41141"/>
    <cellStyle name="Normal 8 4 2 2 5 12" xfId="25280"/>
    <cellStyle name="Normal 8 4 2 2 5 2" xfId="1438"/>
    <cellStyle name="Normal 8 4 2 2 5 2 10" xfId="17348"/>
    <cellStyle name="Normal 8 4 2 2 5 2 10 2" xfId="41142"/>
    <cellStyle name="Normal 8 4 2 2 5 2 11" xfId="25281"/>
    <cellStyle name="Normal 8 4 2 2 5 2 2" xfId="1439"/>
    <cellStyle name="Normal 8 4 2 2 5 2 2 2" xfId="3423"/>
    <cellStyle name="Normal 8 4 2 2 5 2 2 2 2" xfId="11399"/>
    <cellStyle name="Normal 8 4 2 2 5 2 2 2 2 2" xfId="35194"/>
    <cellStyle name="Normal 8 4 2 2 5 2 2 2 3" xfId="19330"/>
    <cellStyle name="Normal 8 4 2 2 5 2 2 2 3 2" xfId="43124"/>
    <cellStyle name="Normal 8 4 2 2 5 2 2 2 4" xfId="27263"/>
    <cellStyle name="Normal 8 4 2 2 5 2 2 3" xfId="5405"/>
    <cellStyle name="Normal 8 4 2 2 5 2 2 3 2" xfId="13380"/>
    <cellStyle name="Normal 8 4 2 2 5 2 2 3 2 2" xfId="37175"/>
    <cellStyle name="Normal 8 4 2 2 5 2 2 3 3" xfId="21311"/>
    <cellStyle name="Normal 8 4 2 2 5 2 2 3 3 2" xfId="45105"/>
    <cellStyle name="Normal 8 4 2 2 5 2 2 3 4" xfId="29244"/>
    <cellStyle name="Normal 8 4 2 2 5 2 2 4" xfId="7428"/>
    <cellStyle name="Normal 8 4 2 2 5 2 2 4 2" xfId="15361"/>
    <cellStyle name="Normal 8 4 2 2 5 2 2 4 2 2" xfId="39156"/>
    <cellStyle name="Normal 8 4 2 2 5 2 2 4 3" xfId="23292"/>
    <cellStyle name="Normal 8 4 2 2 5 2 2 4 3 2" xfId="47086"/>
    <cellStyle name="Normal 8 4 2 2 5 2 2 4 4" xfId="31226"/>
    <cellStyle name="Normal 8 4 2 2 5 2 2 5" xfId="9418"/>
    <cellStyle name="Normal 8 4 2 2 5 2 2 5 2" xfId="33213"/>
    <cellStyle name="Normal 8 4 2 2 5 2 2 6" xfId="17349"/>
    <cellStyle name="Normal 8 4 2 2 5 2 2 6 2" xfId="41143"/>
    <cellStyle name="Normal 8 4 2 2 5 2 2 7" xfId="25282"/>
    <cellStyle name="Normal 8 4 2 2 5 2 3" xfId="1440"/>
    <cellStyle name="Normal 8 4 2 2 5 2 3 2" xfId="3424"/>
    <cellStyle name="Normal 8 4 2 2 5 2 3 2 2" xfId="11400"/>
    <cellStyle name="Normal 8 4 2 2 5 2 3 2 2 2" xfId="35195"/>
    <cellStyle name="Normal 8 4 2 2 5 2 3 2 3" xfId="19331"/>
    <cellStyle name="Normal 8 4 2 2 5 2 3 2 3 2" xfId="43125"/>
    <cellStyle name="Normal 8 4 2 2 5 2 3 2 4" xfId="27264"/>
    <cellStyle name="Normal 8 4 2 2 5 2 3 3" xfId="5406"/>
    <cellStyle name="Normal 8 4 2 2 5 2 3 3 2" xfId="13381"/>
    <cellStyle name="Normal 8 4 2 2 5 2 3 3 2 2" xfId="37176"/>
    <cellStyle name="Normal 8 4 2 2 5 2 3 3 3" xfId="21312"/>
    <cellStyle name="Normal 8 4 2 2 5 2 3 3 3 2" xfId="45106"/>
    <cellStyle name="Normal 8 4 2 2 5 2 3 3 4" xfId="29245"/>
    <cellStyle name="Normal 8 4 2 2 5 2 3 4" xfId="7429"/>
    <cellStyle name="Normal 8 4 2 2 5 2 3 4 2" xfId="15362"/>
    <cellStyle name="Normal 8 4 2 2 5 2 3 4 2 2" xfId="39157"/>
    <cellStyle name="Normal 8 4 2 2 5 2 3 4 3" xfId="23293"/>
    <cellStyle name="Normal 8 4 2 2 5 2 3 4 3 2" xfId="47087"/>
    <cellStyle name="Normal 8 4 2 2 5 2 3 4 4" xfId="31227"/>
    <cellStyle name="Normal 8 4 2 2 5 2 3 5" xfId="9419"/>
    <cellStyle name="Normal 8 4 2 2 5 2 3 5 2" xfId="33214"/>
    <cellStyle name="Normal 8 4 2 2 5 2 3 6" xfId="17350"/>
    <cellStyle name="Normal 8 4 2 2 5 2 3 6 2" xfId="41144"/>
    <cellStyle name="Normal 8 4 2 2 5 2 3 7" xfId="25283"/>
    <cellStyle name="Normal 8 4 2 2 5 2 4" xfId="1441"/>
    <cellStyle name="Normal 8 4 2 2 5 2 4 2" xfId="3425"/>
    <cellStyle name="Normal 8 4 2 2 5 2 4 2 2" xfId="11401"/>
    <cellStyle name="Normal 8 4 2 2 5 2 4 2 2 2" xfId="35196"/>
    <cellStyle name="Normal 8 4 2 2 5 2 4 2 3" xfId="19332"/>
    <cellStyle name="Normal 8 4 2 2 5 2 4 2 3 2" xfId="43126"/>
    <cellStyle name="Normal 8 4 2 2 5 2 4 2 4" xfId="27265"/>
    <cellStyle name="Normal 8 4 2 2 5 2 4 3" xfId="5407"/>
    <cellStyle name="Normal 8 4 2 2 5 2 4 3 2" xfId="13382"/>
    <cellStyle name="Normal 8 4 2 2 5 2 4 3 2 2" xfId="37177"/>
    <cellStyle name="Normal 8 4 2 2 5 2 4 3 3" xfId="21313"/>
    <cellStyle name="Normal 8 4 2 2 5 2 4 3 3 2" xfId="45107"/>
    <cellStyle name="Normal 8 4 2 2 5 2 4 3 4" xfId="29246"/>
    <cellStyle name="Normal 8 4 2 2 5 2 4 4" xfId="7430"/>
    <cellStyle name="Normal 8 4 2 2 5 2 4 4 2" xfId="15363"/>
    <cellStyle name="Normal 8 4 2 2 5 2 4 4 2 2" xfId="39158"/>
    <cellStyle name="Normal 8 4 2 2 5 2 4 4 3" xfId="23294"/>
    <cellStyle name="Normal 8 4 2 2 5 2 4 4 3 2" xfId="47088"/>
    <cellStyle name="Normal 8 4 2 2 5 2 4 4 4" xfId="31228"/>
    <cellStyle name="Normal 8 4 2 2 5 2 4 5" xfId="9420"/>
    <cellStyle name="Normal 8 4 2 2 5 2 4 5 2" xfId="33215"/>
    <cellStyle name="Normal 8 4 2 2 5 2 4 6" xfId="17351"/>
    <cellStyle name="Normal 8 4 2 2 5 2 4 6 2" xfId="41145"/>
    <cellStyle name="Normal 8 4 2 2 5 2 4 7" xfId="25284"/>
    <cellStyle name="Normal 8 4 2 2 5 2 5" xfId="1442"/>
    <cellStyle name="Normal 8 4 2 2 5 2 5 2" xfId="3426"/>
    <cellStyle name="Normal 8 4 2 2 5 2 5 2 2" xfId="11402"/>
    <cellStyle name="Normal 8 4 2 2 5 2 5 2 2 2" xfId="35197"/>
    <cellStyle name="Normal 8 4 2 2 5 2 5 2 3" xfId="19333"/>
    <cellStyle name="Normal 8 4 2 2 5 2 5 2 3 2" xfId="43127"/>
    <cellStyle name="Normal 8 4 2 2 5 2 5 2 4" xfId="27266"/>
    <cellStyle name="Normal 8 4 2 2 5 2 5 3" xfId="5408"/>
    <cellStyle name="Normal 8 4 2 2 5 2 5 3 2" xfId="13383"/>
    <cellStyle name="Normal 8 4 2 2 5 2 5 3 2 2" xfId="37178"/>
    <cellStyle name="Normal 8 4 2 2 5 2 5 3 3" xfId="21314"/>
    <cellStyle name="Normal 8 4 2 2 5 2 5 3 3 2" xfId="45108"/>
    <cellStyle name="Normal 8 4 2 2 5 2 5 3 4" xfId="29247"/>
    <cellStyle name="Normal 8 4 2 2 5 2 5 4" xfId="7431"/>
    <cellStyle name="Normal 8 4 2 2 5 2 5 4 2" xfId="15364"/>
    <cellStyle name="Normal 8 4 2 2 5 2 5 4 2 2" xfId="39159"/>
    <cellStyle name="Normal 8 4 2 2 5 2 5 4 3" xfId="23295"/>
    <cellStyle name="Normal 8 4 2 2 5 2 5 4 3 2" xfId="47089"/>
    <cellStyle name="Normal 8 4 2 2 5 2 5 4 4" xfId="31229"/>
    <cellStyle name="Normal 8 4 2 2 5 2 5 5" xfId="9421"/>
    <cellStyle name="Normal 8 4 2 2 5 2 5 5 2" xfId="33216"/>
    <cellStyle name="Normal 8 4 2 2 5 2 5 6" xfId="17352"/>
    <cellStyle name="Normal 8 4 2 2 5 2 5 6 2" xfId="41146"/>
    <cellStyle name="Normal 8 4 2 2 5 2 5 7" xfId="25285"/>
    <cellStyle name="Normal 8 4 2 2 5 2 6" xfId="3422"/>
    <cellStyle name="Normal 8 4 2 2 5 2 6 2" xfId="11398"/>
    <cellStyle name="Normal 8 4 2 2 5 2 6 2 2" xfId="35193"/>
    <cellStyle name="Normal 8 4 2 2 5 2 6 3" xfId="19329"/>
    <cellStyle name="Normal 8 4 2 2 5 2 6 3 2" xfId="43123"/>
    <cellStyle name="Normal 8 4 2 2 5 2 6 4" xfId="27262"/>
    <cellStyle name="Normal 8 4 2 2 5 2 7" xfId="5404"/>
    <cellStyle name="Normal 8 4 2 2 5 2 7 2" xfId="13379"/>
    <cellStyle name="Normal 8 4 2 2 5 2 7 2 2" xfId="37174"/>
    <cellStyle name="Normal 8 4 2 2 5 2 7 3" xfId="21310"/>
    <cellStyle name="Normal 8 4 2 2 5 2 7 3 2" xfId="45104"/>
    <cellStyle name="Normal 8 4 2 2 5 2 7 4" xfId="29243"/>
    <cellStyle name="Normal 8 4 2 2 5 2 8" xfId="7427"/>
    <cellStyle name="Normal 8 4 2 2 5 2 8 2" xfId="15360"/>
    <cellStyle name="Normal 8 4 2 2 5 2 8 2 2" xfId="39155"/>
    <cellStyle name="Normal 8 4 2 2 5 2 8 3" xfId="23291"/>
    <cellStyle name="Normal 8 4 2 2 5 2 8 3 2" xfId="47085"/>
    <cellStyle name="Normal 8 4 2 2 5 2 8 4" xfId="31225"/>
    <cellStyle name="Normal 8 4 2 2 5 2 9" xfId="9417"/>
    <cellStyle name="Normal 8 4 2 2 5 2 9 2" xfId="33212"/>
    <cellStyle name="Normal 8 4 2 2 5 3" xfId="1443"/>
    <cellStyle name="Normal 8 4 2 2 5 3 2" xfId="3427"/>
    <cellStyle name="Normal 8 4 2 2 5 3 2 2" xfId="11403"/>
    <cellStyle name="Normal 8 4 2 2 5 3 2 2 2" xfId="35198"/>
    <cellStyle name="Normal 8 4 2 2 5 3 2 3" xfId="19334"/>
    <cellStyle name="Normal 8 4 2 2 5 3 2 3 2" xfId="43128"/>
    <cellStyle name="Normal 8 4 2 2 5 3 2 4" xfId="27267"/>
    <cellStyle name="Normal 8 4 2 2 5 3 3" xfId="5409"/>
    <cellStyle name="Normal 8 4 2 2 5 3 3 2" xfId="13384"/>
    <cellStyle name="Normal 8 4 2 2 5 3 3 2 2" xfId="37179"/>
    <cellStyle name="Normal 8 4 2 2 5 3 3 3" xfId="21315"/>
    <cellStyle name="Normal 8 4 2 2 5 3 3 3 2" xfId="45109"/>
    <cellStyle name="Normal 8 4 2 2 5 3 3 4" xfId="29248"/>
    <cellStyle name="Normal 8 4 2 2 5 3 4" xfId="7432"/>
    <cellStyle name="Normal 8 4 2 2 5 3 4 2" xfId="15365"/>
    <cellStyle name="Normal 8 4 2 2 5 3 4 2 2" xfId="39160"/>
    <cellStyle name="Normal 8 4 2 2 5 3 4 3" xfId="23296"/>
    <cellStyle name="Normal 8 4 2 2 5 3 4 3 2" xfId="47090"/>
    <cellStyle name="Normal 8 4 2 2 5 3 4 4" xfId="31230"/>
    <cellStyle name="Normal 8 4 2 2 5 3 5" xfId="9422"/>
    <cellStyle name="Normal 8 4 2 2 5 3 5 2" xfId="33217"/>
    <cellStyle name="Normal 8 4 2 2 5 3 6" xfId="17353"/>
    <cellStyle name="Normal 8 4 2 2 5 3 6 2" xfId="41147"/>
    <cellStyle name="Normal 8 4 2 2 5 3 7" xfId="25286"/>
    <cellStyle name="Normal 8 4 2 2 5 4" xfId="1444"/>
    <cellStyle name="Normal 8 4 2 2 5 4 2" xfId="3428"/>
    <cellStyle name="Normal 8 4 2 2 5 4 2 2" xfId="11404"/>
    <cellStyle name="Normal 8 4 2 2 5 4 2 2 2" xfId="35199"/>
    <cellStyle name="Normal 8 4 2 2 5 4 2 3" xfId="19335"/>
    <cellStyle name="Normal 8 4 2 2 5 4 2 3 2" xfId="43129"/>
    <cellStyle name="Normal 8 4 2 2 5 4 2 4" xfId="27268"/>
    <cellStyle name="Normal 8 4 2 2 5 4 3" xfId="5410"/>
    <cellStyle name="Normal 8 4 2 2 5 4 3 2" xfId="13385"/>
    <cellStyle name="Normal 8 4 2 2 5 4 3 2 2" xfId="37180"/>
    <cellStyle name="Normal 8 4 2 2 5 4 3 3" xfId="21316"/>
    <cellStyle name="Normal 8 4 2 2 5 4 3 3 2" xfId="45110"/>
    <cellStyle name="Normal 8 4 2 2 5 4 3 4" xfId="29249"/>
    <cellStyle name="Normal 8 4 2 2 5 4 4" xfId="7433"/>
    <cellStyle name="Normal 8 4 2 2 5 4 4 2" xfId="15366"/>
    <cellStyle name="Normal 8 4 2 2 5 4 4 2 2" xfId="39161"/>
    <cellStyle name="Normal 8 4 2 2 5 4 4 3" xfId="23297"/>
    <cellStyle name="Normal 8 4 2 2 5 4 4 3 2" xfId="47091"/>
    <cellStyle name="Normal 8 4 2 2 5 4 4 4" xfId="31231"/>
    <cellStyle name="Normal 8 4 2 2 5 4 5" xfId="9423"/>
    <cellStyle name="Normal 8 4 2 2 5 4 5 2" xfId="33218"/>
    <cellStyle name="Normal 8 4 2 2 5 4 6" xfId="17354"/>
    <cellStyle name="Normal 8 4 2 2 5 4 6 2" xfId="41148"/>
    <cellStyle name="Normal 8 4 2 2 5 4 7" xfId="25287"/>
    <cellStyle name="Normal 8 4 2 2 5 5" xfId="1445"/>
    <cellStyle name="Normal 8 4 2 2 5 5 2" xfId="3429"/>
    <cellStyle name="Normal 8 4 2 2 5 5 2 2" xfId="11405"/>
    <cellStyle name="Normal 8 4 2 2 5 5 2 2 2" xfId="35200"/>
    <cellStyle name="Normal 8 4 2 2 5 5 2 3" xfId="19336"/>
    <cellStyle name="Normal 8 4 2 2 5 5 2 3 2" xfId="43130"/>
    <cellStyle name="Normal 8 4 2 2 5 5 2 4" xfId="27269"/>
    <cellStyle name="Normal 8 4 2 2 5 5 3" xfId="5411"/>
    <cellStyle name="Normal 8 4 2 2 5 5 3 2" xfId="13386"/>
    <cellStyle name="Normal 8 4 2 2 5 5 3 2 2" xfId="37181"/>
    <cellStyle name="Normal 8 4 2 2 5 5 3 3" xfId="21317"/>
    <cellStyle name="Normal 8 4 2 2 5 5 3 3 2" xfId="45111"/>
    <cellStyle name="Normal 8 4 2 2 5 5 3 4" xfId="29250"/>
    <cellStyle name="Normal 8 4 2 2 5 5 4" xfId="7434"/>
    <cellStyle name="Normal 8 4 2 2 5 5 4 2" xfId="15367"/>
    <cellStyle name="Normal 8 4 2 2 5 5 4 2 2" xfId="39162"/>
    <cellStyle name="Normal 8 4 2 2 5 5 4 3" xfId="23298"/>
    <cellStyle name="Normal 8 4 2 2 5 5 4 3 2" xfId="47092"/>
    <cellStyle name="Normal 8 4 2 2 5 5 4 4" xfId="31232"/>
    <cellStyle name="Normal 8 4 2 2 5 5 5" xfId="9424"/>
    <cellStyle name="Normal 8 4 2 2 5 5 5 2" xfId="33219"/>
    <cellStyle name="Normal 8 4 2 2 5 5 6" xfId="17355"/>
    <cellStyle name="Normal 8 4 2 2 5 5 6 2" xfId="41149"/>
    <cellStyle name="Normal 8 4 2 2 5 5 7" xfId="25288"/>
    <cellStyle name="Normal 8 4 2 2 5 6" xfId="1446"/>
    <cellStyle name="Normal 8 4 2 2 5 6 2" xfId="3430"/>
    <cellStyle name="Normal 8 4 2 2 5 6 2 2" xfId="11406"/>
    <cellStyle name="Normal 8 4 2 2 5 6 2 2 2" xfId="35201"/>
    <cellStyle name="Normal 8 4 2 2 5 6 2 3" xfId="19337"/>
    <cellStyle name="Normal 8 4 2 2 5 6 2 3 2" xfId="43131"/>
    <cellStyle name="Normal 8 4 2 2 5 6 2 4" xfId="27270"/>
    <cellStyle name="Normal 8 4 2 2 5 6 3" xfId="5412"/>
    <cellStyle name="Normal 8 4 2 2 5 6 3 2" xfId="13387"/>
    <cellStyle name="Normal 8 4 2 2 5 6 3 2 2" xfId="37182"/>
    <cellStyle name="Normal 8 4 2 2 5 6 3 3" xfId="21318"/>
    <cellStyle name="Normal 8 4 2 2 5 6 3 3 2" xfId="45112"/>
    <cellStyle name="Normal 8 4 2 2 5 6 3 4" xfId="29251"/>
    <cellStyle name="Normal 8 4 2 2 5 6 4" xfId="7435"/>
    <cellStyle name="Normal 8 4 2 2 5 6 4 2" xfId="15368"/>
    <cellStyle name="Normal 8 4 2 2 5 6 4 2 2" xfId="39163"/>
    <cellStyle name="Normal 8 4 2 2 5 6 4 3" xfId="23299"/>
    <cellStyle name="Normal 8 4 2 2 5 6 4 3 2" xfId="47093"/>
    <cellStyle name="Normal 8 4 2 2 5 6 4 4" xfId="31233"/>
    <cellStyle name="Normal 8 4 2 2 5 6 5" xfId="9425"/>
    <cellStyle name="Normal 8 4 2 2 5 6 5 2" xfId="33220"/>
    <cellStyle name="Normal 8 4 2 2 5 6 6" xfId="17356"/>
    <cellStyle name="Normal 8 4 2 2 5 6 6 2" xfId="41150"/>
    <cellStyle name="Normal 8 4 2 2 5 6 7" xfId="25289"/>
    <cellStyle name="Normal 8 4 2 2 5 7" xfId="3421"/>
    <cellStyle name="Normal 8 4 2 2 5 7 2" xfId="11397"/>
    <cellStyle name="Normal 8 4 2 2 5 7 2 2" xfId="35192"/>
    <cellStyle name="Normal 8 4 2 2 5 7 3" xfId="19328"/>
    <cellStyle name="Normal 8 4 2 2 5 7 3 2" xfId="43122"/>
    <cellStyle name="Normal 8 4 2 2 5 7 4" xfId="27261"/>
    <cellStyle name="Normal 8 4 2 2 5 8" xfId="5403"/>
    <cellStyle name="Normal 8 4 2 2 5 8 2" xfId="13378"/>
    <cellStyle name="Normal 8 4 2 2 5 8 2 2" xfId="37173"/>
    <cellStyle name="Normal 8 4 2 2 5 8 3" xfId="21309"/>
    <cellStyle name="Normal 8 4 2 2 5 8 3 2" xfId="45103"/>
    <cellStyle name="Normal 8 4 2 2 5 8 4" xfId="29242"/>
    <cellStyle name="Normal 8 4 2 2 5 9" xfId="7426"/>
    <cellStyle name="Normal 8 4 2 2 5 9 2" xfId="15359"/>
    <cellStyle name="Normal 8 4 2 2 5 9 2 2" xfId="39154"/>
    <cellStyle name="Normal 8 4 2 2 5 9 3" xfId="23290"/>
    <cellStyle name="Normal 8 4 2 2 5 9 3 2" xfId="47084"/>
    <cellStyle name="Normal 8 4 2 2 5 9 4" xfId="31224"/>
    <cellStyle name="Normal 8 4 2 2 6" xfId="1447"/>
    <cellStyle name="Normal 8 4 2 2 6 10" xfId="17357"/>
    <cellStyle name="Normal 8 4 2 2 6 10 2" xfId="41151"/>
    <cellStyle name="Normal 8 4 2 2 6 11" xfId="25290"/>
    <cellStyle name="Normal 8 4 2 2 6 2" xfId="1448"/>
    <cellStyle name="Normal 8 4 2 2 6 2 2" xfId="3432"/>
    <cellStyle name="Normal 8 4 2 2 6 2 2 2" xfId="11408"/>
    <cellStyle name="Normal 8 4 2 2 6 2 2 2 2" xfId="35203"/>
    <cellStyle name="Normal 8 4 2 2 6 2 2 3" xfId="19339"/>
    <cellStyle name="Normal 8 4 2 2 6 2 2 3 2" xfId="43133"/>
    <cellStyle name="Normal 8 4 2 2 6 2 2 4" xfId="27272"/>
    <cellStyle name="Normal 8 4 2 2 6 2 3" xfId="5414"/>
    <cellStyle name="Normal 8 4 2 2 6 2 3 2" xfId="13389"/>
    <cellStyle name="Normal 8 4 2 2 6 2 3 2 2" xfId="37184"/>
    <cellStyle name="Normal 8 4 2 2 6 2 3 3" xfId="21320"/>
    <cellStyle name="Normal 8 4 2 2 6 2 3 3 2" xfId="45114"/>
    <cellStyle name="Normal 8 4 2 2 6 2 3 4" xfId="29253"/>
    <cellStyle name="Normal 8 4 2 2 6 2 4" xfId="7437"/>
    <cellStyle name="Normal 8 4 2 2 6 2 4 2" xfId="15370"/>
    <cellStyle name="Normal 8 4 2 2 6 2 4 2 2" xfId="39165"/>
    <cellStyle name="Normal 8 4 2 2 6 2 4 3" xfId="23301"/>
    <cellStyle name="Normal 8 4 2 2 6 2 4 3 2" xfId="47095"/>
    <cellStyle name="Normal 8 4 2 2 6 2 4 4" xfId="31235"/>
    <cellStyle name="Normal 8 4 2 2 6 2 5" xfId="9427"/>
    <cellStyle name="Normal 8 4 2 2 6 2 5 2" xfId="33222"/>
    <cellStyle name="Normal 8 4 2 2 6 2 6" xfId="17358"/>
    <cellStyle name="Normal 8 4 2 2 6 2 6 2" xfId="41152"/>
    <cellStyle name="Normal 8 4 2 2 6 2 7" xfId="25291"/>
    <cellStyle name="Normal 8 4 2 2 6 3" xfId="1449"/>
    <cellStyle name="Normal 8 4 2 2 6 3 2" xfId="3433"/>
    <cellStyle name="Normal 8 4 2 2 6 3 2 2" xfId="11409"/>
    <cellStyle name="Normal 8 4 2 2 6 3 2 2 2" xfId="35204"/>
    <cellStyle name="Normal 8 4 2 2 6 3 2 3" xfId="19340"/>
    <cellStyle name="Normal 8 4 2 2 6 3 2 3 2" xfId="43134"/>
    <cellStyle name="Normal 8 4 2 2 6 3 2 4" xfId="27273"/>
    <cellStyle name="Normal 8 4 2 2 6 3 3" xfId="5415"/>
    <cellStyle name="Normal 8 4 2 2 6 3 3 2" xfId="13390"/>
    <cellStyle name="Normal 8 4 2 2 6 3 3 2 2" xfId="37185"/>
    <cellStyle name="Normal 8 4 2 2 6 3 3 3" xfId="21321"/>
    <cellStyle name="Normal 8 4 2 2 6 3 3 3 2" xfId="45115"/>
    <cellStyle name="Normal 8 4 2 2 6 3 3 4" xfId="29254"/>
    <cellStyle name="Normal 8 4 2 2 6 3 4" xfId="7438"/>
    <cellStyle name="Normal 8 4 2 2 6 3 4 2" xfId="15371"/>
    <cellStyle name="Normal 8 4 2 2 6 3 4 2 2" xfId="39166"/>
    <cellStyle name="Normal 8 4 2 2 6 3 4 3" xfId="23302"/>
    <cellStyle name="Normal 8 4 2 2 6 3 4 3 2" xfId="47096"/>
    <cellStyle name="Normal 8 4 2 2 6 3 4 4" xfId="31236"/>
    <cellStyle name="Normal 8 4 2 2 6 3 5" xfId="9428"/>
    <cellStyle name="Normal 8 4 2 2 6 3 5 2" xfId="33223"/>
    <cellStyle name="Normal 8 4 2 2 6 3 6" xfId="17359"/>
    <cellStyle name="Normal 8 4 2 2 6 3 6 2" xfId="41153"/>
    <cellStyle name="Normal 8 4 2 2 6 3 7" xfId="25292"/>
    <cellStyle name="Normal 8 4 2 2 6 4" xfId="1450"/>
    <cellStyle name="Normal 8 4 2 2 6 4 2" xfId="3434"/>
    <cellStyle name="Normal 8 4 2 2 6 4 2 2" xfId="11410"/>
    <cellStyle name="Normal 8 4 2 2 6 4 2 2 2" xfId="35205"/>
    <cellStyle name="Normal 8 4 2 2 6 4 2 3" xfId="19341"/>
    <cellStyle name="Normal 8 4 2 2 6 4 2 3 2" xfId="43135"/>
    <cellStyle name="Normal 8 4 2 2 6 4 2 4" xfId="27274"/>
    <cellStyle name="Normal 8 4 2 2 6 4 3" xfId="5416"/>
    <cellStyle name="Normal 8 4 2 2 6 4 3 2" xfId="13391"/>
    <cellStyle name="Normal 8 4 2 2 6 4 3 2 2" xfId="37186"/>
    <cellStyle name="Normal 8 4 2 2 6 4 3 3" xfId="21322"/>
    <cellStyle name="Normal 8 4 2 2 6 4 3 3 2" xfId="45116"/>
    <cellStyle name="Normal 8 4 2 2 6 4 3 4" xfId="29255"/>
    <cellStyle name="Normal 8 4 2 2 6 4 4" xfId="7439"/>
    <cellStyle name="Normal 8 4 2 2 6 4 4 2" xfId="15372"/>
    <cellStyle name="Normal 8 4 2 2 6 4 4 2 2" xfId="39167"/>
    <cellStyle name="Normal 8 4 2 2 6 4 4 3" xfId="23303"/>
    <cellStyle name="Normal 8 4 2 2 6 4 4 3 2" xfId="47097"/>
    <cellStyle name="Normal 8 4 2 2 6 4 4 4" xfId="31237"/>
    <cellStyle name="Normal 8 4 2 2 6 4 5" xfId="9429"/>
    <cellStyle name="Normal 8 4 2 2 6 4 5 2" xfId="33224"/>
    <cellStyle name="Normal 8 4 2 2 6 4 6" xfId="17360"/>
    <cellStyle name="Normal 8 4 2 2 6 4 6 2" xfId="41154"/>
    <cellStyle name="Normal 8 4 2 2 6 4 7" xfId="25293"/>
    <cellStyle name="Normal 8 4 2 2 6 5" xfId="1451"/>
    <cellStyle name="Normal 8 4 2 2 6 5 2" xfId="3435"/>
    <cellStyle name="Normal 8 4 2 2 6 5 2 2" xfId="11411"/>
    <cellStyle name="Normal 8 4 2 2 6 5 2 2 2" xfId="35206"/>
    <cellStyle name="Normal 8 4 2 2 6 5 2 3" xfId="19342"/>
    <cellStyle name="Normal 8 4 2 2 6 5 2 3 2" xfId="43136"/>
    <cellStyle name="Normal 8 4 2 2 6 5 2 4" xfId="27275"/>
    <cellStyle name="Normal 8 4 2 2 6 5 3" xfId="5417"/>
    <cellStyle name="Normal 8 4 2 2 6 5 3 2" xfId="13392"/>
    <cellStyle name="Normal 8 4 2 2 6 5 3 2 2" xfId="37187"/>
    <cellStyle name="Normal 8 4 2 2 6 5 3 3" xfId="21323"/>
    <cellStyle name="Normal 8 4 2 2 6 5 3 3 2" xfId="45117"/>
    <cellStyle name="Normal 8 4 2 2 6 5 3 4" xfId="29256"/>
    <cellStyle name="Normal 8 4 2 2 6 5 4" xfId="7440"/>
    <cellStyle name="Normal 8 4 2 2 6 5 4 2" xfId="15373"/>
    <cellStyle name="Normal 8 4 2 2 6 5 4 2 2" xfId="39168"/>
    <cellStyle name="Normal 8 4 2 2 6 5 4 3" xfId="23304"/>
    <cellStyle name="Normal 8 4 2 2 6 5 4 3 2" xfId="47098"/>
    <cellStyle name="Normal 8 4 2 2 6 5 4 4" xfId="31238"/>
    <cellStyle name="Normal 8 4 2 2 6 5 5" xfId="9430"/>
    <cellStyle name="Normal 8 4 2 2 6 5 5 2" xfId="33225"/>
    <cellStyle name="Normal 8 4 2 2 6 5 6" xfId="17361"/>
    <cellStyle name="Normal 8 4 2 2 6 5 6 2" xfId="41155"/>
    <cellStyle name="Normal 8 4 2 2 6 5 7" xfId="25294"/>
    <cellStyle name="Normal 8 4 2 2 6 6" xfId="3431"/>
    <cellStyle name="Normal 8 4 2 2 6 6 2" xfId="11407"/>
    <cellStyle name="Normal 8 4 2 2 6 6 2 2" xfId="35202"/>
    <cellStyle name="Normal 8 4 2 2 6 6 3" xfId="19338"/>
    <cellStyle name="Normal 8 4 2 2 6 6 3 2" xfId="43132"/>
    <cellStyle name="Normal 8 4 2 2 6 6 4" xfId="27271"/>
    <cellStyle name="Normal 8 4 2 2 6 7" xfId="5413"/>
    <cellStyle name="Normal 8 4 2 2 6 7 2" xfId="13388"/>
    <cellStyle name="Normal 8 4 2 2 6 7 2 2" xfId="37183"/>
    <cellStyle name="Normal 8 4 2 2 6 7 3" xfId="21319"/>
    <cellStyle name="Normal 8 4 2 2 6 7 3 2" xfId="45113"/>
    <cellStyle name="Normal 8 4 2 2 6 7 4" xfId="29252"/>
    <cellStyle name="Normal 8 4 2 2 6 8" xfId="7436"/>
    <cellStyle name="Normal 8 4 2 2 6 8 2" xfId="15369"/>
    <cellStyle name="Normal 8 4 2 2 6 8 2 2" xfId="39164"/>
    <cellStyle name="Normal 8 4 2 2 6 8 3" xfId="23300"/>
    <cellStyle name="Normal 8 4 2 2 6 8 3 2" xfId="47094"/>
    <cellStyle name="Normal 8 4 2 2 6 8 4" xfId="31234"/>
    <cellStyle name="Normal 8 4 2 2 6 9" xfId="9426"/>
    <cellStyle name="Normal 8 4 2 2 6 9 2" xfId="33221"/>
    <cellStyle name="Normal 8 4 2 2 7" xfId="1452"/>
    <cellStyle name="Normal 8 4 2 2 7 2" xfId="3436"/>
    <cellStyle name="Normal 8 4 2 2 7 2 2" xfId="11412"/>
    <cellStyle name="Normal 8 4 2 2 7 2 2 2" xfId="35207"/>
    <cellStyle name="Normal 8 4 2 2 7 2 3" xfId="19343"/>
    <cellStyle name="Normal 8 4 2 2 7 2 3 2" xfId="43137"/>
    <cellStyle name="Normal 8 4 2 2 7 2 4" xfId="27276"/>
    <cellStyle name="Normal 8 4 2 2 7 3" xfId="5418"/>
    <cellStyle name="Normal 8 4 2 2 7 3 2" xfId="13393"/>
    <cellStyle name="Normal 8 4 2 2 7 3 2 2" xfId="37188"/>
    <cellStyle name="Normal 8 4 2 2 7 3 3" xfId="21324"/>
    <cellStyle name="Normal 8 4 2 2 7 3 3 2" xfId="45118"/>
    <cellStyle name="Normal 8 4 2 2 7 3 4" xfId="29257"/>
    <cellStyle name="Normal 8 4 2 2 7 4" xfId="7441"/>
    <cellStyle name="Normal 8 4 2 2 7 4 2" xfId="15374"/>
    <cellStyle name="Normal 8 4 2 2 7 4 2 2" xfId="39169"/>
    <cellStyle name="Normal 8 4 2 2 7 4 3" xfId="23305"/>
    <cellStyle name="Normal 8 4 2 2 7 4 3 2" xfId="47099"/>
    <cellStyle name="Normal 8 4 2 2 7 4 4" xfId="31239"/>
    <cellStyle name="Normal 8 4 2 2 7 5" xfId="9431"/>
    <cellStyle name="Normal 8 4 2 2 7 5 2" xfId="33226"/>
    <cellStyle name="Normal 8 4 2 2 7 6" xfId="17362"/>
    <cellStyle name="Normal 8 4 2 2 7 6 2" xfId="41156"/>
    <cellStyle name="Normal 8 4 2 2 7 7" xfId="25295"/>
    <cellStyle name="Normal 8 4 2 2 8" xfId="1453"/>
    <cellStyle name="Normal 8 4 2 2 8 2" xfId="3437"/>
    <cellStyle name="Normal 8 4 2 2 8 2 2" xfId="11413"/>
    <cellStyle name="Normal 8 4 2 2 8 2 2 2" xfId="35208"/>
    <cellStyle name="Normal 8 4 2 2 8 2 3" xfId="19344"/>
    <cellStyle name="Normal 8 4 2 2 8 2 3 2" xfId="43138"/>
    <cellStyle name="Normal 8 4 2 2 8 2 4" xfId="27277"/>
    <cellStyle name="Normal 8 4 2 2 8 3" xfId="5419"/>
    <cellStyle name="Normal 8 4 2 2 8 3 2" xfId="13394"/>
    <cellStyle name="Normal 8 4 2 2 8 3 2 2" xfId="37189"/>
    <cellStyle name="Normal 8 4 2 2 8 3 3" xfId="21325"/>
    <cellStyle name="Normal 8 4 2 2 8 3 3 2" xfId="45119"/>
    <cellStyle name="Normal 8 4 2 2 8 3 4" xfId="29258"/>
    <cellStyle name="Normal 8 4 2 2 8 4" xfId="7442"/>
    <cellStyle name="Normal 8 4 2 2 8 4 2" xfId="15375"/>
    <cellStyle name="Normal 8 4 2 2 8 4 2 2" xfId="39170"/>
    <cellStyle name="Normal 8 4 2 2 8 4 3" xfId="23306"/>
    <cellStyle name="Normal 8 4 2 2 8 4 3 2" xfId="47100"/>
    <cellStyle name="Normal 8 4 2 2 8 4 4" xfId="31240"/>
    <cellStyle name="Normal 8 4 2 2 8 5" xfId="9432"/>
    <cellStyle name="Normal 8 4 2 2 8 5 2" xfId="33227"/>
    <cellStyle name="Normal 8 4 2 2 8 6" xfId="17363"/>
    <cellStyle name="Normal 8 4 2 2 8 6 2" xfId="41157"/>
    <cellStyle name="Normal 8 4 2 2 8 7" xfId="25296"/>
    <cellStyle name="Normal 8 4 2 2 9" xfId="1454"/>
    <cellStyle name="Normal 8 4 2 2 9 2" xfId="3438"/>
    <cellStyle name="Normal 8 4 2 2 9 2 2" xfId="11414"/>
    <cellStyle name="Normal 8 4 2 2 9 2 2 2" xfId="35209"/>
    <cellStyle name="Normal 8 4 2 2 9 2 3" xfId="19345"/>
    <cellStyle name="Normal 8 4 2 2 9 2 3 2" xfId="43139"/>
    <cellStyle name="Normal 8 4 2 2 9 2 4" xfId="27278"/>
    <cellStyle name="Normal 8 4 2 2 9 3" xfId="5420"/>
    <cellStyle name="Normal 8 4 2 2 9 3 2" xfId="13395"/>
    <cellStyle name="Normal 8 4 2 2 9 3 2 2" xfId="37190"/>
    <cellStyle name="Normal 8 4 2 2 9 3 3" xfId="21326"/>
    <cellStyle name="Normal 8 4 2 2 9 3 3 2" xfId="45120"/>
    <cellStyle name="Normal 8 4 2 2 9 3 4" xfId="29259"/>
    <cellStyle name="Normal 8 4 2 2 9 4" xfId="7443"/>
    <cellStyle name="Normal 8 4 2 2 9 4 2" xfId="15376"/>
    <cellStyle name="Normal 8 4 2 2 9 4 2 2" xfId="39171"/>
    <cellStyle name="Normal 8 4 2 2 9 4 3" xfId="23307"/>
    <cellStyle name="Normal 8 4 2 2 9 4 3 2" xfId="47101"/>
    <cellStyle name="Normal 8 4 2 2 9 4 4" xfId="31241"/>
    <cellStyle name="Normal 8 4 2 2 9 5" xfId="9433"/>
    <cellStyle name="Normal 8 4 2 2 9 5 2" xfId="33228"/>
    <cellStyle name="Normal 8 4 2 2 9 6" xfId="17364"/>
    <cellStyle name="Normal 8 4 2 2 9 6 2" xfId="41158"/>
    <cellStyle name="Normal 8 4 2 2 9 7" xfId="25297"/>
    <cellStyle name="Normal 8 4 2 3" xfId="1455"/>
    <cellStyle name="Normal 8 4 2 3 10" xfId="9434"/>
    <cellStyle name="Normal 8 4 2 3 10 2" xfId="33229"/>
    <cellStyle name="Normal 8 4 2 3 11" xfId="17365"/>
    <cellStyle name="Normal 8 4 2 3 11 2" xfId="41159"/>
    <cellStyle name="Normal 8 4 2 3 12" xfId="25298"/>
    <cellStyle name="Normal 8 4 2 3 2" xfId="1456"/>
    <cellStyle name="Normal 8 4 2 3 2 10" xfId="17366"/>
    <cellStyle name="Normal 8 4 2 3 2 10 2" xfId="41160"/>
    <cellStyle name="Normal 8 4 2 3 2 11" xfId="25299"/>
    <cellStyle name="Normal 8 4 2 3 2 2" xfId="1457"/>
    <cellStyle name="Normal 8 4 2 3 2 2 2" xfId="3441"/>
    <cellStyle name="Normal 8 4 2 3 2 2 2 2" xfId="11417"/>
    <cellStyle name="Normal 8 4 2 3 2 2 2 2 2" xfId="35212"/>
    <cellStyle name="Normal 8 4 2 3 2 2 2 3" xfId="19348"/>
    <cellStyle name="Normal 8 4 2 3 2 2 2 3 2" xfId="43142"/>
    <cellStyle name="Normal 8 4 2 3 2 2 2 4" xfId="27281"/>
    <cellStyle name="Normal 8 4 2 3 2 2 3" xfId="5423"/>
    <cellStyle name="Normal 8 4 2 3 2 2 3 2" xfId="13398"/>
    <cellStyle name="Normal 8 4 2 3 2 2 3 2 2" xfId="37193"/>
    <cellStyle name="Normal 8 4 2 3 2 2 3 3" xfId="21329"/>
    <cellStyle name="Normal 8 4 2 3 2 2 3 3 2" xfId="45123"/>
    <cellStyle name="Normal 8 4 2 3 2 2 3 4" xfId="29262"/>
    <cellStyle name="Normal 8 4 2 3 2 2 4" xfId="7446"/>
    <cellStyle name="Normal 8 4 2 3 2 2 4 2" xfId="15379"/>
    <cellStyle name="Normal 8 4 2 3 2 2 4 2 2" xfId="39174"/>
    <cellStyle name="Normal 8 4 2 3 2 2 4 3" xfId="23310"/>
    <cellStyle name="Normal 8 4 2 3 2 2 4 3 2" xfId="47104"/>
    <cellStyle name="Normal 8 4 2 3 2 2 4 4" xfId="31244"/>
    <cellStyle name="Normal 8 4 2 3 2 2 5" xfId="9436"/>
    <cellStyle name="Normal 8 4 2 3 2 2 5 2" xfId="33231"/>
    <cellStyle name="Normal 8 4 2 3 2 2 6" xfId="17367"/>
    <cellStyle name="Normal 8 4 2 3 2 2 6 2" xfId="41161"/>
    <cellStyle name="Normal 8 4 2 3 2 2 7" xfId="25300"/>
    <cellStyle name="Normal 8 4 2 3 2 3" xfId="1458"/>
    <cellStyle name="Normal 8 4 2 3 2 3 2" xfId="3442"/>
    <cellStyle name="Normal 8 4 2 3 2 3 2 2" xfId="11418"/>
    <cellStyle name="Normal 8 4 2 3 2 3 2 2 2" xfId="35213"/>
    <cellStyle name="Normal 8 4 2 3 2 3 2 3" xfId="19349"/>
    <cellStyle name="Normal 8 4 2 3 2 3 2 3 2" xfId="43143"/>
    <cellStyle name="Normal 8 4 2 3 2 3 2 4" xfId="27282"/>
    <cellStyle name="Normal 8 4 2 3 2 3 3" xfId="5424"/>
    <cellStyle name="Normal 8 4 2 3 2 3 3 2" xfId="13399"/>
    <cellStyle name="Normal 8 4 2 3 2 3 3 2 2" xfId="37194"/>
    <cellStyle name="Normal 8 4 2 3 2 3 3 3" xfId="21330"/>
    <cellStyle name="Normal 8 4 2 3 2 3 3 3 2" xfId="45124"/>
    <cellStyle name="Normal 8 4 2 3 2 3 3 4" xfId="29263"/>
    <cellStyle name="Normal 8 4 2 3 2 3 4" xfId="7447"/>
    <cellStyle name="Normal 8 4 2 3 2 3 4 2" xfId="15380"/>
    <cellStyle name="Normal 8 4 2 3 2 3 4 2 2" xfId="39175"/>
    <cellStyle name="Normal 8 4 2 3 2 3 4 3" xfId="23311"/>
    <cellStyle name="Normal 8 4 2 3 2 3 4 3 2" xfId="47105"/>
    <cellStyle name="Normal 8 4 2 3 2 3 4 4" xfId="31245"/>
    <cellStyle name="Normal 8 4 2 3 2 3 5" xfId="9437"/>
    <cellStyle name="Normal 8 4 2 3 2 3 5 2" xfId="33232"/>
    <cellStyle name="Normal 8 4 2 3 2 3 6" xfId="17368"/>
    <cellStyle name="Normal 8 4 2 3 2 3 6 2" xfId="41162"/>
    <cellStyle name="Normal 8 4 2 3 2 3 7" xfId="25301"/>
    <cellStyle name="Normal 8 4 2 3 2 4" xfId="1459"/>
    <cellStyle name="Normal 8 4 2 3 2 4 2" xfId="3443"/>
    <cellStyle name="Normal 8 4 2 3 2 4 2 2" xfId="11419"/>
    <cellStyle name="Normal 8 4 2 3 2 4 2 2 2" xfId="35214"/>
    <cellStyle name="Normal 8 4 2 3 2 4 2 3" xfId="19350"/>
    <cellStyle name="Normal 8 4 2 3 2 4 2 3 2" xfId="43144"/>
    <cellStyle name="Normal 8 4 2 3 2 4 2 4" xfId="27283"/>
    <cellStyle name="Normal 8 4 2 3 2 4 3" xfId="5425"/>
    <cellStyle name="Normal 8 4 2 3 2 4 3 2" xfId="13400"/>
    <cellStyle name="Normal 8 4 2 3 2 4 3 2 2" xfId="37195"/>
    <cellStyle name="Normal 8 4 2 3 2 4 3 3" xfId="21331"/>
    <cellStyle name="Normal 8 4 2 3 2 4 3 3 2" xfId="45125"/>
    <cellStyle name="Normal 8 4 2 3 2 4 3 4" xfId="29264"/>
    <cellStyle name="Normal 8 4 2 3 2 4 4" xfId="7448"/>
    <cellStyle name="Normal 8 4 2 3 2 4 4 2" xfId="15381"/>
    <cellStyle name="Normal 8 4 2 3 2 4 4 2 2" xfId="39176"/>
    <cellStyle name="Normal 8 4 2 3 2 4 4 3" xfId="23312"/>
    <cellStyle name="Normal 8 4 2 3 2 4 4 3 2" xfId="47106"/>
    <cellStyle name="Normal 8 4 2 3 2 4 4 4" xfId="31246"/>
    <cellStyle name="Normal 8 4 2 3 2 4 5" xfId="9438"/>
    <cellStyle name="Normal 8 4 2 3 2 4 5 2" xfId="33233"/>
    <cellStyle name="Normal 8 4 2 3 2 4 6" xfId="17369"/>
    <cellStyle name="Normal 8 4 2 3 2 4 6 2" xfId="41163"/>
    <cellStyle name="Normal 8 4 2 3 2 4 7" xfId="25302"/>
    <cellStyle name="Normal 8 4 2 3 2 5" xfId="1460"/>
    <cellStyle name="Normal 8 4 2 3 2 5 2" xfId="3444"/>
    <cellStyle name="Normal 8 4 2 3 2 5 2 2" xfId="11420"/>
    <cellStyle name="Normal 8 4 2 3 2 5 2 2 2" xfId="35215"/>
    <cellStyle name="Normal 8 4 2 3 2 5 2 3" xfId="19351"/>
    <cellStyle name="Normal 8 4 2 3 2 5 2 3 2" xfId="43145"/>
    <cellStyle name="Normal 8 4 2 3 2 5 2 4" xfId="27284"/>
    <cellStyle name="Normal 8 4 2 3 2 5 3" xfId="5426"/>
    <cellStyle name="Normal 8 4 2 3 2 5 3 2" xfId="13401"/>
    <cellStyle name="Normal 8 4 2 3 2 5 3 2 2" xfId="37196"/>
    <cellStyle name="Normal 8 4 2 3 2 5 3 3" xfId="21332"/>
    <cellStyle name="Normal 8 4 2 3 2 5 3 3 2" xfId="45126"/>
    <cellStyle name="Normal 8 4 2 3 2 5 3 4" xfId="29265"/>
    <cellStyle name="Normal 8 4 2 3 2 5 4" xfId="7449"/>
    <cellStyle name="Normal 8 4 2 3 2 5 4 2" xfId="15382"/>
    <cellStyle name="Normal 8 4 2 3 2 5 4 2 2" xfId="39177"/>
    <cellStyle name="Normal 8 4 2 3 2 5 4 3" xfId="23313"/>
    <cellStyle name="Normal 8 4 2 3 2 5 4 3 2" xfId="47107"/>
    <cellStyle name="Normal 8 4 2 3 2 5 4 4" xfId="31247"/>
    <cellStyle name="Normal 8 4 2 3 2 5 5" xfId="9439"/>
    <cellStyle name="Normal 8 4 2 3 2 5 5 2" xfId="33234"/>
    <cellStyle name="Normal 8 4 2 3 2 5 6" xfId="17370"/>
    <cellStyle name="Normal 8 4 2 3 2 5 6 2" xfId="41164"/>
    <cellStyle name="Normal 8 4 2 3 2 5 7" xfId="25303"/>
    <cellStyle name="Normal 8 4 2 3 2 6" xfId="3440"/>
    <cellStyle name="Normal 8 4 2 3 2 6 2" xfId="11416"/>
    <cellStyle name="Normal 8 4 2 3 2 6 2 2" xfId="35211"/>
    <cellStyle name="Normal 8 4 2 3 2 6 3" xfId="19347"/>
    <cellStyle name="Normal 8 4 2 3 2 6 3 2" xfId="43141"/>
    <cellStyle name="Normal 8 4 2 3 2 6 4" xfId="27280"/>
    <cellStyle name="Normal 8 4 2 3 2 7" xfId="5422"/>
    <cellStyle name="Normal 8 4 2 3 2 7 2" xfId="13397"/>
    <cellStyle name="Normal 8 4 2 3 2 7 2 2" xfId="37192"/>
    <cellStyle name="Normal 8 4 2 3 2 7 3" xfId="21328"/>
    <cellStyle name="Normal 8 4 2 3 2 7 3 2" xfId="45122"/>
    <cellStyle name="Normal 8 4 2 3 2 7 4" xfId="29261"/>
    <cellStyle name="Normal 8 4 2 3 2 8" xfId="7445"/>
    <cellStyle name="Normal 8 4 2 3 2 8 2" xfId="15378"/>
    <cellStyle name="Normal 8 4 2 3 2 8 2 2" xfId="39173"/>
    <cellStyle name="Normal 8 4 2 3 2 8 3" xfId="23309"/>
    <cellStyle name="Normal 8 4 2 3 2 8 3 2" xfId="47103"/>
    <cellStyle name="Normal 8 4 2 3 2 8 4" xfId="31243"/>
    <cellStyle name="Normal 8 4 2 3 2 9" xfId="9435"/>
    <cellStyle name="Normal 8 4 2 3 2 9 2" xfId="33230"/>
    <cellStyle name="Normal 8 4 2 3 3" xfId="1461"/>
    <cellStyle name="Normal 8 4 2 3 3 2" xfId="3445"/>
    <cellStyle name="Normal 8 4 2 3 3 2 2" xfId="11421"/>
    <cellStyle name="Normal 8 4 2 3 3 2 2 2" xfId="35216"/>
    <cellStyle name="Normal 8 4 2 3 3 2 3" xfId="19352"/>
    <cellStyle name="Normal 8 4 2 3 3 2 3 2" xfId="43146"/>
    <cellStyle name="Normal 8 4 2 3 3 2 4" xfId="27285"/>
    <cellStyle name="Normal 8 4 2 3 3 3" xfId="5427"/>
    <cellStyle name="Normal 8 4 2 3 3 3 2" xfId="13402"/>
    <cellStyle name="Normal 8 4 2 3 3 3 2 2" xfId="37197"/>
    <cellStyle name="Normal 8 4 2 3 3 3 3" xfId="21333"/>
    <cellStyle name="Normal 8 4 2 3 3 3 3 2" xfId="45127"/>
    <cellStyle name="Normal 8 4 2 3 3 3 4" xfId="29266"/>
    <cellStyle name="Normal 8 4 2 3 3 4" xfId="7450"/>
    <cellStyle name="Normal 8 4 2 3 3 4 2" xfId="15383"/>
    <cellStyle name="Normal 8 4 2 3 3 4 2 2" xfId="39178"/>
    <cellStyle name="Normal 8 4 2 3 3 4 3" xfId="23314"/>
    <cellStyle name="Normal 8 4 2 3 3 4 3 2" xfId="47108"/>
    <cellStyle name="Normal 8 4 2 3 3 4 4" xfId="31248"/>
    <cellStyle name="Normal 8 4 2 3 3 5" xfId="9440"/>
    <cellStyle name="Normal 8 4 2 3 3 5 2" xfId="33235"/>
    <cellStyle name="Normal 8 4 2 3 3 6" xfId="17371"/>
    <cellStyle name="Normal 8 4 2 3 3 6 2" xfId="41165"/>
    <cellStyle name="Normal 8 4 2 3 3 7" xfId="25304"/>
    <cellStyle name="Normal 8 4 2 3 4" xfId="1462"/>
    <cellStyle name="Normal 8 4 2 3 4 2" xfId="3446"/>
    <cellStyle name="Normal 8 4 2 3 4 2 2" xfId="11422"/>
    <cellStyle name="Normal 8 4 2 3 4 2 2 2" xfId="35217"/>
    <cellStyle name="Normal 8 4 2 3 4 2 3" xfId="19353"/>
    <cellStyle name="Normal 8 4 2 3 4 2 3 2" xfId="43147"/>
    <cellStyle name="Normal 8 4 2 3 4 2 4" xfId="27286"/>
    <cellStyle name="Normal 8 4 2 3 4 3" xfId="5428"/>
    <cellStyle name="Normal 8 4 2 3 4 3 2" xfId="13403"/>
    <cellStyle name="Normal 8 4 2 3 4 3 2 2" xfId="37198"/>
    <cellStyle name="Normal 8 4 2 3 4 3 3" xfId="21334"/>
    <cellStyle name="Normal 8 4 2 3 4 3 3 2" xfId="45128"/>
    <cellStyle name="Normal 8 4 2 3 4 3 4" xfId="29267"/>
    <cellStyle name="Normal 8 4 2 3 4 4" xfId="7451"/>
    <cellStyle name="Normal 8 4 2 3 4 4 2" xfId="15384"/>
    <cellStyle name="Normal 8 4 2 3 4 4 2 2" xfId="39179"/>
    <cellStyle name="Normal 8 4 2 3 4 4 3" xfId="23315"/>
    <cellStyle name="Normal 8 4 2 3 4 4 3 2" xfId="47109"/>
    <cellStyle name="Normal 8 4 2 3 4 4 4" xfId="31249"/>
    <cellStyle name="Normal 8 4 2 3 4 5" xfId="9441"/>
    <cellStyle name="Normal 8 4 2 3 4 5 2" xfId="33236"/>
    <cellStyle name="Normal 8 4 2 3 4 6" xfId="17372"/>
    <cellStyle name="Normal 8 4 2 3 4 6 2" xfId="41166"/>
    <cellStyle name="Normal 8 4 2 3 4 7" xfId="25305"/>
    <cellStyle name="Normal 8 4 2 3 5" xfId="1463"/>
    <cellStyle name="Normal 8 4 2 3 5 2" xfId="3447"/>
    <cellStyle name="Normal 8 4 2 3 5 2 2" xfId="11423"/>
    <cellStyle name="Normal 8 4 2 3 5 2 2 2" xfId="35218"/>
    <cellStyle name="Normal 8 4 2 3 5 2 3" xfId="19354"/>
    <cellStyle name="Normal 8 4 2 3 5 2 3 2" xfId="43148"/>
    <cellStyle name="Normal 8 4 2 3 5 2 4" xfId="27287"/>
    <cellStyle name="Normal 8 4 2 3 5 3" xfId="5429"/>
    <cellStyle name="Normal 8 4 2 3 5 3 2" xfId="13404"/>
    <cellStyle name="Normal 8 4 2 3 5 3 2 2" xfId="37199"/>
    <cellStyle name="Normal 8 4 2 3 5 3 3" xfId="21335"/>
    <cellStyle name="Normal 8 4 2 3 5 3 3 2" xfId="45129"/>
    <cellStyle name="Normal 8 4 2 3 5 3 4" xfId="29268"/>
    <cellStyle name="Normal 8 4 2 3 5 4" xfId="7452"/>
    <cellStyle name="Normal 8 4 2 3 5 4 2" xfId="15385"/>
    <cellStyle name="Normal 8 4 2 3 5 4 2 2" xfId="39180"/>
    <cellStyle name="Normal 8 4 2 3 5 4 3" xfId="23316"/>
    <cellStyle name="Normal 8 4 2 3 5 4 3 2" xfId="47110"/>
    <cellStyle name="Normal 8 4 2 3 5 4 4" xfId="31250"/>
    <cellStyle name="Normal 8 4 2 3 5 5" xfId="9442"/>
    <cellStyle name="Normal 8 4 2 3 5 5 2" xfId="33237"/>
    <cellStyle name="Normal 8 4 2 3 5 6" xfId="17373"/>
    <cellStyle name="Normal 8 4 2 3 5 6 2" xfId="41167"/>
    <cellStyle name="Normal 8 4 2 3 5 7" xfId="25306"/>
    <cellStyle name="Normal 8 4 2 3 6" xfId="1464"/>
    <cellStyle name="Normal 8 4 2 3 6 2" xfId="3448"/>
    <cellStyle name="Normal 8 4 2 3 6 2 2" xfId="11424"/>
    <cellStyle name="Normal 8 4 2 3 6 2 2 2" xfId="35219"/>
    <cellStyle name="Normal 8 4 2 3 6 2 3" xfId="19355"/>
    <cellStyle name="Normal 8 4 2 3 6 2 3 2" xfId="43149"/>
    <cellStyle name="Normal 8 4 2 3 6 2 4" xfId="27288"/>
    <cellStyle name="Normal 8 4 2 3 6 3" xfId="5430"/>
    <cellStyle name="Normal 8 4 2 3 6 3 2" xfId="13405"/>
    <cellStyle name="Normal 8 4 2 3 6 3 2 2" xfId="37200"/>
    <cellStyle name="Normal 8 4 2 3 6 3 3" xfId="21336"/>
    <cellStyle name="Normal 8 4 2 3 6 3 3 2" xfId="45130"/>
    <cellStyle name="Normal 8 4 2 3 6 3 4" xfId="29269"/>
    <cellStyle name="Normal 8 4 2 3 6 4" xfId="7453"/>
    <cellStyle name="Normal 8 4 2 3 6 4 2" xfId="15386"/>
    <cellStyle name="Normal 8 4 2 3 6 4 2 2" xfId="39181"/>
    <cellStyle name="Normal 8 4 2 3 6 4 3" xfId="23317"/>
    <cellStyle name="Normal 8 4 2 3 6 4 3 2" xfId="47111"/>
    <cellStyle name="Normal 8 4 2 3 6 4 4" xfId="31251"/>
    <cellStyle name="Normal 8 4 2 3 6 5" xfId="9443"/>
    <cellStyle name="Normal 8 4 2 3 6 5 2" xfId="33238"/>
    <cellStyle name="Normal 8 4 2 3 6 6" xfId="17374"/>
    <cellStyle name="Normal 8 4 2 3 6 6 2" xfId="41168"/>
    <cellStyle name="Normal 8 4 2 3 6 7" xfId="25307"/>
    <cellStyle name="Normal 8 4 2 3 7" xfId="3439"/>
    <cellStyle name="Normal 8 4 2 3 7 2" xfId="11415"/>
    <cellStyle name="Normal 8 4 2 3 7 2 2" xfId="35210"/>
    <cellStyle name="Normal 8 4 2 3 7 3" xfId="19346"/>
    <cellStyle name="Normal 8 4 2 3 7 3 2" xfId="43140"/>
    <cellStyle name="Normal 8 4 2 3 7 4" xfId="27279"/>
    <cellStyle name="Normal 8 4 2 3 8" xfId="5421"/>
    <cellStyle name="Normal 8 4 2 3 8 2" xfId="13396"/>
    <cellStyle name="Normal 8 4 2 3 8 2 2" xfId="37191"/>
    <cellStyle name="Normal 8 4 2 3 8 3" xfId="21327"/>
    <cellStyle name="Normal 8 4 2 3 8 3 2" xfId="45121"/>
    <cellStyle name="Normal 8 4 2 3 8 4" xfId="29260"/>
    <cellStyle name="Normal 8 4 2 3 9" xfId="7444"/>
    <cellStyle name="Normal 8 4 2 3 9 2" xfId="15377"/>
    <cellStyle name="Normal 8 4 2 3 9 2 2" xfId="39172"/>
    <cellStyle name="Normal 8 4 2 3 9 3" xfId="23308"/>
    <cellStyle name="Normal 8 4 2 3 9 3 2" xfId="47102"/>
    <cellStyle name="Normal 8 4 2 3 9 4" xfId="31242"/>
    <cellStyle name="Normal 8 4 2 4" xfId="1465"/>
    <cellStyle name="Normal 8 4 2 4 10" xfId="9444"/>
    <cellStyle name="Normal 8 4 2 4 10 2" xfId="33239"/>
    <cellStyle name="Normal 8 4 2 4 11" xfId="17375"/>
    <cellStyle name="Normal 8 4 2 4 11 2" xfId="41169"/>
    <cellStyle name="Normal 8 4 2 4 12" xfId="25308"/>
    <cellStyle name="Normal 8 4 2 4 2" xfId="1466"/>
    <cellStyle name="Normal 8 4 2 4 2 10" xfId="17376"/>
    <cellStyle name="Normal 8 4 2 4 2 10 2" xfId="41170"/>
    <cellStyle name="Normal 8 4 2 4 2 11" xfId="25309"/>
    <cellStyle name="Normal 8 4 2 4 2 2" xfId="1467"/>
    <cellStyle name="Normal 8 4 2 4 2 2 2" xfId="3451"/>
    <cellStyle name="Normal 8 4 2 4 2 2 2 2" xfId="11427"/>
    <cellStyle name="Normal 8 4 2 4 2 2 2 2 2" xfId="35222"/>
    <cellStyle name="Normal 8 4 2 4 2 2 2 3" xfId="19358"/>
    <cellStyle name="Normal 8 4 2 4 2 2 2 3 2" xfId="43152"/>
    <cellStyle name="Normal 8 4 2 4 2 2 2 4" xfId="27291"/>
    <cellStyle name="Normal 8 4 2 4 2 2 3" xfId="5433"/>
    <cellStyle name="Normal 8 4 2 4 2 2 3 2" xfId="13408"/>
    <cellStyle name="Normal 8 4 2 4 2 2 3 2 2" xfId="37203"/>
    <cellStyle name="Normal 8 4 2 4 2 2 3 3" xfId="21339"/>
    <cellStyle name="Normal 8 4 2 4 2 2 3 3 2" xfId="45133"/>
    <cellStyle name="Normal 8 4 2 4 2 2 3 4" xfId="29272"/>
    <cellStyle name="Normal 8 4 2 4 2 2 4" xfId="7456"/>
    <cellStyle name="Normal 8 4 2 4 2 2 4 2" xfId="15389"/>
    <cellStyle name="Normal 8 4 2 4 2 2 4 2 2" xfId="39184"/>
    <cellStyle name="Normal 8 4 2 4 2 2 4 3" xfId="23320"/>
    <cellStyle name="Normal 8 4 2 4 2 2 4 3 2" xfId="47114"/>
    <cellStyle name="Normal 8 4 2 4 2 2 4 4" xfId="31254"/>
    <cellStyle name="Normal 8 4 2 4 2 2 5" xfId="9446"/>
    <cellStyle name="Normal 8 4 2 4 2 2 5 2" xfId="33241"/>
    <cellStyle name="Normal 8 4 2 4 2 2 6" xfId="17377"/>
    <cellStyle name="Normal 8 4 2 4 2 2 6 2" xfId="41171"/>
    <cellStyle name="Normal 8 4 2 4 2 2 7" xfId="25310"/>
    <cellStyle name="Normal 8 4 2 4 2 3" xfId="1468"/>
    <cellStyle name="Normal 8 4 2 4 2 3 2" xfId="3452"/>
    <cellStyle name="Normal 8 4 2 4 2 3 2 2" xfId="11428"/>
    <cellStyle name="Normal 8 4 2 4 2 3 2 2 2" xfId="35223"/>
    <cellStyle name="Normal 8 4 2 4 2 3 2 3" xfId="19359"/>
    <cellStyle name="Normal 8 4 2 4 2 3 2 3 2" xfId="43153"/>
    <cellStyle name="Normal 8 4 2 4 2 3 2 4" xfId="27292"/>
    <cellStyle name="Normal 8 4 2 4 2 3 3" xfId="5434"/>
    <cellStyle name="Normal 8 4 2 4 2 3 3 2" xfId="13409"/>
    <cellStyle name="Normal 8 4 2 4 2 3 3 2 2" xfId="37204"/>
    <cellStyle name="Normal 8 4 2 4 2 3 3 3" xfId="21340"/>
    <cellStyle name="Normal 8 4 2 4 2 3 3 3 2" xfId="45134"/>
    <cellStyle name="Normal 8 4 2 4 2 3 3 4" xfId="29273"/>
    <cellStyle name="Normal 8 4 2 4 2 3 4" xfId="7457"/>
    <cellStyle name="Normal 8 4 2 4 2 3 4 2" xfId="15390"/>
    <cellStyle name="Normal 8 4 2 4 2 3 4 2 2" xfId="39185"/>
    <cellStyle name="Normal 8 4 2 4 2 3 4 3" xfId="23321"/>
    <cellStyle name="Normal 8 4 2 4 2 3 4 3 2" xfId="47115"/>
    <cellStyle name="Normal 8 4 2 4 2 3 4 4" xfId="31255"/>
    <cellStyle name="Normal 8 4 2 4 2 3 5" xfId="9447"/>
    <cellStyle name="Normal 8 4 2 4 2 3 5 2" xfId="33242"/>
    <cellStyle name="Normal 8 4 2 4 2 3 6" xfId="17378"/>
    <cellStyle name="Normal 8 4 2 4 2 3 6 2" xfId="41172"/>
    <cellStyle name="Normal 8 4 2 4 2 3 7" xfId="25311"/>
    <cellStyle name="Normal 8 4 2 4 2 4" xfId="1469"/>
    <cellStyle name="Normal 8 4 2 4 2 4 2" xfId="3453"/>
    <cellStyle name="Normal 8 4 2 4 2 4 2 2" xfId="11429"/>
    <cellStyle name="Normal 8 4 2 4 2 4 2 2 2" xfId="35224"/>
    <cellStyle name="Normal 8 4 2 4 2 4 2 3" xfId="19360"/>
    <cellStyle name="Normal 8 4 2 4 2 4 2 3 2" xfId="43154"/>
    <cellStyle name="Normal 8 4 2 4 2 4 2 4" xfId="27293"/>
    <cellStyle name="Normal 8 4 2 4 2 4 3" xfId="5435"/>
    <cellStyle name="Normal 8 4 2 4 2 4 3 2" xfId="13410"/>
    <cellStyle name="Normal 8 4 2 4 2 4 3 2 2" xfId="37205"/>
    <cellStyle name="Normal 8 4 2 4 2 4 3 3" xfId="21341"/>
    <cellStyle name="Normal 8 4 2 4 2 4 3 3 2" xfId="45135"/>
    <cellStyle name="Normal 8 4 2 4 2 4 3 4" xfId="29274"/>
    <cellStyle name="Normal 8 4 2 4 2 4 4" xfId="7458"/>
    <cellStyle name="Normal 8 4 2 4 2 4 4 2" xfId="15391"/>
    <cellStyle name="Normal 8 4 2 4 2 4 4 2 2" xfId="39186"/>
    <cellStyle name="Normal 8 4 2 4 2 4 4 3" xfId="23322"/>
    <cellStyle name="Normal 8 4 2 4 2 4 4 3 2" xfId="47116"/>
    <cellStyle name="Normal 8 4 2 4 2 4 4 4" xfId="31256"/>
    <cellStyle name="Normal 8 4 2 4 2 4 5" xfId="9448"/>
    <cellStyle name="Normal 8 4 2 4 2 4 5 2" xfId="33243"/>
    <cellStyle name="Normal 8 4 2 4 2 4 6" xfId="17379"/>
    <cellStyle name="Normal 8 4 2 4 2 4 6 2" xfId="41173"/>
    <cellStyle name="Normal 8 4 2 4 2 4 7" xfId="25312"/>
    <cellStyle name="Normal 8 4 2 4 2 5" xfId="1470"/>
    <cellStyle name="Normal 8 4 2 4 2 5 2" xfId="3454"/>
    <cellStyle name="Normal 8 4 2 4 2 5 2 2" xfId="11430"/>
    <cellStyle name="Normal 8 4 2 4 2 5 2 2 2" xfId="35225"/>
    <cellStyle name="Normal 8 4 2 4 2 5 2 3" xfId="19361"/>
    <cellStyle name="Normal 8 4 2 4 2 5 2 3 2" xfId="43155"/>
    <cellStyle name="Normal 8 4 2 4 2 5 2 4" xfId="27294"/>
    <cellStyle name="Normal 8 4 2 4 2 5 3" xfId="5436"/>
    <cellStyle name="Normal 8 4 2 4 2 5 3 2" xfId="13411"/>
    <cellStyle name="Normal 8 4 2 4 2 5 3 2 2" xfId="37206"/>
    <cellStyle name="Normal 8 4 2 4 2 5 3 3" xfId="21342"/>
    <cellStyle name="Normal 8 4 2 4 2 5 3 3 2" xfId="45136"/>
    <cellStyle name="Normal 8 4 2 4 2 5 3 4" xfId="29275"/>
    <cellStyle name="Normal 8 4 2 4 2 5 4" xfId="7459"/>
    <cellStyle name="Normal 8 4 2 4 2 5 4 2" xfId="15392"/>
    <cellStyle name="Normal 8 4 2 4 2 5 4 2 2" xfId="39187"/>
    <cellStyle name="Normal 8 4 2 4 2 5 4 3" xfId="23323"/>
    <cellStyle name="Normal 8 4 2 4 2 5 4 3 2" xfId="47117"/>
    <cellStyle name="Normal 8 4 2 4 2 5 4 4" xfId="31257"/>
    <cellStyle name="Normal 8 4 2 4 2 5 5" xfId="9449"/>
    <cellStyle name="Normal 8 4 2 4 2 5 5 2" xfId="33244"/>
    <cellStyle name="Normal 8 4 2 4 2 5 6" xfId="17380"/>
    <cellStyle name="Normal 8 4 2 4 2 5 6 2" xfId="41174"/>
    <cellStyle name="Normal 8 4 2 4 2 5 7" xfId="25313"/>
    <cellStyle name="Normal 8 4 2 4 2 6" xfId="3450"/>
    <cellStyle name="Normal 8 4 2 4 2 6 2" xfId="11426"/>
    <cellStyle name="Normal 8 4 2 4 2 6 2 2" xfId="35221"/>
    <cellStyle name="Normal 8 4 2 4 2 6 3" xfId="19357"/>
    <cellStyle name="Normal 8 4 2 4 2 6 3 2" xfId="43151"/>
    <cellStyle name="Normal 8 4 2 4 2 6 4" xfId="27290"/>
    <cellStyle name="Normal 8 4 2 4 2 7" xfId="5432"/>
    <cellStyle name="Normal 8 4 2 4 2 7 2" xfId="13407"/>
    <cellStyle name="Normal 8 4 2 4 2 7 2 2" xfId="37202"/>
    <cellStyle name="Normal 8 4 2 4 2 7 3" xfId="21338"/>
    <cellStyle name="Normal 8 4 2 4 2 7 3 2" xfId="45132"/>
    <cellStyle name="Normal 8 4 2 4 2 7 4" xfId="29271"/>
    <cellStyle name="Normal 8 4 2 4 2 8" xfId="7455"/>
    <cellStyle name="Normal 8 4 2 4 2 8 2" xfId="15388"/>
    <cellStyle name="Normal 8 4 2 4 2 8 2 2" xfId="39183"/>
    <cellStyle name="Normal 8 4 2 4 2 8 3" xfId="23319"/>
    <cellStyle name="Normal 8 4 2 4 2 8 3 2" xfId="47113"/>
    <cellStyle name="Normal 8 4 2 4 2 8 4" xfId="31253"/>
    <cellStyle name="Normal 8 4 2 4 2 9" xfId="9445"/>
    <cellStyle name="Normal 8 4 2 4 2 9 2" xfId="33240"/>
    <cellStyle name="Normal 8 4 2 4 3" xfId="1471"/>
    <cellStyle name="Normal 8 4 2 4 3 2" xfId="3455"/>
    <cellStyle name="Normal 8 4 2 4 3 2 2" xfId="11431"/>
    <cellStyle name="Normal 8 4 2 4 3 2 2 2" xfId="35226"/>
    <cellStyle name="Normal 8 4 2 4 3 2 3" xfId="19362"/>
    <cellStyle name="Normal 8 4 2 4 3 2 3 2" xfId="43156"/>
    <cellStyle name="Normal 8 4 2 4 3 2 4" xfId="27295"/>
    <cellStyle name="Normal 8 4 2 4 3 3" xfId="5437"/>
    <cellStyle name="Normal 8 4 2 4 3 3 2" xfId="13412"/>
    <cellStyle name="Normal 8 4 2 4 3 3 2 2" xfId="37207"/>
    <cellStyle name="Normal 8 4 2 4 3 3 3" xfId="21343"/>
    <cellStyle name="Normal 8 4 2 4 3 3 3 2" xfId="45137"/>
    <cellStyle name="Normal 8 4 2 4 3 3 4" xfId="29276"/>
    <cellStyle name="Normal 8 4 2 4 3 4" xfId="7460"/>
    <cellStyle name="Normal 8 4 2 4 3 4 2" xfId="15393"/>
    <cellStyle name="Normal 8 4 2 4 3 4 2 2" xfId="39188"/>
    <cellStyle name="Normal 8 4 2 4 3 4 3" xfId="23324"/>
    <cellStyle name="Normal 8 4 2 4 3 4 3 2" xfId="47118"/>
    <cellStyle name="Normal 8 4 2 4 3 4 4" xfId="31258"/>
    <cellStyle name="Normal 8 4 2 4 3 5" xfId="9450"/>
    <cellStyle name="Normal 8 4 2 4 3 5 2" xfId="33245"/>
    <cellStyle name="Normal 8 4 2 4 3 6" xfId="17381"/>
    <cellStyle name="Normal 8 4 2 4 3 6 2" xfId="41175"/>
    <cellStyle name="Normal 8 4 2 4 3 7" xfId="25314"/>
    <cellStyle name="Normal 8 4 2 4 4" xfId="1472"/>
    <cellStyle name="Normal 8 4 2 4 4 2" xfId="3456"/>
    <cellStyle name="Normal 8 4 2 4 4 2 2" xfId="11432"/>
    <cellStyle name="Normal 8 4 2 4 4 2 2 2" xfId="35227"/>
    <cellStyle name="Normal 8 4 2 4 4 2 3" xfId="19363"/>
    <cellStyle name="Normal 8 4 2 4 4 2 3 2" xfId="43157"/>
    <cellStyle name="Normal 8 4 2 4 4 2 4" xfId="27296"/>
    <cellStyle name="Normal 8 4 2 4 4 3" xfId="5438"/>
    <cellStyle name="Normal 8 4 2 4 4 3 2" xfId="13413"/>
    <cellStyle name="Normal 8 4 2 4 4 3 2 2" xfId="37208"/>
    <cellStyle name="Normal 8 4 2 4 4 3 3" xfId="21344"/>
    <cellStyle name="Normal 8 4 2 4 4 3 3 2" xfId="45138"/>
    <cellStyle name="Normal 8 4 2 4 4 3 4" xfId="29277"/>
    <cellStyle name="Normal 8 4 2 4 4 4" xfId="7461"/>
    <cellStyle name="Normal 8 4 2 4 4 4 2" xfId="15394"/>
    <cellStyle name="Normal 8 4 2 4 4 4 2 2" xfId="39189"/>
    <cellStyle name="Normal 8 4 2 4 4 4 3" xfId="23325"/>
    <cellStyle name="Normal 8 4 2 4 4 4 3 2" xfId="47119"/>
    <cellStyle name="Normal 8 4 2 4 4 4 4" xfId="31259"/>
    <cellStyle name="Normal 8 4 2 4 4 5" xfId="9451"/>
    <cellStyle name="Normal 8 4 2 4 4 5 2" xfId="33246"/>
    <cellStyle name="Normal 8 4 2 4 4 6" xfId="17382"/>
    <cellStyle name="Normal 8 4 2 4 4 6 2" xfId="41176"/>
    <cellStyle name="Normal 8 4 2 4 4 7" xfId="25315"/>
    <cellStyle name="Normal 8 4 2 4 5" xfId="1473"/>
    <cellStyle name="Normal 8 4 2 4 5 2" xfId="3457"/>
    <cellStyle name="Normal 8 4 2 4 5 2 2" xfId="11433"/>
    <cellStyle name="Normal 8 4 2 4 5 2 2 2" xfId="35228"/>
    <cellStyle name="Normal 8 4 2 4 5 2 3" xfId="19364"/>
    <cellStyle name="Normal 8 4 2 4 5 2 3 2" xfId="43158"/>
    <cellStyle name="Normal 8 4 2 4 5 2 4" xfId="27297"/>
    <cellStyle name="Normal 8 4 2 4 5 3" xfId="5439"/>
    <cellStyle name="Normal 8 4 2 4 5 3 2" xfId="13414"/>
    <cellStyle name="Normal 8 4 2 4 5 3 2 2" xfId="37209"/>
    <cellStyle name="Normal 8 4 2 4 5 3 3" xfId="21345"/>
    <cellStyle name="Normal 8 4 2 4 5 3 3 2" xfId="45139"/>
    <cellStyle name="Normal 8 4 2 4 5 3 4" xfId="29278"/>
    <cellStyle name="Normal 8 4 2 4 5 4" xfId="7462"/>
    <cellStyle name="Normal 8 4 2 4 5 4 2" xfId="15395"/>
    <cellStyle name="Normal 8 4 2 4 5 4 2 2" xfId="39190"/>
    <cellStyle name="Normal 8 4 2 4 5 4 3" xfId="23326"/>
    <cellStyle name="Normal 8 4 2 4 5 4 3 2" xfId="47120"/>
    <cellStyle name="Normal 8 4 2 4 5 4 4" xfId="31260"/>
    <cellStyle name="Normal 8 4 2 4 5 5" xfId="9452"/>
    <cellStyle name="Normal 8 4 2 4 5 5 2" xfId="33247"/>
    <cellStyle name="Normal 8 4 2 4 5 6" xfId="17383"/>
    <cellStyle name="Normal 8 4 2 4 5 6 2" xfId="41177"/>
    <cellStyle name="Normal 8 4 2 4 5 7" xfId="25316"/>
    <cellStyle name="Normal 8 4 2 4 6" xfId="1474"/>
    <cellStyle name="Normal 8 4 2 4 6 2" xfId="3458"/>
    <cellStyle name="Normal 8 4 2 4 6 2 2" xfId="11434"/>
    <cellStyle name="Normal 8 4 2 4 6 2 2 2" xfId="35229"/>
    <cellStyle name="Normal 8 4 2 4 6 2 3" xfId="19365"/>
    <cellStyle name="Normal 8 4 2 4 6 2 3 2" xfId="43159"/>
    <cellStyle name="Normal 8 4 2 4 6 2 4" xfId="27298"/>
    <cellStyle name="Normal 8 4 2 4 6 3" xfId="5440"/>
    <cellStyle name="Normal 8 4 2 4 6 3 2" xfId="13415"/>
    <cellStyle name="Normal 8 4 2 4 6 3 2 2" xfId="37210"/>
    <cellStyle name="Normal 8 4 2 4 6 3 3" xfId="21346"/>
    <cellStyle name="Normal 8 4 2 4 6 3 3 2" xfId="45140"/>
    <cellStyle name="Normal 8 4 2 4 6 3 4" xfId="29279"/>
    <cellStyle name="Normal 8 4 2 4 6 4" xfId="7463"/>
    <cellStyle name="Normal 8 4 2 4 6 4 2" xfId="15396"/>
    <cellStyle name="Normal 8 4 2 4 6 4 2 2" xfId="39191"/>
    <cellStyle name="Normal 8 4 2 4 6 4 3" xfId="23327"/>
    <cellStyle name="Normal 8 4 2 4 6 4 3 2" xfId="47121"/>
    <cellStyle name="Normal 8 4 2 4 6 4 4" xfId="31261"/>
    <cellStyle name="Normal 8 4 2 4 6 5" xfId="9453"/>
    <cellStyle name="Normal 8 4 2 4 6 5 2" xfId="33248"/>
    <cellStyle name="Normal 8 4 2 4 6 6" xfId="17384"/>
    <cellStyle name="Normal 8 4 2 4 6 6 2" xfId="41178"/>
    <cellStyle name="Normal 8 4 2 4 6 7" xfId="25317"/>
    <cellStyle name="Normal 8 4 2 4 7" xfId="3449"/>
    <cellStyle name="Normal 8 4 2 4 7 2" xfId="11425"/>
    <cellStyle name="Normal 8 4 2 4 7 2 2" xfId="35220"/>
    <cellStyle name="Normal 8 4 2 4 7 3" xfId="19356"/>
    <cellStyle name="Normal 8 4 2 4 7 3 2" xfId="43150"/>
    <cellStyle name="Normal 8 4 2 4 7 4" xfId="27289"/>
    <cellStyle name="Normal 8 4 2 4 8" xfId="5431"/>
    <cellStyle name="Normal 8 4 2 4 8 2" xfId="13406"/>
    <cellStyle name="Normal 8 4 2 4 8 2 2" xfId="37201"/>
    <cellStyle name="Normal 8 4 2 4 8 3" xfId="21337"/>
    <cellStyle name="Normal 8 4 2 4 8 3 2" xfId="45131"/>
    <cellStyle name="Normal 8 4 2 4 8 4" xfId="29270"/>
    <cellStyle name="Normal 8 4 2 4 9" xfId="7454"/>
    <cellStyle name="Normal 8 4 2 4 9 2" xfId="15387"/>
    <cellStyle name="Normal 8 4 2 4 9 2 2" xfId="39182"/>
    <cellStyle name="Normal 8 4 2 4 9 3" xfId="23318"/>
    <cellStyle name="Normal 8 4 2 4 9 3 2" xfId="47112"/>
    <cellStyle name="Normal 8 4 2 4 9 4" xfId="31252"/>
    <cellStyle name="Normal 8 4 2 5" xfId="1475"/>
    <cellStyle name="Normal 8 4 2 5 10" xfId="9454"/>
    <cellStyle name="Normal 8 4 2 5 10 2" xfId="33249"/>
    <cellStyle name="Normal 8 4 2 5 11" xfId="17385"/>
    <cellStyle name="Normal 8 4 2 5 11 2" xfId="41179"/>
    <cellStyle name="Normal 8 4 2 5 12" xfId="25318"/>
    <cellStyle name="Normal 8 4 2 5 2" xfId="1476"/>
    <cellStyle name="Normal 8 4 2 5 2 10" xfId="17386"/>
    <cellStyle name="Normal 8 4 2 5 2 10 2" xfId="41180"/>
    <cellStyle name="Normal 8 4 2 5 2 11" xfId="25319"/>
    <cellStyle name="Normal 8 4 2 5 2 2" xfId="1477"/>
    <cellStyle name="Normal 8 4 2 5 2 2 2" xfId="3461"/>
    <cellStyle name="Normal 8 4 2 5 2 2 2 2" xfId="11437"/>
    <cellStyle name="Normal 8 4 2 5 2 2 2 2 2" xfId="35232"/>
    <cellStyle name="Normal 8 4 2 5 2 2 2 3" xfId="19368"/>
    <cellStyle name="Normal 8 4 2 5 2 2 2 3 2" xfId="43162"/>
    <cellStyle name="Normal 8 4 2 5 2 2 2 4" xfId="27301"/>
    <cellStyle name="Normal 8 4 2 5 2 2 3" xfId="5443"/>
    <cellStyle name="Normal 8 4 2 5 2 2 3 2" xfId="13418"/>
    <cellStyle name="Normal 8 4 2 5 2 2 3 2 2" xfId="37213"/>
    <cellStyle name="Normal 8 4 2 5 2 2 3 3" xfId="21349"/>
    <cellStyle name="Normal 8 4 2 5 2 2 3 3 2" xfId="45143"/>
    <cellStyle name="Normal 8 4 2 5 2 2 3 4" xfId="29282"/>
    <cellStyle name="Normal 8 4 2 5 2 2 4" xfId="7466"/>
    <cellStyle name="Normal 8 4 2 5 2 2 4 2" xfId="15399"/>
    <cellStyle name="Normal 8 4 2 5 2 2 4 2 2" xfId="39194"/>
    <cellStyle name="Normal 8 4 2 5 2 2 4 3" xfId="23330"/>
    <cellStyle name="Normal 8 4 2 5 2 2 4 3 2" xfId="47124"/>
    <cellStyle name="Normal 8 4 2 5 2 2 4 4" xfId="31264"/>
    <cellStyle name="Normal 8 4 2 5 2 2 5" xfId="9456"/>
    <cellStyle name="Normal 8 4 2 5 2 2 5 2" xfId="33251"/>
    <cellStyle name="Normal 8 4 2 5 2 2 6" xfId="17387"/>
    <cellStyle name="Normal 8 4 2 5 2 2 6 2" xfId="41181"/>
    <cellStyle name="Normal 8 4 2 5 2 2 7" xfId="25320"/>
    <cellStyle name="Normal 8 4 2 5 2 3" xfId="1478"/>
    <cellStyle name="Normal 8 4 2 5 2 3 2" xfId="3462"/>
    <cellStyle name="Normal 8 4 2 5 2 3 2 2" xfId="11438"/>
    <cellStyle name="Normal 8 4 2 5 2 3 2 2 2" xfId="35233"/>
    <cellStyle name="Normal 8 4 2 5 2 3 2 3" xfId="19369"/>
    <cellStyle name="Normal 8 4 2 5 2 3 2 3 2" xfId="43163"/>
    <cellStyle name="Normal 8 4 2 5 2 3 2 4" xfId="27302"/>
    <cellStyle name="Normal 8 4 2 5 2 3 3" xfId="5444"/>
    <cellStyle name="Normal 8 4 2 5 2 3 3 2" xfId="13419"/>
    <cellStyle name="Normal 8 4 2 5 2 3 3 2 2" xfId="37214"/>
    <cellStyle name="Normal 8 4 2 5 2 3 3 3" xfId="21350"/>
    <cellStyle name="Normal 8 4 2 5 2 3 3 3 2" xfId="45144"/>
    <cellStyle name="Normal 8 4 2 5 2 3 3 4" xfId="29283"/>
    <cellStyle name="Normal 8 4 2 5 2 3 4" xfId="7467"/>
    <cellStyle name="Normal 8 4 2 5 2 3 4 2" xfId="15400"/>
    <cellStyle name="Normal 8 4 2 5 2 3 4 2 2" xfId="39195"/>
    <cellStyle name="Normal 8 4 2 5 2 3 4 3" xfId="23331"/>
    <cellStyle name="Normal 8 4 2 5 2 3 4 3 2" xfId="47125"/>
    <cellStyle name="Normal 8 4 2 5 2 3 4 4" xfId="31265"/>
    <cellStyle name="Normal 8 4 2 5 2 3 5" xfId="9457"/>
    <cellStyle name="Normal 8 4 2 5 2 3 5 2" xfId="33252"/>
    <cellStyle name="Normal 8 4 2 5 2 3 6" xfId="17388"/>
    <cellStyle name="Normal 8 4 2 5 2 3 6 2" xfId="41182"/>
    <cellStyle name="Normal 8 4 2 5 2 3 7" xfId="25321"/>
    <cellStyle name="Normal 8 4 2 5 2 4" xfId="1479"/>
    <cellStyle name="Normal 8 4 2 5 2 4 2" xfId="3463"/>
    <cellStyle name="Normal 8 4 2 5 2 4 2 2" xfId="11439"/>
    <cellStyle name="Normal 8 4 2 5 2 4 2 2 2" xfId="35234"/>
    <cellStyle name="Normal 8 4 2 5 2 4 2 3" xfId="19370"/>
    <cellStyle name="Normal 8 4 2 5 2 4 2 3 2" xfId="43164"/>
    <cellStyle name="Normal 8 4 2 5 2 4 2 4" xfId="27303"/>
    <cellStyle name="Normal 8 4 2 5 2 4 3" xfId="5445"/>
    <cellStyle name="Normal 8 4 2 5 2 4 3 2" xfId="13420"/>
    <cellStyle name="Normal 8 4 2 5 2 4 3 2 2" xfId="37215"/>
    <cellStyle name="Normal 8 4 2 5 2 4 3 3" xfId="21351"/>
    <cellStyle name="Normal 8 4 2 5 2 4 3 3 2" xfId="45145"/>
    <cellStyle name="Normal 8 4 2 5 2 4 3 4" xfId="29284"/>
    <cellStyle name="Normal 8 4 2 5 2 4 4" xfId="7468"/>
    <cellStyle name="Normal 8 4 2 5 2 4 4 2" xfId="15401"/>
    <cellStyle name="Normal 8 4 2 5 2 4 4 2 2" xfId="39196"/>
    <cellStyle name="Normal 8 4 2 5 2 4 4 3" xfId="23332"/>
    <cellStyle name="Normal 8 4 2 5 2 4 4 3 2" xfId="47126"/>
    <cellStyle name="Normal 8 4 2 5 2 4 4 4" xfId="31266"/>
    <cellStyle name="Normal 8 4 2 5 2 4 5" xfId="9458"/>
    <cellStyle name="Normal 8 4 2 5 2 4 5 2" xfId="33253"/>
    <cellStyle name="Normal 8 4 2 5 2 4 6" xfId="17389"/>
    <cellStyle name="Normal 8 4 2 5 2 4 6 2" xfId="41183"/>
    <cellStyle name="Normal 8 4 2 5 2 4 7" xfId="25322"/>
    <cellStyle name="Normal 8 4 2 5 2 5" xfId="1480"/>
    <cellStyle name="Normal 8 4 2 5 2 5 2" xfId="3464"/>
    <cellStyle name="Normal 8 4 2 5 2 5 2 2" xfId="11440"/>
    <cellStyle name="Normal 8 4 2 5 2 5 2 2 2" xfId="35235"/>
    <cellStyle name="Normal 8 4 2 5 2 5 2 3" xfId="19371"/>
    <cellStyle name="Normal 8 4 2 5 2 5 2 3 2" xfId="43165"/>
    <cellStyle name="Normal 8 4 2 5 2 5 2 4" xfId="27304"/>
    <cellStyle name="Normal 8 4 2 5 2 5 3" xfId="5446"/>
    <cellStyle name="Normal 8 4 2 5 2 5 3 2" xfId="13421"/>
    <cellStyle name="Normal 8 4 2 5 2 5 3 2 2" xfId="37216"/>
    <cellStyle name="Normal 8 4 2 5 2 5 3 3" xfId="21352"/>
    <cellStyle name="Normal 8 4 2 5 2 5 3 3 2" xfId="45146"/>
    <cellStyle name="Normal 8 4 2 5 2 5 3 4" xfId="29285"/>
    <cellStyle name="Normal 8 4 2 5 2 5 4" xfId="7469"/>
    <cellStyle name="Normal 8 4 2 5 2 5 4 2" xfId="15402"/>
    <cellStyle name="Normal 8 4 2 5 2 5 4 2 2" xfId="39197"/>
    <cellStyle name="Normal 8 4 2 5 2 5 4 3" xfId="23333"/>
    <cellStyle name="Normal 8 4 2 5 2 5 4 3 2" xfId="47127"/>
    <cellStyle name="Normal 8 4 2 5 2 5 4 4" xfId="31267"/>
    <cellStyle name="Normal 8 4 2 5 2 5 5" xfId="9459"/>
    <cellStyle name="Normal 8 4 2 5 2 5 5 2" xfId="33254"/>
    <cellStyle name="Normal 8 4 2 5 2 5 6" xfId="17390"/>
    <cellStyle name="Normal 8 4 2 5 2 5 6 2" xfId="41184"/>
    <cellStyle name="Normal 8 4 2 5 2 5 7" xfId="25323"/>
    <cellStyle name="Normal 8 4 2 5 2 6" xfId="3460"/>
    <cellStyle name="Normal 8 4 2 5 2 6 2" xfId="11436"/>
    <cellStyle name="Normal 8 4 2 5 2 6 2 2" xfId="35231"/>
    <cellStyle name="Normal 8 4 2 5 2 6 3" xfId="19367"/>
    <cellStyle name="Normal 8 4 2 5 2 6 3 2" xfId="43161"/>
    <cellStyle name="Normal 8 4 2 5 2 6 4" xfId="27300"/>
    <cellStyle name="Normal 8 4 2 5 2 7" xfId="5442"/>
    <cellStyle name="Normal 8 4 2 5 2 7 2" xfId="13417"/>
    <cellStyle name="Normal 8 4 2 5 2 7 2 2" xfId="37212"/>
    <cellStyle name="Normal 8 4 2 5 2 7 3" xfId="21348"/>
    <cellStyle name="Normal 8 4 2 5 2 7 3 2" xfId="45142"/>
    <cellStyle name="Normal 8 4 2 5 2 7 4" xfId="29281"/>
    <cellStyle name="Normal 8 4 2 5 2 8" xfId="7465"/>
    <cellStyle name="Normal 8 4 2 5 2 8 2" xfId="15398"/>
    <cellStyle name="Normal 8 4 2 5 2 8 2 2" xfId="39193"/>
    <cellStyle name="Normal 8 4 2 5 2 8 3" xfId="23329"/>
    <cellStyle name="Normal 8 4 2 5 2 8 3 2" xfId="47123"/>
    <cellStyle name="Normal 8 4 2 5 2 8 4" xfId="31263"/>
    <cellStyle name="Normal 8 4 2 5 2 9" xfId="9455"/>
    <cellStyle name="Normal 8 4 2 5 2 9 2" xfId="33250"/>
    <cellStyle name="Normal 8 4 2 5 3" xfId="1481"/>
    <cellStyle name="Normal 8 4 2 5 3 2" xfId="3465"/>
    <cellStyle name="Normal 8 4 2 5 3 2 2" xfId="11441"/>
    <cellStyle name="Normal 8 4 2 5 3 2 2 2" xfId="35236"/>
    <cellStyle name="Normal 8 4 2 5 3 2 3" xfId="19372"/>
    <cellStyle name="Normal 8 4 2 5 3 2 3 2" xfId="43166"/>
    <cellStyle name="Normal 8 4 2 5 3 2 4" xfId="27305"/>
    <cellStyle name="Normal 8 4 2 5 3 3" xfId="5447"/>
    <cellStyle name="Normal 8 4 2 5 3 3 2" xfId="13422"/>
    <cellStyle name="Normal 8 4 2 5 3 3 2 2" xfId="37217"/>
    <cellStyle name="Normal 8 4 2 5 3 3 3" xfId="21353"/>
    <cellStyle name="Normal 8 4 2 5 3 3 3 2" xfId="45147"/>
    <cellStyle name="Normal 8 4 2 5 3 3 4" xfId="29286"/>
    <cellStyle name="Normal 8 4 2 5 3 4" xfId="7470"/>
    <cellStyle name="Normal 8 4 2 5 3 4 2" xfId="15403"/>
    <cellStyle name="Normal 8 4 2 5 3 4 2 2" xfId="39198"/>
    <cellStyle name="Normal 8 4 2 5 3 4 3" xfId="23334"/>
    <cellStyle name="Normal 8 4 2 5 3 4 3 2" xfId="47128"/>
    <cellStyle name="Normal 8 4 2 5 3 4 4" xfId="31268"/>
    <cellStyle name="Normal 8 4 2 5 3 5" xfId="9460"/>
    <cellStyle name="Normal 8 4 2 5 3 5 2" xfId="33255"/>
    <cellStyle name="Normal 8 4 2 5 3 6" xfId="17391"/>
    <cellStyle name="Normal 8 4 2 5 3 6 2" xfId="41185"/>
    <cellStyle name="Normal 8 4 2 5 3 7" xfId="25324"/>
    <cellStyle name="Normal 8 4 2 5 4" xfId="1482"/>
    <cellStyle name="Normal 8 4 2 5 4 2" xfId="3466"/>
    <cellStyle name="Normal 8 4 2 5 4 2 2" xfId="11442"/>
    <cellStyle name="Normal 8 4 2 5 4 2 2 2" xfId="35237"/>
    <cellStyle name="Normal 8 4 2 5 4 2 3" xfId="19373"/>
    <cellStyle name="Normal 8 4 2 5 4 2 3 2" xfId="43167"/>
    <cellStyle name="Normal 8 4 2 5 4 2 4" xfId="27306"/>
    <cellStyle name="Normal 8 4 2 5 4 3" xfId="5448"/>
    <cellStyle name="Normal 8 4 2 5 4 3 2" xfId="13423"/>
    <cellStyle name="Normal 8 4 2 5 4 3 2 2" xfId="37218"/>
    <cellStyle name="Normal 8 4 2 5 4 3 3" xfId="21354"/>
    <cellStyle name="Normal 8 4 2 5 4 3 3 2" xfId="45148"/>
    <cellStyle name="Normal 8 4 2 5 4 3 4" xfId="29287"/>
    <cellStyle name="Normal 8 4 2 5 4 4" xfId="7471"/>
    <cellStyle name="Normal 8 4 2 5 4 4 2" xfId="15404"/>
    <cellStyle name="Normal 8 4 2 5 4 4 2 2" xfId="39199"/>
    <cellStyle name="Normal 8 4 2 5 4 4 3" xfId="23335"/>
    <cellStyle name="Normal 8 4 2 5 4 4 3 2" xfId="47129"/>
    <cellStyle name="Normal 8 4 2 5 4 4 4" xfId="31269"/>
    <cellStyle name="Normal 8 4 2 5 4 5" xfId="9461"/>
    <cellStyle name="Normal 8 4 2 5 4 5 2" xfId="33256"/>
    <cellStyle name="Normal 8 4 2 5 4 6" xfId="17392"/>
    <cellStyle name="Normal 8 4 2 5 4 6 2" xfId="41186"/>
    <cellStyle name="Normal 8 4 2 5 4 7" xfId="25325"/>
    <cellStyle name="Normal 8 4 2 5 5" xfId="1483"/>
    <cellStyle name="Normal 8 4 2 5 5 2" xfId="3467"/>
    <cellStyle name="Normal 8 4 2 5 5 2 2" xfId="11443"/>
    <cellStyle name="Normal 8 4 2 5 5 2 2 2" xfId="35238"/>
    <cellStyle name="Normal 8 4 2 5 5 2 3" xfId="19374"/>
    <cellStyle name="Normal 8 4 2 5 5 2 3 2" xfId="43168"/>
    <cellStyle name="Normal 8 4 2 5 5 2 4" xfId="27307"/>
    <cellStyle name="Normal 8 4 2 5 5 3" xfId="5449"/>
    <cellStyle name="Normal 8 4 2 5 5 3 2" xfId="13424"/>
    <cellStyle name="Normal 8 4 2 5 5 3 2 2" xfId="37219"/>
    <cellStyle name="Normal 8 4 2 5 5 3 3" xfId="21355"/>
    <cellStyle name="Normal 8 4 2 5 5 3 3 2" xfId="45149"/>
    <cellStyle name="Normal 8 4 2 5 5 3 4" xfId="29288"/>
    <cellStyle name="Normal 8 4 2 5 5 4" xfId="7472"/>
    <cellStyle name="Normal 8 4 2 5 5 4 2" xfId="15405"/>
    <cellStyle name="Normal 8 4 2 5 5 4 2 2" xfId="39200"/>
    <cellStyle name="Normal 8 4 2 5 5 4 3" xfId="23336"/>
    <cellStyle name="Normal 8 4 2 5 5 4 3 2" xfId="47130"/>
    <cellStyle name="Normal 8 4 2 5 5 4 4" xfId="31270"/>
    <cellStyle name="Normal 8 4 2 5 5 5" xfId="9462"/>
    <cellStyle name="Normal 8 4 2 5 5 5 2" xfId="33257"/>
    <cellStyle name="Normal 8 4 2 5 5 6" xfId="17393"/>
    <cellStyle name="Normal 8 4 2 5 5 6 2" xfId="41187"/>
    <cellStyle name="Normal 8 4 2 5 5 7" xfId="25326"/>
    <cellStyle name="Normal 8 4 2 5 6" xfId="1484"/>
    <cellStyle name="Normal 8 4 2 5 6 2" xfId="3468"/>
    <cellStyle name="Normal 8 4 2 5 6 2 2" xfId="11444"/>
    <cellStyle name="Normal 8 4 2 5 6 2 2 2" xfId="35239"/>
    <cellStyle name="Normal 8 4 2 5 6 2 3" xfId="19375"/>
    <cellStyle name="Normal 8 4 2 5 6 2 3 2" xfId="43169"/>
    <cellStyle name="Normal 8 4 2 5 6 2 4" xfId="27308"/>
    <cellStyle name="Normal 8 4 2 5 6 3" xfId="5450"/>
    <cellStyle name="Normal 8 4 2 5 6 3 2" xfId="13425"/>
    <cellStyle name="Normal 8 4 2 5 6 3 2 2" xfId="37220"/>
    <cellStyle name="Normal 8 4 2 5 6 3 3" xfId="21356"/>
    <cellStyle name="Normal 8 4 2 5 6 3 3 2" xfId="45150"/>
    <cellStyle name="Normal 8 4 2 5 6 3 4" xfId="29289"/>
    <cellStyle name="Normal 8 4 2 5 6 4" xfId="7473"/>
    <cellStyle name="Normal 8 4 2 5 6 4 2" xfId="15406"/>
    <cellStyle name="Normal 8 4 2 5 6 4 2 2" xfId="39201"/>
    <cellStyle name="Normal 8 4 2 5 6 4 3" xfId="23337"/>
    <cellStyle name="Normal 8 4 2 5 6 4 3 2" xfId="47131"/>
    <cellStyle name="Normal 8 4 2 5 6 4 4" xfId="31271"/>
    <cellStyle name="Normal 8 4 2 5 6 5" xfId="9463"/>
    <cellStyle name="Normal 8 4 2 5 6 5 2" xfId="33258"/>
    <cellStyle name="Normal 8 4 2 5 6 6" xfId="17394"/>
    <cellStyle name="Normal 8 4 2 5 6 6 2" xfId="41188"/>
    <cellStyle name="Normal 8 4 2 5 6 7" xfId="25327"/>
    <cellStyle name="Normal 8 4 2 5 7" xfId="3459"/>
    <cellStyle name="Normal 8 4 2 5 7 2" xfId="11435"/>
    <cellStyle name="Normal 8 4 2 5 7 2 2" xfId="35230"/>
    <cellStyle name="Normal 8 4 2 5 7 3" xfId="19366"/>
    <cellStyle name="Normal 8 4 2 5 7 3 2" xfId="43160"/>
    <cellStyle name="Normal 8 4 2 5 7 4" xfId="27299"/>
    <cellStyle name="Normal 8 4 2 5 8" xfId="5441"/>
    <cellStyle name="Normal 8 4 2 5 8 2" xfId="13416"/>
    <cellStyle name="Normal 8 4 2 5 8 2 2" xfId="37211"/>
    <cellStyle name="Normal 8 4 2 5 8 3" xfId="21347"/>
    <cellStyle name="Normal 8 4 2 5 8 3 2" xfId="45141"/>
    <cellStyle name="Normal 8 4 2 5 8 4" xfId="29280"/>
    <cellStyle name="Normal 8 4 2 5 9" xfId="7464"/>
    <cellStyle name="Normal 8 4 2 5 9 2" xfId="15397"/>
    <cellStyle name="Normal 8 4 2 5 9 2 2" xfId="39192"/>
    <cellStyle name="Normal 8 4 2 5 9 3" xfId="23328"/>
    <cellStyle name="Normal 8 4 2 5 9 3 2" xfId="47122"/>
    <cellStyle name="Normal 8 4 2 5 9 4" xfId="31262"/>
    <cellStyle name="Normal 8 4 2 6" xfId="1485"/>
    <cellStyle name="Normal 8 4 2 6 10" xfId="9464"/>
    <cellStyle name="Normal 8 4 2 6 10 2" xfId="33259"/>
    <cellStyle name="Normal 8 4 2 6 11" xfId="17395"/>
    <cellStyle name="Normal 8 4 2 6 11 2" xfId="41189"/>
    <cellStyle name="Normal 8 4 2 6 12" xfId="25328"/>
    <cellStyle name="Normal 8 4 2 6 2" xfId="1486"/>
    <cellStyle name="Normal 8 4 2 6 2 10" xfId="17396"/>
    <cellStyle name="Normal 8 4 2 6 2 10 2" xfId="41190"/>
    <cellStyle name="Normal 8 4 2 6 2 11" xfId="25329"/>
    <cellStyle name="Normal 8 4 2 6 2 2" xfId="1487"/>
    <cellStyle name="Normal 8 4 2 6 2 2 2" xfId="3471"/>
    <cellStyle name="Normal 8 4 2 6 2 2 2 2" xfId="11447"/>
    <cellStyle name="Normal 8 4 2 6 2 2 2 2 2" xfId="35242"/>
    <cellStyle name="Normal 8 4 2 6 2 2 2 3" xfId="19378"/>
    <cellStyle name="Normal 8 4 2 6 2 2 2 3 2" xfId="43172"/>
    <cellStyle name="Normal 8 4 2 6 2 2 2 4" xfId="27311"/>
    <cellStyle name="Normal 8 4 2 6 2 2 3" xfId="5453"/>
    <cellStyle name="Normal 8 4 2 6 2 2 3 2" xfId="13428"/>
    <cellStyle name="Normal 8 4 2 6 2 2 3 2 2" xfId="37223"/>
    <cellStyle name="Normal 8 4 2 6 2 2 3 3" xfId="21359"/>
    <cellStyle name="Normal 8 4 2 6 2 2 3 3 2" xfId="45153"/>
    <cellStyle name="Normal 8 4 2 6 2 2 3 4" xfId="29292"/>
    <cellStyle name="Normal 8 4 2 6 2 2 4" xfId="7476"/>
    <cellStyle name="Normal 8 4 2 6 2 2 4 2" xfId="15409"/>
    <cellStyle name="Normal 8 4 2 6 2 2 4 2 2" xfId="39204"/>
    <cellStyle name="Normal 8 4 2 6 2 2 4 3" xfId="23340"/>
    <cellStyle name="Normal 8 4 2 6 2 2 4 3 2" xfId="47134"/>
    <cellStyle name="Normal 8 4 2 6 2 2 4 4" xfId="31274"/>
    <cellStyle name="Normal 8 4 2 6 2 2 5" xfId="9466"/>
    <cellStyle name="Normal 8 4 2 6 2 2 5 2" xfId="33261"/>
    <cellStyle name="Normal 8 4 2 6 2 2 6" xfId="17397"/>
    <cellStyle name="Normal 8 4 2 6 2 2 6 2" xfId="41191"/>
    <cellStyle name="Normal 8 4 2 6 2 2 7" xfId="25330"/>
    <cellStyle name="Normal 8 4 2 6 2 3" xfId="1488"/>
    <cellStyle name="Normal 8 4 2 6 2 3 2" xfId="3472"/>
    <cellStyle name="Normal 8 4 2 6 2 3 2 2" xfId="11448"/>
    <cellStyle name="Normal 8 4 2 6 2 3 2 2 2" xfId="35243"/>
    <cellStyle name="Normal 8 4 2 6 2 3 2 3" xfId="19379"/>
    <cellStyle name="Normal 8 4 2 6 2 3 2 3 2" xfId="43173"/>
    <cellStyle name="Normal 8 4 2 6 2 3 2 4" xfId="27312"/>
    <cellStyle name="Normal 8 4 2 6 2 3 3" xfId="5454"/>
    <cellStyle name="Normal 8 4 2 6 2 3 3 2" xfId="13429"/>
    <cellStyle name="Normal 8 4 2 6 2 3 3 2 2" xfId="37224"/>
    <cellStyle name="Normal 8 4 2 6 2 3 3 3" xfId="21360"/>
    <cellStyle name="Normal 8 4 2 6 2 3 3 3 2" xfId="45154"/>
    <cellStyle name="Normal 8 4 2 6 2 3 3 4" xfId="29293"/>
    <cellStyle name="Normal 8 4 2 6 2 3 4" xfId="7477"/>
    <cellStyle name="Normal 8 4 2 6 2 3 4 2" xfId="15410"/>
    <cellStyle name="Normal 8 4 2 6 2 3 4 2 2" xfId="39205"/>
    <cellStyle name="Normal 8 4 2 6 2 3 4 3" xfId="23341"/>
    <cellStyle name="Normal 8 4 2 6 2 3 4 3 2" xfId="47135"/>
    <cellStyle name="Normal 8 4 2 6 2 3 4 4" xfId="31275"/>
    <cellStyle name="Normal 8 4 2 6 2 3 5" xfId="9467"/>
    <cellStyle name="Normal 8 4 2 6 2 3 5 2" xfId="33262"/>
    <cellStyle name="Normal 8 4 2 6 2 3 6" xfId="17398"/>
    <cellStyle name="Normal 8 4 2 6 2 3 6 2" xfId="41192"/>
    <cellStyle name="Normal 8 4 2 6 2 3 7" xfId="25331"/>
    <cellStyle name="Normal 8 4 2 6 2 4" xfId="1489"/>
    <cellStyle name="Normal 8 4 2 6 2 4 2" xfId="3473"/>
    <cellStyle name="Normal 8 4 2 6 2 4 2 2" xfId="11449"/>
    <cellStyle name="Normal 8 4 2 6 2 4 2 2 2" xfId="35244"/>
    <cellStyle name="Normal 8 4 2 6 2 4 2 3" xfId="19380"/>
    <cellStyle name="Normal 8 4 2 6 2 4 2 3 2" xfId="43174"/>
    <cellStyle name="Normal 8 4 2 6 2 4 2 4" xfId="27313"/>
    <cellStyle name="Normal 8 4 2 6 2 4 3" xfId="5455"/>
    <cellStyle name="Normal 8 4 2 6 2 4 3 2" xfId="13430"/>
    <cellStyle name="Normal 8 4 2 6 2 4 3 2 2" xfId="37225"/>
    <cellStyle name="Normal 8 4 2 6 2 4 3 3" xfId="21361"/>
    <cellStyle name="Normal 8 4 2 6 2 4 3 3 2" xfId="45155"/>
    <cellStyle name="Normal 8 4 2 6 2 4 3 4" xfId="29294"/>
    <cellStyle name="Normal 8 4 2 6 2 4 4" xfId="7478"/>
    <cellStyle name="Normal 8 4 2 6 2 4 4 2" xfId="15411"/>
    <cellStyle name="Normal 8 4 2 6 2 4 4 2 2" xfId="39206"/>
    <cellStyle name="Normal 8 4 2 6 2 4 4 3" xfId="23342"/>
    <cellStyle name="Normal 8 4 2 6 2 4 4 3 2" xfId="47136"/>
    <cellStyle name="Normal 8 4 2 6 2 4 4 4" xfId="31276"/>
    <cellStyle name="Normal 8 4 2 6 2 4 5" xfId="9468"/>
    <cellStyle name="Normal 8 4 2 6 2 4 5 2" xfId="33263"/>
    <cellStyle name="Normal 8 4 2 6 2 4 6" xfId="17399"/>
    <cellStyle name="Normal 8 4 2 6 2 4 6 2" xfId="41193"/>
    <cellStyle name="Normal 8 4 2 6 2 4 7" xfId="25332"/>
    <cellStyle name="Normal 8 4 2 6 2 5" xfId="1490"/>
    <cellStyle name="Normal 8 4 2 6 2 5 2" xfId="3474"/>
    <cellStyle name="Normal 8 4 2 6 2 5 2 2" xfId="11450"/>
    <cellStyle name="Normal 8 4 2 6 2 5 2 2 2" xfId="35245"/>
    <cellStyle name="Normal 8 4 2 6 2 5 2 3" xfId="19381"/>
    <cellStyle name="Normal 8 4 2 6 2 5 2 3 2" xfId="43175"/>
    <cellStyle name="Normal 8 4 2 6 2 5 2 4" xfId="27314"/>
    <cellStyle name="Normal 8 4 2 6 2 5 3" xfId="5456"/>
    <cellStyle name="Normal 8 4 2 6 2 5 3 2" xfId="13431"/>
    <cellStyle name="Normal 8 4 2 6 2 5 3 2 2" xfId="37226"/>
    <cellStyle name="Normal 8 4 2 6 2 5 3 3" xfId="21362"/>
    <cellStyle name="Normal 8 4 2 6 2 5 3 3 2" xfId="45156"/>
    <cellStyle name="Normal 8 4 2 6 2 5 3 4" xfId="29295"/>
    <cellStyle name="Normal 8 4 2 6 2 5 4" xfId="7479"/>
    <cellStyle name="Normal 8 4 2 6 2 5 4 2" xfId="15412"/>
    <cellStyle name="Normal 8 4 2 6 2 5 4 2 2" xfId="39207"/>
    <cellStyle name="Normal 8 4 2 6 2 5 4 3" xfId="23343"/>
    <cellStyle name="Normal 8 4 2 6 2 5 4 3 2" xfId="47137"/>
    <cellStyle name="Normal 8 4 2 6 2 5 4 4" xfId="31277"/>
    <cellStyle name="Normal 8 4 2 6 2 5 5" xfId="9469"/>
    <cellStyle name="Normal 8 4 2 6 2 5 5 2" xfId="33264"/>
    <cellStyle name="Normal 8 4 2 6 2 5 6" xfId="17400"/>
    <cellStyle name="Normal 8 4 2 6 2 5 6 2" xfId="41194"/>
    <cellStyle name="Normal 8 4 2 6 2 5 7" xfId="25333"/>
    <cellStyle name="Normal 8 4 2 6 2 6" xfId="3470"/>
    <cellStyle name="Normal 8 4 2 6 2 6 2" xfId="11446"/>
    <cellStyle name="Normal 8 4 2 6 2 6 2 2" xfId="35241"/>
    <cellStyle name="Normal 8 4 2 6 2 6 3" xfId="19377"/>
    <cellStyle name="Normal 8 4 2 6 2 6 3 2" xfId="43171"/>
    <cellStyle name="Normal 8 4 2 6 2 6 4" xfId="27310"/>
    <cellStyle name="Normal 8 4 2 6 2 7" xfId="5452"/>
    <cellStyle name="Normal 8 4 2 6 2 7 2" xfId="13427"/>
    <cellStyle name="Normal 8 4 2 6 2 7 2 2" xfId="37222"/>
    <cellStyle name="Normal 8 4 2 6 2 7 3" xfId="21358"/>
    <cellStyle name="Normal 8 4 2 6 2 7 3 2" xfId="45152"/>
    <cellStyle name="Normal 8 4 2 6 2 7 4" xfId="29291"/>
    <cellStyle name="Normal 8 4 2 6 2 8" xfId="7475"/>
    <cellStyle name="Normal 8 4 2 6 2 8 2" xfId="15408"/>
    <cellStyle name="Normal 8 4 2 6 2 8 2 2" xfId="39203"/>
    <cellStyle name="Normal 8 4 2 6 2 8 3" xfId="23339"/>
    <cellStyle name="Normal 8 4 2 6 2 8 3 2" xfId="47133"/>
    <cellStyle name="Normal 8 4 2 6 2 8 4" xfId="31273"/>
    <cellStyle name="Normal 8 4 2 6 2 9" xfId="9465"/>
    <cellStyle name="Normal 8 4 2 6 2 9 2" xfId="33260"/>
    <cellStyle name="Normal 8 4 2 6 3" xfId="1491"/>
    <cellStyle name="Normal 8 4 2 6 3 2" xfId="3475"/>
    <cellStyle name="Normal 8 4 2 6 3 2 2" xfId="11451"/>
    <cellStyle name="Normal 8 4 2 6 3 2 2 2" xfId="35246"/>
    <cellStyle name="Normal 8 4 2 6 3 2 3" xfId="19382"/>
    <cellStyle name="Normal 8 4 2 6 3 2 3 2" xfId="43176"/>
    <cellStyle name="Normal 8 4 2 6 3 2 4" xfId="27315"/>
    <cellStyle name="Normal 8 4 2 6 3 3" xfId="5457"/>
    <cellStyle name="Normal 8 4 2 6 3 3 2" xfId="13432"/>
    <cellStyle name="Normal 8 4 2 6 3 3 2 2" xfId="37227"/>
    <cellStyle name="Normal 8 4 2 6 3 3 3" xfId="21363"/>
    <cellStyle name="Normal 8 4 2 6 3 3 3 2" xfId="45157"/>
    <cellStyle name="Normal 8 4 2 6 3 3 4" xfId="29296"/>
    <cellStyle name="Normal 8 4 2 6 3 4" xfId="7480"/>
    <cellStyle name="Normal 8 4 2 6 3 4 2" xfId="15413"/>
    <cellStyle name="Normal 8 4 2 6 3 4 2 2" xfId="39208"/>
    <cellStyle name="Normal 8 4 2 6 3 4 3" xfId="23344"/>
    <cellStyle name="Normal 8 4 2 6 3 4 3 2" xfId="47138"/>
    <cellStyle name="Normal 8 4 2 6 3 4 4" xfId="31278"/>
    <cellStyle name="Normal 8 4 2 6 3 5" xfId="9470"/>
    <cellStyle name="Normal 8 4 2 6 3 5 2" xfId="33265"/>
    <cellStyle name="Normal 8 4 2 6 3 6" xfId="17401"/>
    <cellStyle name="Normal 8 4 2 6 3 6 2" xfId="41195"/>
    <cellStyle name="Normal 8 4 2 6 3 7" xfId="25334"/>
    <cellStyle name="Normal 8 4 2 6 4" xfId="1492"/>
    <cellStyle name="Normal 8 4 2 6 4 2" xfId="3476"/>
    <cellStyle name="Normal 8 4 2 6 4 2 2" xfId="11452"/>
    <cellStyle name="Normal 8 4 2 6 4 2 2 2" xfId="35247"/>
    <cellStyle name="Normal 8 4 2 6 4 2 3" xfId="19383"/>
    <cellStyle name="Normal 8 4 2 6 4 2 3 2" xfId="43177"/>
    <cellStyle name="Normal 8 4 2 6 4 2 4" xfId="27316"/>
    <cellStyle name="Normal 8 4 2 6 4 3" xfId="5458"/>
    <cellStyle name="Normal 8 4 2 6 4 3 2" xfId="13433"/>
    <cellStyle name="Normal 8 4 2 6 4 3 2 2" xfId="37228"/>
    <cellStyle name="Normal 8 4 2 6 4 3 3" xfId="21364"/>
    <cellStyle name="Normal 8 4 2 6 4 3 3 2" xfId="45158"/>
    <cellStyle name="Normal 8 4 2 6 4 3 4" xfId="29297"/>
    <cellStyle name="Normal 8 4 2 6 4 4" xfId="7481"/>
    <cellStyle name="Normal 8 4 2 6 4 4 2" xfId="15414"/>
    <cellStyle name="Normal 8 4 2 6 4 4 2 2" xfId="39209"/>
    <cellStyle name="Normal 8 4 2 6 4 4 3" xfId="23345"/>
    <cellStyle name="Normal 8 4 2 6 4 4 3 2" xfId="47139"/>
    <cellStyle name="Normal 8 4 2 6 4 4 4" xfId="31279"/>
    <cellStyle name="Normal 8 4 2 6 4 5" xfId="9471"/>
    <cellStyle name="Normal 8 4 2 6 4 5 2" xfId="33266"/>
    <cellStyle name="Normal 8 4 2 6 4 6" xfId="17402"/>
    <cellStyle name="Normal 8 4 2 6 4 6 2" xfId="41196"/>
    <cellStyle name="Normal 8 4 2 6 4 7" xfId="25335"/>
    <cellStyle name="Normal 8 4 2 6 5" xfId="1493"/>
    <cellStyle name="Normal 8 4 2 6 5 2" xfId="3477"/>
    <cellStyle name="Normal 8 4 2 6 5 2 2" xfId="11453"/>
    <cellStyle name="Normal 8 4 2 6 5 2 2 2" xfId="35248"/>
    <cellStyle name="Normal 8 4 2 6 5 2 3" xfId="19384"/>
    <cellStyle name="Normal 8 4 2 6 5 2 3 2" xfId="43178"/>
    <cellStyle name="Normal 8 4 2 6 5 2 4" xfId="27317"/>
    <cellStyle name="Normal 8 4 2 6 5 3" xfId="5459"/>
    <cellStyle name="Normal 8 4 2 6 5 3 2" xfId="13434"/>
    <cellStyle name="Normal 8 4 2 6 5 3 2 2" xfId="37229"/>
    <cellStyle name="Normal 8 4 2 6 5 3 3" xfId="21365"/>
    <cellStyle name="Normal 8 4 2 6 5 3 3 2" xfId="45159"/>
    <cellStyle name="Normal 8 4 2 6 5 3 4" xfId="29298"/>
    <cellStyle name="Normal 8 4 2 6 5 4" xfId="7482"/>
    <cellStyle name="Normal 8 4 2 6 5 4 2" xfId="15415"/>
    <cellStyle name="Normal 8 4 2 6 5 4 2 2" xfId="39210"/>
    <cellStyle name="Normal 8 4 2 6 5 4 3" xfId="23346"/>
    <cellStyle name="Normal 8 4 2 6 5 4 3 2" xfId="47140"/>
    <cellStyle name="Normal 8 4 2 6 5 4 4" xfId="31280"/>
    <cellStyle name="Normal 8 4 2 6 5 5" xfId="9472"/>
    <cellStyle name="Normal 8 4 2 6 5 5 2" xfId="33267"/>
    <cellStyle name="Normal 8 4 2 6 5 6" xfId="17403"/>
    <cellStyle name="Normal 8 4 2 6 5 6 2" xfId="41197"/>
    <cellStyle name="Normal 8 4 2 6 5 7" xfId="25336"/>
    <cellStyle name="Normal 8 4 2 6 6" xfId="1494"/>
    <cellStyle name="Normal 8 4 2 6 6 2" xfId="3478"/>
    <cellStyle name="Normal 8 4 2 6 6 2 2" xfId="11454"/>
    <cellStyle name="Normal 8 4 2 6 6 2 2 2" xfId="35249"/>
    <cellStyle name="Normal 8 4 2 6 6 2 3" xfId="19385"/>
    <cellStyle name="Normal 8 4 2 6 6 2 3 2" xfId="43179"/>
    <cellStyle name="Normal 8 4 2 6 6 2 4" xfId="27318"/>
    <cellStyle name="Normal 8 4 2 6 6 3" xfId="5460"/>
    <cellStyle name="Normal 8 4 2 6 6 3 2" xfId="13435"/>
    <cellStyle name="Normal 8 4 2 6 6 3 2 2" xfId="37230"/>
    <cellStyle name="Normal 8 4 2 6 6 3 3" xfId="21366"/>
    <cellStyle name="Normal 8 4 2 6 6 3 3 2" xfId="45160"/>
    <cellStyle name="Normal 8 4 2 6 6 3 4" xfId="29299"/>
    <cellStyle name="Normal 8 4 2 6 6 4" xfId="7483"/>
    <cellStyle name="Normal 8 4 2 6 6 4 2" xfId="15416"/>
    <cellStyle name="Normal 8 4 2 6 6 4 2 2" xfId="39211"/>
    <cellStyle name="Normal 8 4 2 6 6 4 3" xfId="23347"/>
    <cellStyle name="Normal 8 4 2 6 6 4 3 2" xfId="47141"/>
    <cellStyle name="Normal 8 4 2 6 6 4 4" xfId="31281"/>
    <cellStyle name="Normal 8 4 2 6 6 5" xfId="9473"/>
    <cellStyle name="Normal 8 4 2 6 6 5 2" xfId="33268"/>
    <cellStyle name="Normal 8 4 2 6 6 6" xfId="17404"/>
    <cellStyle name="Normal 8 4 2 6 6 6 2" xfId="41198"/>
    <cellStyle name="Normal 8 4 2 6 6 7" xfId="25337"/>
    <cellStyle name="Normal 8 4 2 6 7" xfId="3469"/>
    <cellStyle name="Normal 8 4 2 6 7 2" xfId="11445"/>
    <cellStyle name="Normal 8 4 2 6 7 2 2" xfId="35240"/>
    <cellStyle name="Normal 8 4 2 6 7 3" xfId="19376"/>
    <cellStyle name="Normal 8 4 2 6 7 3 2" xfId="43170"/>
    <cellStyle name="Normal 8 4 2 6 7 4" xfId="27309"/>
    <cellStyle name="Normal 8 4 2 6 8" xfId="5451"/>
    <cellStyle name="Normal 8 4 2 6 8 2" xfId="13426"/>
    <cellStyle name="Normal 8 4 2 6 8 2 2" xfId="37221"/>
    <cellStyle name="Normal 8 4 2 6 8 3" xfId="21357"/>
    <cellStyle name="Normal 8 4 2 6 8 3 2" xfId="45151"/>
    <cellStyle name="Normal 8 4 2 6 8 4" xfId="29290"/>
    <cellStyle name="Normal 8 4 2 6 9" xfId="7474"/>
    <cellStyle name="Normal 8 4 2 6 9 2" xfId="15407"/>
    <cellStyle name="Normal 8 4 2 6 9 2 2" xfId="39202"/>
    <cellStyle name="Normal 8 4 2 6 9 3" xfId="23338"/>
    <cellStyle name="Normal 8 4 2 6 9 3 2" xfId="47132"/>
    <cellStyle name="Normal 8 4 2 6 9 4" xfId="31272"/>
    <cellStyle name="Normal 8 4 2 7" xfId="1495"/>
    <cellStyle name="Normal 8 4 2 7 10" xfId="17405"/>
    <cellStyle name="Normal 8 4 2 7 10 2" xfId="41199"/>
    <cellStyle name="Normal 8 4 2 7 11" xfId="25338"/>
    <cellStyle name="Normal 8 4 2 7 2" xfId="1496"/>
    <cellStyle name="Normal 8 4 2 7 2 2" xfId="3480"/>
    <cellStyle name="Normal 8 4 2 7 2 2 2" xfId="11456"/>
    <cellStyle name="Normal 8 4 2 7 2 2 2 2" xfId="35251"/>
    <cellStyle name="Normal 8 4 2 7 2 2 3" xfId="19387"/>
    <cellStyle name="Normal 8 4 2 7 2 2 3 2" xfId="43181"/>
    <cellStyle name="Normal 8 4 2 7 2 2 4" xfId="27320"/>
    <cellStyle name="Normal 8 4 2 7 2 3" xfId="5462"/>
    <cellStyle name="Normal 8 4 2 7 2 3 2" xfId="13437"/>
    <cellStyle name="Normal 8 4 2 7 2 3 2 2" xfId="37232"/>
    <cellStyle name="Normal 8 4 2 7 2 3 3" xfId="21368"/>
    <cellStyle name="Normal 8 4 2 7 2 3 3 2" xfId="45162"/>
    <cellStyle name="Normal 8 4 2 7 2 3 4" xfId="29301"/>
    <cellStyle name="Normal 8 4 2 7 2 4" xfId="7485"/>
    <cellStyle name="Normal 8 4 2 7 2 4 2" xfId="15418"/>
    <cellStyle name="Normal 8 4 2 7 2 4 2 2" xfId="39213"/>
    <cellStyle name="Normal 8 4 2 7 2 4 3" xfId="23349"/>
    <cellStyle name="Normal 8 4 2 7 2 4 3 2" xfId="47143"/>
    <cellStyle name="Normal 8 4 2 7 2 4 4" xfId="31283"/>
    <cellStyle name="Normal 8 4 2 7 2 5" xfId="9475"/>
    <cellStyle name="Normal 8 4 2 7 2 5 2" xfId="33270"/>
    <cellStyle name="Normal 8 4 2 7 2 6" xfId="17406"/>
    <cellStyle name="Normal 8 4 2 7 2 6 2" xfId="41200"/>
    <cellStyle name="Normal 8 4 2 7 2 7" xfId="25339"/>
    <cellStyle name="Normal 8 4 2 7 3" xfId="1497"/>
    <cellStyle name="Normal 8 4 2 7 3 2" xfId="3481"/>
    <cellStyle name="Normal 8 4 2 7 3 2 2" xfId="11457"/>
    <cellStyle name="Normal 8 4 2 7 3 2 2 2" xfId="35252"/>
    <cellStyle name="Normal 8 4 2 7 3 2 3" xfId="19388"/>
    <cellStyle name="Normal 8 4 2 7 3 2 3 2" xfId="43182"/>
    <cellStyle name="Normal 8 4 2 7 3 2 4" xfId="27321"/>
    <cellStyle name="Normal 8 4 2 7 3 3" xfId="5463"/>
    <cellStyle name="Normal 8 4 2 7 3 3 2" xfId="13438"/>
    <cellStyle name="Normal 8 4 2 7 3 3 2 2" xfId="37233"/>
    <cellStyle name="Normal 8 4 2 7 3 3 3" xfId="21369"/>
    <cellStyle name="Normal 8 4 2 7 3 3 3 2" xfId="45163"/>
    <cellStyle name="Normal 8 4 2 7 3 3 4" xfId="29302"/>
    <cellStyle name="Normal 8 4 2 7 3 4" xfId="7486"/>
    <cellStyle name="Normal 8 4 2 7 3 4 2" xfId="15419"/>
    <cellStyle name="Normal 8 4 2 7 3 4 2 2" xfId="39214"/>
    <cellStyle name="Normal 8 4 2 7 3 4 3" xfId="23350"/>
    <cellStyle name="Normal 8 4 2 7 3 4 3 2" xfId="47144"/>
    <cellStyle name="Normal 8 4 2 7 3 4 4" xfId="31284"/>
    <cellStyle name="Normal 8 4 2 7 3 5" xfId="9476"/>
    <cellStyle name="Normal 8 4 2 7 3 5 2" xfId="33271"/>
    <cellStyle name="Normal 8 4 2 7 3 6" xfId="17407"/>
    <cellStyle name="Normal 8 4 2 7 3 6 2" xfId="41201"/>
    <cellStyle name="Normal 8 4 2 7 3 7" xfId="25340"/>
    <cellStyle name="Normal 8 4 2 7 4" xfId="1498"/>
    <cellStyle name="Normal 8 4 2 7 4 2" xfId="3482"/>
    <cellStyle name="Normal 8 4 2 7 4 2 2" xfId="11458"/>
    <cellStyle name="Normal 8 4 2 7 4 2 2 2" xfId="35253"/>
    <cellStyle name="Normal 8 4 2 7 4 2 3" xfId="19389"/>
    <cellStyle name="Normal 8 4 2 7 4 2 3 2" xfId="43183"/>
    <cellStyle name="Normal 8 4 2 7 4 2 4" xfId="27322"/>
    <cellStyle name="Normal 8 4 2 7 4 3" xfId="5464"/>
    <cellStyle name="Normal 8 4 2 7 4 3 2" xfId="13439"/>
    <cellStyle name="Normal 8 4 2 7 4 3 2 2" xfId="37234"/>
    <cellStyle name="Normal 8 4 2 7 4 3 3" xfId="21370"/>
    <cellStyle name="Normal 8 4 2 7 4 3 3 2" xfId="45164"/>
    <cellStyle name="Normal 8 4 2 7 4 3 4" xfId="29303"/>
    <cellStyle name="Normal 8 4 2 7 4 4" xfId="7487"/>
    <cellStyle name="Normal 8 4 2 7 4 4 2" xfId="15420"/>
    <cellStyle name="Normal 8 4 2 7 4 4 2 2" xfId="39215"/>
    <cellStyle name="Normal 8 4 2 7 4 4 3" xfId="23351"/>
    <cellStyle name="Normal 8 4 2 7 4 4 3 2" xfId="47145"/>
    <cellStyle name="Normal 8 4 2 7 4 4 4" xfId="31285"/>
    <cellStyle name="Normal 8 4 2 7 4 5" xfId="9477"/>
    <cellStyle name="Normal 8 4 2 7 4 5 2" xfId="33272"/>
    <cellStyle name="Normal 8 4 2 7 4 6" xfId="17408"/>
    <cellStyle name="Normal 8 4 2 7 4 6 2" xfId="41202"/>
    <cellStyle name="Normal 8 4 2 7 4 7" xfId="25341"/>
    <cellStyle name="Normal 8 4 2 7 5" xfId="1499"/>
    <cellStyle name="Normal 8 4 2 7 5 2" xfId="3483"/>
    <cellStyle name="Normal 8 4 2 7 5 2 2" xfId="11459"/>
    <cellStyle name="Normal 8 4 2 7 5 2 2 2" xfId="35254"/>
    <cellStyle name="Normal 8 4 2 7 5 2 3" xfId="19390"/>
    <cellStyle name="Normal 8 4 2 7 5 2 3 2" xfId="43184"/>
    <cellStyle name="Normal 8 4 2 7 5 2 4" xfId="27323"/>
    <cellStyle name="Normal 8 4 2 7 5 3" xfId="5465"/>
    <cellStyle name="Normal 8 4 2 7 5 3 2" xfId="13440"/>
    <cellStyle name="Normal 8 4 2 7 5 3 2 2" xfId="37235"/>
    <cellStyle name="Normal 8 4 2 7 5 3 3" xfId="21371"/>
    <cellStyle name="Normal 8 4 2 7 5 3 3 2" xfId="45165"/>
    <cellStyle name="Normal 8 4 2 7 5 3 4" xfId="29304"/>
    <cellStyle name="Normal 8 4 2 7 5 4" xfId="7488"/>
    <cellStyle name="Normal 8 4 2 7 5 4 2" xfId="15421"/>
    <cellStyle name="Normal 8 4 2 7 5 4 2 2" xfId="39216"/>
    <cellStyle name="Normal 8 4 2 7 5 4 3" xfId="23352"/>
    <cellStyle name="Normal 8 4 2 7 5 4 3 2" xfId="47146"/>
    <cellStyle name="Normal 8 4 2 7 5 4 4" xfId="31286"/>
    <cellStyle name="Normal 8 4 2 7 5 5" xfId="9478"/>
    <cellStyle name="Normal 8 4 2 7 5 5 2" xfId="33273"/>
    <cellStyle name="Normal 8 4 2 7 5 6" xfId="17409"/>
    <cellStyle name="Normal 8 4 2 7 5 6 2" xfId="41203"/>
    <cellStyle name="Normal 8 4 2 7 5 7" xfId="25342"/>
    <cellStyle name="Normal 8 4 2 7 6" xfId="3479"/>
    <cellStyle name="Normal 8 4 2 7 6 2" xfId="11455"/>
    <cellStyle name="Normal 8 4 2 7 6 2 2" xfId="35250"/>
    <cellStyle name="Normal 8 4 2 7 6 3" xfId="19386"/>
    <cellStyle name="Normal 8 4 2 7 6 3 2" xfId="43180"/>
    <cellStyle name="Normal 8 4 2 7 6 4" xfId="27319"/>
    <cellStyle name="Normal 8 4 2 7 7" xfId="5461"/>
    <cellStyle name="Normal 8 4 2 7 7 2" xfId="13436"/>
    <cellStyle name="Normal 8 4 2 7 7 2 2" xfId="37231"/>
    <cellStyle name="Normal 8 4 2 7 7 3" xfId="21367"/>
    <cellStyle name="Normal 8 4 2 7 7 3 2" xfId="45161"/>
    <cellStyle name="Normal 8 4 2 7 7 4" xfId="29300"/>
    <cellStyle name="Normal 8 4 2 7 8" xfId="7484"/>
    <cellStyle name="Normal 8 4 2 7 8 2" xfId="15417"/>
    <cellStyle name="Normal 8 4 2 7 8 2 2" xfId="39212"/>
    <cellStyle name="Normal 8 4 2 7 8 3" xfId="23348"/>
    <cellStyle name="Normal 8 4 2 7 8 3 2" xfId="47142"/>
    <cellStyle name="Normal 8 4 2 7 8 4" xfId="31282"/>
    <cellStyle name="Normal 8 4 2 7 9" xfId="9474"/>
    <cellStyle name="Normal 8 4 2 7 9 2" xfId="33269"/>
    <cellStyle name="Normal 8 4 2 8" xfId="1500"/>
    <cellStyle name="Normal 8 4 2 8 2" xfId="3484"/>
    <cellStyle name="Normal 8 4 2 8 2 2" xfId="11460"/>
    <cellStyle name="Normal 8 4 2 8 2 2 2" xfId="35255"/>
    <cellStyle name="Normal 8 4 2 8 2 3" xfId="19391"/>
    <cellStyle name="Normal 8 4 2 8 2 3 2" xfId="43185"/>
    <cellStyle name="Normal 8 4 2 8 2 4" xfId="27324"/>
    <cellStyle name="Normal 8 4 2 8 3" xfId="5466"/>
    <cellStyle name="Normal 8 4 2 8 3 2" xfId="13441"/>
    <cellStyle name="Normal 8 4 2 8 3 2 2" xfId="37236"/>
    <cellStyle name="Normal 8 4 2 8 3 3" xfId="21372"/>
    <cellStyle name="Normal 8 4 2 8 3 3 2" xfId="45166"/>
    <cellStyle name="Normal 8 4 2 8 3 4" xfId="29305"/>
    <cellStyle name="Normal 8 4 2 8 4" xfId="7489"/>
    <cellStyle name="Normal 8 4 2 8 4 2" xfId="15422"/>
    <cellStyle name="Normal 8 4 2 8 4 2 2" xfId="39217"/>
    <cellStyle name="Normal 8 4 2 8 4 3" xfId="23353"/>
    <cellStyle name="Normal 8 4 2 8 4 3 2" xfId="47147"/>
    <cellStyle name="Normal 8 4 2 8 4 4" xfId="31287"/>
    <cellStyle name="Normal 8 4 2 8 5" xfId="9479"/>
    <cellStyle name="Normal 8 4 2 8 5 2" xfId="33274"/>
    <cellStyle name="Normal 8 4 2 8 6" xfId="17410"/>
    <cellStyle name="Normal 8 4 2 8 6 2" xfId="41204"/>
    <cellStyle name="Normal 8 4 2 8 7" xfId="25343"/>
    <cellStyle name="Normal 8 4 2 9" xfId="1501"/>
    <cellStyle name="Normal 8 4 2 9 2" xfId="3485"/>
    <cellStyle name="Normal 8 4 2 9 2 2" xfId="11461"/>
    <cellStyle name="Normal 8 4 2 9 2 2 2" xfId="35256"/>
    <cellStyle name="Normal 8 4 2 9 2 3" xfId="19392"/>
    <cellStyle name="Normal 8 4 2 9 2 3 2" xfId="43186"/>
    <cellStyle name="Normal 8 4 2 9 2 4" xfId="27325"/>
    <cellStyle name="Normal 8 4 2 9 3" xfId="5467"/>
    <cellStyle name="Normal 8 4 2 9 3 2" xfId="13442"/>
    <cellStyle name="Normal 8 4 2 9 3 2 2" xfId="37237"/>
    <cellStyle name="Normal 8 4 2 9 3 3" xfId="21373"/>
    <cellStyle name="Normal 8 4 2 9 3 3 2" xfId="45167"/>
    <cellStyle name="Normal 8 4 2 9 3 4" xfId="29306"/>
    <cellStyle name="Normal 8 4 2 9 4" xfId="7490"/>
    <cellStyle name="Normal 8 4 2 9 4 2" xfId="15423"/>
    <cellStyle name="Normal 8 4 2 9 4 2 2" xfId="39218"/>
    <cellStyle name="Normal 8 4 2 9 4 3" xfId="23354"/>
    <cellStyle name="Normal 8 4 2 9 4 3 2" xfId="47148"/>
    <cellStyle name="Normal 8 4 2 9 4 4" xfId="31288"/>
    <cellStyle name="Normal 8 4 2 9 5" xfId="9480"/>
    <cellStyle name="Normal 8 4 2 9 5 2" xfId="33275"/>
    <cellStyle name="Normal 8 4 2 9 6" xfId="17411"/>
    <cellStyle name="Normal 8 4 2 9 6 2" xfId="41205"/>
    <cellStyle name="Normal 8 4 2 9 7" xfId="25344"/>
    <cellStyle name="Normal 8 4 20" xfId="25235"/>
    <cellStyle name="Normal 8 4 3" xfId="1502"/>
    <cellStyle name="Normal 8 4 3 10" xfId="1503"/>
    <cellStyle name="Normal 8 4 3 10 2" xfId="3487"/>
    <cellStyle name="Normal 8 4 3 10 2 2" xfId="11463"/>
    <cellStyle name="Normal 8 4 3 10 2 2 2" xfId="35258"/>
    <cellStyle name="Normal 8 4 3 10 2 3" xfId="19394"/>
    <cellStyle name="Normal 8 4 3 10 2 3 2" xfId="43188"/>
    <cellStyle name="Normal 8 4 3 10 2 4" xfId="27327"/>
    <cellStyle name="Normal 8 4 3 10 3" xfId="5469"/>
    <cellStyle name="Normal 8 4 3 10 3 2" xfId="13444"/>
    <cellStyle name="Normal 8 4 3 10 3 2 2" xfId="37239"/>
    <cellStyle name="Normal 8 4 3 10 3 3" xfId="21375"/>
    <cellStyle name="Normal 8 4 3 10 3 3 2" xfId="45169"/>
    <cellStyle name="Normal 8 4 3 10 3 4" xfId="29308"/>
    <cellStyle name="Normal 8 4 3 10 4" xfId="7492"/>
    <cellStyle name="Normal 8 4 3 10 4 2" xfId="15425"/>
    <cellStyle name="Normal 8 4 3 10 4 2 2" xfId="39220"/>
    <cellStyle name="Normal 8 4 3 10 4 3" xfId="23356"/>
    <cellStyle name="Normal 8 4 3 10 4 3 2" xfId="47150"/>
    <cellStyle name="Normal 8 4 3 10 4 4" xfId="31290"/>
    <cellStyle name="Normal 8 4 3 10 5" xfId="9482"/>
    <cellStyle name="Normal 8 4 3 10 5 2" xfId="33277"/>
    <cellStyle name="Normal 8 4 3 10 6" xfId="17413"/>
    <cellStyle name="Normal 8 4 3 10 6 2" xfId="41207"/>
    <cellStyle name="Normal 8 4 3 10 7" xfId="25346"/>
    <cellStyle name="Normal 8 4 3 11" xfId="1504"/>
    <cellStyle name="Normal 8 4 3 11 2" xfId="3488"/>
    <cellStyle name="Normal 8 4 3 11 2 2" xfId="11464"/>
    <cellStyle name="Normal 8 4 3 11 2 2 2" xfId="35259"/>
    <cellStyle name="Normal 8 4 3 11 2 3" xfId="19395"/>
    <cellStyle name="Normal 8 4 3 11 2 3 2" xfId="43189"/>
    <cellStyle name="Normal 8 4 3 11 2 4" xfId="27328"/>
    <cellStyle name="Normal 8 4 3 11 3" xfId="5470"/>
    <cellStyle name="Normal 8 4 3 11 3 2" xfId="13445"/>
    <cellStyle name="Normal 8 4 3 11 3 2 2" xfId="37240"/>
    <cellStyle name="Normal 8 4 3 11 3 3" xfId="21376"/>
    <cellStyle name="Normal 8 4 3 11 3 3 2" xfId="45170"/>
    <cellStyle name="Normal 8 4 3 11 3 4" xfId="29309"/>
    <cellStyle name="Normal 8 4 3 11 4" xfId="7493"/>
    <cellStyle name="Normal 8 4 3 11 4 2" xfId="15426"/>
    <cellStyle name="Normal 8 4 3 11 4 2 2" xfId="39221"/>
    <cellStyle name="Normal 8 4 3 11 4 3" xfId="23357"/>
    <cellStyle name="Normal 8 4 3 11 4 3 2" xfId="47151"/>
    <cellStyle name="Normal 8 4 3 11 4 4" xfId="31291"/>
    <cellStyle name="Normal 8 4 3 11 5" xfId="9483"/>
    <cellStyle name="Normal 8 4 3 11 5 2" xfId="33278"/>
    <cellStyle name="Normal 8 4 3 11 6" xfId="17414"/>
    <cellStyle name="Normal 8 4 3 11 6 2" xfId="41208"/>
    <cellStyle name="Normal 8 4 3 11 7" xfId="25347"/>
    <cellStyle name="Normal 8 4 3 12" xfId="3486"/>
    <cellStyle name="Normal 8 4 3 12 2" xfId="11462"/>
    <cellStyle name="Normal 8 4 3 12 2 2" xfId="35257"/>
    <cellStyle name="Normal 8 4 3 12 3" xfId="19393"/>
    <cellStyle name="Normal 8 4 3 12 3 2" xfId="43187"/>
    <cellStyle name="Normal 8 4 3 12 4" xfId="27326"/>
    <cellStyle name="Normal 8 4 3 13" xfId="5468"/>
    <cellStyle name="Normal 8 4 3 13 2" xfId="13443"/>
    <cellStyle name="Normal 8 4 3 13 2 2" xfId="37238"/>
    <cellStyle name="Normal 8 4 3 13 3" xfId="21374"/>
    <cellStyle name="Normal 8 4 3 13 3 2" xfId="45168"/>
    <cellStyle name="Normal 8 4 3 13 4" xfId="29307"/>
    <cellStyle name="Normal 8 4 3 14" xfId="7491"/>
    <cellStyle name="Normal 8 4 3 14 2" xfId="15424"/>
    <cellStyle name="Normal 8 4 3 14 2 2" xfId="39219"/>
    <cellStyle name="Normal 8 4 3 14 3" xfId="23355"/>
    <cellStyle name="Normal 8 4 3 14 3 2" xfId="47149"/>
    <cellStyle name="Normal 8 4 3 14 4" xfId="31289"/>
    <cellStyle name="Normal 8 4 3 15" xfId="9481"/>
    <cellStyle name="Normal 8 4 3 15 2" xfId="33276"/>
    <cellStyle name="Normal 8 4 3 16" xfId="17412"/>
    <cellStyle name="Normal 8 4 3 16 2" xfId="41206"/>
    <cellStyle name="Normal 8 4 3 17" xfId="25345"/>
    <cellStyle name="Normal 8 4 3 2" xfId="1505"/>
    <cellStyle name="Normal 8 4 3 2 10" xfId="1506"/>
    <cellStyle name="Normal 8 4 3 2 10 2" xfId="3490"/>
    <cellStyle name="Normal 8 4 3 2 10 2 2" xfId="11466"/>
    <cellStyle name="Normal 8 4 3 2 10 2 2 2" xfId="35261"/>
    <cellStyle name="Normal 8 4 3 2 10 2 3" xfId="19397"/>
    <cellStyle name="Normal 8 4 3 2 10 2 3 2" xfId="43191"/>
    <cellStyle name="Normal 8 4 3 2 10 2 4" xfId="27330"/>
    <cellStyle name="Normal 8 4 3 2 10 3" xfId="5472"/>
    <cellStyle name="Normal 8 4 3 2 10 3 2" xfId="13447"/>
    <cellStyle name="Normal 8 4 3 2 10 3 2 2" xfId="37242"/>
    <cellStyle name="Normal 8 4 3 2 10 3 3" xfId="21378"/>
    <cellStyle name="Normal 8 4 3 2 10 3 3 2" xfId="45172"/>
    <cellStyle name="Normal 8 4 3 2 10 3 4" xfId="29311"/>
    <cellStyle name="Normal 8 4 3 2 10 4" xfId="7495"/>
    <cellStyle name="Normal 8 4 3 2 10 4 2" xfId="15428"/>
    <cellStyle name="Normal 8 4 3 2 10 4 2 2" xfId="39223"/>
    <cellStyle name="Normal 8 4 3 2 10 4 3" xfId="23359"/>
    <cellStyle name="Normal 8 4 3 2 10 4 3 2" xfId="47153"/>
    <cellStyle name="Normal 8 4 3 2 10 4 4" xfId="31293"/>
    <cellStyle name="Normal 8 4 3 2 10 5" xfId="9485"/>
    <cellStyle name="Normal 8 4 3 2 10 5 2" xfId="33280"/>
    <cellStyle name="Normal 8 4 3 2 10 6" xfId="17416"/>
    <cellStyle name="Normal 8 4 3 2 10 6 2" xfId="41210"/>
    <cellStyle name="Normal 8 4 3 2 10 7" xfId="25349"/>
    <cellStyle name="Normal 8 4 3 2 11" xfId="3489"/>
    <cellStyle name="Normal 8 4 3 2 11 2" xfId="11465"/>
    <cellStyle name="Normal 8 4 3 2 11 2 2" xfId="35260"/>
    <cellStyle name="Normal 8 4 3 2 11 3" xfId="19396"/>
    <cellStyle name="Normal 8 4 3 2 11 3 2" xfId="43190"/>
    <cellStyle name="Normal 8 4 3 2 11 4" xfId="27329"/>
    <cellStyle name="Normal 8 4 3 2 12" xfId="5471"/>
    <cellStyle name="Normal 8 4 3 2 12 2" xfId="13446"/>
    <cellStyle name="Normal 8 4 3 2 12 2 2" xfId="37241"/>
    <cellStyle name="Normal 8 4 3 2 12 3" xfId="21377"/>
    <cellStyle name="Normal 8 4 3 2 12 3 2" xfId="45171"/>
    <cellStyle name="Normal 8 4 3 2 12 4" xfId="29310"/>
    <cellStyle name="Normal 8 4 3 2 13" xfId="7494"/>
    <cellStyle name="Normal 8 4 3 2 13 2" xfId="15427"/>
    <cellStyle name="Normal 8 4 3 2 13 2 2" xfId="39222"/>
    <cellStyle name="Normal 8 4 3 2 13 3" xfId="23358"/>
    <cellStyle name="Normal 8 4 3 2 13 3 2" xfId="47152"/>
    <cellStyle name="Normal 8 4 3 2 13 4" xfId="31292"/>
    <cellStyle name="Normal 8 4 3 2 14" xfId="9484"/>
    <cellStyle name="Normal 8 4 3 2 14 2" xfId="33279"/>
    <cellStyle name="Normal 8 4 3 2 15" xfId="17415"/>
    <cellStyle name="Normal 8 4 3 2 15 2" xfId="41209"/>
    <cellStyle name="Normal 8 4 3 2 16" xfId="25348"/>
    <cellStyle name="Normal 8 4 3 2 2" xfId="1507"/>
    <cellStyle name="Normal 8 4 3 2 2 10" xfId="9486"/>
    <cellStyle name="Normal 8 4 3 2 2 10 2" xfId="33281"/>
    <cellStyle name="Normal 8 4 3 2 2 11" xfId="17417"/>
    <cellStyle name="Normal 8 4 3 2 2 11 2" xfId="41211"/>
    <cellStyle name="Normal 8 4 3 2 2 12" xfId="25350"/>
    <cellStyle name="Normal 8 4 3 2 2 2" xfId="1508"/>
    <cellStyle name="Normal 8 4 3 2 2 2 10" xfId="17418"/>
    <cellStyle name="Normal 8 4 3 2 2 2 10 2" xfId="41212"/>
    <cellStyle name="Normal 8 4 3 2 2 2 11" xfId="25351"/>
    <cellStyle name="Normal 8 4 3 2 2 2 2" xfId="1509"/>
    <cellStyle name="Normal 8 4 3 2 2 2 2 2" xfId="3493"/>
    <cellStyle name="Normal 8 4 3 2 2 2 2 2 2" xfId="11469"/>
    <cellStyle name="Normal 8 4 3 2 2 2 2 2 2 2" xfId="35264"/>
    <cellStyle name="Normal 8 4 3 2 2 2 2 2 3" xfId="19400"/>
    <cellStyle name="Normal 8 4 3 2 2 2 2 2 3 2" xfId="43194"/>
    <cellStyle name="Normal 8 4 3 2 2 2 2 2 4" xfId="27333"/>
    <cellStyle name="Normal 8 4 3 2 2 2 2 3" xfId="5475"/>
    <cellStyle name="Normal 8 4 3 2 2 2 2 3 2" xfId="13450"/>
    <cellStyle name="Normal 8 4 3 2 2 2 2 3 2 2" xfId="37245"/>
    <cellStyle name="Normal 8 4 3 2 2 2 2 3 3" xfId="21381"/>
    <cellStyle name="Normal 8 4 3 2 2 2 2 3 3 2" xfId="45175"/>
    <cellStyle name="Normal 8 4 3 2 2 2 2 3 4" xfId="29314"/>
    <cellStyle name="Normal 8 4 3 2 2 2 2 4" xfId="7498"/>
    <cellStyle name="Normal 8 4 3 2 2 2 2 4 2" xfId="15431"/>
    <cellStyle name="Normal 8 4 3 2 2 2 2 4 2 2" xfId="39226"/>
    <cellStyle name="Normal 8 4 3 2 2 2 2 4 3" xfId="23362"/>
    <cellStyle name="Normal 8 4 3 2 2 2 2 4 3 2" xfId="47156"/>
    <cellStyle name="Normal 8 4 3 2 2 2 2 4 4" xfId="31296"/>
    <cellStyle name="Normal 8 4 3 2 2 2 2 5" xfId="9488"/>
    <cellStyle name="Normal 8 4 3 2 2 2 2 5 2" xfId="33283"/>
    <cellStyle name="Normal 8 4 3 2 2 2 2 6" xfId="17419"/>
    <cellStyle name="Normal 8 4 3 2 2 2 2 6 2" xfId="41213"/>
    <cellStyle name="Normal 8 4 3 2 2 2 2 7" xfId="25352"/>
    <cellStyle name="Normal 8 4 3 2 2 2 3" xfId="1510"/>
    <cellStyle name="Normal 8 4 3 2 2 2 3 2" xfId="3494"/>
    <cellStyle name="Normal 8 4 3 2 2 2 3 2 2" xfId="11470"/>
    <cellStyle name="Normal 8 4 3 2 2 2 3 2 2 2" xfId="35265"/>
    <cellStyle name="Normal 8 4 3 2 2 2 3 2 3" xfId="19401"/>
    <cellStyle name="Normal 8 4 3 2 2 2 3 2 3 2" xfId="43195"/>
    <cellStyle name="Normal 8 4 3 2 2 2 3 2 4" xfId="27334"/>
    <cellStyle name="Normal 8 4 3 2 2 2 3 3" xfId="5476"/>
    <cellStyle name="Normal 8 4 3 2 2 2 3 3 2" xfId="13451"/>
    <cellStyle name="Normal 8 4 3 2 2 2 3 3 2 2" xfId="37246"/>
    <cellStyle name="Normal 8 4 3 2 2 2 3 3 3" xfId="21382"/>
    <cellStyle name="Normal 8 4 3 2 2 2 3 3 3 2" xfId="45176"/>
    <cellStyle name="Normal 8 4 3 2 2 2 3 3 4" xfId="29315"/>
    <cellStyle name="Normal 8 4 3 2 2 2 3 4" xfId="7499"/>
    <cellStyle name="Normal 8 4 3 2 2 2 3 4 2" xfId="15432"/>
    <cellStyle name="Normal 8 4 3 2 2 2 3 4 2 2" xfId="39227"/>
    <cellStyle name="Normal 8 4 3 2 2 2 3 4 3" xfId="23363"/>
    <cellStyle name="Normal 8 4 3 2 2 2 3 4 3 2" xfId="47157"/>
    <cellStyle name="Normal 8 4 3 2 2 2 3 4 4" xfId="31297"/>
    <cellStyle name="Normal 8 4 3 2 2 2 3 5" xfId="9489"/>
    <cellStyle name="Normal 8 4 3 2 2 2 3 5 2" xfId="33284"/>
    <cellStyle name="Normal 8 4 3 2 2 2 3 6" xfId="17420"/>
    <cellStyle name="Normal 8 4 3 2 2 2 3 6 2" xfId="41214"/>
    <cellStyle name="Normal 8 4 3 2 2 2 3 7" xfId="25353"/>
    <cellStyle name="Normal 8 4 3 2 2 2 4" xfId="1511"/>
    <cellStyle name="Normal 8 4 3 2 2 2 4 2" xfId="3495"/>
    <cellStyle name="Normal 8 4 3 2 2 2 4 2 2" xfId="11471"/>
    <cellStyle name="Normal 8 4 3 2 2 2 4 2 2 2" xfId="35266"/>
    <cellStyle name="Normal 8 4 3 2 2 2 4 2 3" xfId="19402"/>
    <cellStyle name="Normal 8 4 3 2 2 2 4 2 3 2" xfId="43196"/>
    <cellStyle name="Normal 8 4 3 2 2 2 4 2 4" xfId="27335"/>
    <cellStyle name="Normal 8 4 3 2 2 2 4 3" xfId="5477"/>
    <cellStyle name="Normal 8 4 3 2 2 2 4 3 2" xfId="13452"/>
    <cellStyle name="Normal 8 4 3 2 2 2 4 3 2 2" xfId="37247"/>
    <cellStyle name="Normal 8 4 3 2 2 2 4 3 3" xfId="21383"/>
    <cellStyle name="Normal 8 4 3 2 2 2 4 3 3 2" xfId="45177"/>
    <cellStyle name="Normal 8 4 3 2 2 2 4 3 4" xfId="29316"/>
    <cellStyle name="Normal 8 4 3 2 2 2 4 4" xfId="7500"/>
    <cellStyle name="Normal 8 4 3 2 2 2 4 4 2" xfId="15433"/>
    <cellStyle name="Normal 8 4 3 2 2 2 4 4 2 2" xfId="39228"/>
    <cellStyle name="Normal 8 4 3 2 2 2 4 4 3" xfId="23364"/>
    <cellStyle name="Normal 8 4 3 2 2 2 4 4 3 2" xfId="47158"/>
    <cellStyle name="Normal 8 4 3 2 2 2 4 4 4" xfId="31298"/>
    <cellStyle name="Normal 8 4 3 2 2 2 4 5" xfId="9490"/>
    <cellStyle name="Normal 8 4 3 2 2 2 4 5 2" xfId="33285"/>
    <cellStyle name="Normal 8 4 3 2 2 2 4 6" xfId="17421"/>
    <cellStyle name="Normal 8 4 3 2 2 2 4 6 2" xfId="41215"/>
    <cellStyle name="Normal 8 4 3 2 2 2 4 7" xfId="25354"/>
    <cellStyle name="Normal 8 4 3 2 2 2 5" xfId="1512"/>
    <cellStyle name="Normal 8 4 3 2 2 2 5 2" xfId="3496"/>
    <cellStyle name="Normal 8 4 3 2 2 2 5 2 2" xfId="11472"/>
    <cellStyle name="Normal 8 4 3 2 2 2 5 2 2 2" xfId="35267"/>
    <cellStyle name="Normal 8 4 3 2 2 2 5 2 3" xfId="19403"/>
    <cellStyle name="Normal 8 4 3 2 2 2 5 2 3 2" xfId="43197"/>
    <cellStyle name="Normal 8 4 3 2 2 2 5 2 4" xfId="27336"/>
    <cellStyle name="Normal 8 4 3 2 2 2 5 3" xfId="5478"/>
    <cellStyle name="Normal 8 4 3 2 2 2 5 3 2" xfId="13453"/>
    <cellStyle name="Normal 8 4 3 2 2 2 5 3 2 2" xfId="37248"/>
    <cellStyle name="Normal 8 4 3 2 2 2 5 3 3" xfId="21384"/>
    <cellStyle name="Normal 8 4 3 2 2 2 5 3 3 2" xfId="45178"/>
    <cellStyle name="Normal 8 4 3 2 2 2 5 3 4" xfId="29317"/>
    <cellStyle name="Normal 8 4 3 2 2 2 5 4" xfId="7501"/>
    <cellStyle name="Normal 8 4 3 2 2 2 5 4 2" xfId="15434"/>
    <cellStyle name="Normal 8 4 3 2 2 2 5 4 2 2" xfId="39229"/>
    <cellStyle name="Normal 8 4 3 2 2 2 5 4 3" xfId="23365"/>
    <cellStyle name="Normal 8 4 3 2 2 2 5 4 3 2" xfId="47159"/>
    <cellStyle name="Normal 8 4 3 2 2 2 5 4 4" xfId="31299"/>
    <cellStyle name="Normal 8 4 3 2 2 2 5 5" xfId="9491"/>
    <cellStyle name="Normal 8 4 3 2 2 2 5 5 2" xfId="33286"/>
    <cellStyle name="Normal 8 4 3 2 2 2 5 6" xfId="17422"/>
    <cellStyle name="Normal 8 4 3 2 2 2 5 6 2" xfId="41216"/>
    <cellStyle name="Normal 8 4 3 2 2 2 5 7" xfId="25355"/>
    <cellStyle name="Normal 8 4 3 2 2 2 6" xfId="3492"/>
    <cellStyle name="Normal 8 4 3 2 2 2 6 2" xfId="11468"/>
    <cellStyle name="Normal 8 4 3 2 2 2 6 2 2" xfId="35263"/>
    <cellStyle name="Normal 8 4 3 2 2 2 6 3" xfId="19399"/>
    <cellStyle name="Normal 8 4 3 2 2 2 6 3 2" xfId="43193"/>
    <cellStyle name="Normal 8 4 3 2 2 2 6 4" xfId="27332"/>
    <cellStyle name="Normal 8 4 3 2 2 2 7" xfId="5474"/>
    <cellStyle name="Normal 8 4 3 2 2 2 7 2" xfId="13449"/>
    <cellStyle name="Normal 8 4 3 2 2 2 7 2 2" xfId="37244"/>
    <cellStyle name="Normal 8 4 3 2 2 2 7 3" xfId="21380"/>
    <cellStyle name="Normal 8 4 3 2 2 2 7 3 2" xfId="45174"/>
    <cellStyle name="Normal 8 4 3 2 2 2 7 4" xfId="29313"/>
    <cellStyle name="Normal 8 4 3 2 2 2 8" xfId="7497"/>
    <cellStyle name="Normal 8 4 3 2 2 2 8 2" xfId="15430"/>
    <cellStyle name="Normal 8 4 3 2 2 2 8 2 2" xfId="39225"/>
    <cellStyle name="Normal 8 4 3 2 2 2 8 3" xfId="23361"/>
    <cellStyle name="Normal 8 4 3 2 2 2 8 3 2" xfId="47155"/>
    <cellStyle name="Normal 8 4 3 2 2 2 8 4" xfId="31295"/>
    <cellStyle name="Normal 8 4 3 2 2 2 9" xfId="9487"/>
    <cellStyle name="Normal 8 4 3 2 2 2 9 2" xfId="33282"/>
    <cellStyle name="Normal 8 4 3 2 2 3" xfId="1513"/>
    <cellStyle name="Normal 8 4 3 2 2 3 2" xfId="3497"/>
    <cellStyle name="Normal 8 4 3 2 2 3 2 2" xfId="11473"/>
    <cellStyle name="Normal 8 4 3 2 2 3 2 2 2" xfId="35268"/>
    <cellStyle name="Normal 8 4 3 2 2 3 2 3" xfId="19404"/>
    <cellStyle name="Normal 8 4 3 2 2 3 2 3 2" xfId="43198"/>
    <cellStyle name="Normal 8 4 3 2 2 3 2 4" xfId="27337"/>
    <cellStyle name="Normal 8 4 3 2 2 3 3" xfId="5479"/>
    <cellStyle name="Normal 8 4 3 2 2 3 3 2" xfId="13454"/>
    <cellStyle name="Normal 8 4 3 2 2 3 3 2 2" xfId="37249"/>
    <cellStyle name="Normal 8 4 3 2 2 3 3 3" xfId="21385"/>
    <cellStyle name="Normal 8 4 3 2 2 3 3 3 2" xfId="45179"/>
    <cellStyle name="Normal 8 4 3 2 2 3 3 4" xfId="29318"/>
    <cellStyle name="Normal 8 4 3 2 2 3 4" xfId="7502"/>
    <cellStyle name="Normal 8 4 3 2 2 3 4 2" xfId="15435"/>
    <cellStyle name="Normal 8 4 3 2 2 3 4 2 2" xfId="39230"/>
    <cellStyle name="Normal 8 4 3 2 2 3 4 3" xfId="23366"/>
    <cellStyle name="Normal 8 4 3 2 2 3 4 3 2" xfId="47160"/>
    <cellStyle name="Normal 8 4 3 2 2 3 4 4" xfId="31300"/>
    <cellStyle name="Normal 8 4 3 2 2 3 5" xfId="9492"/>
    <cellStyle name="Normal 8 4 3 2 2 3 5 2" xfId="33287"/>
    <cellStyle name="Normal 8 4 3 2 2 3 6" xfId="17423"/>
    <cellStyle name="Normal 8 4 3 2 2 3 6 2" xfId="41217"/>
    <cellStyle name="Normal 8 4 3 2 2 3 7" xfId="25356"/>
    <cellStyle name="Normal 8 4 3 2 2 4" xfId="1514"/>
    <cellStyle name="Normal 8 4 3 2 2 4 2" xfId="3498"/>
    <cellStyle name="Normal 8 4 3 2 2 4 2 2" xfId="11474"/>
    <cellStyle name="Normal 8 4 3 2 2 4 2 2 2" xfId="35269"/>
    <cellStyle name="Normal 8 4 3 2 2 4 2 3" xfId="19405"/>
    <cellStyle name="Normal 8 4 3 2 2 4 2 3 2" xfId="43199"/>
    <cellStyle name="Normal 8 4 3 2 2 4 2 4" xfId="27338"/>
    <cellStyle name="Normal 8 4 3 2 2 4 3" xfId="5480"/>
    <cellStyle name="Normal 8 4 3 2 2 4 3 2" xfId="13455"/>
    <cellStyle name="Normal 8 4 3 2 2 4 3 2 2" xfId="37250"/>
    <cellStyle name="Normal 8 4 3 2 2 4 3 3" xfId="21386"/>
    <cellStyle name="Normal 8 4 3 2 2 4 3 3 2" xfId="45180"/>
    <cellStyle name="Normal 8 4 3 2 2 4 3 4" xfId="29319"/>
    <cellStyle name="Normal 8 4 3 2 2 4 4" xfId="7503"/>
    <cellStyle name="Normal 8 4 3 2 2 4 4 2" xfId="15436"/>
    <cellStyle name="Normal 8 4 3 2 2 4 4 2 2" xfId="39231"/>
    <cellStyle name="Normal 8 4 3 2 2 4 4 3" xfId="23367"/>
    <cellStyle name="Normal 8 4 3 2 2 4 4 3 2" xfId="47161"/>
    <cellStyle name="Normal 8 4 3 2 2 4 4 4" xfId="31301"/>
    <cellStyle name="Normal 8 4 3 2 2 4 5" xfId="9493"/>
    <cellStyle name="Normal 8 4 3 2 2 4 5 2" xfId="33288"/>
    <cellStyle name="Normal 8 4 3 2 2 4 6" xfId="17424"/>
    <cellStyle name="Normal 8 4 3 2 2 4 6 2" xfId="41218"/>
    <cellStyle name="Normal 8 4 3 2 2 4 7" xfId="25357"/>
    <cellStyle name="Normal 8 4 3 2 2 5" xfId="1515"/>
    <cellStyle name="Normal 8 4 3 2 2 5 2" xfId="3499"/>
    <cellStyle name="Normal 8 4 3 2 2 5 2 2" xfId="11475"/>
    <cellStyle name="Normal 8 4 3 2 2 5 2 2 2" xfId="35270"/>
    <cellStyle name="Normal 8 4 3 2 2 5 2 3" xfId="19406"/>
    <cellStyle name="Normal 8 4 3 2 2 5 2 3 2" xfId="43200"/>
    <cellStyle name="Normal 8 4 3 2 2 5 2 4" xfId="27339"/>
    <cellStyle name="Normal 8 4 3 2 2 5 3" xfId="5481"/>
    <cellStyle name="Normal 8 4 3 2 2 5 3 2" xfId="13456"/>
    <cellStyle name="Normal 8 4 3 2 2 5 3 2 2" xfId="37251"/>
    <cellStyle name="Normal 8 4 3 2 2 5 3 3" xfId="21387"/>
    <cellStyle name="Normal 8 4 3 2 2 5 3 3 2" xfId="45181"/>
    <cellStyle name="Normal 8 4 3 2 2 5 3 4" xfId="29320"/>
    <cellStyle name="Normal 8 4 3 2 2 5 4" xfId="7504"/>
    <cellStyle name="Normal 8 4 3 2 2 5 4 2" xfId="15437"/>
    <cellStyle name="Normal 8 4 3 2 2 5 4 2 2" xfId="39232"/>
    <cellStyle name="Normal 8 4 3 2 2 5 4 3" xfId="23368"/>
    <cellStyle name="Normal 8 4 3 2 2 5 4 3 2" xfId="47162"/>
    <cellStyle name="Normal 8 4 3 2 2 5 4 4" xfId="31302"/>
    <cellStyle name="Normal 8 4 3 2 2 5 5" xfId="9494"/>
    <cellStyle name="Normal 8 4 3 2 2 5 5 2" xfId="33289"/>
    <cellStyle name="Normal 8 4 3 2 2 5 6" xfId="17425"/>
    <cellStyle name="Normal 8 4 3 2 2 5 6 2" xfId="41219"/>
    <cellStyle name="Normal 8 4 3 2 2 5 7" xfId="25358"/>
    <cellStyle name="Normal 8 4 3 2 2 6" xfId="1516"/>
    <cellStyle name="Normal 8 4 3 2 2 6 2" xfId="3500"/>
    <cellStyle name="Normal 8 4 3 2 2 6 2 2" xfId="11476"/>
    <cellStyle name="Normal 8 4 3 2 2 6 2 2 2" xfId="35271"/>
    <cellStyle name="Normal 8 4 3 2 2 6 2 3" xfId="19407"/>
    <cellStyle name="Normal 8 4 3 2 2 6 2 3 2" xfId="43201"/>
    <cellStyle name="Normal 8 4 3 2 2 6 2 4" xfId="27340"/>
    <cellStyle name="Normal 8 4 3 2 2 6 3" xfId="5482"/>
    <cellStyle name="Normal 8 4 3 2 2 6 3 2" xfId="13457"/>
    <cellStyle name="Normal 8 4 3 2 2 6 3 2 2" xfId="37252"/>
    <cellStyle name="Normal 8 4 3 2 2 6 3 3" xfId="21388"/>
    <cellStyle name="Normal 8 4 3 2 2 6 3 3 2" xfId="45182"/>
    <cellStyle name="Normal 8 4 3 2 2 6 3 4" xfId="29321"/>
    <cellStyle name="Normal 8 4 3 2 2 6 4" xfId="7505"/>
    <cellStyle name="Normal 8 4 3 2 2 6 4 2" xfId="15438"/>
    <cellStyle name="Normal 8 4 3 2 2 6 4 2 2" xfId="39233"/>
    <cellStyle name="Normal 8 4 3 2 2 6 4 3" xfId="23369"/>
    <cellStyle name="Normal 8 4 3 2 2 6 4 3 2" xfId="47163"/>
    <cellStyle name="Normal 8 4 3 2 2 6 4 4" xfId="31303"/>
    <cellStyle name="Normal 8 4 3 2 2 6 5" xfId="9495"/>
    <cellStyle name="Normal 8 4 3 2 2 6 5 2" xfId="33290"/>
    <cellStyle name="Normal 8 4 3 2 2 6 6" xfId="17426"/>
    <cellStyle name="Normal 8 4 3 2 2 6 6 2" xfId="41220"/>
    <cellStyle name="Normal 8 4 3 2 2 6 7" xfId="25359"/>
    <cellStyle name="Normal 8 4 3 2 2 7" xfId="3491"/>
    <cellStyle name="Normal 8 4 3 2 2 7 2" xfId="11467"/>
    <cellStyle name="Normal 8 4 3 2 2 7 2 2" xfId="35262"/>
    <cellStyle name="Normal 8 4 3 2 2 7 3" xfId="19398"/>
    <cellStyle name="Normal 8 4 3 2 2 7 3 2" xfId="43192"/>
    <cellStyle name="Normal 8 4 3 2 2 7 4" xfId="27331"/>
    <cellStyle name="Normal 8 4 3 2 2 8" xfId="5473"/>
    <cellStyle name="Normal 8 4 3 2 2 8 2" xfId="13448"/>
    <cellStyle name="Normal 8 4 3 2 2 8 2 2" xfId="37243"/>
    <cellStyle name="Normal 8 4 3 2 2 8 3" xfId="21379"/>
    <cellStyle name="Normal 8 4 3 2 2 8 3 2" xfId="45173"/>
    <cellStyle name="Normal 8 4 3 2 2 8 4" xfId="29312"/>
    <cellStyle name="Normal 8 4 3 2 2 9" xfId="7496"/>
    <cellStyle name="Normal 8 4 3 2 2 9 2" xfId="15429"/>
    <cellStyle name="Normal 8 4 3 2 2 9 2 2" xfId="39224"/>
    <cellStyle name="Normal 8 4 3 2 2 9 3" xfId="23360"/>
    <cellStyle name="Normal 8 4 3 2 2 9 3 2" xfId="47154"/>
    <cellStyle name="Normal 8 4 3 2 2 9 4" xfId="31294"/>
    <cellStyle name="Normal 8 4 3 2 3" xfId="1517"/>
    <cellStyle name="Normal 8 4 3 2 3 10" xfId="9496"/>
    <cellStyle name="Normal 8 4 3 2 3 10 2" xfId="33291"/>
    <cellStyle name="Normal 8 4 3 2 3 11" xfId="17427"/>
    <cellStyle name="Normal 8 4 3 2 3 11 2" xfId="41221"/>
    <cellStyle name="Normal 8 4 3 2 3 12" xfId="25360"/>
    <cellStyle name="Normal 8 4 3 2 3 2" xfId="1518"/>
    <cellStyle name="Normal 8 4 3 2 3 2 10" xfId="17428"/>
    <cellStyle name="Normal 8 4 3 2 3 2 10 2" xfId="41222"/>
    <cellStyle name="Normal 8 4 3 2 3 2 11" xfId="25361"/>
    <cellStyle name="Normal 8 4 3 2 3 2 2" xfId="1519"/>
    <cellStyle name="Normal 8 4 3 2 3 2 2 2" xfId="3503"/>
    <cellStyle name="Normal 8 4 3 2 3 2 2 2 2" xfId="11479"/>
    <cellStyle name="Normal 8 4 3 2 3 2 2 2 2 2" xfId="35274"/>
    <cellStyle name="Normal 8 4 3 2 3 2 2 2 3" xfId="19410"/>
    <cellStyle name="Normal 8 4 3 2 3 2 2 2 3 2" xfId="43204"/>
    <cellStyle name="Normal 8 4 3 2 3 2 2 2 4" xfId="27343"/>
    <cellStyle name="Normal 8 4 3 2 3 2 2 3" xfId="5485"/>
    <cellStyle name="Normal 8 4 3 2 3 2 2 3 2" xfId="13460"/>
    <cellStyle name="Normal 8 4 3 2 3 2 2 3 2 2" xfId="37255"/>
    <cellStyle name="Normal 8 4 3 2 3 2 2 3 3" xfId="21391"/>
    <cellStyle name="Normal 8 4 3 2 3 2 2 3 3 2" xfId="45185"/>
    <cellStyle name="Normal 8 4 3 2 3 2 2 3 4" xfId="29324"/>
    <cellStyle name="Normal 8 4 3 2 3 2 2 4" xfId="7508"/>
    <cellStyle name="Normal 8 4 3 2 3 2 2 4 2" xfId="15441"/>
    <cellStyle name="Normal 8 4 3 2 3 2 2 4 2 2" xfId="39236"/>
    <cellStyle name="Normal 8 4 3 2 3 2 2 4 3" xfId="23372"/>
    <cellStyle name="Normal 8 4 3 2 3 2 2 4 3 2" xfId="47166"/>
    <cellStyle name="Normal 8 4 3 2 3 2 2 4 4" xfId="31306"/>
    <cellStyle name="Normal 8 4 3 2 3 2 2 5" xfId="9498"/>
    <cellStyle name="Normal 8 4 3 2 3 2 2 5 2" xfId="33293"/>
    <cellStyle name="Normal 8 4 3 2 3 2 2 6" xfId="17429"/>
    <cellStyle name="Normal 8 4 3 2 3 2 2 6 2" xfId="41223"/>
    <cellStyle name="Normal 8 4 3 2 3 2 2 7" xfId="25362"/>
    <cellStyle name="Normal 8 4 3 2 3 2 3" xfId="1520"/>
    <cellStyle name="Normal 8 4 3 2 3 2 3 2" xfId="3504"/>
    <cellStyle name="Normal 8 4 3 2 3 2 3 2 2" xfId="11480"/>
    <cellStyle name="Normal 8 4 3 2 3 2 3 2 2 2" xfId="35275"/>
    <cellStyle name="Normal 8 4 3 2 3 2 3 2 3" xfId="19411"/>
    <cellStyle name="Normal 8 4 3 2 3 2 3 2 3 2" xfId="43205"/>
    <cellStyle name="Normal 8 4 3 2 3 2 3 2 4" xfId="27344"/>
    <cellStyle name="Normal 8 4 3 2 3 2 3 3" xfId="5486"/>
    <cellStyle name="Normal 8 4 3 2 3 2 3 3 2" xfId="13461"/>
    <cellStyle name="Normal 8 4 3 2 3 2 3 3 2 2" xfId="37256"/>
    <cellStyle name="Normal 8 4 3 2 3 2 3 3 3" xfId="21392"/>
    <cellStyle name="Normal 8 4 3 2 3 2 3 3 3 2" xfId="45186"/>
    <cellStyle name="Normal 8 4 3 2 3 2 3 3 4" xfId="29325"/>
    <cellStyle name="Normal 8 4 3 2 3 2 3 4" xfId="7509"/>
    <cellStyle name="Normal 8 4 3 2 3 2 3 4 2" xfId="15442"/>
    <cellStyle name="Normal 8 4 3 2 3 2 3 4 2 2" xfId="39237"/>
    <cellStyle name="Normal 8 4 3 2 3 2 3 4 3" xfId="23373"/>
    <cellStyle name="Normal 8 4 3 2 3 2 3 4 3 2" xfId="47167"/>
    <cellStyle name="Normal 8 4 3 2 3 2 3 4 4" xfId="31307"/>
    <cellStyle name="Normal 8 4 3 2 3 2 3 5" xfId="9499"/>
    <cellStyle name="Normal 8 4 3 2 3 2 3 5 2" xfId="33294"/>
    <cellStyle name="Normal 8 4 3 2 3 2 3 6" xfId="17430"/>
    <cellStyle name="Normal 8 4 3 2 3 2 3 6 2" xfId="41224"/>
    <cellStyle name="Normal 8 4 3 2 3 2 3 7" xfId="25363"/>
    <cellStyle name="Normal 8 4 3 2 3 2 4" xfId="1521"/>
    <cellStyle name="Normal 8 4 3 2 3 2 4 2" xfId="3505"/>
    <cellStyle name="Normal 8 4 3 2 3 2 4 2 2" xfId="11481"/>
    <cellStyle name="Normal 8 4 3 2 3 2 4 2 2 2" xfId="35276"/>
    <cellStyle name="Normal 8 4 3 2 3 2 4 2 3" xfId="19412"/>
    <cellStyle name="Normal 8 4 3 2 3 2 4 2 3 2" xfId="43206"/>
    <cellStyle name="Normal 8 4 3 2 3 2 4 2 4" xfId="27345"/>
    <cellStyle name="Normal 8 4 3 2 3 2 4 3" xfId="5487"/>
    <cellStyle name="Normal 8 4 3 2 3 2 4 3 2" xfId="13462"/>
    <cellStyle name="Normal 8 4 3 2 3 2 4 3 2 2" xfId="37257"/>
    <cellStyle name="Normal 8 4 3 2 3 2 4 3 3" xfId="21393"/>
    <cellStyle name="Normal 8 4 3 2 3 2 4 3 3 2" xfId="45187"/>
    <cellStyle name="Normal 8 4 3 2 3 2 4 3 4" xfId="29326"/>
    <cellStyle name="Normal 8 4 3 2 3 2 4 4" xfId="7510"/>
    <cellStyle name="Normal 8 4 3 2 3 2 4 4 2" xfId="15443"/>
    <cellStyle name="Normal 8 4 3 2 3 2 4 4 2 2" xfId="39238"/>
    <cellStyle name="Normal 8 4 3 2 3 2 4 4 3" xfId="23374"/>
    <cellStyle name="Normal 8 4 3 2 3 2 4 4 3 2" xfId="47168"/>
    <cellStyle name="Normal 8 4 3 2 3 2 4 4 4" xfId="31308"/>
    <cellStyle name="Normal 8 4 3 2 3 2 4 5" xfId="9500"/>
    <cellStyle name="Normal 8 4 3 2 3 2 4 5 2" xfId="33295"/>
    <cellStyle name="Normal 8 4 3 2 3 2 4 6" xfId="17431"/>
    <cellStyle name="Normal 8 4 3 2 3 2 4 6 2" xfId="41225"/>
    <cellStyle name="Normal 8 4 3 2 3 2 4 7" xfId="25364"/>
    <cellStyle name="Normal 8 4 3 2 3 2 5" xfId="1522"/>
    <cellStyle name="Normal 8 4 3 2 3 2 5 2" xfId="3506"/>
    <cellStyle name="Normal 8 4 3 2 3 2 5 2 2" xfId="11482"/>
    <cellStyle name="Normal 8 4 3 2 3 2 5 2 2 2" xfId="35277"/>
    <cellStyle name="Normal 8 4 3 2 3 2 5 2 3" xfId="19413"/>
    <cellStyle name="Normal 8 4 3 2 3 2 5 2 3 2" xfId="43207"/>
    <cellStyle name="Normal 8 4 3 2 3 2 5 2 4" xfId="27346"/>
    <cellStyle name="Normal 8 4 3 2 3 2 5 3" xfId="5488"/>
    <cellStyle name="Normal 8 4 3 2 3 2 5 3 2" xfId="13463"/>
    <cellStyle name="Normal 8 4 3 2 3 2 5 3 2 2" xfId="37258"/>
    <cellStyle name="Normal 8 4 3 2 3 2 5 3 3" xfId="21394"/>
    <cellStyle name="Normal 8 4 3 2 3 2 5 3 3 2" xfId="45188"/>
    <cellStyle name="Normal 8 4 3 2 3 2 5 3 4" xfId="29327"/>
    <cellStyle name="Normal 8 4 3 2 3 2 5 4" xfId="7511"/>
    <cellStyle name="Normal 8 4 3 2 3 2 5 4 2" xfId="15444"/>
    <cellStyle name="Normal 8 4 3 2 3 2 5 4 2 2" xfId="39239"/>
    <cellStyle name="Normal 8 4 3 2 3 2 5 4 3" xfId="23375"/>
    <cellStyle name="Normal 8 4 3 2 3 2 5 4 3 2" xfId="47169"/>
    <cellStyle name="Normal 8 4 3 2 3 2 5 4 4" xfId="31309"/>
    <cellStyle name="Normal 8 4 3 2 3 2 5 5" xfId="9501"/>
    <cellStyle name="Normal 8 4 3 2 3 2 5 5 2" xfId="33296"/>
    <cellStyle name="Normal 8 4 3 2 3 2 5 6" xfId="17432"/>
    <cellStyle name="Normal 8 4 3 2 3 2 5 6 2" xfId="41226"/>
    <cellStyle name="Normal 8 4 3 2 3 2 5 7" xfId="25365"/>
    <cellStyle name="Normal 8 4 3 2 3 2 6" xfId="3502"/>
    <cellStyle name="Normal 8 4 3 2 3 2 6 2" xfId="11478"/>
    <cellStyle name="Normal 8 4 3 2 3 2 6 2 2" xfId="35273"/>
    <cellStyle name="Normal 8 4 3 2 3 2 6 3" xfId="19409"/>
    <cellStyle name="Normal 8 4 3 2 3 2 6 3 2" xfId="43203"/>
    <cellStyle name="Normal 8 4 3 2 3 2 6 4" xfId="27342"/>
    <cellStyle name="Normal 8 4 3 2 3 2 7" xfId="5484"/>
    <cellStyle name="Normal 8 4 3 2 3 2 7 2" xfId="13459"/>
    <cellStyle name="Normal 8 4 3 2 3 2 7 2 2" xfId="37254"/>
    <cellStyle name="Normal 8 4 3 2 3 2 7 3" xfId="21390"/>
    <cellStyle name="Normal 8 4 3 2 3 2 7 3 2" xfId="45184"/>
    <cellStyle name="Normal 8 4 3 2 3 2 7 4" xfId="29323"/>
    <cellStyle name="Normal 8 4 3 2 3 2 8" xfId="7507"/>
    <cellStyle name="Normal 8 4 3 2 3 2 8 2" xfId="15440"/>
    <cellStyle name="Normal 8 4 3 2 3 2 8 2 2" xfId="39235"/>
    <cellStyle name="Normal 8 4 3 2 3 2 8 3" xfId="23371"/>
    <cellStyle name="Normal 8 4 3 2 3 2 8 3 2" xfId="47165"/>
    <cellStyle name="Normal 8 4 3 2 3 2 8 4" xfId="31305"/>
    <cellStyle name="Normal 8 4 3 2 3 2 9" xfId="9497"/>
    <cellStyle name="Normal 8 4 3 2 3 2 9 2" xfId="33292"/>
    <cellStyle name="Normal 8 4 3 2 3 3" xfId="1523"/>
    <cellStyle name="Normal 8 4 3 2 3 3 2" xfId="3507"/>
    <cellStyle name="Normal 8 4 3 2 3 3 2 2" xfId="11483"/>
    <cellStyle name="Normal 8 4 3 2 3 3 2 2 2" xfId="35278"/>
    <cellStyle name="Normal 8 4 3 2 3 3 2 3" xfId="19414"/>
    <cellStyle name="Normal 8 4 3 2 3 3 2 3 2" xfId="43208"/>
    <cellStyle name="Normal 8 4 3 2 3 3 2 4" xfId="27347"/>
    <cellStyle name="Normal 8 4 3 2 3 3 3" xfId="5489"/>
    <cellStyle name="Normal 8 4 3 2 3 3 3 2" xfId="13464"/>
    <cellStyle name="Normal 8 4 3 2 3 3 3 2 2" xfId="37259"/>
    <cellStyle name="Normal 8 4 3 2 3 3 3 3" xfId="21395"/>
    <cellStyle name="Normal 8 4 3 2 3 3 3 3 2" xfId="45189"/>
    <cellStyle name="Normal 8 4 3 2 3 3 3 4" xfId="29328"/>
    <cellStyle name="Normal 8 4 3 2 3 3 4" xfId="7512"/>
    <cellStyle name="Normal 8 4 3 2 3 3 4 2" xfId="15445"/>
    <cellStyle name="Normal 8 4 3 2 3 3 4 2 2" xfId="39240"/>
    <cellStyle name="Normal 8 4 3 2 3 3 4 3" xfId="23376"/>
    <cellStyle name="Normal 8 4 3 2 3 3 4 3 2" xfId="47170"/>
    <cellStyle name="Normal 8 4 3 2 3 3 4 4" xfId="31310"/>
    <cellStyle name="Normal 8 4 3 2 3 3 5" xfId="9502"/>
    <cellStyle name="Normal 8 4 3 2 3 3 5 2" xfId="33297"/>
    <cellStyle name="Normal 8 4 3 2 3 3 6" xfId="17433"/>
    <cellStyle name="Normal 8 4 3 2 3 3 6 2" xfId="41227"/>
    <cellStyle name="Normal 8 4 3 2 3 3 7" xfId="25366"/>
    <cellStyle name="Normal 8 4 3 2 3 4" xfId="1524"/>
    <cellStyle name="Normal 8 4 3 2 3 4 2" xfId="3508"/>
    <cellStyle name="Normal 8 4 3 2 3 4 2 2" xfId="11484"/>
    <cellStyle name="Normal 8 4 3 2 3 4 2 2 2" xfId="35279"/>
    <cellStyle name="Normal 8 4 3 2 3 4 2 3" xfId="19415"/>
    <cellStyle name="Normal 8 4 3 2 3 4 2 3 2" xfId="43209"/>
    <cellStyle name="Normal 8 4 3 2 3 4 2 4" xfId="27348"/>
    <cellStyle name="Normal 8 4 3 2 3 4 3" xfId="5490"/>
    <cellStyle name="Normal 8 4 3 2 3 4 3 2" xfId="13465"/>
    <cellStyle name="Normal 8 4 3 2 3 4 3 2 2" xfId="37260"/>
    <cellStyle name="Normal 8 4 3 2 3 4 3 3" xfId="21396"/>
    <cellStyle name="Normal 8 4 3 2 3 4 3 3 2" xfId="45190"/>
    <cellStyle name="Normal 8 4 3 2 3 4 3 4" xfId="29329"/>
    <cellStyle name="Normal 8 4 3 2 3 4 4" xfId="7513"/>
    <cellStyle name="Normal 8 4 3 2 3 4 4 2" xfId="15446"/>
    <cellStyle name="Normal 8 4 3 2 3 4 4 2 2" xfId="39241"/>
    <cellStyle name="Normal 8 4 3 2 3 4 4 3" xfId="23377"/>
    <cellStyle name="Normal 8 4 3 2 3 4 4 3 2" xfId="47171"/>
    <cellStyle name="Normal 8 4 3 2 3 4 4 4" xfId="31311"/>
    <cellStyle name="Normal 8 4 3 2 3 4 5" xfId="9503"/>
    <cellStyle name="Normal 8 4 3 2 3 4 5 2" xfId="33298"/>
    <cellStyle name="Normal 8 4 3 2 3 4 6" xfId="17434"/>
    <cellStyle name="Normal 8 4 3 2 3 4 6 2" xfId="41228"/>
    <cellStyle name="Normal 8 4 3 2 3 4 7" xfId="25367"/>
    <cellStyle name="Normal 8 4 3 2 3 5" xfId="1525"/>
    <cellStyle name="Normal 8 4 3 2 3 5 2" xfId="3509"/>
    <cellStyle name="Normal 8 4 3 2 3 5 2 2" xfId="11485"/>
    <cellStyle name="Normal 8 4 3 2 3 5 2 2 2" xfId="35280"/>
    <cellStyle name="Normal 8 4 3 2 3 5 2 3" xfId="19416"/>
    <cellStyle name="Normal 8 4 3 2 3 5 2 3 2" xfId="43210"/>
    <cellStyle name="Normal 8 4 3 2 3 5 2 4" xfId="27349"/>
    <cellStyle name="Normal 8 4 3 2 3 5 3" xfId="5491"/>
    <cellStyle name="Normal 8 4 3 2 3 5 3 2" xfId="13466"/>
    <cellStyle name="Normal 8 4 3 2 3 5 3 2 2" xfId="37261"/>
    <cellStyle name="Normal 8 4 3 2 3 5 3 3" xfId="21397"/>
    <cellStyle name="Normal 8 4 3 2 3 5 3 3 2" xfId="45191"/>
    <cellStyle name="Normal 8 4 3 2 3 5 3 4" xfId="29330"/>
    <cellStyle name="Normal 8 4 3 2 3 5 4" xfId="7514"/>
    <cellStyle name="Normal 8 4 3 2 3 5 4 2" xfId="15447"/>
    <cellStyle name="Normal 8 4 3 2 3 5 4 2 2" xfId="39242"/>
    <cellStyle name="Normal 8 4 3 2 3 5 4 3" xfId="23378"/>
    <cellStyle name="Normal 8 4 3 2 3 5 4 3 2" xfId="47172"/>
    <cellStyle name="Normal 8 4 3 2 3 5 4 4" xfId="31312"/>
    <cellStyle name="Normal 8 4 3 2 3 5 5" xfId="9504"/>
    <cellStyle name="Normal 8 4 3 2 3 5 5 2" xfId="33299"/>
    <cellStyle name="Normal 8 4 3 2 3 5 6" xfId="17435"/>
    <cellStyle name="Normal 8 4 3 2 3 5 6 2" xfId="41229"/>
    <cellStyle name="Normal 8 4 3 2 3 5 7" xfId="25368"/>
    <cellStyle name="Normal 8 4 3 2 3 6" xfId="1526"/>
    <cellStyle name="Normal 8 4 3 2 3 6 2" xfId="3510"/>
    <cellStyle name="Normal 8 4 3 2 3 6 2 2" xfId="11486"/>
    <cellStyle name="Normal 8 4 3 2 3 6 2 2 2" xfId="35281"/>
    <cellStyle name="Normal 8 4 3 2 3 6 2 3" xfId="19417"/>
    <cellStyle name="Normal 8 4 3 2 3 6 2 3 2" xfId="43211"/>
    <cellStyle name="Normal 8 4 3 2 3 6 2 4" xfId="27350"/>
    <cellStyle name="Normal 8 4 3 2 3 6 3" xfId="5492"/>
    <cellStyle name="Normal 8 4 3 2 3 6 3 2" xfId="13467"/>
    <cellStyle name="Normal 8 4 3 2 3 6 3 2 2" xfId="37262"/>
    <cellStyle name="Normal 8 4 3 2 3 6 3 3" xfId="21398"/>
    <cellStyle name="Normal 8 4 3 2 3 6 3 3 2" xfId="45192"/>
    <cellStyle name="Normal 8 4 3 2 3 6 3 4" xfId="29331"/>
    <cellStyle name="Normal 8 4 3 2 3 6 4" xfId="7515"/>
    <cellStyle name="Normal 8 4 3 2 3 6 4 2" xfId="15448"/>
    <cellStyle name="Normal 8 4 3 2 3 6 4 2 2" xfId="39243"/>
    <cellStyle name="Normal 8 4 3 2 3 6 4 3" xfId="23379"/>
    <cellStyle name="Normal 8 4 3 2 3 6 4 3 2" xfId="47173"/>
    <cellStyle name="Normal 8 4 3 2 3 6 4 4" xfId="31313"/>
    <cellStyle name="Normal 8 4 3 2 3 6 5" xfId="9505"/>
    <cellStyle name="Normal 8 4 3 2 3 6 5 2" xfId="33300"/>
    <cellStyle name="Normal 8 4 3 2 3 6 6" xfId="17436"/>
    <cellStyle name="Normal 8 4 3 2 3 6 6 2" xfId="41230"/>
    <cellStyle name="Normal 8 4 3 2 3 6 7" xfId="25369"/>
    <cellStyle name="Normal 8 4 3 2 3 7" xfId="3501"/>
    <cellStyle name="Normal 8 4 3 2 3 7 2" xfId="11477"/>
    <cellStyle name="Normal 8 4 3 2 3 7 2 2" xfId="35272"/>
    <cellStyle name="Normal 8 4 3 2 3 7 3" xfId="19408"/>
    <cellStyle name="Normal 8 4 3 2 3 7 3 2" xfId="43202"/>
    <cellStyle name="Normal 8 4 3 2 3 7 4" xfId="27341"/>
    <cellStyle name="Normal 8 4 3 2 3 8" xfId="5483"/>
    <cellStyle name="Normal 8 4 3 2 3 8 2" xfId="13458"/>
    <cellStyle name="Normal 8 4 3 2 3 8 2 2" xfId="37253"/>
    <cellStyle name="Normal 8 4 3 2 3 8 3" xfId="21389"/>
    <cellStyle name="Normal 8 4 3 2 3 8 3 2" xfId="45183"/>
    <cellStyle name="Normal 8 4 3 2 3 8 4" xfId="29322"/>
    <cellStyle name="Normal 8 4 3 2 3 9" xfId="7506"/>
    <cellStyle name="Normal 8 4 3 2 3 9 2" xfId="15439"/>
    <cellStyle name="Normal 8 4 3 2 3 9 2 2" xfId="39234"/>
    <cellStyle name="Normal 8 4 3 2 3 9 3" xfId="23370"/>
    <cellStyle name="Normal 8 4 3 2 3 9 3 2" xfId="47164"/>
    <cellStyle name="Normal 8 4 3 2 3 9 4" xfId="31304"/>
    <cellStyle name="Normal 8 4 3 2 4" xfId="1527"/>
    <cellStyle name="Normal 8 4 3 2 4 10" xfId="9506"/>
    <cellStyle name="Normal 8 4 3 2 4 10 2" xfId="33301"/>
    <cellStyle name="Normal 8 4 3 2 4 11" xfId="17437"/>
    <cellStyle name="Normal 8 4 3 2 4 11 2" xfId="41231"/>
    <cellStyle name="Normal 8 4 3 2 4 12" xfId="25370"/>
    <cellStyle name="Normal 8 4 3 2 4 2" xfId="1528"/>
    <cellStyle name="Normal 8 4 3 2 4 2 10" xfId="17438"/>
    <cellStyle name="Normal 8 4 3 2 4 2 10 2" xfId="41232"/>
    <cellStyle name="Normal 8 4 3 2 4 2 11" xfId="25371"/>
    <cellStyle name="Normal 8 4 3 2 4 2 2" xfId="1529"/>
    <cellStyle name="Normal 8 4 3 2 4 2 2 2" xfId="3513"/>
    <cellStyle name="Normal 8 4 3 2 4 2 2 2 2" xfId="11489"/>
    <cellStyle name="Normal 8 4 3 2 4 2 2 2 2 2" xfId="35284"/>
    <cellStyle name="Normal 8 4 3 2 4 2 2 2 3" xfId="19420"/>
    <cellStyle name="Normal 8 4 3 2 4 2 2 2 3 2" xfId="43214"/>
    <cellStyle name="Normal 8 4 3 2 4 2 2 2 4" xfId="27353"/>
    <cellStyle name="Normal 8 4 3 2 4 2 2 3" xfId="5495"/>
    <cellStyle name="Normal 8 4 3 2 4 2 2 3 2" xfId="13470"/>
    <cellStyle name="Normal 8 4 3 2 4 2 2 3 2 2" xfId="37265"/>
    <cellStyle name="Normal 8 4 3 2 4 2 2 3 3" xfId="21401"/>
    <cellStyle name="Normal 8 4 3 2 4 2 2 3 3 2" xfId="45195"/>
    <cellStyle name="Normal 8 4 3 2 4 2 2 3 4" xfId="29334"/>
    <cellStyle name="Normal 8 4 3 2 4 2 2 4" xfId="7518"/>
    <cellStyle name="Normal 8 4 3 2 4 2 2 4 2" xfId="15451"/>
    <cellStyle name="Normal 8 4 3 2 4 2 2 4 2 2" xfId="39246"/>
    <cellStyle name="Normal 8 4 3 2 4 2 2 4 3" xfId="23382"/>
    <cellStyle name="Normal 8 4 3 2 4 2 2 4 3 2" xfId="47176"/>
    <cellStyle name="Normal 8 4 3 2 4 2 2 4 4" xfId="31316"/>
    <cellStyle name="Normal 8 4 3 2 4 2 2 5" xfId="9508"/>
    <cellStyle name="Normal 8 4 3 2 4 2 2 5 2" xfId="33303"/>
    <cellStyle name="Normal 8 4 3 2 4 2 2 6" xfId="17439"/>
    <cellStyle name="Normal 8 4 3 2 4 2 2 6 2" xfId="41233"/>
    <cellStyle name="Normal 8 4 3 2 4 2 2 7" xfId="25372"/>
    <cellStyle name="Normal 8 4 3 2 4 2 3" xfId="1530"/>
    <cellStyle name="Normal 8 4 3 2 4 2 3 2" xfId="3514"/>
    <cellStyle name="Normal 8 4 3 2 4 2 3 2 2" xfId="11490"/>
    <cellStyle name="Normal 8 4 3 2 4 2 3 2 2 2" xfId="35285"/>
    <cellStyle name="Normal 8 4 3 2 4 2 3 2 3" xfId="19421"/>
    <cellStyle name="Normal 8 4 3 2 4 2 3 2 3 2" xfId="43215"/>
    <cellStyle name="Normal 8 4 3 2 4 2 3 2 4" xfId="27354"/>
    <cellStyle name="Normal 8 4 3 2 4 2 3 3" xfId="5496"/>
    <cellStyle name="Normal 8 4 3 2 4 2 3 3 2" xfId="13471"/>
    <cellStyle name="Normal 8 4 3 2 4 2 3 3 2 2" xfId="37266"/>
    <cellStyle name="Normal 8 4 3 2 4 2 3 3 3" xfId="21402"/>
    <cellStyle name="Normal 8 4 3 2 4 2 3 3 3 2" xfId="45196"/>
    <cellStyle name="Normal 8 4 3 2 4 2 3 3 4" xfId="29335"/>
    <cellStyle name="Normal 8 4 3 2 4 2 3 4" xfId="7519"/>
    <cellStyle name="Normal 8 4 3 2 4 2 3 4 2" xfId="15452"/>
    <cellStyle name="Normal 8 4 3 2 4 2 3 4 2 2" xfId="39247"/>
    <cellStyle name="Normal 8 4 3 2 4 2 3 4 3" xfId="23383"/>
    <cellStyle name="Normal 8 4 3 2 4 2 3 4 3 2" xfId="47177"/>
    <cellStyle name="Normal 8 4 3 2 4 2 3 4 4" xfId="31317"/>
    <cellStyle name="Normal 8 4 3 2 4 2 3 5" xfId="9509"/>
    <cellStyle name="Normal 8 4 3 2 4 2 3 5 2" xfId="33304"/>
    <cellStyle name="Normal 8 4 3 2 4 2 3 6" xfId="17440"/>
    <cellStyle name="Normal 8 4 3 2 4 2 3 6 2" xfId="41234"/>
    <cellStyle name="Normal 8 4 3 2 4 2 3 7" xfId="25373"/>
    <cellStyle name="Normal 8 4 3 2 4 2 4" xfId="1531"/>
    <cellStyle name="Normal 8 4 3 2 4 2 4 2" xfId="3515"/>
    <cellStyle name="Normal 8 4 3 2 4 2 4 2 2" xfId="11491"/>
    <cellStyle name="Normal 8 4 3 2 4 2 4 2 2 2" xfId="35286"/>
    <cellStyle name="Normal 8 4 3 2 4 2 4 2 3" xfId="19422"/>
    <cellStyle name="Normal 8 4 3 2 4 2 4 2 3 2" xfId="43216"/>
    <cellStyle name="Normal 8 4 3 2 4 2 4 2 4" xfId="27355"/>
    <cellStyle name="Normal 8 4 3 2 4 2 4 3" xfId="5497"/>
    <cellStyle name="Normal 8 4 3 2 4 2 4 3 2" xfId="13472"/>
    <cellStyle name="Normal 8 4 3 2 4 2 4 3 2 2" xfId="37267"/>
    <cellStyle name="Normal 8 4 3 2 4 2 4 3 3" xfId="21403"/>
    <cellStyle name="Normal 8 4 3 2 4 2 4 3 3 2" xfId="45197"/>
    <cellStyle name="Normal 8 4 3 2 4 2 4 3 4" xfId="29336"/>
    <cellStyle name="Normal 8 4 3 2 4 2 4 4" xfId="7520"/>
    <cellStyle name="Normal 8 4 3 2 4 2 4 4 2" xfId="15453"/>
    <cellStyle name="Normal 8 4 3 2 4 2 4 4 2 2" xfId="39248"/>
    <cellStyle name="Normal 8 4 3 2 4 2 4 4 3" xfId="23384"/>
    <cellStyle name="Normal 8 4 3 2 4 2 4 4 3 2" xfId="47178"/>
    <cellStyle name="Normal 8 4 3 2 4 2 4 4 4" xfId="31318"/>
    <cellStyle name="Normal 8 4 3 2 4 2 4 5" xfId="9510"/>
    <cellStyle name="Normal 8 4 3 2 4 2 4 5 2" xfId="33305"/>
    <cellStyle name="Normal 8 4 3 2 4 2 4 6" xfId="17441"/>
    <cellStyle name="Normal 8 4 3 2 4 2 4 6 2" xfId="41235"/>
    <cellStyle name="Normal 8 4 3 2 4 2 4 7" xfId="25374"/>
    <cellStyle name="Normal 8 4 3 2 4 2 5" xfId="1532"/>
    <cellStyle name="Normal 8 4 3 2 4 2 5 2" xfId="3516"/>
    <cellStyle name="Normal 8 4 3 2 4 2 5 2 2" xfId="11492"/>
    <cellStyle name="Normal 8 4 3 2 4 2 5 2 2 2" xfId="35287"/>
    <cellStyle name="Normal 8 4 3 2 4 2 5 2 3" xfId="19423"/>
    <cellStyle name="Normal 8 4 3 2 4 2 5 2 3 2" xfId="43217"/>
    <cellStyle name="Normal 8 4 3 2 4 2 5 2 4" xfId="27356"/>
    <cellStyle name="Normal 8 4 3 2 4 2 5 3" xfId="5498"/>
    <cellStyle name="Normal 8 4 3 2 4 2 5 3 2" xfId="13473"/>
    <cellStyle name="Normal 8 4 3 2 4 2 5 3 2 2" xfId="37268"/>
    <cellStyle name="Normal 8 4 3 2 4 2 5 3 3" xfId="21404"/>
    <cellStyle name="Normal 8 4 3 2 4 2 5 3 3 2" xfId="45198"/>
    <cellStyle name="Normal 8 4 3 2 4 2 5 3 4" xfId="29337"/>
    <cellStyle name="Normal 8 4 3 2 4 2 5 4" xfId="7521"/>
    <cellStyle name="Normal 8 4 3 2 4 2 5 4 2" xfId="15454"/>
    <cellStyle name="Normal 8 4 3 2 4 2 5 4 2 2" xfId="39249"/>
    <cellStyle name="Normal 8 4 3 2 4 2 5 4 3" xfId="23385"/>
    <cellStyle name="Normal 8 4 3 2 4 2 5 4 3 2" xfId="47179"/>
    <cellStyle name="Normal 8 4 3 2 4 2 5 4 4" xfId="31319"/>
    <cellStyle name="Normal 8 4 3 2 4 2 5 5" xfId="9511"/>
    <cellStyle name="Normal 8 4 3 2 4 2 5 5 2" xfId="33306"/>
    <cellStyle name="Normal 8 4 3 2 4 2 5 6" xfId="17442"/>
    <cellStyle name="Normal 8 4 3 2 4 2 5 6 2" xfId="41236"/>
    <cellStyle name="Normal 8 4 3 2 4 2 5 7" xfId="25375"/>
    <cellStyle name="Normal 8 4 3 2 4 2 6" xfId="3512"/>
    <cellStyle name="Normal 8 4 3 2 4 2 6 2" xfId="11488"/>
    <cellStyle name="Normal 8 4 3 2 4 2 6 2 2" xfId="35283"/>
    <cellStyle name="Normal 8 4 3 2 4 2 6 3" xfId="19419"/>
    <cellStyle name="Normal 8 4 3 2 4 2 6 3 2" xfId="43213"/>
    <cellStyle name="Normal 8 4 3 2 4 2 6 4" xfId="27352"/>
    <cellStyle name="Normal 8 4 3 2 4 2 7" xfId="5494"/>
    <cellStyle name="Normal 8 4 3 2 4 2 7 2" xfId="13469"/>
    <cellStyle name="Normal 8 4 3 2 4 2 7 2 2" xfId="37264"/>
    <cellStyle name="Normal 8 4 3 2 4 2 7 3" xfId="21400"/>
    <cellStyle name="Normal 8 4 3 2 4 2 7 3 2" xfId="45194"/>
    <cellStyle name="Normal 8 4 3 2 4 2 7 4" xfId="29333"/>
    <cellStyle name="Normal 8 4 3 2 4 2 8" xfId="7517"/>
    <cellStyle name="Normal 8 4 3 2 4 2 8 2" xfId="15450"/>
    <cellStyle name="Normal 8 4 3 2 4 2 8 2 2" xfId="39245"/>
    <cellStyle name="Normal 8 4 3 2 4 2 8 3" xfId="23381"/>
    <cellStyle name="Normal 8 4 3 2 4 2 8 3 2" xfId="47175"/>
    <cellStyle name="Normal 8 4 3 2 4 2 8 4" xfId="31315"/>
    <cellStyle name="Normal 8 4 3 2 4 2 9" xfId="9507"/>
    <cellStyle name="Normal 8 4 3 2 4 2 9 2" xfId="33302"/>
    <cellStyle name="Normal 8 4 3 2 4 3" xfId="1533"/>
    <cellStyle name="Normal 8 4 3 2 4 3 2" xfId="3517"/>
    <cellStyle name="Normal 8 4 3 2 4 3 2 2" xfId="11493"/>
    <cellStyle name="Normal 8 4 3 2 4 3 2 2 2" xfId="35288"/>
    <cellStyle name="Normal 8 4 3 2 4 3 2 3" xfId="19424"/>
    <cellStyle name="Normal 8 4 3 2 4 3 2 3 2" xfId="43218"/>
    <cellStyle name="Normal 8 4 3 2 4 3 2 4" xfId="27357"/>
    <cellStyle name="Normal 8 4 3 2 4 3 3" xfId="5499"/>
    <cellStyle name="Normal 8 4 3 2 4 3 3 2" xfId="13474"/>
    <cellStyle name="Normal 8 4 3 2 4 3 3 2 2" xfId="37269"/>
    <cellStyle name="Normal 8 4 3 2 4 3 3 3" xfId="21405"/>
    <cellStyle name="Normal 8 4 3 2 4 3 3 3 2" xfId="45199"/>
    <cellStyle name="Normal 8 4 3 2 4 3 3 4" xfId="29338"/>
    <cellStyle name="Normal 8 4 3 2 4 3 4" xfId="7522"/>
    <cellStyle name="Normal 8 4 3 2 4 3 4 2" xfId="15455"/>
    <cellStyle name="Normal 8 4 3 2 4 3 4 2 2" xfId="39250"/>
    <cellStyle name="Normal 8 4 3 2 4 3 4 3" xfId="23386"/>
    <cellStyle name="Normal 8 4 3 2 4 3 4 3 2" xfId="47180"/>
    <cellStyle name="Normal 8 4 3 2 4 3 4 4" xfId="31320"/>
    <cellStyle name="Normal 8 4 3 2 4 3 5" xfId="9512"/>
    <cellStyle name="Normal 8 4 3 2 4 3 5 2" xfId="33307"/>
    <cellStyle name="Normal 8 4 3 2 4 3 6" xfId="17443"/>
    <cellStyle name="Normal 8 4 3 2 4 3 6 2" xfId="41237"/>
    <cellStyle name="Normal 8 4 3 2 4 3 7" xfId="25376"/>
    <cellStyle name="Normal 8 4 3 2 4 4" xfId="1534"/>
    <cellStyle name="Normal 8 4 3 2 4 4 2" xfId="3518"/>
    <cellStyle name="Normal 8 4 3 2 4 4 2 2" xfId="11494"/>
    <cellStyle name="Normal 8 4 3 2 4 4 2 2 2" xfId="35289"/>
    <cellStyle name="Normal 8 4 3 2 4 4 2 3" xfId="19425"/>
    <cellStyle name="Normal 8 4 3 2 4 4 2 3 2" xfId="43219"/>
    <cellStyle name="Normal 8 4 3 2 4 4 2 4" xfId="27358"/>
    <cellStyle name="Normal 8 4 3 2 4 4 3" xfId="5500"/>
    <cellStyle name="Normal 8 4 3 2 4 4 3 2" xfId="13475"/>
    <cellStyle name="Normal 8 4 3 2 4 4 3 2 2" xfId="37270"/>
    <cellStyle name="Normal 8 4 3 2 4 4 3 3" xfId="21406"/>
    <cellStyle name="Normal 8 4 3 2 4 4 3 3 2" xfId="45200"/>
    <cellStyle name="Normal 8 4 3 2 4 4 3 4" xfId="29339"/>
    <cellStyle name="Normal 8 4 3 2 4 4 4" xfId="7523"/>
    <cellStyle name="Normal 8 4 3 2 4 4 4 2" xfId="15456"/>
    <cellStyle name="Normal 8 4 3 2 4 4 4 2 2" xfId="39251"/>
    <cellStyle name="Normal 8 4 3 2 4 4 4 3" xfId="23387"/>
    <cellStyle name="Normal 8 4 3 2 4 4 4 3 2" xfId="47181"/>
    <cellStyle name="Normal 8 4 3 2 4 4 4 4" xfId="31321"/>
    <cellStyle name="Normal 8 4 3 2 4 4 5" xfId="9513"/>
    <cellStyle name="Normal 8 4 3 2 4 4 5 2" xfId="33308"/>
    <cellStyle name="Normal 8 4 3 2 4 4 6" xfId="17444"/>
    <cellStyle name="Normal 8 4 3 2 4 4 6 2" xfId="41238"/>
    <cellStyle name="Normal 8 4 3 2 4 4 7" xfId="25377"/>
    <cellStyle name="Normal 8 4 3 2 4 5" xfId="1535"/>
    <cellStyle name="Normal 8 4 3 2 4 5 2" xfId="3519"/>
    <cellStyle name="Normal 8 4 3 2 4 5 2 2" xfId="11495"/>
    <cellStyle name="Normal 8 4 3 2 4 5 2 2 2" xfId="35290"/>
    <cellStyle name="Normal 8 4 3 2 4 5 2 3" xfId="19426"/>
    <cellStyle name="Normal 8 4 3 2 4 5 2 3 2" xfId="43220"/>
    <cellStyle name="Normal 8 4 3 2 4 5 2 4" xfId="27359"/>
    <cellStyle name="Normal 8 4 3 2 4 5 3" xfId="5501"/>
    <cellStyle name="Normal 8 4 3 2 4 5 3 2" xfId="13476"/>
    <cellStyle name="Normal 8 4 3 2 4 5 3 2 2" xfId="37271"/>
    <cellStyle name="Normal 8 4 3 2 4 5 3 3" xfId="21407"/>
    <cellStyle name="Normal 8 4 3 2 4 5 3 3 2" xfId="45201"/>
    <cellStyle name="Normal 8 4 3 2 4 5 3 4" xfId="29340"/>
    <cellStyle name="Normal 8 4 3 2 4 5 4" xfId="7524"/>
    <cellStyle name="Normal 8 4 3 2 4 5 4 2" xfId="15457"/>
    <cellStyle name="Normal 8 4 3 2 4 5 4 2 2" xfId="39252"/>
    <cellStyle name="Normal 8 4 3 2 4 5 4 3" xfId="23388"/>
    <cellStyle name="Normal 8 4 3 2 4 5 4 3 2" xfId="47182"/>
    <cellStyle name="Normal 8 4 3 2 4 5 4 4" xfId="31322"/>
    <cellStyle name="Normal 8 4 3 2 4 5 5" xfId="9514"/>
    <cellStyle name="Normal 8 4 3 2 4 5 5 2" xfId="33309"/>
    <cellStyle name="Normal 8 4 3 2 4 5 6" xfId="17445"/>
    <cellStyle name="Normal 8 4 3 2 4 5 6 2" xfId="41239"/>
    <cellStyle name="Normal 8 4 3 2 4 5 7" xfId="25378"/>
    <cellStyle name="Normal 8 4 3 2 4 6" xfId="1536"/>
    <cellStyle name="Normal 8 4 3 2 4 6 2" xfId="3520"/>
    <cellStyle name="Normal 8 4 3 2 4 6 2 2" xfId="11496"/>
    <cellStyle name="Normal 8 4 3 2 4 6 2 2 2" xfId="35291"/>
    <cellStyle name="Normal 8 4 3 2 4 6 2 3" xfId="19427"/>
    <cellStyle name="Normal 8 4 3 2 4 6 2 3 2" xfId="43221"/>
    <cellStyle name="Normal 8 4 3 2 4 6 2 4" xfId="27360"/>
    <cellStyle name="Normal 8 4 3 2 4 6 3" xfId="5502"/>
    <cellStyle name="Normal 8 4 3 2 4 6 3 2" xfId="13477"/>
    <cellStyle name="Normal 8 4 3 2 4 6 3 2 2" xfId="37272"/>
    <cellStyle name="Normal 8 4 3 2 4 6 3 3" xfId="21408"/>
    <cellStyle name="Normal 8 4 3 2 4 6 3 3 2" xfId="45202"/>
    <cellStyle name="Normal 8 4 3 2 4 6 3 4" xfId="29341"/>
    <cellStyle name="Normal 8 4 3 2 4 6 4" xfId="7525"/>
    <cellStyle name="Normal 8 4 3 2 4 6 4 2" xfId="15458"/>
    <cellStyle name="Normal 8 4 3 2 4 6 4 2 2" xfId="39253"/>
    <cellStyle name="Normal 8 4 3 2 4 6 4 3" xfId="23389"/>
    <cellStyle name="Normal 8 4 3 2 4 6 4 3 2" xfId="47183"/>
    <cellStyle name="Normal 8 4 3 2 4 6 4 4" xfId="31323"/>
    <cellStyle name="Normal 8 4 3 2 4 6 5" xfId="9515"/>
    <cellStyle name="Normal 8 4 3 2 4 6 5 2" xfId="33310"/>
    <cellStyle name="Normal 8 4 3 2 4 6 6" xfId="17446"/>
    <cellStyle name="Normal 8 4 3 2 4 6 6 2" xfId="41240"/>
    <cellStyle name="Normal 8 4 3 2 4 6 7" xfId="25379"/>
    <cellStyle name="Normal 8 4 3 2 4 7" xfId="3511"/>
    <cellStyle name="Normal 8 4 3 2 4 7 2" xfId="11487"/>
    <cellStyle name="Normal 8 4 3 2 4 7 2 2" xfId="35282"/>
    <cellStyle name="Normal 8 4 3 2 4 7 3" xfId="19418"/>
    <cellStyle name="Normal 8 4 3 2 4 7 3 2" xfId="43212"/>
    <cellStyle name="Normal 8 4 3 2 4 7 4" xfId="27351"/>
    <cellStyle name="Normal 8 4 3 2 4 8" xfId="5493"/>
    <cellStyle name="Normal 8 4 3 2 4 8 2" xfId="13468"/>
    <cellStyle name="Normal 8 4 3 2 4 8 2 2" xfId="37263"/>
    <cellStyle name="Normal 8 4 3 2 4 8 3" xfId="21399"/>
    <cellStyle name="Normal 8 4 3 2 4 8 3 2" xfId="45193"/>
    <cellStyle name="Normal 8 4 3 2 4 8 4" xfId="29332"/>
    <cellStyle name="Normal 8 4 3 2 4 9" xfId="7516"/>
    <cellStyle name="Normal 8 4 3 2 4 9 2" xfId="15449"/>
    <cellStyle name="Normal 8 4 3 2 4 9 2 2" xfId="39244"/>
    <cellStyle name="Normal 8 4 3 2 4 9 3" xfId="23380"/>
    <cellStyle name="Normal 8 4 3 2 4 9 3 2" xfId="47174"/>
    <cellStyle name="Normal 8 4 3 2 4 9 4" xfId="31314"/>
    <cellStyle name="Normal 8 4 3 2 5" xfId="1537"/>
    <cellStyle name="Normal 8 4 3 2 5 10" xfId="9516"/>
    <cellStyle name="Normal 8 4 3 2 5 10 2" xfId="33311"/>
    <cellStyle name="Normal 8 4 3 2 5 11" xfId="17447"/>
    <cellStyle name="Normal 8 4 3 2 5 11 2" xfId="41241"/>
    <cellStyle name="Normal 8 4 3 2 5 12" xfId="25380"/>
    <cellStyle name="Normal 8 4 3 2 5 2" xfId="1538"/>
    <cellStyle name="Normal 8 4 3 2 5 2 10" xfId="17448"/>
    <cellStyle name="Normal 8 4 3 2 5 2 10 2" xfId="41242"/>
    <cellStyle name="Normal 8 4 3 2 5 2 11" xfId="25381"/>
    <cellStyle name="Normal 8 4 3 2 5 2 2" xfId="1539"/>
    <cellStyle name="Normal 8 4 3 2 5 2 2 2" xfId="3523"/>
    <cellStyle name="Normal 8 4 3 2 5 2 2 2 2" xfId="11499"/>
    <cellStyle name="Normal 8 4 3 2 5 2 2 2 2 2" xfId="35294"/>
    <cellStyle name="Normal 8 4 3 2 5 2 2 2 3" xfId="19430"/>
    <cellStyle name="Normal 8 4 3 2 5 2 2 2 3 2" xfId="43224"/>
    <cellStyle name="Normal 8 4 3 2 5 2 2 2 4" xfId="27363"/>
    <cellStyle name="Normal 8 4 3 2 5 2 2 3" xfId="5505"/>
    <cellStyle name="Normal 8 4 3 2 5 2 2 3 2" xfId="13480"/>
    <cellStyle name="Normal 8 4 3 2 5 2 2 3 2 2" xfId="37275"/>
    <cellStyle name="Normal 8 4 3 2 5 2 2 3 3" xfId="21411"/>
    <cellStyle name="Normal 8 4 3 2 5 2 2 3 3 2" xfId="45205"/>
    <cellStyle name="Normal 8 4 3 2 5 2 2 3 4" xfId="29344"/>
    <cellStyle name="Normal 8 4 3 2 5 2 2 4" xfId="7528"/>
    <cellStyle name="Normal 8 4 3 2 5 2 2 4 2" xfId="15461"/>
    <cellStyle name="Normal 8 4 3 2 5 2 2 4 2 2" xfId="39256"/>
    <cellStyle name="Normal 8 4 3 2 5 2 2 4 3" xfId="23392"/>
    <cellStyle name="Normal 8 4 3 2 5 2 2 4 3 2" xfId="47186"/>
    <cellStyle name="Normal 8 4 3 2 5 2 2 4 4" xfId="31326"/>
    <cellStyle name="Normal 8 4 3 2 5 2 2 5" xfId="9518"/>
    <cellStyle name="Normal 8 4 3 2 5 2 2 5 2" xfId="33313"/>
    <cellStyle name="Normal 8 4 3 2 5 2 2 6" xfId="17449"/>
    <cellStyle name="Normal 8 4 3 2 5 2 2 6 2" xfId="41243"/>
    <cellStyle name="Normal 8 4 3 2 5 2 2 7" xfId="25382"/>
    <cellStyle name="Normal 8 4 3 2 5 2 3" xfId="1540"/>
    <cellStyle name="Normal 8 4 3 2 5 2 3 2" xfId="3524"/>
    <cellStyle name="Normal 8 4 3 2 5 2 3 2 2" xfId="11500"/>
    <cellStyle name="Normal 8 4 3 2 5 2 3 2 2 2" xfId="35295"/>
    <cellStyle name="Normal 8 4 3 2 5 2 3 2 3" xfId="19431"/>
    <cellStyle name="Normal 8 4 3 2 5 2 3 2 3 2" xfId="43225"/>
    <cellStyle name="Normal 8 4 3 2 5 2 3 2 4" xfId="27364"/>
    <cellStyle name="Normal 8 4 3 2 5 2 3 3" xfId="5506"/>
    <cellStyle name="Normal 8 4 3 2 5 2 3 3 2" xfId="13481"/>
    <cellStyle name="Normal 8 4 3 2 5 2 3 3 2 2" xfId="37276"/>
    <cellStyle name="Normal 8 4 3 2 5 2 3 3 3" xfId="21412"/>
    <cellStyle name="Normal 8 4 3 2 5 2 3 3 3 2" xfId="45206"/>
    <cellStyle name="Normal 8 4 3 2 5 2 3 3 4" xfId="29345"/>
    <cellStyle name="Normal 8 4 3 2 5 2 3 4" xfId="7529"/>
    <cellStyle name="Normal 8 4 3 2 5 2 3 4 2" xfId="15462"/>
    <cellStyle name="Normal 8 4 3 2 5 2 3 4 2 2" xfId="39257"/>
    <cellStyle name="Normal 8 4 3 2 5 2 3 4 3" xfId="23393"/>
    <cellStyle name="Normal 8 4 3 2 5 2 3 4 3 2" xfId="47187"/>
    <cellStyle name="Normal 8 4 3 2 5 2 3 4 4" xfId="31327"/>
    <cellStyle name="Normal 8 4 3 2 5 2 3 5" xfId="9519"/>
    <cellStyle name="Normal 8 4 3 2 5 2 3 5 2" xfId="33314"/>
    <cellStyle name="Normal 8 4 3 2 5 2 3 6" xfId="17450"/>
    <cellStyle name="Normal 8 4 3 2 5 2 3 6 2" xfId="41244"/>
    <cellStyle name="Normal 8 4 3 2 5 2 3 7" xfId="25383"/>
    <cellStyle name="Normal 8 4 3 2 5 2 4" xfId="1541"/>
    <cellStyle name="Normal 8 4 3 2 5 2 4 2" xfId="3525"/>
    <cellStyle name="Normal 8 4 3 2 5 2 4 2 2" xfId="11501"/>
    <cellStyle name="Normal 8 4 3 2 5 2 4 2 2 2" xfId="35296"/>
    <cellStyle name="Normal 8 4 3 2 5 2 4 2 3" xfId="19432"/>
    <cellStyle name="Normal 8 4 3 2 5 2 4 2 3 2" xfId="43226"/>
    <cellStyle name="Normal 8 4 3 2 5 2 4 2 4" xfId="27365"/>
    <cellStyle name="Normal 8 4 3 2 5 2 4 3" xfId="5507"/>
    <cellStyle name="Normal 8 4 3 2 5 2 4 3 2" xfId="13482"/>
    <cellStyle name="Normal 8 4 3 2 5 2 4 3 2 2" xfId="37277"/>
    <cellStyle name="Normal 8 4 3 2 5 2 4 3 3" xfId="21413"/>
    <cellStyle name="Normal 8 4 3 2 5 2 4 3 3 2" xfId="45207"/>
    <cellStyle name="Normal 8 4 3 2 5 2 4 3 4" xfId="29346"/>
    <cellStyle name="Normal 8 4 3 2 5 2 4 4" xfId="7530"/>
    <cellStyle name="Normal 8 4 3 2 5 2 4 4 2" xfId="15463"/>
    <cellStyle name="Normal 8 4 3 2 5 2 4 4 2 2" xfId="39258"/>
    <cellStyle name="Normal 8 4 3 2 5 2 4 4 3" xfId="23394"/>
    <cellStyle name="Normal 8 4 3 2 5 2 4 4 3 2" xfId="47188"/>
    <cellStyle name="Normal 8 4 3 2 5 2 4 4 4" xfId="31328"/>
    <cellStyle name="Normal 8 4 3 2 5 2 4 5" xfId="9520"/>
    <cellStyle name="Normal 8 4 3 2 5 2 4 5 2" xfId="33315"/>
    <cellStyle name="Normal 8 4 3 2 5 2 4 6" xfId="17451"/>
    <cellStyle name="Normal 8 4 3 2 5 2 4 6 2" xfId="41245"/>
    <cellStyle name="Normal 8 4 3 2 5 2 4 7" xfId="25384"/>
    <cellStyle name="Normal 8 4 3 2 5 2 5" xfId="1542"/>
    <cellStyle name="Normal 8 4 3 2 5 2 5 2" xfId="3526"/>
    <cellStyle name="Normal 8 4 3 2 5 2 5 2 2" xfId="11502"/>
    <cellStyle name="Normal 8 4 3 2 5 2 5 2 2 2" xfId="35297"/>
    <cellStyle name="Normal 8 4 3 2 5 2 5 2 3" xfId="19433"/>
    <cellStyle name="Normal 8 4 3 2 5 2 5 2 3 2" xfId="43227"/>
    <cellStyle name="Normal 8 4 3 2 5 2 5 2 4" xfId="27366"/>
    <cellStyle name="Normal 8 4 3 2 5 2 5 3" xfId="5508"/>
    <cellStyle name="Normal 8 4 3 2 5 2 5 3 2" xfId="13483"/>
    <cellStyle name="Normal 8 4 3 2 5 2 5 3 2 2" xfId="37278"/>
    <cellStyle name="Normal 8 4 3 2 5 2 5 3 3" xfId="21414"/>
    <cellStyle name="Normal 8 4 3 2 5 2 5 3 3 2" xfId="45208"/>
    <cellStyle name="Normal 8 4 3 2 5 2 5 3 4" xfId="29347"/>
    <cellStyle name="Normal 8 4 3 2 5 2 5 4" xfId="7531"/>
    <cellStyle name="Normal 8 4 3 2 5 2 5 4 2" xfId="15464"/>
    <cellStyle name="Normal 8 4 3 2 5 2 5 4 2 2" xfId="39259"/>
    <cellStyle name="Normal 8 4 3 2 5 2 5 4 3" xfId="23395"/>
    <cellStyle name="Normal 8 4 3 2 5 2 5 4 3 2" xfId="47189"/>
    <cellStyle name="Normal 8 4 3 2 5 2 5 4 4" xfId="31329"/>
    <cellStyle name="Normal 8 4 3 2 5 2 5 5" xfId="9521"/>
    <cellStyle name="Normal 8 4 3 2 5 2 5 5 2" xfId="33316"/>
    <cellStyle name="Normal 8 4 3 2 5 2 5 6" xfId="17452"/>
    <cellStyle name="Normal 8 4 3 2 5 2 5 6 2" xfId="41246"/>
    <cellStyle name="Normal 8 4 3 2 5 2 5 7" xfId="25385"/>
    <cellStyle name="Normal 8 4 3 2 5 2 6" xfId="3522"/>
    <cellStyle name="Normal 8 4 3 2 5 2 6 2" xfId="11498"/>
    <cellStyle name="Normal 8 4 3 2 5 2 6 2 2" xfId="35293"/>
    <cellStyle name="Normal 8 4 3 2 5 2 6 3" xfId="19429"/>
    <cellStyle name="Normal 8 4 3 2 5 2 6 3 2" xfId="43223"/>
    <cellStyle name="Normal 8 4 3 2 5 2 6 4" xfId="27362"/>
    <cellStyle name="Normal 8 4 3 2 5 2 7" xfId="5504"/>
    <cellStyle name="Normal 8 4 3 2 5 2 7 2" xfId="13479"/>
    <cellStyle name="Normal 8 4 3 2 5 2 7 2 2" xfId="37274"/>
    <cellStyle name="Normal 8 4 3 2 5 2 7 3" xfId="21410"/>
    <cellStyle name="Normal 8 4 3 2 5 2 7 3 2" xfId="45204"/>
    <cellStyle name="Normal 8 4 3 2 5 2 7 4" xfId="29343"/>
    <cellStyle name="Normal 8 4 3 2 5 2 8" xfId="7527"/>
    <cellStyle name="Normal 8 4 3 2 5 2 8 2" xfId="15460"/>
    <cellStyle name="Normal 8 4 3 2 5 2 8 2 2" xfId="39255"/>
    <cellStyle name="Normal 8 4 3 2 5 2 8 3" xfId="23391"/>
    <cellStyle name="Normal 8 4 3 2 5 2 8 3 2" xfId="47185"/>
    <cellStyle name="Normal 8 4 3 2 5 2 8 4" xfId="31325"/>
    <cellStyle name="Normal 8 4 3 2 5 2 9" xfId="9517"/>
    <cellStyle name="Normal 8 4 3 2 5 2 9 2" xfId="33312"/>
    <cellStyle name="Normal 8 4 3 2 5 3" xfId="1543"/>
    <cellStyle name="Normal 8 4 3 2 5 3 2" xfId="3527"/>
    <cellStyle name="Normal 8 4 3 2 5 3 2 2" xfId="11503"/>
    <cellStyle name="Normal 8 4 3 2 5 3 2 2 2" xfId="35298"/>
    <cellStyle name="Normal 8 4 3 2 5 3 2 3" xfId="19434"/>
    <cellStyle name="Normal 8 4 3 2 5 3 2 3 2" xfId="43228"/>
    <cellStyle name="Normal 8 4 3 2 5 3 2 4" xfId="27367"/>
    <cellStyle name="Normal 8 4 3 2 5 3 3" xfId="5509"/>
    <cellStyle name="Normal 8 4 3 2 5 3 3 2" xfId="13484"/>
    <cellStyle name="Normal 8 4 3 2 5 3 3 2 2" xfId="37279"/>
    <cellStyle name="Normal 8 4 3 2 5 3 3 3" xfId="21415"/>
    <cellStyle name="Normal 8 4 3 2 5 3 3 3 2" xfId="45209"/>
    <cellStyle name="Normal 8 4 3 2 5 3 3 4" xfId="29348"/>
    <cellStyle name="Normal 8 4 3 2 5 3 4" xfId="7532"/>
    <cellStyle name="Normal 8 4 3 2 5 3 4 2" xfId="15465"/>
    <cellStyle name="Normal 8 4 3 2 5 3 4 2 2" xfId="39260"/>
    <cellStyle name="Normal 8 4 3 2 5 3 4 3" xfId="23396"/>
    <cellStyle name="Normal 8 4 3 2 5 3 4 3 2" xfId="47190"/>
    <cellStyle name="Normal 8 4 3 2 5 3 4 4" xfId="31330"/>
    <cellStyle name="Normal 8 4 3 2 5 3 5" xfId="9522"/>
    <cellStyle name="Normal 8 4 3 2 5 3 5 2" xfId="33317"/>
    <cellStyle name="Normal 8 4 3 2 5 3 6" xfId="17453"/>
    <cellStyle name="Normal 8 4 3 2 5 3 6 2" xfId="41247"/>
    <cellStyle name="Normal 8 4 3 2 5 3 7" xfId="25386"/>
    <cellStyle name="Normal 8 4 3 2 5 4" xfId="1544"/>
    <cellStyle name="Normal 8 4 3 2 5 4 2" xfId="3528"/>
    <cellStyle name="Normal 8 4 3 2 5 4 2 2" xfId="11504"/>
    <cellStyle name="Normal 8 4 3 2 5 4 2 2 2" xfId="35299"/>
    <cellStyle name="Normal 8 4 3 2 5 4 2 3" xfId="19435"/>
    <cellStyle name="Normal 8 4 3 2 5 4 2 3 2" xfId="43229"/>
    <cellStyle name="Normal 8 4 3 2 5 4 2 4" xfId="27368"/>
    <cellStyle name="Normal 8 4 3 2 5 4 3" xfId="5510"/>
    <cellStyle name="Normal 8 4 3 2 5 4 3 2" xfId="13485"/>
    <cellStyle name="Normal 8 4 3 2 5 4 3 2 2" xfId="37280"/>
    <cellStyle name="Normal 8 4 3 2 5 4 3 3" xfId="21416"/>
    <cellStyle name="Normal 8 4 3 2 5 4 3 3 2" xfId="45210"/>
    <cellStyle name="Normal 8 4 3 2 5 4 3 4" xfId="29349"/>
    <cellStyle name="Normal 8 4 3 2 5 4 4" xfId="7533"/>
    <cellStyle name="Normal 8 4 3 2 5 4 4 2" xfId="15466"/>
    <cellStyle name="Normal 8 4 3 2 5 4 4 2 2" xfId="39261"/>
    <cellStyle name="Normal 8 4 3 2 5 4 4 3" xfId="23397"/>
    <cellStyle name="Normal 8 4 3 2 5 4 4 3 2" xfId="47191"/>
    <cellStyle name="Normal 8 4 3 2 5 4 4 4" xfId="31331"/>
    <cellStyle name="Normal 8 4 3 2 5 4 5" xfId="9523"/>
    <cellStyle name="Normal 8 4 3 2 5 4 5 2" xfId="33318"/>
    <cellStyle name="Normal 8 4 3 2 5 4 6" xfId="17454"/>
    <cellStyle name="Normal 8 4 3 2 5 4 6 2" xfId="41248"/>
    <cellStyle name="Normal 8 4 3 2 5 4 7" xfId="25387"/>
    <cellStyle name="Normal 8 4 3 2 5 5" xfId="1545"/>
    <cellStyle name="Normal 8 4 3 2 5 5 2" xfId="3529"/>
    <cellStyle name="Normal 8 4 3 2 5 5 2 2" xfId="11505"/>
    <cellStyle name="Normal 8 4 3 2 5 5 2 2 2" xfId="35300"/>
    <cellStyle name="Normal 8 4 3 2 5 5 2 3" xfId="19436"/>
    <cellStyle name="Normal 8 4 3 2 5 5 2 3 2" xfId="43230"/>
    <cellStyle name="Normal 8 4 3 2 5 5 2 4" xfId="27369"/>
    <cellStyle name="Normal 8 4 3 2 5 5 3" xfId="5511"/>
    <cellStyle name="Normal 8 4 3 2 5 5 3 2" xfId="13486"/>
    <cellStyle name="Normal 8 4 3 2 5 5 3 2 2" xfId="37281"/>
    <cellStyle name="Normal 8 4 3 2 5 5 3 3" xfId="21417"/>
    <cellStyle name="Normal 8 4 3 2 5 5 3 3 2" xfId="45211"/>
    <cellStyle name="Normal 8 4 3 2 5 5 3 4" xfId="29350"/>
    <cellStyle name="Normal 8 4 3 2 5 5 4" xfId="7534"/>
    <cellStyle name="Normal 8 4 3 2 5 5 4 2" xfId="15467"/>
    <cellStyle name="Normal 8 4 3 2 5 5 4 2 2" xfId="39262"/>
    <cellStyle name="Normal 8 4 3 2 5 5 4 3" xfId="23398"/>
    <cellStyle name="Normal 8 4 3 2 5 5 4 3 2" xfId="47192"/>
    <cellStyle name="Normal 8 4 3 2 5 5 4 4" xfId="31332"/>
    <cellStyle name="Normal 8 4 3 2 5 5 5" xfId="9524"/>
    <cellStyle name="Normal 8 4 3 2 5 5 5 2" xfId="33319"/>
    <cellStyle name="Normal 8 4 3 2 5 5 6" xfId="17455"/>
    <cellStyle name="Normal 8 4 3 2 5 5 6 2" xfId="41249"/>
    <cellStyle name="Normal 8 4 3 2 5 5 7" xfId="25388"/>
    <cellStyle name="Normal 8 4 3 2 5 6" xfId="1546"/>
    <cellStyle name="Normal 8 4 3 2 5 6 2" xfId="3530"/>
    <cellStyle name="Normal 8 4 3 2 5 6 2 2" xfId="11506"/>
    <cellStyle name="Normal 8 4 3 2 5 6 2 2 2" xfId="35301"/>
    <cellStyle name="Normal 8 4 3 2 5 6 2 3" xfId="19437"/>
    <cellStyle name="Normal 8 4 3 2 5 6 2 3 2" xfId="43231"/>
    <cellStyle name="Normal 8 4 3 2 5 6 2 4" xfId="27370"/>
    <cellStyle name="Normal 8 4 3 2 5 6 3" xfId="5512"/>
    <cellStyle name="Normal 8 4 3 2 5 6 3 2" xfId="13487"/>
    <cellStyle name="Normal 8 4 3 2 5 6 3 2 2" xfId="37282"/>
    <cellStyle name="Normal 8 4 3 2 5 6 3 3" xfId="21418"/>
    <cellStyle name="Normal 8 4 3 2 5 6 3 3 2" xfId="45212"/>
    <cellStyle name="Normal 8 4 3 2 5 6 3 4" xfId="29351"/>
    <cellStyle name="Normal 8 4 3 2 5 6 4" xfId="7535"/>
    <cellStyle name="Normal 8 4 3 2 5 6 4 2" xfId="15468"/>
    <cellStyle name="Normal 8 4 3 2 5 6 4 2 2" xfId="39263"/>
    <cellStyle name="Normal 8 4 3 2 5 6 4 3" xfId="23399"/>
    <cellStyle name="Normal 8 4 3 2 5 6 4 3 2" xfId="47193"/>
    <cellStyle name="Normal 8 4 3 2 5 6 4 4" xfId="31333"/>
    <cellStyle name="Normal 8 4 3 2 5 6 5" xfId="9525"/>
    <cellStyle name="Normal 8 4 3 2 5 6 5 2" xfId="33320"/>
    <cellStyle name="Normal 8 4 3 2 5 6 6" xfId="17456"/>
    <cellStyle name="Normal 8 4 3 2 5 6 6 2" xfId="41250"/>
    <cellStyle name="Normal 8 4 3 2 5 6 7" xfId="25389"/>
    <cellStyle name="Normal 8 4 3 2 5 7" xfId="3521"/>
    <cellStyle name="Normal 8 4 3 2 5 7 2" xfId="11497"/>
    <cellStyle name="Normal 8 4 3 2 5 7 2 2" xfId="35292"/>
    <cellStyle name="Normal 8 4 3 2 5 7 3" xfId="19428"/>
    <cellStyle name="Normal 8 4 3 2 5 7 3 2" xfId="43222"/>
    <cellStyle name="Normal 8 4 3 2 5 7 4" xfId="27361"/>
    <cellStyle name="Normal 8 4 3 2 5 8" xfId="5503"/>
    <cellStyle name="Normal 8 4 3 2 5 8 2" xfId="13478"/>
    <cellStyle name="Normal 8 4 3 2 5 8 2 2" xfId="37273"/>
    <cellStyle name="Normal 8 4 3 2 5 8 3" xfId="21409"/>
    <cellStyle name="Normal 8 4 3 2 5 8 3 2" xfId="45203"/>
    <cellStyle name="Normal 8 4 3 2 5 8 4" xfId="29342"/>
    <cellStyle name="Normal 8 4 3 2 5 9" xfId="7526"/>
    <cellStyle name="Normal 8 4 3 2 5 9 2" xfId="15459"/>
    <cellStyle name="Normal 8 4 3 2 5 9 2 2" xfId="39254"/>
    <cellStyle name="Normal 8 4 3 2 5 9 3" xfId="23390"/>
    <cellStyle name="Normal 8 4 3 2 5 9 3 2" xfId="47184"/>
    <cellStyle name="Normal 8 4 3 2 5 9 4" xfId="31324"/>
    <cellStyle name="Normal 8 4 3 2 6" xfId="1547"/>
    <cellStyle name="Normal 8 4 3 2 6 10" xfId="17457"/>
    <cellStyle name="Normal 8 4 3 2 6 10 2" xfId="41251"/>
    <cellStyle name="Normal 8 4 3 2 6 11" xfId="25390"/>
    <cellStyle name="Normal 8 4 3 2 6 2" xfId="1548"/>
    <cellStyle name="Normal 8 4 3 2 6 2 2" xfId="3532"/>
    <cellStyle name="Normal 8 4 3 2 6 2 2 2" xfId="11508"/>
    <cellStyle name="Normal 8 4 3 2 6 2 2 2 2" xfId="35303"/>
    <cellStyle name="Normal 8 4 3 2 6 2 2 3" xfId="19439"/>
    <cellStyle name="Normal 8 4 3 2 6 2 2 3 2" xfId="43233"/>
    <cellStyle name="Normal 8 4 3 2 6 2 2 4" xfId="27372"/>
    <cellStyle name="Normal 8 4 3 2 6 2 3" xfId="5514"/>
    <cellStyle name="Normal 8 4 3 2 6 2 3 2" xfId="13489"/>
    <cellStyle name="Normal 8 4 3 2 6 2 3 2 2" xfId="37284"/>
    <cellStyle name="Normal 8 4 3 2 6 2 3 3" xfId="21420"/>
    <cellStyle name="Normal 8 4 3 2 6 2 3 3 2" xfId="45214"/>
    <cellStyle name="Normal 8 4 3 2 6 2 3 4" xfId="29353"/>
    <cellStyle name="Normal 8 4 3 2 6 2 4" xfId="7537"/>
    <cellStyle name="Normal 8 4 3 2 6 2 4 2" xfId="15470"/>
    <cellStyle name="Normal 8 4 3 2 6 2 4 2 2" xfId="39265"/>
    <cellStyle name="Normal 8 4 3 2 6 2 4 3" xfId="23401"/>
    <cellStyle name="Normal 8 4 3 2 6 2 4 3 2" xfId="47195"/>
    <cellStyle name="Normal 8 4 3 2 6 2 4 4" xfId="31335"/>
    <cellStyle name="Normal 8 4 3 2 6 2 5" xfId="9527"/>
    <cellStyle name="Normal 8 4 3 2 6 2 5 2" xfId="33322"/>
    <cellStyle name="Normal 8 4 3 2 6 2 6" xfId="17458"/>
    <cellStyle name="Normal 8 4 3 2 6 2 6 2" xfId="41252"/>
    <cellStyle name="Normal 8 4 3 2 6 2 7" xfId="25391"/>
    <cellStyle name="Normal 8 4 3 2 6 3" xfId="1549"/>
    <cellStyle name="Normal 8 4 3 2 6 3 2" xfId="3533"/>
    <cellStyle name="Normal 8 4 3 2 6 3 2 2" xfId="11509"/>
    <cellStyle name="Normal 8 4 3 2 6 3 2 2 2" xfId="35304"/>
    <cellStyle name="Normal 8 4 3 2 6 3 2 3" xfId="19440"/>
    <cellStyle name="Normal 8 4 3 2 6 3 2 3 2" xfId="43234"/>
    <cellStyle name="Normal 8 4 3 2 6 3 2 4" xfId="27373"/>
    <cellStyle name="Normal 8 4 3 2 6 3 3" xfId="5515"/>
    <cellStyle name="Normal 8 4 3 2 6 3 3 2" xfId="13490"/>
    <cellStyle name="Normal 8 4 3 2 6 3 3 2 2" xfId="37285"/>
    <cellStyle name="Normal 8 4 3 2 6 3 3 3" xfId="21421"/>
    <cellStyle name="Normal 8 4 3 2 6 3 3 3 2" xfId="45215"/>
    <cellStyle name="Normal 8 4 3 2 6 3 3 4" xfId="29354"/>
    <cellStyle name="Normal 8 4 3 2 6 3 4" xfId="7538"/>
    <cellStyle name="Normal 8 4 3 2 6 3 4 2" xfId="15471"/>
    <cellStyle name="Normal 8 4 3 2 6 3 4 2 2" xfId="39266"/>
    <cellStyle name="Normal 8 4 3 2 6 3 4 3" xfId="23402"/>
    <cellStyle name="Normal 8 4 3 2 6 3 4 3 2" xfId="47196"/>
    <cellStyle name="Normal 8 4 3 2 6 3 4 4" xfId="31336"/>
    <cellStyle name="Normal 8 4 3 2 6 3 5" xfId="9528"/>
    <cellStyle name="Normal 8 4 3 2 6 3 5 2" xfId="33323"/>
    <cellStyle name="Normal 8 4 3 2 6 3 6" xfId="17459"/>
    <cellStyle name="Normal 8 4 3 2 6 3 6 2" xfId="41253"/>
    <cellStyle name="Normal 8 4 3 2 6 3 7" xfId="25392"/>
    <cellStyle name="Normal 8 4 3 2 6 4" xfId="1550"/>
    <cellStyle name="Normal 8 4 3 2 6 4 2" xfId="3534"/>
    <cellStyle name="Normal 8 4 3 2 6 4 2 2" xfId="11510"/>
    <cellStyle name="Normal 8 4 3 2 6 4 2 2 2" xfId="35305"/>
    <cellStyle name="Normal 8 4 3 2 6 4 2 3" xfId="19441"/>
    <cellStyle name="Normal 8 4 3 2 6 4 2 3 2" xfId="43235"/>
    <cellStyle name="Normal 8 4 3 2 6 4 2 4" xfId="27374"/>
    <cellStyle name="Normal 8 4 3 2 6 4 3" xfId="5516"/>
    <cellStyle name="Normal 8 4 3 2 6 4 3 2" xfId="13491"/>
    <cellStyle name="Normal 8 4 3 2 6 4 3 2 2" xfId="37286"/>
    <cellStyle name="Normal 8 4 3 2 6 4 3 3" xfId="21422"/>
    <cellStyle name="Normal 8 4 3 2 6 4 3 3 2" xfId="45216"/>
    <cellStyle name="Normal 8 4 3 2 6 4 3 4" xfId="29355"/>
    <cellStyle name="Normal 8 4 3 2 6 4 4" xfId="7539"/>
    <cellStyle name="Normal 8 4 3 2 6 4 4 2" xfId="15472"/>
    <cellStyle name="Normal 8 4 3 2 6 4 4 2 2" xfId="39267"/>
    <cellStyle name="Normal 8 4 3 2 6 4 4 3" xfId="23403"/>
    <cellStyle name="Normal 8 4 3 2 6 4 4 3 2" xfId="47197"/>
    <cellStyle name="Normal 8 4 3 2 6 4 4 4" xfId="31337"/>
    <cellStyle name="Normal 8 4 3 2 6 4 5" xfId="9529"/>
    <cellStyle name="Normal 8 4 3 2 6 4 5 2" xfId="33324"/>
    <cellStyle name="Normal 8 4 3 2 6 4 6" xfId="17460"/>
    <cellStyle name="Normal 8 4 3 2 6 4 6 2" xfId="41254"/>
    <cellStyle name="Normal 8 4 3 2 6 4 7" xfId="25393"/>
    <cellStyle name="Normal 8 4 3 2 6 5" xfId="1551"/>
    <cellStyle name="Normal 8 4 3 2 6 5 2" xfId="3535"/>
    <cellStyle name="Normal 8 4 3 2 6 5 2 2" xfId="11511"/>
    <cellStyle name="Normal 8 4 3 2 6 5 2 2 2" xfId="35306"/>
    <cellStyle name="Normal 8 4 3 2 6 5 2 3" xfId="19442"/>
    <cellStyle name="Normal 8 4 3 2 6 5 2 3 2" xfId="43236"/>
    <cellStyle name="Normal 8 4 3 2 6 5 2 4" xfId="27375"/>
    <cellStyle name="Normal 8 4 3 2 6 5 3" xfId="5517"/>
    <cellStyle name="Normal 8 4 3 2 6 5 3 2" xfId="13492"/>
    <cellStyle name="Normal 8 4 3 2 6 5 3 2 2" xfId="37287"/>
    <cellStyle name="Normal 8 4 3 2 6 5 3 3" xfId="21423"/>
    <cellStyle name="Normal 8 4 3 2 6 5 3 3 2" xfId="45217"/>
    <cellStyle name="Normal 8 4 3 2 6 5 3 4" xfId="29356"/>
    <cellStyle name="Normal 8 4 3 2 6 5 4" xfId="7540"/>
    <cellStyle name="Normal 8 4 3 2 6 5 4 2" xfId="15473"/>
    <cellStyle name="Normal 8 4 3 2 6 5 4 2 2" xfId="39268"/>
    <cellStyle name="Normal 8 4 3 2 6 5 4 3" xfId="23404"/>
    <cellStyle name="Normal 8 4 3 2 6 5 4 3 2" xfId="47198"/>
    <cellStyle name="Normal 8 4 3 2 6 5 4 4" xfId="31338"/>
    <cellStyle name="Normal 8 4 3 2 6 5 5" xfId="9530"/>
    <cellStyle name="Normal 8 4 3 2 6 5 5 2" xfId="33325"/>
    <cellStyle name="Normal 8 4 3 2 6 5 6" xfId="17461"/>
    <cellStyle name="Normal 8 4 3 2 6 5 6 2" xfId="41255"/>
    <cellStyle name="Normal 8 4 3 2 6 5 7" xfId="25394"/>
    <cellStyle name="Normal 8 4 3 2 6 6" xfId="3531"/>
    <cellStyle name="Normal 8 4 3 2 6 6 2" xfId="11507"/>
    <cellStyle name="Normal 8 4 3 2 6 6 2 2" xfId="35302"/>
    <cellStyle name="Normal 8 4 3 2 6 6 3" xfId="19438"/>
    <cellStyle name="Normal 8 4 3 2 6 6 3 2" xfId="43232"/>
    <cellStyle name="Normal 8 4 3 2 6 6 4" xfId="27371"/>
    <cellStyle name="Normal 8 4 3 2 6 7" xfId="5513"/>
    <cellStyle name="Normal 8 4 3 2 6 7 2" xfId="13488"/>
    <cellStyle name="Normal 8 4 3 2 6 7 2 2" xfId="37283"/>
    <cellStyle name="Normal 8 4 3 2 6 7 3" xfId="21419"/>
    <cellStyle name="Normal 8 4 3 2 6 7 3 2" xfId="45213"/>
    <cellStyle name="Normal 8 4 3 2 6 7 4" xfId="29352"/>
    <cellStyle name="Normal 8 4 3 2 6 8" xfId="7536"/>
    <cellStyle name="Normal 8 4 3 2 6 8 2" xfId="15469"/>
    <cellStyle name="Normal 8 4 3 2 6 8 2 2" xfId="39264"/>
    <cellStyle name="Normal 8 4 3 2 6 8 3" xfId="23400"/>
    <cellStyle name="Normal 8 4 3 2 6 8 3 2" xfId="47194"/>
    <cellStyle name="Normal 8 4 3 2 6 8 4" xfId="31334"/>
    <cellStyle name="Normal 8 4 3 2 6 9" xfId="9526"/>
    <cellStyle name="Normal 8 4 3 2 6 9 2" xfId="33321"/>
    <cellStyle name="Normal 8 4 3 2 7" xfId="1552"/>
    <cellStyle name="Normal 8 4 3 2 7 2" xfId="3536"/>
    <cellStyle name="Normal 8 4 3 2 7 2 2" xfId="11512"/>
    <cellStyle name="Normal 8 4 3 2 7 2 2 2" xfId="35307"/>
    <cellStyle name="Normal 8 4 3 2 7 2 3" xfId="19443"/>
    <cellStyle name="Normal 8 4 3 2 7 2 3 2" xfId="43237"/>
    <cellStyle name="Normal 8 4 3 2 7 2 4" xfId="27376"/>
    <cellStyle name="Normal 8 4 3 2 7 3" xfId="5518"/>
    <cellStyle name="Normal 8 4 3 2 7 3 2" xfId="13493"/>
    <cellStyle name="Normal 8 4 3 2 7 3 2 2" xfId="37288"/>
    <cellStyle name="Normal 8 4 3 2 7 3 3" xfId="21424"/>
    <cellStyle name="Normal 8 4 3 2 7 3 3 2" xfId="45218"/>
    <cellStyle name="Normal 8 4 3 2 7 3 4" xfId="29357"/>
    <cellStyle name="Normal 8 4 3 2 7 4" xfId="7541"/>
    <cellStyle name="Normal 8 4 3 2 7 4 2" xfId="15474"/>
    <cellStyle name="Normal 8 4 3 2 7 4 2 2" xfId="39269"/>
    <cellStyle name="Normal 8 4 3 2 7 4 3" xfId="23405"/>
    <cellStyle name="Normal 8 4 3 2 7 4 3 2" xfId="47199"/>
    <cellStyle name="Normal 8 4 3 2 7 4 4" xfId="31339"/>
    <cellStyle name="Normal 8 4 3 2 7 5" xfId="9531"/>
    <cellStyle name="Normal 8 4 3 2 7 5 2" xfId="33326"/>
    <cellStyle name="Normal 8 4 3 2 7 6" xfId="17462"/>
    <cellStyle name="Normal 8 4 3 2 7 6 2" xfId="41256"/>
    <cellStyle name="Normal 8 4 3 2 7 7" xfId="25395"/>
    <cellStyle name="Normal 8 4 3 2 8" xfId="1553"/>
    <cellStyle name="Normal 8 4 3 2 8 2" xfId="3537"/>
    <cellStyle name="Normal 8 4 3 2 8 2 2" xfId="11513"/>
    <cellStyle name="Normal 8 4 3 2 8 2 2 2" xfId="35308"/>
    <cellStyle name="Normal 8 4 3 2 8 2 3" xfId="19444"/>
    <cellStyle name="Normal 8 4 3 2 8 2 3 2" xfId="43238"/>
    <cellStyle name="Normal 8 4 3 2 8 2 4" xfId="27377"/>
    <cellStyle name="Normal 8 4 3 2 8 3" xfId="5519"/>
    <cellStyle name="Normal 8 4 3 2 8 3 2" xfId="13494"/>
    <cellStyle name="Normal 8 4 3 2 8 3 2 2" xfId="37289"/>
    <cellStyle name="Normal 8 4 3 2 8 3 3" xfId="21425"/>
    <cellStyle name="Normal 8 4 3 2 8 3 3 2" xfId="45219"/>
    <cellStyle name="Normal 8 4 3 2 8 3 4" xfId="29358"/>
    <cellStyle name="Normal 8 4 3 2 8 4" xfId="7542"/>
    <cellStyle name="Normal 8 4 3 2 8 4 2" xfId="15475"/>
    <cellStyle name="Normal 8 4 3 2 8 4 2 2" xfId="39270"/>
    <cellStyle name="Normal 8 4 3 2 8 4 3" xfId="23406"/>
    <cellStyle name="Normal 8 4 3 2 8 4 3 2" xfId="47200"/>
    <cellStyle name="Normal 8 4 3 2 8 4 4" xfId="31340"/>
    <cellStyle name="Normal 8 4 3 2 8 5" xfId="9532"/>
    <cellStyle name="Normal 8 4 3 2 8 5 2" xfId="33327"/>
    <cellStyle name="Normal 8 4 3 2 8 6" xfId="17463"/>
    <cellStyle name="Normal 8 4 3 2 8 6 2" xfId="41257"/>
    <cellStyle name="Normal 8 4 3 2 8 7" xfId="25396"/>
    <cellStyle name="Normal 8 4 3 2 9" xfId="1554"/>
    <cellStyle name="Normal 8 4 3 2 9 2" xfId="3538"/>
    <cellStyle name="Normal 8 4 3 2 9 2 2" xfId="11514"/>
    <cellStyle name="Normal 8 4 3 2 9 2 2 2" xfId="35309"/>
    <cellStyle name="Normal 8 4 3 2 9 2 3" xfId="19445"/>
    <cellStyle name="Normal 8 4 3 2 9 2 3 2" xfId="43239"/>
    <cellStyle name="Normal 8 4 3 2 9 2 4" xfId="27378"/>
    <cellStyle name="Normal 8 4 3 2 9 3" xfId="5520"/>
    <cellStyle name="Normal 8 4 3 2 9 3 2" xfId="13495"/>
    <cellStyle name="Normal 8 4 3 2 9 3 2 2" xfId="37290"/>
    <cellStyle name="Normal 8 4 3 2 9 3 3" xfId="21426"/>
    <cellStyle name="Normal 8 4 3 2 9 3 3 2" xfId="45220"/>
    <cellStyle name="Normal 8 4 3 2 9 3 4" xfId="29359"/>
    <cellStyle name="Normal 8 4 3 2 9 4" xfId="7543"/>
    <cellStyle name="Normal 8 4 3 2 9 4 2" xfId="15476"/>
    <cellStyle name="Normal 8 4 3 2 9 4 2 2" xfId="39271"/>
    <cellStyle name="Normal 8 4 3 2 9 4 3" xfId="23407"/>
    <cellStyle name="Normal 8 4 3 2 9 4 3 2" xfId="47201"/>
    <cellStyle name="Normal 8 4 3 2 9 4 4" xfId="31341"/>
    <cellStyle name="Normal 8 4 3 2 9 5" xfId="9533"/>
    <cellStyle name="Normal 8 4 3 2 9 5 2" xfId="33328"/>
    <cellStyle name="Normal 8 4 3 2 9 6" xfId="17464"/>
    <cellStyle name="Normal 8 4 3 2 9 6 2" xfId="41258"/>
    <cellStyle name="Normal 8 4 3 2 9 7" xfId="25397"/>
    <cellStyle name="Normal 8 4 3 3" xfId="1555"/>
    <cellStyle name="Normal 8 4 3 3 10" xfId="9534"/>
    <cellStyle name="Normal 8 4 3 3 10 2" xfId="33329"/>
    <cellStyle name="Normal 8 4 3 3 11" xfId="17465"/>
    <cellStyle name="Normal 8 4 3 3 11 2" xfId="41259"/>
    <cellStyle name="Normal 8 4 3 3 12" xfId="25398"/>
    <cellStyle name="Normal 8 4 3 3 2" xfId="1556"/>
    <cellStyle name="Normal 8 4 3 3 2 10" xfId="17466"/>
    <cellStyle name="Normal 8 4 3 3 2 10 2" xfId="41260"/>
    <cellStyle name="Normal 8 4 3 3 2 11" xfId="25399"/>
    <cellStyle name="Normal 8 4 3 3 2 2" xfId="1557"/>
    <cellStyle name="Normal 8 4 3 3 2 2 2" xfId="3541"/>
    <cellStyle name="Normal 8 4 3 3 2 2 2 2" xfId="11517"/>
    <cellStyle name="Normal 8 4 3 3 2 2 2 2 2" xfId="35312"/>
    <cellStyle name="Normal 8 4 3 3 2 2 2 3" xfId="19448"/>
    <cellStyle name="Normal 8 4 3 3 2 2 2 3 2" xfId="43242"/>
    <cellStyle name="Normal 8 4 3 3 2 2 2 4" xfId="27381"/>
    <cellStyle name="Normal 8 4 3 3 2 2 3" xfId="5523"/>
    <cellStyle name="Normal 8 4 3 3 2 2 3 2" xfId="13498"/>
    <cellStyle name="Normal 8 4 3 3 2 2 3 2 2" xfId="37293"/>
    <cellStyle name="Normal 8 4 3 3 2 2 3 3" xfId="21429"/>
    <cellStyle name="Normal 8 4 3 3 2 2 3 3 2" xfId="45223"/>
    <cellStyle name="Normal 8 4 3 3 2 2 3 4" xfId="29362"/>
    <cellStyle name="Normal 8 4 3 3 2 2 4" xfId="7546"/>
    <cellStyle name="Normal 8 4 3 3 2 2 4 2" xfId="15479"/>
    <cellStyle name="Normal 8 4 3 3 2 2 4 2 2" xfId="39274"/>
    <cellStyle name="Normal 8 4 3 3 2 2 4 3" xfId="23410"/>
    <cellStyle name="Normal 8 4 3 3 2 2 4 3 2" xfId="47204"/>
    <cellStyle name="Normal 8 4 3 3 2 2 4 4" xfId="31344"/>
    <cellStyle name="Normal 8 4 3 3 2 2 5" xfId="9536"/>
    <cellStyle name="Normal 8 4 3 3 2 2 5 2" xfId="33331"/>
    <cellStyle name="Normal 8 4 3 3 2 2 6" xfId="17467"/>
    <cellStyle name="Normal 8 4 3 3 2 2 6 2" xfId="41261"/>
    <cellStyle name="Normal 8 4 3 3 2 2 7" xfId="25400"/>
    <cellStyle name="Normal 8 4 3 3 2 3" xfId="1558"/>
    <cellStyle name="Normal 8 4 3 3 2 3 2" xfId="3542"/>
    <cellStyle name="Normal 8 4 3 3 2 3 2 2" xfId="11518"/>
    <cellStyle name="Normal 8 4 3 3 2 3 2 2 2" xfId="35313"/>
    <cellStyle name="Normal 8 4 3 3 2 3 2 3" xfId="19449"/>
    <cellStyle name="Normal 8 4 3 3 2 3 2 3 2" xfId="43243"/>
    <cellStyle name="Normal 8 4 3 3 2 3 2 4" xfId="27382"/>
    <cellStyle name="Normal 8 4 3 3 2 3 3" xfId="5524"/>
    <cellStyle name="Normal 8 4 3 3 2 3 3 2" xfId="13499"/>
    <cellStyle name="Normal 8 4 3 3 2 3 3 2 2" xfId="37294"/>
    <cellStyle name="Normal 8 4 3 3 2 3 3 3" xfId="21430"/>
    <cellStyle name="Normal 8 4 3 3 2 3 3 3 2" xfId="45224"/>
    <cellStyle name="Normal 8 4 3 3 2 3 3 4" xfId="29363"/>
    <cellStyle name="Normal 8 4 3 3 2 3 4" xfId="7547"/>
    <cellStyle name="Normal 8 4 3 3 2 3 4 2" xfId="15480"/>
    <cellStyle name="Normal 8 4 3 3 2 3 4 2 2" xfId="39275"/>
    <cellStyle name="Normal 8 4 3 3 2 3 4 3" xfId="23411"/>
    <cellStyle name="Normal 8 4 3 3 2 3 4 3 2" xfId="47205"/>
    <cellStyle name="Normal 8 4 3 3 2 3 4 4" xfId="31345"/>
    <cellStyle name="Normal 8 4 3 3 2 3 5" xfId="9537"/>
    <cellStyle name="Normal 8 4 3 3 2 3 5 2" xfId="33332"/>
    <cellStyle name="Normal 8 4 3 3 2 3 6" xfId="17468"/>
    <cellStyle name="Normal 8 4 3 3 2 3 6 2" xfId="41262"/>
    <cellStyle name="Normal 8 4 3 3 2 3 7" xfId="25401"/>
    <cellStyle name="Normal 8 4 3 3 2 4" xfId="1559"/>
    <cellStyle name="Normal 8 4 3 3 2 4 2" xfId="3543"/>
    <cellStyle name="Normal 8 4 3 3 2 4 2 2" xfId="11519"/>
    <cellStyle name="Normal 8 4 3 3 2 4 2 2 2" xfId="35314"/>
    <cellStyle name="Normal 8 4 3 3 2 4 2 3" xfId="19450"/>
    <cellStyle name="Normal 8 4 3 3 2 4 2 3 2" xfId="43244"/>
    <cellStyle name="Normal 8 4 3 3 2 4 2 4" xfId="27383"/>
    <cellStyle name="Normal 8 4 3 3 2 4 3" xfId="5525"/>
    <cellStyle name="Normal 8 4 3 3 2 4 3 2" xfId="13500"/>
    <cellStyle name="Normal 8 4 3 3 2 4 3 2 2" xfId="37295"/>
    <cellStyle name="Normal 8 4 3 3 2 4 3 3" xfId="21431"/>
    <cellStyle name="Normal 8 4 3 3 2 4 3 3 2" xfId="45225"/>
    <cellStyle name="Normal 8 4 3 3 2 4 3 4" xfId="29364"/>
    <cellStyle name="Normal 8 4 3 3 2 4 4" xfId="7548"/>
    <cellStyle name="Normal 8 4 3 3 2 4 4 2" xfId="15481"/>
    <cellStyle name="Normal 8 4 3 3 2 4 4 2 2" xfId="39276"/>
    <cellStyle name="Normal 8 4 3 3 2 4 4 3" xfId="23412"/>
    <cellStyle name="Normal 8 4 3 3 2 4 4 3 2" xfId="47206"/>
    <cellStyle name="Normal 8 4 3 3 2 4 4 4" xfId="31346"/>
    <cellStyle name="Normal 8 4 3 3 2 4 5" xfId="9538"/>
    <cellStyle name="Normal 8 4 3 3 2 4 5 2" xfId="33333"/>
    <cellStyle name="Normal 8 4 3 3 2 4 6" xfId="17469"/>
    <cellStyle name="Normal 8 4 3 3 2 4 6 2" xfId="41263"/>
    <cellStyle name="Normal 8 4 3 3 2 4 7" xfId="25402"/>
    <cellStyle name="Normal 8 4 3 3 2 5" xfId="1560"/>
    <cellStyle name="Normal 8 4 3 3 2 5 2" xfId="3544"/>
    <cellStyle name="Normal 8 4 3 3 2 5 2 2" xfId="11520"/>
    <cellStyle name="Normal 8 4 3 3 2 5 2 2 2" xfId="35315"/>
    <cellStyle name="Normal 8 4 3 3 2 5 2 3" xfId="19451"/>
    <cellStyle name="Normal 8 4 3 3 2 5 2 3 2" xfId="43245"/>
    <cellStyle name="Normal 8 4 3 3 2 5 2 4" xfId="27384"/>
    <cellStyle name="Normal 8 4 3 3 2 5 3" xfId="5526"/>
    <cellStyle name="Normal 8 4 3 3 2 5 3 2" xfId="13501"/>
    <cellStyle name="Normal 8 4 3 3 2 5 3 2 2" xfId="37296"/>
    <cellStyle name="Normal 8 4 3 3 2 5 3 3" xfId="21432"/>
    <cellStyle name="Normal 8 4 3 3 2 5 3 3 2" xfId="45226"/>
    <cellStyle name="Normal 8 4 3 3 2 5 3 4" xfId="29365"/>
    <cellStyle name="Normal 8 4 3 3 2 5 4" xfId="7549"/>
    <cellStyle name="Normal 8 4 3 3 2 5 4 2" xfId="15482"/>
    <cellStyle name="Normal 8 4 3 3 2 5 4 2 2" xfId="39277"/>
    <cellStyle name="Normal 8 4 3 3 2 5 4 3" xfId="23413"/>
    <cellStyle name="Normal 8 4 3 3 2 5 4 3 2" xfId="47207"/>
    <cellStyle name="Normal 8 4 3 3 2 5 4 4" xfId="31347"/>
    <cellStyle name="Normal 8 4 3 3 2 5 5" xfId="9539"/>
    <cellStyle name="Normal 8 4 3 3 2 5 5 2" xfId="33334"/>
    <cellStyle name="Normal 8 4 3 3 2 5 6" xfId="17470"/>
    <cellStyle name="Normal 8 4 3 3 2 5 6 2" xfId="41264"/>
    <cellStyle name="Normal 8 4 3 3 2 5 7" xfId="25403"/>
    <cellStyle name="Normal 8 4 3 3 2 6" xfId="3540"/>
    <cellStyle name="Normal 8 4 3 3 2 6 2" xfId="11516"/>
    <cellStyle name="Normal 8 4 3 3 2 6 2 2" xfId="35311"/>
    <cellStyle name="Normal 8 4 3 3 2 6 3" xfId="19447"/>
    <cellStyle name="Normal 8 4 3 3 2 6 3 2" xfId="43241"/>
    <cellStyle name="Normal 8 4 3 3 2 6 4" xfId="27380"/>
    <cellStyle name="Normal 8 4 3 3 2 7" xfId="5522"/>
    <cellStyle name="Normal 8 4 3 3 2 7 2" xfId="13497"/>
    <cellStyle name="Normal 8 4 3 3 2 7 2 2" xfId="37292"/>
    <cellStyle name="Normal 8 4 3 3 2 7 3" xfId="21428"/>
    <cellStyle name="Normal 8 4 3 3 2 7 3 2" xfId="45222"/>
    <cellStyle name="Normal 8 4 3 3 2 7 4" xfId="29361"/>
    <cellStyle name="Normal 8 4 3 3 2 8" xfId="7545"/>
    <cellStyle name="Normal 8 4 3 3 2 8 2" xfId="15478"/>
    <cellStyle name="Normal 8 4 3 3 2 8 2 2" xfId="39273"/>
    <cellStyle name="Normal 8 4 3 3 2 8 3" xfId="23409"/>
    <cellStyle name="Normal 8 4 3 3 2 8 3 2" xfId="47203"/>
    <cellStyle name="Normal 8 4 3 3 2 8 4" xfId="31343"/>
    <cellStyle name="Normal 8 4 3 3 2 9" xfId="9535"/>
    <cellStyle name="Normal 8 4 3 3 2 9 2" xfId="33330"/>
    <cellStyle name="Normal 8 4 3 3 3" xfId="1561"/>
    <cellStyle name="Normal 8 4 3 3 3 2" xfId="3545"/>
    <cellStyle name="Normal 8 4 3 3 3 2 2" xfId="11521"/>
    <cellStyle name="Normal 8 4 3 3 3 2 2 2" xfId="35316"/>
    <cellStyle name="Normal 8 4 3 3 3 2 3" xfId="19452"/>
    <cellStyle name="Normal 8 4 3 3 3 2 3 2" xfId="43246"/>
    <cellStyle name="Normal 8 4 3 3 3 2 4" xfId="27385"/>
    <cellStyle name="Normal 8 4 3 3 3 3" xfId="5527"/>
    <cellStyle name="Normal 8 4 3 3 3 3 2" xfId="13502"/>
    <cellStyle name="Normal 8 4 3 3 3 3 2 2" xfId="37297"/>
    <cellStyle name="Normal 8 4 3 3 3 3 3" xfId="21433"/>
    <cellStyle name="Normal 8 4 3 3 3 3 3 2" xfId="45227"/>
    <cellStyle name="Normal 8 4 3 3 3 3 4" xfId="29366"/>
    <cellStyle name="Normal 8 4 3 3 3 4" xfId="7550"/>
    <cellStyle name="Normal 8 4 3 3 3 4 2" xfId="15483"/>
    <cellStyle name="Normal 8 4 3 3 3 4 2 2" xfId="39278"/>
    <cellStyle name="Normal 8 4 3 3 3 4 3" xfId="23414"/>
    <cellStyle name="Normal 8 4 3 3 3 4 3 2" xfId="47208"/>
    <cellStyle name="Normal 8 4 3 3 3 4 4" xfId="31348"/>
    <cellStyle name="Normal 8 4 3 3 3 5" xfId="9540"/>
    <cellStyle name="Normal 8 4 3 3 3 5 2" xfId="33335"/>
    <cellStyle name="Normal 8 4 3 3 3 6" xfId="17471"/>
    <cellStyle name="Normal 8 4 3 3 3 6 2" xfId="41265"/>
    <cellStyle name="Normal 8 4 3 3 3 7" xfId="25404"/>
    <cellStyle name="Normal 8 4 3 3 4" xfId="1562"/>
    <cellStyle name="Normal 8 4 3 3 4 2" xfId="3546"/>
    <cellStyle name="Normal 8 4 3 3 4 2 2" xfId="11522"/>
    <cellStyle name="Normal 8 4 3 3 4 2 2 2" xfId="35317"/>
    <cellStyle name="Normal 8 4 3 3 4 2 3" xfId="19453"/>
    <cellStyle name="Normal 8 4 3 3 4 2 3 2" xfId="43247"/>
    <cellStyle name="Normal 8 4 3 3 4 2 4" xfId="27386"/>
    <cellStyle name="Normal 8 4 3 3 4 3" xfId="5528"/>
    <cellStyle name="Normal 8 4 3 3 4 3 2" xfId="13503"/>
    <cellStyle name="Normal 8 4 3 3 4 3 2 2" xfId="37298"/>
    <cellStyle name="Normal 8 4 3 3 4 3 3" xfId="21434"/>
    <cellStyle name="Normal 8 4 3 3 4 3 3 2" xfId="45228"/>
    <cellStyle name="Normal 8 4 3 3 4 3 4" xfId="29367"/>
    <cellStyle name="Normal 8 4 3 3 4 4" xfId="7551"/>
    <cellStyle name="Normal 8 4 3 3 4 4 2" xfId="15484"/>
    <cellStyle name="Normal 8 4 3 3 4 4 2 2" xfId="39279"/>
    <cellStyle name="Normal 8 4 3 3 4 4 3" xfId="23415"/>
    <cellStyle name="Normal 8 4 3 3 4 4 3 2" xfId="47209"/>
    <cellStyle name="Normal 8 4 3 3 4 4 4" xfId="31349"/>
    <cellStyle name="Normal 8 4 3 3 4 5" xfId="9541"/>
    <cellStyle name="Normal 8 4 3 3 4 5 2" xfId="33336"/>
    <cellStyle name="Normal 8 4 3 3 4 6" xfId="17472"/>
    <cellStyle name="Normal 8 4 3 3 4 6 2" xfId="41266"/>
    <cellStyle name="Normal 8 4 3 3 4 7" xfId="25405"/>
    <cellStyle name="Normal 8 4 3 3 5" xfId="1563"/>
    <cellStyle name="Normal 8 4 3 3 5 2" xfId="3547"/>
    <cellStyle name="Normal 8 4 3 3 5 2 2" xfId="11523"/>
    <cellStyle name="Normal 8 4 3 3 5 2 2 2" xfId="35318"/>
    <cellStyle name="Normal 8 4 3 3 5 2 3" xfId="19454"/>
    <cellStyle name="Normal 8 4 3 3 5 2 3 2" xfId="43248"/>
    <cellStyle name="Normal 8 4 3 3 5 2 4" xfId="27387"/>
    <cellStyle name="Normal 8 4 3 3 5 3" xfId="5529"/>
    <cellStyle name="Normal 8 4 3 3 5 3 2" xfId="13504"/>
    <cellStyle name="Normal 8 4 3 3 5 3 2 2" xfId="37299"/>
    <cellStyle name="Normal 8 4 3 3 5 3 3" xfId="21435"/>
    <cellStyle name="Normal 8 4 3 3 5 3 3 2" xfId="45229"/>
    <cellStyle name="Normal 8 4 3 3 5 3 4" xfId="29368"/>
    <cellStyle name="Normal 8 4 3 3 5 4" xfId="7552"/>
    <cellStyle name="Normal 8 4 3 3 5 4 2" xfId="15485"/>
    <cellStyle name="Normal 8 4 3 3 5 4 2 2" xfId="39280"/>
    <cellStyle name="Normal 8 4 3 3 5 4 3" xfId="23416"/>
    <cellStyle name="Normal 8 4 3 3 5 4 3 2" xfId="47210"/>
    <cellStyle name="Normal 8 4 3 3 5 4 4" xfId="31350"/>
    <cellStyle name="Normal 8 4 3 3 5 5" xfId="9542"/>
    <cellStyle name="Normal 8 4 3 3 5 5 2" xfId="33337"/>
    <cellStyle name="Normal 8 4 3 3 5 6" xfId="17473"/>
    <cellStyle name="Normal 8 4 3 3 5 6 2" xfId="41267"/>
    <cellStyle name="Normal 8 4 3 3 5 7" xfId="25406"/>
    <cellStyle name="Normal 8 4 3 3 6" xfId="1564"/>
    <cellStyle name="Normal 8 4 3 3 6 2" xfId="3548"/>
    <cellStyle name="Normal 8 4 3 3 6 2 2" xfId="11524"/>
    <cellStyle name="Normal 8 4 3 3 6 2 2 2" xfId="35319"/>
    <cellStyle name="Normal 8 4 3 3 6 2 3" xfId="19455"/>
    <cellStyle name="Normal 8 4 3 3 6 2 3 2" xfId="43249"/>
    <cellStyle name="Normal 8 4 3 3 6 2 4" xfId="27388"/>
    <cellStyle name="Normal 8 4 3 3 6 3" xfId="5530"/>
    <cellStyle name="Normal 8 4 3 3 6 3 2" xfId="13505"/>
    <cellStyle name="Normal 8 4 3 3 6 3 2 2" xfId="37300"/>
    <cellStyle name="Normal 8 4 3 3 6 3 3" xfId="21436"/>
    <cellStyle name="Normal 8 4 3 3 6 3 3 2" xfId="45230"/>
    <cellStyle name="Normal 8 4 3 3 6 3 4" xfId="29369"/>
    <cellStyle name="Normal 8 4 3 3 6 4" xfId="7553"/>
    <cellStyle name="Normal 8 4 3 3 6 4 2" xfId="15486"/>
    <cellStyle name="Normal 8 4 3 3 6 4 2 2" xfId="39281"/>
    <cellStyle name="Normal 8 4 3 3 6 4 3" xfId="23417"/>
    <cellStyle name="Normal 8 4 3 3 6 4 3 2" xfId="47211"/>
    <cellStyle name="Normal 8 4 3 3 6 4 4" xfId="31351"/>
    <cellStyle name="Normal 8 4 3 3 6 5" xfId="9543"/>
    <cellStyle name="Normal 8 4 3 3 6 5 2" xfId="33338"/>
    <cellStyle name="Normal 8 4 3 3 6 6" xfId="17474"/>
    <cellStyle name="Normal 8 4 3 3 6 6 2" xfId="41268"/>
    <cellStyle name="Normal 8 4 3 3 6 7" xfId="25407"/>
    <cellStyle name="Normal 8 4 3 3 7" xfId="3539"/>
    <cellStyle name="Normal 8 4 3 3 7 2" xfId="11515"/>
    <cellStyle name="Normal 8 4 3 3 7 2 2" xfId="35310"/>
    <cellStyle name="Normal 8 4 3 3 7 3" xfId="19446"/>
    <cellStyle name="Normal 8 4 3 3 7 3 2" xfId="43240"/>
    <cellStyle name="Normal 8 4 3 3 7 4" xfId="27379"/>
    <cellStyle name="Normal 8 4 3 3 8" xfId="5521"/>
    <cellStyle name="Normal 8 4 3 3 8 2" xfId="13496"/>
    <cellStyle name="Normal 8 4 3 3 8 2 2" xfId="37291"/>
    <cellStyle name="Normal 8 4 3 3 8 3" xfId="21427"/>
    <cellStyle name="Normal 8 4 3 3 8 3 2" xfId="45221"/>
    <cellStyle name="Normal 8 4 3 3 8 4" xfId="29360"/>
    <cellStyle name="Normal 8 4 3 3 9" xfId="7544"/>
    <cellStyle name="Normal 8 4 3 3 9 2" xfId="15477"/>
    <cellStyle name="Normal 8 4 3 3 9 2 2" xfId="39272"/>
    <cellStyle name="Normal 8 4 3 3 9 3" xfId="23408"/>
    <cellStyle name="Normal 8 4 3 3 9 3 2" xfId="47202"/>
    <cellStyle name="Normal 8 4 3 3 9 4" xfId="31342"/>
    <cellStyle name="Normal 8 4 3 4" xfId="1565"/>
    <cellStyle name="Normal 8 4 3 4 10" xfId="9544"/>
    <cellStyle name="Normal 8 4 3 4 10 2" xfId="33339"/>
    <cellStyle name="Normal 8 4 3 4 11" xfId="17475"/>
    <cellStyle name="Normal 8 4 3 4 11 2" xfId="41269"/>
    <cellStyle name="Normal 8 4 3 4 12" xfId="25408"/>
    <cellStyle name="Normal 8 4 3 4 2" xfId="1566"/>
    <cellStyle name="Normal 8 4 3 4 2 10" xfId="17476"/>
    <cellStyle name="Normal 8 4 3 4 2 10 2" xfId="41270"/>
    <cellStyle name="Normal 8 4 3 4 2 11" xfId="25409"/>
    <cellStyle name="Normal 8 4 3 4 2 2" xfId="1567"/>
    <cellStyle name="Normal 8 4 3 4 2 2 2" xfId="3551"/>
    <cellStyle name="Normal 8 4 3 4 2 2 2 2" xfId="11527"/>
    <cellStyle name="Normal 8 4 3 4 2 2 2 2 2" xfId="35322"/>
    <cellStyle name="Normal 8 4 3 4 2 2 2 3" xfId="19458"/>
    <cellStyle name="Normal 8 4 3 4 2 2 2 3 2" xfId="43252"/>
    <cellStyle name="Normal 8 4 3 4 2 2 2 4" xfId="27391"/>
    <cellStyle name="Normal 8 4 3 4 2 2 3" xfId="5533"/>
    <cellStyle name="Normal 8 4 3 4 2 2 3 2" xfId="13508"/>
    <cellStyle name="Normal 8 4 3 4 2 2 3 2 2" xfId="37303"/>
    <cellStyle name="Normal 8 4 3 4 2 2 3 3" xfId="21439"/>
    <cellStyle name="Normal 8 4 3 4 2 2 3 3 2" xfId="45233"/>
    <cellStyle name="Normal 8 4 3 4 2 2 3 4" xfId="29372"/>
    <cellStyle name="Normal 8 4 3 4 2 2 4" xfId="7556"/>
    <cellStyle name="Normal 8 4 3 4 2 2 4 2" xfId="15489"/>
    <cellStyle name="Normal 8 4 3 4 2 2 4 2 2" xfId="39284"/>
    <cellStyle name="Normal 8 4 3 4 2 2 4 3" xfId="23420"/>
    <cellStyle name="Normal 8 4 3 4 2 2 4 3 2" xfId="47214"/>
    <cellStyle name="Normal 8 4 3 4 2 2 4 4" xfId="31354"/>
    <cellStyle name="Normal 8 4 3 4 2 2 5" xfId="9546"/>
    <cellStyle name="Normal 8 4 3 4 2 2 5 2" xfId="33341"/>
    <cellStyle name="Normal 8 4 3 4 2 2 6" xfId="17477"/>
    <cellStyle name="Normal 8 4 3 4 2 2 6 2" xfId="41271"/>
    <cellStyle name="Normal 8 4 3 4 2 2 7" xfId="25410"/>
    <cellStyle name="Normal 8 4 3 4 2 3" xfId="1568"/>
    <cellStyle name="Normal 8 4 3 4 2 3 2" xfId="3552"/>
    <cellStyle name="Normal 8 4 3 4 2 3 2 2" xfId="11528"/>
    <cellStyle name="Normal 8 4 3 4 2 3 2 2 2" xfId="35323"/>
    <cellStyle name="Normal 8 4 3 4 2 3 2 3" xfId="19459"/>
    <cellStyle name="Normal 8 4 3 4 2 3 2 3 2" xfId="43253"/>
    <cellStyle name="Normal 8 4 3 4 2 3 2 4" xfId="27392"/>
    <cellStyle name="Normal 8 4 3 4 2 3 3" xfId="5534"/>
    <cellStyle name="Normal 8 4 3 4 2 3 3 2" xfId="13509"/>
    <cellStyle name="Normal 8 4 3 4 2 3 3 2 2" xfId="37304"/>
    <cellStyle name="Normal 8 4 3 4 2 3 3 3" xfId="21440"/>
    <cellStyle name="Normal 8 4 3 4 2 3 3 3 2" xfId="45234"/>
    <cellStyle name="Normal 8 4 3 4 2 3 3 4" xfId="29373"/>
    <cellStyle name="Normal 8 4 3 4 2 3 4" xfId="7557"/>
    <cellStyle name="Normal 8 4 3 4 2 3 4 2" xfId="15490"/>
    <cellStyle name="Normal 8 4 3 4 2 3 4 2 2" xfId="39285"/>
    <cellStyle name="Normal 8 4 3 4 2 3 4 3" xfId="23421"/>
    <cellStyle name="Normal 8 4 3 4 2 3 4 3 2" xfId="47215"/>
    <cellStyle name="Normal 8 4 3 4 2 3 4 4" xfId="31355"/>
    <cellStyle name="Normal 8 4 3 4 2 3 5" xfId="9547"/>
    <cellStyle name="Normal 8 4 3 4 2 3 5 2" xfId="33342"/>
    <cellStyle name="Normal 8 4 3 4 2 3 6" xfId="17478"/>
    <cellStyle name="Normal 8 4 3 4 2 3 6 2" xfId="41272"/>
    <cellStyle name="Normal 8 4 3 4 2 3 7" xfId="25411"/>
    <cellStyle name="Normal 8 4 3 4 2 4" xfId="1569"/>
    <cellStyle name="Normal 8 4 3 4 2 4 2" xfId="3553"/>
    <cellStyle name="Normal 8 4 3 4 2 4 2 2" xfId="11529"/>
    <cellStyle name="Normal 8 4 3 4 2 4 2 2 2" xfId="35324"/>
    <cellStyle name="Normal 8 4 3 4 2 4 2 3" xfId="19460"/>
    <cellStyle name="Normal 8 4 3 4 2 4 2 3 2" xfId="43254"/>
    <cellStyle name="Normal 8 4 3 4 2 4 2 4" xfId="27393"/>
    <cellStyle name="Normal 8 4 3 4 2 4 3" xfId="5535"/>
    <cellStyle name="Normal 8 4 3 4 2 4 3 2" xfId="13510"/>
    <cellStyle name="Normal 8 4 3 4 2 4 3 2 2" xfId="37305"/>
    <cellStyle name="Normal 8 4 3 4 2 4 3 3" xfId="21441"/>
    <cellStyle name="Normal 8 4 3 4 2 4 3 3 2" xfId="45235"/>
    <cellStyle name="Normal 8 4 3 4 2 4 3 4" xfId="29374"/>
    <cellStyle name="Normal 8 4 3 4 2 4 4" xfId="7558"/>
    <cellStyle name="Normal 8 4 3 4 2 4 4 2" xfId="15491"/>
    <cellStyle name="Normal 8 4 3 4 2 4 4 2 2" xfId="39286"/>
    <cellStyle name="Normal 8 4 3 4 2 4 4 3" xfId="23422"/>
    <cellStyle name="Normal 8 4 3 4 2 4 4 3 2" xfId="47216"/>
    <cellStyle name="Normal 8 4 3 4 2 4 4 4" xfId="31356"/>
    <cellStyle name="Normal 8 4 3 4 2 4 5" xfId="9548"/>
    <cellStyle name="Normal 8 4 3 4 2 4 5 2" xfId="33343"/>
    <cellStyle name="Normal 8 4 3 4 2 4 6" xfId="17479"/>
    <cellStyle name="Normal 8 4 3 4 2 4 6 2" xfId="41273"/>
    <cellStyle name="Normal 8 4 3 4 2 4 7" xfId="25412"/>
    <cellStyle name="Normal 8 4 3 4 2 5" xfId="1570"/>
    <cellStyle name="Normal 8 4 3 4 2 5 2" xfId="3554"/>
    <cellStyle name="Normal 8 4 3 4 2 5 2 2" xfId="11530"/>
    <cellStyle name="Normal 8 4 3 4 2 5 2 2 2" xfId="35325"/>
    <cellStyle name="Normal 8 4 3 4 2 5 2 3" xfId="19461"/>
    <cellStyle name="Normal 8 4 3 4 2 5 2 3 2" xfId="43255"/>
    <cellStyle name="Normal 8 4 3 4 2 5 2 4" xfId="27394"/>
    <cellStyle name="Normal 8 4 3 4 2 5 3" xfId="5536"/>
    <cellStyle name="Normal 8 4 3 4 2 5 3 2" xfId="13511"/>
    <cellStyle name="Normal 8 4 3 4 2 5 3 2 2" xfId="37306"/>
    <cellStyle name="Normal 8 4 3 4 2 5 3 3" xfId="21442"/>
    <cellStyle name="Normal 8 4 3 4 2 5 3 3 2" xfId="45236"/>
    <cellStyle name="Normal 8 4 3 4 2 5 3 4" xfId="29375"/>
    <cellStyle name="Normal 8 4 3 4 2 5 4" xfId="7559"/>
    <cellStyle name="Normal 8 4 3 4 2 5 4 2" xfId="15492"/>
    <cellStyle name="Normal 8 4 3 4 2 5 4 2 2" xfId="39287"/>
    <cellStyle name="Normal 8 4 3 4 2 5 4 3" xfId="23423"/>
    <cellStyle name="Normal 8 4 3 4 2 5 4 3 2" xfId="47217"/>
    <cellStyle name="Normal 8 4 3 4 2 5 4 4" xfId="31357"/>
    <cellStyle name="Normal 8 4 3 4 2 5 5" xfId="9549"/>
    <cellStyle name="Normal 8 4 3 4 2 5 5 2" xfId="33344"/>
    <cellStyle name="Normal 8 4 3 4 2 5 6" xfId="17480"/>
    <cellStyle name="Normal 8 4 3 4 2 5 6 2" xfId="41274"/>
    <cellStyle name="Normal 8 4 3 4 2 5 7" xfId="25413"/>
    <cellStyle name="Normal 8 4 3 4 2 6" xfId="3550"/>
    <cellStyle name="Normal 8 4 3 4 2 6 2" xfId="11526"/>
    <cellStyle name="Normal 8 4 3 4 2 6 2 2" xfId="35321"/>
    <cellStyle name="Normal 8 4 3 4 2 6 3" xfId="19457"/>
    <cellStyle name="Normal 8 4 3 4 2 6 3 2" xfId="43251"/>
    <cellStyle name="Normal 8 4 3 4 2 6 4" xfId="27390"/>
    <cellStyle name="Normal 8 4 3 4 2 7" xfId="5532"/>
    <cellStyle name="Normal 8 4 3 4 2 7 2" xfId="13507"/>
    <cellStyle name="Normal 8 4 3 4 2 7 2 2" xfId="37302"/>
    <cellStyle name="Normal 8 4 3 4 2 7 3" xfId="21438"/>
    <cellStyle name="Normal 8 4 3 4 2 7 3 2" xfId="45232"/>
    <cellStyle name="Normal 8 4 3 4 2 7 4" xfId="29371"/>
    <cellStyle name="Normal 8 4 3 4 2 8" xfId="7555"/>
    <cellStyle name="Normal 8 4 3 4 2 8 2" xfId="15488"/>
    <cellStyle name="Normal 8 4 3 4 2 8 2 2" xfId="39283"/>
    <cellStyle name="Normal 8 4 3 4 2 8 3" xfId="23419"/>
    <cellStyle name="Normal 8 4 3 4 2 8 3 2" xfId="47213"/>
    <cellStyle name="Normal 8 4 3 4 2 8 4" xfId="31353"/>
    <cellStyle name="Normal 8 4 3 4 2 9" xfId="9545"/>
    <cellStyle name="Normal 8 4 3 4 2 9 2" xfId="33340"/>
    <cellStyle name="Normal 8 4 3 4 3" xfId="1571"/>
    <cellStyle name="Normal 8 4 3 4 3 2" xfId="3555"/>
    <cellStyle name="Normal 8 4 3 4 3 2 2" xfId="11531"/>
    <cellStyle name="Normal 8 4 3 4 3 2 2 2" xfId="35326"/>
    <cellStyle name="Normal 8 4 3 4 3 2 3" xfId="19462"/>
    <cellStyle name="Normal 8 4 3 4 3 2 3 2" xfId="43256"/>
    <cellStyle name="Normal 8 4 3 4 3 2 4" xfId="27395"/>
    <cellStyle name="Normal 8 4 3 4 3 3" xfId="5537"/>
    <cellStyle name="Normal 8 4 3 4 3 3 2" xfId="13512"/>
    <cellStyle name="Normal 8 4 3 4 3 3 2 2" xfId="37307"/>
    <cellStyle name="Normal 8 4 3 4 3 3 3" xfId="21443"/>
    <cellStyle name="Normal 8 4 3 4 3 3 3 2" xfId="45237"/>
    <cellStyle name="Normal 8 4 3 4 3 3 4" xfId="29376"/>
    <cellStyle name="Normal 8 4 3 4 3 4" xfId="7560"/>
    <cellStyle name="Normal 8 4 3 4 3 4 2" xfId="15493"/>
    <cellStyle name="Normal 8 4 3 4 3 4 2 2" xfId="39288"/>
    <cellStyle name="Normal 8 4 3 4 3 4 3" xfId="23424"/>
    <cellStyle name="Normal 8 4 3 4 3 4 3 2" xfId="47218"/>
    <cellStyle name="Normal 8 4 3 4 3 4 4" xfId="31358"/>
    <cellStyle name="Normal 8 4 3 4 3 5" xfId="9550"/>
    <cellStyle name="Normal 8 4 3 4 3 5 2" xfId="33345"/>
    <cellStyle name="Normal 8 4 3 4 3 6" xfId="17481"/>
    <cellStyle name="Normal 8 4 3 4 3 6 2" xfId="41275"/>
    <cellStyle name="Normal 8 4 3 4 3 7" xfId="25414"/>
    <cellStyle name="Normal 8 4 3 4 4" xfId="1572"/>
    <cellStyle name="Normal 8 4 3 4 4 2" xfId="3556"/>
    <cellStyle name="Normal 8 4 3 4 4 2 2" xfId="11532"/>
    <cellStyle name="Normal 8 4 3 4 4 2 2 2" xfId="35327"/>
    <cellStyle name="Normal 8 4 3 4 4 2 3" xfId="19463"/>
    <cellStyle name="Normal 8 4 3 4 4 2 3 2" xfId="43257"/>
    <cellStyle name="Normal 8 4 3 4 4 2 4" xfId="27396"/>
    <cellStyle name="Normal 8 4 3 4 4 3" xfId="5538"/>
    <cellStyle name="Normal 8 4 3 4 4 3 2" xfId="13513"/>
    <cellStyle name="Normal 8 4 3 4 4 3 2 2" xfId="37308"/>
    <cellStyle name="Normal 8 4 3 4 4 3 3" xfId="21444"/>
    <cellStyle name="Normal 8 4 3 4 4 3 3 2" xfId="45238"/>
    <cellStyle name="Normal 8 4 3 4 4 3 4" xfId="29377"/>
    <cellStyle name="Normal 8 4 3 4 4 4" xfId="7561"/>
    <cellStyle name="Normal 8 4 3 4 4 4 2" xfId="15494"/>
    <cellStyle name="Normal 8 4 3 4 4 4 2 2" xfId="39289"/>
    <cellStyle name="Normal 8 4 3 4 4 4 3" xfId="23425"/>
    <cellStyle name="Normal 8 4 3 4 4 4 3 2" xfId="47219"/>
    <cellStyle name="Normal 8 4 3 4 4 4 4" xfId="31359"/>
    <cellStyle name="Normal 8 4 3 4 4 5" xfId="9551"/>
    <cellStyle name="Normal 8 4 3 4 4 5 2" xfId="33346"/>
    <cellStyle name="Normal 8 4 3 4 4 6" xfId="17482"/>
    <cellStyle name="Normal 8 4 3 4 4 6 2" xfId="41276"/>
    <cellStyle name="Normal 8 4 3 4 4 7" xfId="25415"/>
    <cellStyle name="Normal 8 4 3 4 5" xfId="1573"/>
    <cellStyle name="Normal 8 4 3 4 5 2" xfId="3557"/>
    <cellStyle name="Normal 8 4 3 4 5 2 2" xfId="11533"/>
    <cellStyle name="Normal 8 4 3 4 5 2 2 2" xfId="35328"/>
    <cellStyle name="Normal 8 4 3 4 5 2 3" xfId="19464"/>
    <cellStyle name="Normal 8 4 3 4 5 2 3 2" xfId="43258"/>
    <cellStyle name="Normal 8 4 3 4 5 2 4" xfId="27397"/>
    <cellStyle name="Normal 8 4 3 4 5 3" xfId="5539"/>
    <cellStyle name="Normal 8 4 3 4 5 3 2" xfId="13514"/>
    <cellStyle name="Normal 8 4 3 4 5 3 2 2" xfId="37309"/>
    <cellStyle name="Normal 8 4 3 4 5 3 3" xfId="21445"/>
    <cellStyle name="Normal 8 4 3 4 5 3 3 2" xfId="45239"/>
    <cellStyle name="Normal 8 4 3 4 5 3 4" xfId="29378"/>
    <cellStyle name="Normal 8 4 3 4 5 4" xfId="7562"/>
    <cellStyle name="Normal 8 4 3 4 5 4 2" xfId="15495"/>
    <cellStyle name="Normal 8 4 3 4 5 4 2 2" xfId="39290"/>
    <cellStyle name="Normal 8 4 3 4 5 4 3" xfId="23426"/>
    <cellStyle name="Normal 8 4 3 4 5 4 3 2" xfId="47220"/>
    <cellStyle name="Normal 8 4 3 4 5 4 4" xfId="31360"/>
    <cellStyle name="Normal 8 4 3 4 5 5" xfId="9552"/>
    <cellStyle name="Normal 8 4 3 4 5 5 2" xfId="33347"/>
    <cellStyle name="Normal 8 4 3 4 5 6" xfId="17483"/>
    <cellStyle name="Normal 8 4 3 4 5 6 2" xfId="41277"/>
    <cellStyle name="Normal 8 4 3 4 5 7" xfId="25416"/>
    <cellStyle name="Normal 8 4 3 4 6" xfId="1574"/>
    <cellStyle name="Normal 8 4 3 4 6 2" xfId="3558"/>
    <cellStyle name="Normal 8 4 3 4 6 2 2" xfId="11534"/>
    <cellStyle name="Normal 8 4 3 4 6 2 2 2" xfId="35329"/>
    <cellStyle name="Normal 8 4 3 4 6 2 3" xfId="19465"/>
    <cellStyle name="Normal 8 4 3 4 6 2 3 2" xfId="43259"/>
    <cellStyle name="Normal 8 4 3 4 6 2 4" xfId="27398"/>
    <cellStyle name="Normal 8 4 3 4 6 3" xfId="5540"/>
    <cellStyle name="Normal 8 4 3 4 6 3 2" xfId="13515"/>
    <cellStyle name="Normal 8 4 3 4 6 3 2 2" xfId="37310"/>
    <cellStyle name="Normal 8 4 3 4 6 3 3" xfId="21446"/>
    <cellStyle name="Normal 8 4 3 4 6 3 3 2" xfId="45240"/>
    <cellStyle name="Normal 8 4 3 4 6 3 4" xfId="29379"/>
    <cellStyle name="Normal 8 4 3 4 6 4" xfId="7563"/>
    <cellStyle name="Normal 8 4 3 4 6 4 2" xfId="15496"/>
    <cellStyle name="Normal 8 4 3 4 6 4 2 2" xfId="39291"/>
    <cellStyle name="Normal 8 4 3 4 6 4 3" xfId="23427"/>
    <cellStyle name="Normal 8 4 3 4 6 4 3 2" xfId="47221"/>
    <cellStyle name="Normal 8 4 3 4 6 4 4" xfId="31361"/>
    <cellStyle name="Normal 8 4 3 4 6 5" xfId="9553"/>
    <cellStyle name="Normal 8 4 3 4 6 5 2" xfId="33348"/>
    <cellStyle name="Normal 8 4 3 4 6 6" xfId="17484"/>
    <cellStyle name="Normal 8 4 3 4 6 6 2" xfId="41278"/>
    <cellStyle name="Normal 8 4 3 4 6 7" xfId="25417"/>
    <cellStyle name="Normal 8 4 3 4 7" xfId="3549"/>
    <cellStyle name="Normal 8 4 3 4 7 2" xfId="11525"/>
    <cellStyle name="Normal 8 4 3 4 7 2 2" xfId="35320"/>
    <cellStyle name="Normal 8 4 3 4 7 3" xfId="19456"/>
    <cellStyle name="Normal 8 4 3 4 7 3 2" xfId="43250"/>
    <cellStyle name="Normal 8 4 3 4 7 4" xfId="27389"/>
    <cellStyle name="Normal 8 4 3 4 8" xfId="5531"/>
    <cellStyle name="Normal 8 4 3 4 8 2" xfId="13506"/>
    <cellStyle name="Normal 8 4 3 4 8 2 2" xfId="37301"/>
    <cellStyle name="Normal 8 4 3 4 8 3" xfId="21437"/>
    <cellStyle name="Normal 8 4 3 4 8 3 2" xfId="45231"/>
    <cellStyle name="Normal 8 4 3 4 8 4" xfId="29370"/>
    <cellStyle name="Normal 8 4 3 4 9" xfId="7554"/>
    <cellStyle name="Normal 8 4 3 4 9 2" xfId="15487"/>
    <cellStyle name="Normal 8 4 3 4 9 2 2" xfId="39282"/>
    <cellStyle name="Normal 8 4 3 4 9 3" xfId="23418"/>
    <cellStyle name="Normal 8 4 3 4 9 3 2" xfId="47212"/>
    <cellStyle name="Normal 8 4 3 4 9 4" xfId="31352"/>
    <cellStyle name="Normal 8 4 3 5" xfId="1575"/>
    <cellStyle name="Normal 8 4 3 5 10" xfId="9554"/>
    <cellStyle name="Normal 8 4 3 5 10 2" xfId="33349"/>
    <cellStyle name="Normal 8 4 3 5 11" xfId="17485"/>
    <cellStyle name="Normal 8 4 3 5 11 2" xfId="41279"/>
    <cellStyle name="Normal 8 4 3 5 12" xfId="25418"/>
    <cellStyle name="Normal 8 4 3 5 2" xfId="1576"/>
    <cellStyle name="Normal 8 4 3 5 2 10" xfId="17486"/>
    <cellStyle name="Normal 8 4 3 5 2 10 2" xfId="41280"/>
    <cellStyle name="Normal 8 4 3 5 2 11" xfId="25419"/>
    <cellStyle name="Normal 8 4 3 5 2 2" xfId="1577"/>
    <cellStyle name="Normal 8 4 3 5 2 2 2" xfId="3561"/>
    <cellStyle name="Normal 8 4 3 5 2 2 2 2" xfId="11537"/>
    <cellStyle name="Normal 8 4 3 5 2 2 2 2 2" xfId="35332"/>
    <cellStyle name="Normal 8 4 3 5 2 2 2 3" xfId="19468"/>
    <cellStyle name="Normal 8 4 3 5 2 2 2 3 2" xfId="43262"/>
    <cellStyle name="Normal 8 4 3 5 2 2 2 4" xfId="27401"/>
    <cellStyle name="Normal 8 4 3 5 2 2 3" xfId="5543"/>
    <cellStyle name="Normal 8 4 3 5 2 2 3 2" xfId="13518"/>
    <cellStyle name="Normal 8 4 3 5 2 2 3 2 2" xfId="37313"/>
    <cellStyle name="Normal 8 4 3 5 2 2 3 3" xfId="21449"/>
    <cellStyle name="Normal 8 4 3 5 2 2 3 3 2" xfId="45243"/>
    <cellStyle name="Normal 8 4 3 5 2 2 3 4" xfId="29382"/>
    <cellStyle name="Normal 8 4 3 5 2 2 4" xfId="7566"/>
    <cellStyle name="Normal 8 4 3 5 2 2 4 2" xfId="15499"/>
    <cellStyle name="Normal 8 4 3 5 2 2 4 2 2" xfId="39294"/>
    <cellStyle name="Normal 8 4 3 5 2 2 4 3" xfId="23430"/>
    <cellStyle name="Normal 8 4 3 5 2 2 4 3 2" xfId="47224"/>
    <cellStyle name="Normal 8 4 3 5 2 2 4 4" xfId="31364"/>
    <cellStyle name="Normal 8 4 3 5 2 2 5" xfId="9556"/>
    <cellStyle name="Normal 8 4 3 5 2 2 5 2" xfId="33351"/>
    <cellStyle name="Normal 8 4 3 5 2 2 6" xfId="17487"/>
    <cellStyle name="Normal 8 4 3 5 2 2 6 2" xfId="41281"/>
    <cellStyle name="Normal 8 4 3 5 2 2 7" xfId="25420"/>
    <cellStyle name="Normal 8 4 3 5 2 3" xfId="1578"/>
    <cellStyle name="Normal 8 4 3 5 2 3 2" xfId="3562"/>
    <cellStyle name="Normal 8 4 3 5 2 3 2 2" xfId="11538"/>
    <cellStyle name="Normal 8 4 3 5 2 3 2 2 2" xfId="35333"/>
    <cellStyle name="Normal 8 4 3 5 2 3 2 3" xfId="19469"/>
    <cellStyle name="Normal 8 4 3 5 2 3 2 3 2" xfId="43263"/>
    <cellStyle name="Normal 8 4 3 5 2 3 2 4" xfId="27402"/>
    <cellStyle name="Normal 8 4 3 5 2 3 3" xfId="5544"/>
    <cellStyle name="Normal 8 4 3 5 2 3 3 2" xfId="13519"/>
    <cellStyle name="Normal 8 4 3 5 2 3 3 2 2" xfId="37314"/>
    <cellStyle name="Normal 8 4 3 5 2 3 3 3" xfId="21450"/>
    <cellStyle name="Normal 8 4 3 5 2 3 3 3 2" xfId="45244"/>
    <cellStyle name="Normal 8 4 3 5 2 3 3 4" xfId="29383"/>
    <cellStyle name="Normal 8 4 3 5 2 3 4" xfId="7567"/>
    <cellStyle name="Normal 8 4 3 5 2 3 4 2" xfId="15500"/>
    <cellStyle name="Normal 8 4 3 5 2 3 4 2 2" xfId="39295"/>
    <cellStyle name="Normal 8 4 3 5 2 3 4 3" xfId="23431"/>
    <cellStyle name="Normal 8 4 3 5 2 3 4 3 2" xfId="47225"/>
    <cellStyle name="Normal 8 4 3 5 2 3 4 4" xfId="31365"/>
    <cellStyle name="Normal 8 4 3 5 2 3 5" xfId="9557"/>
    <cellStyle name="Normal 8 4 3 5 2 3 5 2" xfId="33352"/>
    <cellStyle name="Normal 8 4 3 5 2 3 6" xfId="17488"/>
    <cellStyle name="Normal 8 4 3 5 2 3 6 2" xfId="41282"/>
    <cellStyle name="Normal 8 4 3 5 2 3 7" xfId="25421"/>
    <cellStyle name="Normal 8 4 3 5 2 4" xfId="1579"/>
    <cellStyle name="Normal 8 4 3 5 2 4 2" xfId="3563"/>
    <cellStyle name="Normal 8 4 3 5 2 4 2 2" xfId="11539"/>
    <cellStyle name="Normal 8 4 3 5 2 4 2 2 2" xfId="35334"/>
    <cellStyle name="Normal 8 4 3 5 2 4 2 3" xfId="19470"/>
    <cellStyle name="Normal 8 4 3 5 2 4 2 3 2" xfId="43264"/>
    <cellStyle name="Normal 8 4 3 5 2 4 2 4" xfId="27403"/>
    <cellStyle name="Normal 8 4 3 5 2 4 3" xfId="5545"/>
    <cellStyle name="Normal 8 4 3 5 2 4 3 2" xfId="13520"/>
    <cellStyle name="Normal 8 4 3 5 2 4 3 2 2" xfId="37315"/>
    <cellStyle name="Normal 8 4 3 5 2 4 3 3" xfId="21451"/>
    <cellStyle name="Normal 8 4 3 5 2 4 3 3 2" xfId="45245"/>
    <cellStyle name="Normal 8 4 3 5 2 4 3 4" xfId="29384"/>
    <cellStyle name="Normal 8 4 3 5 2 4 4" xfId="7568"/>
    <cellStyle name="Normal 8 4 3 5 2 4 4 2" xfId="15501"/>
    <cellStyle name="Normal 8 4 3 5 2 4 4 2 2" xfId="39296"/>
    <cellStyle name="Normal 8 4 3 5 2 4 4 3" xfId="23432"/>
    <cellStyle name="Normal 8 4 3 5 2 4 4 3 2" xfId="47226"/>
    <cellStyle name="Normal 8 4 3 5 2 4 4 4" xfId="31366"/>
    <cellStyle name="Normal 8 4 3 5 2 4 5" xfId="9558"/>
    <cellStyle name="Normal 8 4 3 5 2 4 5 2" xfId="33353"/>
    <cellStyle name="Normal 8 4 3 5 2 4 6" xfId="17489"/>
    <cellStyle name="Normal 8 4 3 5 2 4 6 2" xfId="41283"/>
    <cellStyle name="Normal 8 4 3 5 2 4 7" xfId="25422"/>
    <cellStyle name="Normal 8 4 3 5 2 5" xfId="1580"/>
    <cellStyle name="Normal 8 4 3 5 2 5 2" xfId="3564"/>
    <cellStyle name="Normal 8 4 3 5 2 5 2 2" xfId="11540"/>
    <cellStyle name="Normal 8 4 3 5 2 5 2 2 2" xfId="35335"/>
    <cellStyle name="Normal 8 4 3 5 2 5 2 3" xfId="19471"/>
    <cellStyle name="Normal 8 4 3 5 2 5 2 3 2" xfId="43265"/>
    <cellStyle name="Normal 8 4 3 5 2 5 2 4" xfId="27404"/>
    <cellStyle name="Normal 8 4 3 5 2 5 3" xfId="5546"/>
    <cellStyle name="Normal 8 4 3 5 2 5 3 2" xfId="13521"/>
    <cellStyle name="Normal 8 4 3 5 2 5 3 2 2" xfId="37316"/>
    <cellStyle name="Normal 8 4 3 5 2 5 3 3" xfId="21452"/>
    <cellStyle name="Normal 8 4 3 5 2 5 3 3 2" xfId="45246"/>
    <cellStyle name="Normal 8 4 3 5 2 5 3 4" xfId="29385"/>
    <cellStyle name="Normal 8 4 3 5 2 5 4" xfId="7569"/>
    <cellStyle name="Normal 8 4 3 5 2 5 4 2" xfId="15502"/>
    <cellStyle name="Normal 8 4 3 5 2 5 4 2 2" xfId="39297"/>
    <cellStyle name="Normal 8 4 3 5 2 5 4 3" xfId="23433"/>
    <cellStyle name="Normal 8 4 3 5 2 5 4 3 2" xfId="47227"/>
    <cellStyle name="Normal 8 4 3 5 2 5 4 4" xfId="31367"/>
    <cellStyle name="Normal 8 4 3 5 2 5 5" xfId="9559"/>
    <cellStyle name="Normal 8 4 3 5 2 5 5 2" xfId="33354"/>
    <cellStyle name="Normal 8 4 3 5 2 5 6" xfId="17490"/>
    <cellStyle name="Normal 8 4 3 5 2 5 6 2" xfId="41284"/>
    <cellStyle name="Normal 8 4 3 5 2 5 7" xfId="25423"/>
    <cellStyle name="Normal 8 4 3 5 2 6" xfId="3560"/>
    <cellStyle name="Normal 8 4 3 5 2 6 2" xfId="11536"/>
    <cellStyle name="Normal 8 4 3 5 2 6 2 2" xfId="35331"/>
    <cellStyle name="Normal 8 4 3 5 2 6 3" xfId="19467"/>
    <cellStyle name="Normal 8 4 3 5 2 6 3 2" xfId="43261"/>
    <cellStyle name="Normal 8 4 3 5 2 6 4" xfId="27400"/>
    <cellStyle name="Normal 8 4 3 5 2 7" xfId="5542"/>
    <cellStyle name="Normal 8 4 3 5 2 7 2" xfId="13517"/>
    <cellStyle name="Normal 8 4 3 5 2 7 2 2" xfId="37312"/>
    <cellStyle name="Normal 8 4 3 5 2 7 3" xfId="21448"/>
    <cellStyle name="Normal 8 4 3 5 2 7 3 2" xfId="45242"/>
    <cellStyle name="Normal 8 4 3 5 2 7 4" xfId="29381"/>
    <cellStyle name="Normal 8 4 3 5 2 8" xfId="7565"/>
    <cellStyle name="Normal 8 4 3 5 2 8 2" xfId="15498"/>
    <cellStyle name="Normal 8 4 3 5 2 8 2 2" xfId="39293"/>
    <cellStyle name="Normal 8 4 3 5 2 8 3" xfId="23429"/>
    <cellStyle name="Normal 8 4 3 5 2 8 3 2" xfId="47223"/>
    <cellStyle name="Normal 8 4 3 5 2 8 4" xfId="31363"/>
    <cellStyle name="Normal 8 4 3 5 2 9" xfId="9555"/>
    <cellStyle name="Normal 8 4 3 5 2 9 2" xfId="33350"/>
    <cellStyle name="Normal 8 4 3 5 3" xfId="1581"/>
    <cellStyle name="Normal 8 4 3 5 3 2" xfId="3565"/>
    <cellStyle name="Normal 8 4 3 5 3 2 2" xfId="11541"/>
    <cellStyle name="Normal 8 4 3 5 3 2 2 2" xfId="35336"/>
    <cellStyle name="Normal 8 4 3 5 3 2 3" xfId="19472"/>
    <cellStyle name="Normal 8 4 3 5 3 2 3 2" xfId="43266"/>
    <cellStyle name="Normal 8 4 3 5 3 2 4" xfId="27405"/>
    <cellStyle name="Normal 8 4 3 5 3 3" xfId="5547"/>
    <cellStyle name="Normal 8 4 3 5 3 3 2" xfId="13522"/>
    <cellStyle name="Normal 8 4 3 5 3 3 2 2" xfId="37317"/>
    <cellStyle name="Normal 8 4 3 5 3 3 3" xfId="21453"/>
    <cellStyle name="Normal 8 4 3 5 3 3 3 2" xfId="45247"/>
    <cellStyle name="Normal 8 4 3 5 3 3 4" xfId="29386"/>
    <cellStyle name="Normal 8 4 3 5 3 4" xfId="7570"/>
    <cellStyle name="Normal 8 4 3 5 3 4 2" xfId="15503"/>
    <cellStyle name="Normal 8 4 3 5 3 4 2 2" xfId="39298"/>
    <cellStyle name="Normal 8 4 3 5 3 4 3" xfId="23434"/>
    <cellStyle name="Normal 8 4 3 5 3 4 3 2" xfId="47228"/>
    <cellStyle name="Normal 8 4 3 5 3 4 4" xfId="31368"/>
    <cellStyle name="Normal 8 4 3 5 3 5" xfId="9560"/>
    <cellStyle name="Normal 8 4 3 5 3 5 2" xfId="33355"/>
    <cellStyle name="Normal 8 4 3 5 3 6" xfId="17491"/>
    <cellStyle name="Normal 8 4 3 5 3 6 2" xfId="41285"/>
    <cellStyle name="Normal 8 4 3 5 3 7" xfId="25424"/>
    <cellStyle name="Normal 8 4 3 5 4" xfId="1582"/>
    <cellStyle name="Normal 8 4 3 5 4 2" xfId="3566"/>
    <cellStyle name="Normal 8 4 3 5 4 2 2" xfId="11542"/>
    <cellStyle name="Normal 8 4 3 5 4 2 2 2" xfId="35337"/>
    <cellStyle name="Normal 8 4 3 5 4 2 3" xfId="19473"/>
    <cellStyle name="Normal 8 4 3 5 4 2 3 2" xfId="43267"/>
    <cellStyle name="Normal 8 4 3 5 4 2 4" xfId="27406"/>
    <cellStyle name="Normal 8 4 3 5 4 3" xfId="5548"/>
    <cellStyle name="Normal 8 4 3 5 4 3 2" xfId="13523"/>
    <cellStyle name="Normal 8 4 3 5 4 3 2 2" xfId="37318"/>
    <cellStyle name="Normal 8 4 3 5 4 3 3" xfId="21454"/>
    <cellStyle name="Normal 8 4 3 5 4 3 3 2" xfId="45248"/>
    <cellStyle name="Normal 8 4 3 5 4 3 4" xfId="29387"/>
    <cellStyle name="Normal 8 4 3 5 4 4" xfId="7571"/>
    <cellStyle name="Normal 8 4 3 5 4 4 2" xfId="15504"/>
    <cellStyle name="Normal 8 4 3 5 4 4 2 2" xfId="39299"/>
    <cellStyle name="Normal 8 4 3 5 4 4 3" xfId="23435"/>
    <cellStyle name="Normal 8 4 3 5 4 4 3 2" xfId="47229"/>
    <cellStyle name="Normal 8 4 3 5 4 4 4" xfId="31369"/>
    <cellStyle name="Normal 8 4 3 5 4 5" xfId="9561"/>
    <cellStyle name="Normal 8 4 3 5 4 5 2" xfId="33356"/>
    <cellStyle name="Normal 8 4 3 5 4 6" xfId="17492"/>
    <cellStyle name="Normal 8 4 3 5 4 6 2" xfId="41286"/>
    <cellStyle name="Normal 8 4 3 5 4 7" xfId="25425"/>
    <cellStyle name="Normal 8 4 3 5 5" xfId="1583"/>
    <cellStyle name="Normal 8 4 3 5 5 2" xfId="3567"/>
    <cellStyle name="Normal 8 4 3 5 5 2 2" xfId="11543"/>
    <cellStyle name="Normal 8 4 3 5 5 2 2 2" xfId="35338"/>
    <cellStyle name="Normal 8 4 3 5 5 2 3" xfId="19474"/>
    <cellStyle name="Normal 8 4 3 5 5 2 3 2" xfId="43268"/>
    <cellStyle name="Normal 8 4 3 5 5 2 4" xfId="27407"/>
    <cellStyle name="Normal 8 4 3 5 5 3" xfId="5549"/>
    <cellStyle name="Normal 8 4 3 5 5 3 2" xfId="13524"/>
    <cellStyle name="Normal 8 4 3 5 5 3 2 2" xfId="37319"/>
    <cellStyle name="Normal 8 4 3 5 5 3 3" xfId="21455"/>
    <cellStyle name="Normal 8 4 3 5 5 3 3 2" xfId="45249"/>
    <cellStyle name="Normal 8 4 3 5 5 3 4" xfId="29388"/>
    <cellStyle name="Normal 8 4 3 5 5 4" xfId="7572"/>
    <cellStyle name="Normal 8 4 3 5 5 4 2" xfId="15505"/>
    <cellStyle name="Normal 8 4 3 5 5 4 2 2" xfId="39300"/>
    <cellStyle name="Normal 8 4 3 5 5 4 3" xfId="23436"/>
    <cellStyle name="Normal 8 4 3 5 5 4 3 2" xfId="47230"/>
    <cellStyle name="Normal 8 4 3 5 5 4 4" xfId="31370"/>
    <cellStyle name="Normal 8 4 3 5 5 5" xfId="9562"/>
    <cellStyle name="Normal 8 4 3 5 5 5 2" xfId="33357"/>
    <cellStyle name="Normal 8 4 3 5 5 6" xfId="17493"/>
    <cellStyle name="Normal 8 4 3 5 5 6 2" xfId="41287"/>
    <cellStyle name="Normal 8 4 3 5 5 7" xfId="25426"/>
    <cellStyle name="Normal 8 4 3 5 6" xfId="1584"/>
    <cellStyle name="Normal 8 4 3 5 6 2" xfId="3568"/>
    <cellStyle name="Normal 8 4 3 5 6 2 2" xfId="11544"/>
    <cellStyle name="Normal 8 4 3 5 6 2 2 2" xfId="35339"/>
    <cellStyle name="Normal 8 4 3 5 6 2 3" xfId="19475"/>
    <cellStyle name="Normal 8 4 3 5 6 2 3 2" xfId="43269"/>
    <cellStyle name="Normal 8 4 3 5 6 2 4" xfId="27408"/>
    <cellStyle name="Normal 8 4 3 5 6 3" xfId="5550"/>
    <cellStyle name="Normal 8 4 3 5 6 3 2" xfId="13525"/>
    <cellStyle name="Normal 8 4 3 5 6 3 2 2" xfId="37320"/>
    <cellStyle name="Normal 8 4 3 5 6 3 3" xfId="21456"/>
    <cellStyle name="Normal 8 4 3 5 6 3 3 2" xfId="45250"/>
    <cellStyle name="Normal 8 4 3 5 6 3 4" xfId="29389"/>
    <cellStyle name="Normal 8 4 3 5 6 4" xfId="7573"/>
    <cellStyle name="Normal 8 4 3 5 6 4 2" xfId="15506"/>
    <cellStyle name="Normal 8 4 3 5 6 4 2 2" xfId="39301"/>
    <cellStyle name="Normal 8 4 3 5 6 4 3" xfId="23437"/>
    <cellStyle name="Normal 8 4 3 5 6 4 3 2" xfId="47231"/>
    <cellStyle name="Normal 8 4 3 5 6 4 4" xfId="31371"/>
    <cellStyle name="Normal 8 4 3 5 6 5" xfId="9563"/>
    <cellStyle name="Normal 8 4 3 5 6 5 2" xfId="33358"/>
    <cellStyle name="Normal 8 4 3 5 6 6" xfId="17494"/>
    <cellStyle name="Normal 8 4 3 5 6 6 2" xfId="41288"/>
    <cellStyle name="Normal 8 4 3 5 6 7" xfId="25427"/>
    <cellStyle name="Normal 8 4 3 5 7" xfId="3559"/>
    <cellStyle name="Normal 8 4 3 5 7 2" xfId="11535"/>
    <cellStyle name="Normal 8 4 3 5 7 2 2" xfId="35330"/>
    <cellStyle name="Normal 8 4 3 5 7 3" xfId="19466"/>
    <cellStyle name="Normal 8 4 3 5 7 3 2" xfId="43260"/>
    <cellStyle name="Normal 8 4 3 5 7 4" xfId="27399"/>
    <cellStyle name="Normal 8 4 3 5 8" xfId="5541"/>
    <cellStyle name="Normal 8 4 3 5 8 2" xfId="13516"/>
    <cellStyle name="Normal 8 4 3 5 8 2 2" xfId="37311"/>
    <cellStyle name="Normal 8 4 3 5 8 3" xfId="21447"/>
    <cellStyle name="Normal 8 4 3 5 8 3 2" xfId="45241"/>
    <cellStyle name="Normal 8 4 3 5 8 4" xfId="29380"/>
    <cellStyle name="Normal 8 4 3 5 9" xfId="7564"/>
    <cellStyle name="Normal 8 4 3 5 9 2" xfId="15497"/>
    <cellStyle name="Normal 8 4 3 5 9 2 2" xfId="39292"/>
    <cellStyle name="Normal 8 4 3 5 9 3" xfId="23428"/>
    <cellStyle name="Normal 8 4 3 5 9 3 2" xfId="47222"/>
    <cellStyle name="Normal 8 4 3 5 9 4" xfId="31362"/>
    <cellStyle name="Normal 8 4 3 6" xfId="1585"/>
    <cellStyle name="Normal 8 4 3 6 10" xfId="9564"/>
    <cellStyle name="Normal 8 4 3 6 10 2" xfId="33359"/>
    <cellStyle name="Normal 8 4 3 6 11" xfId="17495"/>
    <cellStyle name="Normal 8 4 3 6 11 2" xfId="41289"/>
    <cellStyle name="Normal 8 4 3 6 12" xfId="25428"/>
    <cellStyle name="Normal 8 4 3 6 2" xfId="1586"/>
    <cellStyle name="Normal 8 4 3 6 2 10" xfId="17496"/>
    <cellStyle name="Normal 8 4 3 6 2 10 2" xfId="41290"/>
    <cellStyle name="Normal 8 4 3 6 2 11" xfId="25429"/>
    <cellStyle name="Normal 8 4 3 6 2 2" xfId="1587"/>
    <cellStyle name="Normal 8 4 3 6 2 2 2" xfId="3571"/>
    <cellStyle name="Normal 8 4 3 6 2 2 2 2" xfId="11547"/>
    <cellStyle name="Normal 8 4 3 6 2 2 2 2 2" xfId="35342"/>
    <cellStyle name="Normal 8 4 3 6 2 2 2 3" xfId="19478"/>
    <cellStyle name="Normal 8 4 3 6 2 2 2 3 2" xfId="43272"/>
    <cellStyle name="Normal 8 4 3 6 2 2 2 4" xfId="27411"/>
    <cellStyle name="Normal 8 4 3 6 2 2 3" xfId="5553"/>
    <cellStyle name="Normal 8 4 3 6 2 2 3 2" xfId="13528"/>
    <cellStyle name="Normal 8 4 3 6 2 2 3 2 2" xfId="37323"/>
    <cellStyle name="Normal 8 4 3 6 2 2 3 3" xfId="21459"/>
    <cellStyle name="Normal 8 4 3 6 2 2 3 3 2" xfId="45253"/>
    <cellStyle name="Normal 8 4 3 6 2 2 3 4" xfId="29392"/>
    <cellStyle name="Normal 8 4 3 6 2 2 4" xfId="7576"/>
    <cellStyle name="Normal 8 4 3 6 2 2 4 2" xfId="15509"/>
    <cellStyle name="Normal 8 4 3 6 2 2 4 2 2" xfId="39304"/>
    <cellStyle name="Normal 8 4 3 6 2 2 4 3" xfId="23440"/>
    <cellStyle name="Normal 8 4 3 6 2 2 4 3 2" xfId="47234"/>
    <cellStyle name="Normal 8 4 3 6 2 2 4 4" xfId="31374"/>
    <cellStyle name="Normal 8 4 3 6 2 2 5" xfId="9566"/>
    <cellStyle name="Normal 8 4 3 6 2 2 5 2" xfId="33361"/>
    <cellStyle name="Normal 8 4 3 6 2 2 6" xfId="17497"/>
    <cellStyle name="Normal 8 4 3 6 2 2 6 2" xfId="41291"/>
    <cellStyle name="Normal 8 4 3 6 2 2 7" xfId="25430"/>
    <cellStyle name="Normal 8 4 3 6 2 3" xfId="1588"/>
    <cellStyle name="Normal 8 4 3 6 2 3 2" xfId="3572"/>
    <cellStyle name="Normal 8 4 3 6 2 3 2 2" xfId="11548"/>
    <cellStyle name="Normal 8 4 3 6 2 3 2 2 2" xfId="35343"/>
    <cellStyle name="Normal 8 4 3 6 2 3 2 3" xfId="19479"/>
    <cellStyle name="Normal 8 4 3 6 2 3 2 3 2" xfId="43273"/>
    <cellStyle name="Normal 8 4 3 6 2 3 2 4" xfId="27412"/>
    <cellStyle name="Normal 8 4 3 6 2 3 3" xfId="5554"/>
    <cellStyle name="Normal 8 4 3 6 2 3 3 2" xfId="13529"/>
    <cellStyle name="Normal 8 4 3 6 2 3 3 2 2" xfId="37324"/>
    <cellStyle name="Normal 8 4 3 6 2 3 3 3" xfId="21460"/>
    <cellStyle name="Normal 8 4 3 6 2 3 3 3 2" xfId="45254"/>
    <cellStyle name="Normal 8 4 3 6 2 3 3 4" xfId="29393"/>
    <cellStyle name="Normal 8 4 3 6 2 3 4" xfId="7577"/>
    <cellStyle name="Normal 8 4 3 6 2 3 4 2" xfId="15510"/>
    <cellStyle name="Normal 8 4 3 6 2 3 4 2 2" xfId="39305"/>
    <cellStyle name="Normal 8 4 3 6 2 3 4 3" xfId="23441"/>
    <cellStyle name="Normal 8 4 3 6 2 3 4 3 2" xfId="47235"/>
    <cellStyle name="Normal 8 4 3 6 2 3 4 4" xfId="31375"/>
    <cellStyle name="Normal 8 4 3 6 2 3 5" xfId="9567"/>
    <cellStyle name="Normal 8 4 3 6 2 3 5 2" xfId="33362"/>
    <cellStyle name="Normal 8 4 3 6 2 3 6" xfId="17498"/>
    <cellStyle name="Normal 8 4 3 6 2 3 6 2" xfId="41292"/>
    <cellStyle name="Normal 8 4 3 6 2 3 7" xfId="25431"/>
    <cellStyle name="Normal 8 4 3 6 2 4" xfId="1589"/>
    <cellStyle name="Normal 8 4 3 6 2 4 2" xfId="3573"/>
    <cellStyle name="Normal 8 4 3 6 2 4 2 2" xfId="11549"/>
    <cellStyle name="Normal 8 4 3 6 2 4 2 2 2" xfId="35344"/>
    <cellStyle name="Normal 8 4 3 6 2 4 2 3" xfId="19480"/>
    <cellStyle name="Normal 8 4 3 6 2 4 2 3 2" xfId="43274"/>
    <cellStyle name="Normal 8 4 3 6 2 4 2 4" xfId="27413"/>
    <cellStyle name="Normal 8 4 3 6 2 4 3" xfId="5555"/>
    <cellStyle name="Normal 8 4 3 6 2 4 3 2" xfId="13530"/>
    <cellStyle name="Normal 8 4 3 6 2 4 3 2 2" xfId="37325"/>
    <cellStyle name="Normal 8 4 3 6 2 4 3 3" xfId="21461"/>
    <cellStyle name="Normal 8 4 3 6 2 4 3 3 2" xfId="45255"/>
    <cellStyle name="Normal 8 4 3 6 2 4 3 4" xfId="29394"/>
    <cellStyle name="Normal 8 4 3 6 2 4 4" xfId="7578"/>
    <cellStyle name="Normal 8 4 3 6 2 4 4 2" xfId="15511"/>
    <cellStyle name="Normal 8 4 3 6 2 4 4 2 2" xfId="39306"/>
    <cellStyle name="Normal 8 4 3 6 2 4 4 3" xfId="23442"/>
    <cellStyle name="Normal 8 4 3 6 2 4 4 3 2" xfId="47236"/>
    <cellStyle name="Normal 8 4 3 6 2 4 4 4" xfId="31376"/>
    <cellStyle name="Normal 8 4 3 6 2 4 5" xfId="9568"/>
    <cellStyle name="Normal 8 4 3 6 2 4 5 2" xfId="33363"/>
    <cellStyle name="Normal 8 4 3 6 2 4 6" xfId="17499"/>
    <cellStyle name="Normal 8 4 3 6 2 4 6 2" xfId="41293"/>
    <cellStyle name="Normal 8 4 3 6 2 4 7" xfId="25432"/>
    <cellStyle name="Normal 8 4 3 6 2 5" xfId="1590"/>
    <cellStyle name="Normal 8 4 3 6 2 5 2" xfId="3574"/>
    <cellStyle name="Normal 8 4 3 6 2 5 2 2" xfId="11550"/>
    <cellStyle name="Normal 8 4 3 6 2 5 2 2 2" xfId="35345"/>
    <cellStyle name="Normal 8 4 3 6 2 5 2 3" xfId="19481"/>
    <cellStyle name="Normal 8 4 3 6 2 5 2 3 2" xfId="43275"/>
    <cellStyle name="Normal 8 4 3 6 2 5 2 4" xfId="27414"/>
    <cellStyle name="Normal 8 4 3 6 2 5 3" xfId="5556"/>
    <cellStyle name="Normal 8 4 3 6 2 5 3 2" xfId="13531"/>
    <cellStyle name="Normal 8 4 3 6 2 5 3 2 2" xfId="37326"/>
    <cellStyle name="Normal 8 4 3 6 2 5 3 3" xfId="21462"/>
    <cellStyle name="Normal 8 4 3 6 2 5 3 3 2" xfId="45256"/>
    <cellStyle name="Normal 8 4 3 6 2 5 3 4" xfId="29395"/>
    <cellStyle name="Normal 8 4 3 6 2 5 4" xfId="7579"/>
    <cellStyle name="Normal 8 4 3 6 2 5 4 2" xfId="15512"/>
    <cellStyle name="Normal 8 4 3 6 2 5 4 2 2" xfId="39307"/>
    <cellStyle name="Normal 8 4 3 6 2 5 4 3" xfId="23443"/>
    <cellStyle name="Normal 8 4 3 6 2 5 4 3 2" xfId="47237"/>
    <cellStyle name="Normal 8 4 3 6 2 5 4 4" xfId="31377"/>
    <cellStyle name="Normal 8 4 3 6 2 5 5" xfId="9569"/>
    <cellStyle name="Normal 8 4 3 6 2 5 5 2" xfId="33364"/>
    <cellStyle name="Normal 8 4 3 6 2 5 6" xfId="17500"/>
    <cellStyle name="Normal 8 4 3 6 2 5 6 2" xfId="41294"/>
    <cellStyle name="Normal 8 4 3 6 2 5 7" xfId="25433"/>
    <cellStyle name="Normal 8 4 3 6 2 6" xfId="3570"/>
    <cellStyle name="Normal 8 4 3 6 2 6 2" xfId="11546"/>
    <cellStyle name="Normal 8 4 3 6 2 6 2 2" xfId="35341"/>
    <cellStyle name="Normal 8 4 3 6 2 6 3" xfId="19477"/>
    <cellStyle name="Normal 8 4 3 6 2 6 3 2" xfId="43271"/>
    <cellStyle name="Normal 8 4 3 6 2 6 4" xfId="27410"/>
    <cellStyle name="Normal 8 4 3 6 2 7" xfId="5552"/>
    <cellStyle name="Normal 8 4 3 6 2 7 2" xfId="13527"/>
    <cellStyle name="Normal 8 4 3 6 2 7 2 2" xfId="37322"/>
    <cellStyle name="Normal 8 4 3 6 2 7 3" xfId="21458"/>
    <cellStyle name="Normal 8 4 3 6 2 7 3 2" xfId="45252"/>
    <cellStyle name="Normal 8 4 3 6 2 7 4" xfId="29391"/>
    <cellStyle name="Normal 8 4 3 6 2 8" xfId="7575"/>
    <cellStyle name="Normal 8 4 3 6 2 8 2" xfId="15508"/>
    <cellStyle name="Normal 8 4 3 6 2 8 2 2" xfId="39303"/>
    <cellStyle name="Normal 8 4 3 6 2 8 3" xfId="23439"/>
    <cellStyle name="Normal 8 4 3 6 2 8 3 2" xfId="47233"/>
    <cellStyle name="Normal 8 4 3 6 2 8 4" xfId="31373"/>
    <cellStyle name="Normal 8 4 3 6 2 9" xfId="9565"/>
    <cellStyle name="Normal 8 4 3 6 2 9 2" xfId="33360"/>
    <cellStyle name="Normal 8 4 3 6 3" xfId="1591"/>
    <cellStyle name="Normal 8 4 3 6 3 2" xfId="3575"/>
    <cellStyle name="Normal 8 4 3 6 3 2 2" xfId="11551"/>
    <cellStyle name="Normal 8 4 3 6 3 2 2 2" xfId="35346"/>
    <cellStyle name="Normal 8 4 3 6 3 2 3" xfId="19482"/>
    <cellStyle name="Normal 8 4 3 6 3 2 3 2" xfId="43276"/>
    <cellStyle name="Normal 8 4 3 6 3 2 4" xfId="27415"/>
    <cellStyle name="Normal 8 4 3 6 3 3" xfId="5557"/>
    <cellStyle name="Normal 8 4 3 6 3 3 2" xfId="13532"/>
    <cellStyle name="Normal 8 4 3 6 3 3 2 2" xfId="37327"/>
    <cellStyle name="Normal 8 4 3 6 3 3 3" xfId="21463"/>
    <cellStyle name="Normal 8 4 3 6 3 3 3 2" xfId="45257"/>
    <cellStyle name="Normal 8 4 3 6 3 3 4" xfId="29396"/>
    <cellStyle name="Normal 8 4 3 6 3 4" xfId="7580"/>
    <cellStyle name="Normal 8 4 3 6 3 4 2" xfId="15513"/>
    <cellStyle name="Normal 8 4 3 6 3 4 2 2" xfId="39308"/>
    <cellStyle name="Normal 8 4 3 6 3 4 3" xfId="23444"/>
    <cellStyle name="Normal 8 4 3 6 3 4 3 2" xfId="47238"/>
    <cellStyle name="Normal 8 4 3 6 3 4 4" xfId="31378"/>
    <cellStyle name="Normal 8 4 3 6 3 5" xfId="9570"/>
    <cellStyle name="Normal 8 4 3 6 3 5 2" xfId="33365"/>
    <cellStyle name="Normal 8 4 3 6 3 6" xfId="17501"/>
    <cellStyle name="Normal 8 4 3 6 3 6 2" xfId="41295"/>
    <cellStyle name="Normal 8 4 3 6 3 7" xfId="25434"/>
    <cellStyle name="Normal 8 4 3 6 4" xfId="1592"/>
    <cellStyle name="Normal 8 4 3 6 4 2" xfId="3576"/>
    <cellStyle name="Normal 8 4 3 6 4 2 2" xfId="11552"/>
    <cellStyle name="Normal 8 4 3 6 4 2 2 2" xfId="35347"/>
    <cellStyle name="Normal 8 4 3 6 4 2 3" xfId="19483"/>
    <cellStyle name="Normal 8 4 3 6 4 2 3 2" xfId="43277"/>
    <cellStyle name="Normal 8 4 3 6 4 2 4" xfId="27416"/>
    <cellStyle name="Normal 8 4 3 6 4 3" xfId="5558"/>
    <cellStyle name="Normal 8 4 3 6 4 3 2" xfId="13533"/>
    <cellStyle name="Normal 8 4 3 6 4 3 2 2" xfId="37328"/>
    <cellStyle name="Normal 8 4 3 6 4 3 3" xfId="21464"/>
    <cellStyle name="Normal 8 4 3 6 4 3 3 2" xfId="45258"/>
    <cellStyle name="Normal 8 4 3 6 4 3 4" xfId="29397"/>
    <cellStyle name="Normal 8 4 3 6 4 4" xfId="7581"/>
    <cellStyle name="Normal 8 4 3 6 4 4 2" xfId="15514"/>
    <cellStyle name="Normal 8 4 3 6 4 4 2 2" xfId="39309"/>
    <cellStyle name="Normal 8 4 3 6 4 4 3" xfId="23445"/>
    <cellStyle name="Normal 8 4 3 6 4 4 3 2" xfId="47239"/>
    <cellStyle name="Normal 8 4 3 6 4 4 4" xfId="31379"/>
    <cellStyle name="Normal 8 4 3 6 4 5" xfId="9571"/>
    <cellStyle name="Normal 8 4 3 6 4 5 2" xfId="33366"/>
    <cellStyle name="Normal 8 4 3 6 4 6" xfId="17502"/>
    <cellStyle name="Normal 8 4 3 6 4 6 2" xfId="41296"/>
    <cellStyle name="Normal 8 4 3 6 4 7" xfId="25435"/>
    <cellStyle name="Normal 8 4 3 6 5" xfId="1593"/>
    <cellStyle name="Normal 8 4 3 6 5 2" xfId="3577"/>
    <cellStyle name="Normal 8 4 3 6 5 2 2" xfId="11553"/>
    <cellStyle name="Normal 8 4 3 6 5 2 2 2" xfId="35348"/>
    <cellStyle name="Normal 8 4 3 6 5 2 3" xfId="19484"/>
    <cellStyle name="Normal 8 4 3 6 5 2 3 2" xfId="43278"/>
    <cellStyle name="Normal 8 4 3 6 5 2 4" xfId="27417"/>
    <cellStyle name="Normal 8 4 3 6 5 3" xfId="5559"/>
    <cellStyle name="Normal 8 4 3 6 5 3 2" xfId="13534"/>
    <cellStyle name="Normal 8 4 3 6 5 3 2 2" xfId="37329"/>
    <cellStyle name="Normal 8 4 3 6 5 3 3" xfId="21465"/>
    <cellStyle name="Normal 8 4 3 6 5 3 3 2" xfId="45259"/>
    <cellStyle name="Normal 8 4 3 6 5 3 4" xfId="29398"/>
    <cellStyle name="Normal 8 4 3 6 5 4" xfId="7582"/>
    <cellStyle name="Normal 8 4 3 6 5 4 2" xfId="15515"/>
    <cellStyle name="Normal 8 4 3 6 5 4 2 2" xfId="39310"/>
    <cellStyle name="Normal 8 4 3 6 5 4 3" xfId="23446"/>
    <cellStyle name="Normal 8 4 3 6 5 4 3 2" xfId="47240"/>
    <cellStyle name="Normal 8 4 3 6 5 4 4" xfId="31380"/>
    <cellStyle name="Normal 8 4 3 6 5 5" xfId="9572"/>
    <cellStyle name="Normal 8 4 3 6 5 5 2" xfId="33367"/>
    <cellStyle name="Normal 8 4 3 6 5 6" xfId="17503"/>
    <cellStyle name="Normal 8 4 3 6 5 6 2" xfId="41297"/>
    <cellStyle name="Normal 8 4 3 6 5 7" xfId="25436"/>
    <cellStyle name="Normal 8 4 3 6 6" xfId="1594"/>
    <cellStyle name="Normal 8 4 3 6 6 2" xfId="3578"/>
    <cellStyle name="Normal 8 4 3 6 6 2 2" xfId="11554"/>
    <cellStyle name="Normal 8 4 3 6 6 2 2 2" xfId="35349"/>
    <cellStyle name="Normal 8 4 3 6 6 2 3" xfId="19485"/>
    <cellStyle name="Normal 8 4 3 6 6 2 3 2" xfId="43279"/>
    <cellStyle name="Normal 8 4 3 6 6 2 4" xfId="27418"/>
    <cellStyle name="Normal 8 4 3 6 6 3" xfId="5560"/>
    <cellStyle name="Normal 8 4 3 6 6 3 2" xfId="13535"/>
    <cellStyle name="Normal 8 4 3 6 6 3 2 2" xfId="37330"/>
    <cellStyle name="Normal 8 4 3 6 6 3 3" xfId="21466"/>
    <cellStyle name="Normal 8 4 3 6 6 3 3 2" xfId="45260"/>
    <cellStyle name="Normal 8 4 3 6 6 3 4" xfId="29399"/>
    <cellStyle name="Normal 8 4 3 6 6 4" xfId="7583"/>
    <cellStyle name="Normal 8 4 3 6 6 4 2" xfId="15516"/>
    <cellStyle name="Normal 8 4 3 6 6 4 2 2" xfId="39311"/>
    <cellStyle name="Normal 8 4 3 6 6 4 3" xfId="23447"/>
    <cellStyle name="Normal 8 4 3 6 6 4 3 2" xfId="47241"/>
    <cellStyle name="Normal 8 4 3 6 6 4 4" xfId="31381"/>
    <cellStyle name="Normal 8 4 3 6 6 5" xfId="9573"/>
    <cellStyle name="Normal 8 4 3 6 6 5 2" xfId="33368"/>
    <cellStyle name="Normal 8 4 3 6 6 6" xfId="17504"/>
    <cellStyle name="Normal 8 4 3 6 6 6 2" xfId="41298"/>
    <cellStyle name="Normal 8 4 3 6 6 7" xfId="25437"/>
    <cellStyle name="Normal 8 4 3 6 7" xfId="3569"/>
    <cellStyle name="Normal 8 4 3 6 7 2" xfId="11545"/>
    <cellStyle name="Normal 8 4 3 6 7 2 2" xfId="35340"/>
    <cellStyle name="Normal 8 4 3 6 7 3" xfId="19476"/>
    <cellStyle name="Normal 8 4 3 6 7 3 2" xfId="43270"/>
    <cellStyle name="Normal 8 4 3 6 7 4" xfId="27409"/>
    <cellStyle name="Normal 8 4 3 6 8" xfId="5551"/>
    <cellStyle name="Normal 8 4 3 6 8 2" xfId="13526"/>
    <cellStyle name="Normal 8 4 3 6 8 2 2" xfId="37321"/>
    <cellStyle name="Normal 8 4 3 6 8 3" xfId="21457"/>
    <cellStyle name="Normal 8 4 3 6 8 3 2" xfId="45251"/>
    <cellStyle name="Normal 8 4 3 6 8 4" xfId="29390"/>
    <cellStyle name="Normal 8 4 3 6 9" xfId="7574"/>
    <cellStyle name="Normal 8 4 3 6 9 2" xfId="15507"/>
    <cellStyle name="Normal 8 4 3 6 9 2 2" xfId="39302"/>
    <cellStyle name="Normal 8 4 3 6 9 3" xfId="23438"/>
    <cellStyle name="Normal 8 4 3 6 9 3 2" xfId="47232"/>
    <cellStyle name="Normal 8 4 3 6 9 4" xfId="31372"/>
    <cellStyle name="Normal 8 4 3 7" xfId="1595"/>
    <cellStyle name="Normal 8 4 3 7 10" xfId="17505"/>
    <cellStyle name="Normal 8 4 3 7 10 2" xfId="41299"/>
    <cellStyle name="Normal 8 4 3 7 11" xfId="25438"/>
    <cellStyle name="Normal 8 4 3 7 2" xfId="1596"/>
    <cellStyle name="Normal 8 4 3 7 2 2" xfId="3580"/>
    <cellStyle name="Normal 8 4 3 7 2 2 2" xfId="11556"/>
    <cellStyle name="Normal 8 4 3 7 2 2 2 2" xfId="35351"/>
    <cellStyle name="Normal 8 4 3 7 2 2 3" xfId="19487"/>
    <cellStyle name="Normal 8 4 3 7 2 2 3 2" xfId="43281"/>
    <cellStyle name="Normal 8 4 3 7 2 2 4" xfId="27420"/>
    <cellStyle name="Normal 8 4 3 7 2 3" xfId="5562"/>
    <cellStyle name="Normal 8 4 3 7 2 3 2" xfId="13537"/>
    <cellStyle name="Normal 8 4 3 7 2 3 2 2" xfId="37332"/>
    <cellStyle name="Normal 8 4 3 7 2 3 3" xfId="21468"/>
    <cellStyle name="Normal 8 4 3 7 2 3 3 2" xfId="45262"/>
    <cellStyle name="Normal 8 4 3 7 2 3 4" xfId="29401"/>
    <cellStyle name="Normal 8 4 3 7 2 4" xfId="7585"/>
    <cellStyle name="Normal 8 4 3 7 2 4 2" xfId="15518"/>
    <cellStyle name="Normal 8 4 3 7 2 4 2 2" xfId="39313"/>
    <cellStyle name="Normal 8 4 3 7 2 4 3" xfId="23449"/>
    <cellStyle name="Normal 8 4 3 7 2 4 3 2" xfId="47243"/>
    <cellStyle name="Normal 8 4 3 7 2 4 4" xfId="31383"/>
    <cellStyle name="Normal 8 4 3 7 2 5" xfId="9575"/>
    <cellStyle name="Normal 8 4 3 7 2 5 2" xfId="33370"/>
    <cellStyle name="Normal 8 4 3 7 2 6" xfId="17506"/>
    <cellStyle name="Normal 8 4 3 7 2 6 2" xfId="41300"/>
    <cellStyle name="Normal 8 4 3 7 2 7" xfId="25439"/>
    <cellStyle name="Normal 8 4 3 7 3" xfId="1597"/>
    <cellStyle name="Normal 8 4 3 7 3 2" xfId="3581"/>
    <cellStyle name="Normal 8 4 3 7 3 2 2" xfId="11557"/>
    <cellStyle name="Normal 8 4 3 7 3 2 2 2" xfId="35352"/>
    <cellStyle name="Normal 8 4 3 7 3 2 3" xfId="19488"/>
    <cellStyle name="Normal 8 4 3 7 3 2 3 2" xfId="43282"/>
    <cellStyle name="Normal 8 4 3 7 3 2 4" xfId="27421"/>
    <cellStyle name="Normal 8 4 3 7 3 3" xfId="5563"/>
    <cellStyle name="Normal 8 4 3 7 3 3 2" xfId="13538"/>
    <cellStyle name="Normal 8 4 3 7 3 3 2 2" xfId="37333"/>
    <cellStyle name="Normal 8 4 3 7 3 3 3" xfId="21469"/>
    <cellStyle name="Normal 8 4 3 7 3 3 3 2" xfId="45263"/>
    <cellStyle name="Normal 8 4 3 7 3 3 4" xfId="29402"/>
    <cellStyle name="Normal 8 4 3 7 3 4" xfId="7586"/>
    <cellStyle name="Normal 8 4 3 7 3 4 2" xfId="15519"/>
    <cellStyle name="Normal 8 4 3 7 3 4 2 2" xfId="39314"/>
    <cellStyle name="Normal 8 4 3 7 3 4 3" xfId="23450"/>
    <cellStyle name="Normal 8 4 3 7 3 4 3 2" xfId="47244"/>
    <cellStyle name="Normal 8 4 3 7 3 4 4" xfId="31384"/>
    <cellStyle name="Normal 8 4 3 7 3 5" xfId="9576"/>
    <cellStyle name="Normal 8 4 3 7 3 5 2" xfId="33371"/>
    <cellStyle name="Normal 8 4 3 7 3 6" xfId="17507"/>
    <cellStyle name="Normal 8 4 3 7 3 6 2" xfId="41301"/>
    <cellStyle name="Normal 8 4 3 7 3 7" xfId="25440"/>
    <cellStyle name="Normal 8 4 3 7 4" xfId="1598"/>
    <cellStyle name="Normal 8 4 3 7 4 2" xfId="3582"/>
    <cellStyle name="Normal 8 4 3 7 4 2 2" xfId="11558"/>
    <cellStyle name="Normal 8 4 3 7 4 2 2 2" xfId="35353"/>
    <cellStyle name="Normal 8 4 3 7 4 2 3" xfId="19489"/>
    <cellStyle name="Normal 8 4 3 7 4 2 3 2" xfId="43283"/>
    <cellStyle name="Normal 8 4 3 7 4 2 4" xfId="27422"/>
    <cellStyle name="Normal 8 4 3 7 4 3" xfId="5564"/>
    <cellStyle name="Normal 8 4 3 7 4 3 2" xfId="13539"/>
    <cellStyle name="Normal 8 4 3 7 4 3 2 2" xfId="37334"/>
    <cellStyle name="Normal 8 4 3 7 4 3 3" xfId="21470"/>
    <cellStyle name="Normal 8 4 3 7 4 3 3 2" xfId="45264"/>
    <cellStyle name="Normal 8 4 3 7 4 3 4" xfId="29403"/>
    <cellStyle name="Normal 8 4 3 7 4 4" xfId="7587"/>
    <cellStyle name="Normal 8 4 3 7 4 4 2" xfId="15520"/>
    <cellStyle name="Normal 8 4 3 7 4 4 2 2" xfId="39315"/>
    <cellStyle name="Normal 8 4 3 7 4 4 3" xfId="23451"/>
    <cellStyle name="Normal 8 4 3 7 4 4 3 2" xfId="47245"/>
    <cellStyle name="Normal 8 4 3 7 4 4 4" xfId="31385"/>
    <cellStyle name="Normal 8 4 3 7 4 5" xfId="9577"/>
    <cellStyle name="Normal 8 4 3 7 4 5 2" xfId="33372"/>
    <cellStyle name="Normal 8 4 3 7 4 6" xfId="17508"/>
    <cellStyle name="Normal 8 4 3 7 4 6 2" xfId="41302"/>
    <cellStyle name="Normal 8 4 3 7 4 7" xfId="25441"/>
    <cellStyle name="Normal 8 4 3 7 5" xfId="1599"/>
    <cellStyle name="Normal 8 4 3 7 5 2" xfId="3583"/>
    <cellStyle name="Normal 8 4 3 7 5 2 2" xfId="11559"/>
    <cellStyle name="Normal 8 4 3 7 5 2 2 2" xfId="35354"/>
    <cellStyle name="Normal 8 4 3 7 5 2 3" xfId="19490"/>
    <cellStyle name="Normal 8 4 3 7 5 2 3 2" xfId="43284"/>
    <cellStyle name="Normal 8 4 3 7 5 2 4" xfId="27423"/>
    <cellStyle name="Normal 8 4 3 7 5 3" xfId="5565"/>
    <cellStyle name="Normal 8 4 3 7 5 3 2" xfId="13540"/>
    <cellStyle name="Normal 8 4 3 7 5 3 2 2" xfId="37335"/>
    <cellStyle name="Normal 8 4 3 7 5 3 3" xfId="21471"/>
    <cellStyle name="Normal 8 4 3 7 5 3 3 2" xfId="45265"/>
    <cellStyle name="Normal 8 4 3 7 5 3 4" xfId="29404"/>
    <cellStyle name="Normal 8 4 3 7 5 4" xfId="7588"/>
    <cellStyle name="Normal 8 4 3 7 5 4 2" xfId="15521"/>
    <cellStyle name="Normal 8 4 3 7 5 4 2 2" xfId="39316"/>
    <cellStyle name="Normal 8 4 3 7 5 4 3" xfId="23452"/>
    <cellStyle name="Normal 8 4 3 7 5 4 3 2" xfId="47246"/>
    <cellStyle name="Normal 8 4 3 7 5 4 4" xfId="31386"/>
    <cellStyle name="Normal 8 4 3 7 5 5" xfId="9578"/>
    <cellStyle name="Normal 8 4 3 7 5 5 2" xfId="33373"/>
    <cellStyle name="Normal 8 4 3 7 5 6" xfId="17509"/>
    <cellStyle name="Normal 8 4 3 7 5 6 2" xfId="41303"/>
    <cellStyle name="Normal 8 4 3 7 5 7" xfId="25442"/>
    <cellStyle name="Normal 8 4 3 7 6" xfId="3579"/>
    <cellStyle name="Normal 8 4 3 7 6 2" xfId="11555"/>
    <cellStyle name="Normal 8 4 3 7 6 2 2" xfId="35350"/>
    <cellStyle name="Normal 8 4 3 7 6 3" xfId="19486"/>
    <cellStyle name="Normal 8 4 3 7 6 3 2" xfId="43280"/>
    <cellStyle name="Normal 8 4 3 7 6 4" xfId="27419"/>
    <cellStyle name="Normal 8 4 3 7 7" xfId="5561"/>
    <cellStyle name="Normal 8 4 3 7 7 2" xfId="13536"/>
    <cellStyle name="Normal 8 4 3 7 7 2 2" xfId="37331"/>
    <cellStyle name="Normal 8 4 3 7 7 3" xfId="21467"/>
    <cellStyle name="Normal 8 4 3 7 7 3 2" xfId="45261"/>
    <cellStyle name="Normal 8 4 3 7 7 4" xfId="29400"/>
    <cellStyle name="Normal 8 4 3 7 8" xfId="7584"/>
    <cellStyle name="Normal 8 4 3 7 8 2" xfId="15517"/>
    <cellStyle name="Normal 8 4 3 7 8 2 2" xfId="39312"/>
    <cellStyle name="Normal 8 4 3 7 8 3" xfId="23448"/>
    <cellStyle name="Normal 8 4 3 7 8 3 2" xfId="47242"/>
    <cellStyle name="Normal 8 4 3 7 8 4" xfId="31382"/>
    <cellStyle name="Normal 8 4 3 7 9" xfId="9574"/>
    <cellStyle name="Normal 8 4 3 7 9 2" xfId="33369"/>
    <cellStyle name="Normal 8 4 3 8" xfId="1600"/>
    <cellStyle name="Normal 8 4 3 8 2" xfId="3584"/>
    <cellStyle name="Normal 8 4 3 8 2 2" xfId="11560"/>
    <cellStyle name="Normal 8 4 3 8 2 2 2" xfId="35355"/>
    <cellStyle name="Normal 8 4 3 8 2 3" xfId="19491"/>
    <cellStyle name="Normal 8 4 3 8 2 3 2" xfId="43285"/>
    <cellStyle name="Normal 8 4 3 8 2 4" xfId="27424"/>
    <cellStyle name="Normal 8 4 3 8 3" xfId="5566"/>
    <cellStyle name="Normal 8 4 3 8 3 2" xfId="13541"/>
    <cellStyle name="Normal 8 4 3 8 3 2 2" xfId="37336"/>
    <cellStyle name="Normal 8 4 3 8 3 3" xfId="21472"/>
    <cellStyle name="Normal 8 4 3 8 3 3 2" xfId="45266"/>
    <cellStyle name="Normal 8 4 3 8 3 4" xfId="29405"/>
    <cellStyle name="Normal 8 4 3 8 4" xfId="7589"/>
    <cellStyle name="Normal 8 4 3 8 4 2" xfId="15522"/>
    <cellStyle name="Normal 8 4 3 8 4 2 2" xfId="39317"/>
    <cellStyle name="Normal 8 4 3 8 4 3" xfId="23453"/>
    <cellStyle name="Normal 8 4 3 8 4 3 2" xfId="47247"/>
    <cellStyle name="Normal 8 4 3 8 4 4" xfId="31387"/>
    <cellStyle name="Normal 8 4 3 8 5" xfId="9579"/>
    <cellStyle name="Normal 8 4 3 8 5 2" xfId="33374"/>
    <cellStyle name="Normal 8 4 3 8 6" xfId="17510"/>
    <cellStyle name="Normal 8 4 3 8 6 2" xfId="41304"/>
    <cellStyle name="Normal 8 4 3 8 7" xfId="25443"/>
    <cellStyle name="Normal 8 4 3 9" xfId="1601"/>
    <cellStyle name="Normal 8 4 3 9 2" xfId="3585"/>
    <cellStyle name="Normal 8 4 3 9 2 2" xfId="11561"/>
    <cellStyle name="Normal 8 4 3 9 2 2 2" xfId="35356"/>
    <cellStyle name="Normal 8 4 3 9 2 3" xfId="19492"/>
    <cellStyle name="Normal 8 4 3 9 2 3 2" xfId="43286"/>
    <cellStyle name="Normal 8 4 3 9 2 4" xfId="27425"/>
    <cellStyle name="Normal 8 4 3 9 3" xfId="5567"/>
    <cellStyle name="Normal 8 4 3 9 3 2" xfId="13542"/>
    <cellStyle name="Normal 8 4 3 9 3 2 2" xfId="37337"/>
    <cellStyle name="Normal 8 4 3 9 3 3" xfId="21473"/>
    <cellStyle name="Normal 8 4 3 9 3 3 2" xfId="45267"/>
    <cellStyle name="Normal 8 4 3 9 3 4" xfId="29406"/>
    <cellStyle name="Normal 8 4 3 9 4" xfId="7590"/>
    <cellStyle name="Normal 8 4 3 9 4 2" xfId="15523"/>
    <cellStyle name="Normal 8 4 3 9 4 2 2" xfId="39318"/>
    <cellStyle name="Normal 8 4 3 9 4 3" xfId="23454"/>
    <cellStyle name="Normal 8 4 3 9 4 3 2" xfId="47248"/>
    <cellStyle name="Normal 8 4 3 9 4 4" xfId="31388"/>
    <cellStyle name="Normal 8 4 3 9 5" xfId="9580"/>
    <cellStyle name="Normal 8 4 3 9 5 2" xfId="33375"/>
    <cellStyle name="Normal 8 4 3 9 6" xfId="17511"/>
    <cellStyle name="Normal 8 4 3 9 6 2" xfId="41305"/>
    <cellStyle name="Normal 8 4 3 9 7" xfId="25444"/>
    <cellStyle name="Normal 8 4 4" xfId="1602"/>
    <cellStyle name="Normal 8 4 4 10" xfId="1603"/>
    <cellStyle name="Normal 8 4 4 10 2" xfId="3587"/>
    <cellStyle name="Normal 8 4 4 10 2 2" xfId="11563"/>
    <cellStyle name="Normal 8 4 4 10 2 2 2" xfId="35358"/>
    <cellStyle name="Normal 8 4 4 10 2 3" xfId="19494"/>
    <cellStyle name="Normal 8 4 4 10 2 3 2" xfId="43288"/>
    <cellStyle name="Normal 8 4 4 10 2 4" xfId="27427"/>
    <cellStyle name="Normal 8 4 4 10 3" xfId="5569"/>
    <cellStyle name="Normal 8 4 4 10 3 2" xfId="13544"/>
    <cellStyle name="Normal 8 4 4 10 3 2 2" xfId="37339"/>
    <cellStyle name="Normal 8 4 4 10 3 3" xfId="21475"/>
    <cellStyle name="Normal 8 4 4 10 3 3 2" xfId="45269"/>
    <cellStyle name="Normal 8 4 4 10 3 4" xfId="29408"/>
    <cellStyle name="Normal 8 4 4 10 4" xfId="7592"/>
    <cellStyle name="Normal 8 4 4 10 4 2" xfId="15525"/>
    <cellStyle name="Normal 8 4 4 10 4 2 2" xfId="39320"/>
    <cellStyle name="Normal 8 4 4 10 4 3" xfId="23456"/>
    <cellStyle name="Normal 8 4 4 10 4 3 2" xfId="47250"/>
    <cellStyle name="Normal 8 4 4 10 4 4" xfId="31390"/>
    <cellStyle name="Normal 8 4 4 10 5" xfId="9582"/>
    <cellStyle name="Normal 8 4 4 10 5 2" xfId="33377"/>
    <cellStyle name="Normal 8 4 4 10 6" xfId="17513"/>
    <cellStyle name="Normal 8 4 4 10 6 2" xfId="41307"/>
    <cellStyle name="Normal 8 4 4 10 7" xfId="25446"/>
    <cellStyle name="Normal 8 4 4 11" xfId="3586"/>
    <cellStyle name="Normal 8 4 4 11 2" xfId="11562"/>
    <cellStyle name="Normal 8 4 4 11 2 2" xfId="35357"/>
    <cellStyle name="Normal 8 4 4 11 3" xfId="19493"/>
    <cellStyle name="Normal 8 4 4 11 3 2" xfId="43287"/>
    <cellStyle name="Normal 8 4 4 11 4" xfId="27426"/>
    <cellStyle name="Normal 8 4 4 12" xfId="5568"/>
    <cellStyle name="Normal 8 4 4 12 2" xfId="13543"/>
    <cellStyle name="Normal 8 4 4 12 2 2" xfId="37338"/>
    <cellStyle name="Normal 8 4 4 12 3" xfId="21474"/>
    <cellStyle name="Normal 8 4 4 12 3 2" xfId="45268"/>
    <cellStyle name="Normal 8 4 4 12 4" xfId="29407"/>
    <cellStyle name="Normal 8 4 4 13" xfId="7591"/>
    <cellStyle name="Normal 8 4 4 13 2" xfId="15524"/>
    <cellStyle name="Normal 8 4 4 13 2 2" xfId="39319"/>
    <cellStyle name="Normal 8 4 4 13 3" xfId="23455"/>
    <cellStyle name="Normal 8 4 4 13 3 2" xfId="47249"/>
    <cellStyle name="Normal 8 4 4 13 4" xfId="31389"/>
    <cellStyle name="Normal 8 4 4 14" xfId="9581"/>
    <cellStyle name="Normal 8 4 4 14 2" xfId="33376"/>
    <cellStyle name="Normal 8 4 4 15" xfId="17512"/>
    <cellStyle name="Normal 8 4 4 15 2" xfId="41306"/>
    <cellStyle name="Normal 8 4 4 16" xfId="25445"/>
    <cellStyle name="Normal 8 4 4 2" xfId="1604"/>
    <cellStyle name="Normal 8 4 4 2 10" xfId="9583"/>
    <cellStyle name="Normal 8 4 4 2 10 2" xfId="33378"/>
    <cellStyle name="Normal 8 4 4 2 11" xfId="17514"/>
    <cellStyle name="Normal 8 4 4 2 11 2" xfId="41308"/>
    <cellStyle name="Normal 8 4 4 2 12" xfId="25447"/>
    <cellStyle name="Normal 8 4 4 2 2" xfId="1605"/>
    <cellStyle name="Normal 8 4 4 2 2 10" xfId="17515"/>
    <cellStyle name="Normal 8 4 4 2 2 10 2" xfId="41309"/>
    <cellStyle name="Normal 8 4 4 2 2 11" xfId="25448"/>
    <cellStyle name="Normal 8 4 4 2 2 2" xfId="1606"/>
    <cellStyle name="Normal 8 4 4 2 2 2 2" xfId="3590"/>
    <cellStyle name="Normal 8 4 4 2 2 2 2 2" xfId="11566"/>
    <cellStyle name="Normal 8 4 4 2 2 2 2 2 2" xfId="35361"/>
    <cellStyle name="Normal 8 4 4 2 2 2 2 3" xfId="19497"/>
    <cellStyle name="Normal 8 4 4 2 2 2 2 3 2" xfId="43291"/>
    <cellStyle name="Normal 8 4 4 2 2 2 2 4" xfId="27430"/>
    <cellStyle name="Normal 8 4 4 2 2 2 3" xfId="5572"/>
    <cellStyle name="Normal 8 4 4 2 2 2 3 2" xfId="13547"/>
    <cellStyle name="Normal 8 4 4 2 2 2 3 2 2" xfId="37342"/>
    <cellStyle name="Normal 8 4 4 2 2 2 3 3" xfId="21478"/>
    <cellStyle name="Normal 8 4 4 2 2 2 3 3 2" xfId="45272"/>
    <cellStyle name="Normal 8 4 4 2 2 2 3 4" xfId="29411"/>
    <cellStyle name="Normal 8 4 4 2 2 2 4" xfId="7595"/>
    <cellStyle name="Normal 8 4 4 2 2 2 4 2" xfId="15528"/>
    <cellStyle name="Normal 8 4 4 2 2 2 4 2 2" xfId="39323"/>
    <cellStyle name="Normal 8 4 4 2 2 2 4 3" xfId="23459"/>
    <cellStyle name="Normal 8 4 4 2 2 2 4 3 2" xfId="47253"/>
    <cellStyle name="Normal 8 4 4 2 2 2 4 4" xfId="31393"/>
    <cellStyle name="Normal 8 4 4 2 2 2 5" xfId="9585"/>
    <cellStyle name="Normal 8 4 4 2 2 2 5 2" xfId="33380"/>
    <cellStyle name="Normal 8 4 4 2 2 2 6" xfId="17516"/>
    <cellStyle name="Normal 8 4 4 2 2 2 6 2" xfId="41310"/>
    <cellStyle name="Normal 8 4 4 2 2 2 7" xfId="25449"/>
    <cellStyle name="Normal 8 4 4 2 2 3" xfId="1607"/>
    <cellStyle name="Normal 8 4 4 2 2 3 2" xfId="3591"/>
    <cellStyle name="Normal 8 4 4 2 2 3 2 2" xfId="11567"/>
    <cellStyle name="Normal 8 4 4 2 2 3 2 2 2" xfId="35362"/>
    <cellStyle name="Normal 8 4 4 2 2 3 2 3" xfId="19498"/>
    <cellStyle name="Normal 8 4 4 2 2 3 2 3 2" xfId="43292"/>
    <cellStyle name="Normal 8 4 4 2 2 3 2 4" xfId="27431"/>
    <cellStyle name="Normal 8 4 4 2 2 3 3" xfId="5573"/>
    <cellStyle name="Normal 8 4 4 2 2 3 3 2" xfId="13548"/>
    <cellStyle name="Normal 8 4 4 2 2 3 3 2 2" xfId="37343"/>
    <cellStyle name="Normal 8 4 4 2 2 3 3 3" xfId="21479"/>
    <cellStyle name="Normal 8 4 4 2 2 3 3 3 2" xfId="45273"/>
    <cellStyle name="Normal 8 4 4 2 2 3 3 4" xfId="29412"/>
    <cellStyle name="Normal 8 4 4 2 2 3 4" xfId="7596"/>
    <cellStyle name="Normal 8 4 4 2 2 3 4 2" xfId="15529"/>
    <cellStyle name="Normal 8 4 4 2 2 3 4 2 2" xfId="39324"/>
    <cellStyle name="Normal 8 4 4 2 2 3 4 3" xfId="23460"/>
    <cellStyle name="Normal 8 4 4 2 2 3 4 3 2" xfId="47254"/>
    <cellStyle name="Normal 8 4 4 2 2 3 4 4" xfId="31394"/>
    <cellStyle name="Normal 8 4 4 2 2 3 5" xfId="9586"/>
    <cellStyle name="Normal 8 4 4 2 2 3 5 2" xfId="33381"/>
    <cellStyle name="Normal 8 4 4 2 2 3 6" xfId="17517"/>
    <cellStyle name="Normal 8 4 4 2 2 3 6 2" xfId="41311"/>
    <cellStyle name="Normal 8 4 4 2 2 3 7" xfId="25450"/>
    <cellStyle name="Normal 8 4 4 2 2 4" xfId="1608"/>
    <cellStyle name="Normal 8 4 4 2 2 4 2" xfId="3592"/>
    <cellStyle name="Normal 8 4 4 2 2 4 2 2" xfId="11568"/>
    <cellStyle name="Normal 8 4 4 2 2 4 2 2 2" xfId="35363"/>
    <cellStyle name="Normal 8 4 4 2 2 4 2 3" xfId="19499"/>
    <cellStyle name="Normal 8 4 4 2 2 4 2 3 2" xfId="43293"/>
    <cellStyle name="Normal 8 4 4 2 2 4 2 4" xfId="27432"/>
    <cellStyle name="Normal 8 4 4 2 2 4 3" xfId="5574"/>
    <cellStyle name="Normal 8 4 4 2 2 4 3 2" xfId="13549"/>
    <cellStyle name="Normal 8 4 4 2 2 4 3 2 2" xfId="37344"/>
    <cellStyle name="Normal 8 4 4 2 2 4 3 3" xfId="21480"/>
    <cellStyle name="Normal 8 4 4 2 2 4 3 3 2" xfId="45274"/>
    <cellStyle name="Normal 8 4 4 2 2 4 3 4" xfId="29413"/>
    <cellStyle name="Normal 8 4 4 2 2 4 4" xfId="7597"/>
    <cellStyle name="Normal 8 4 4 2 2 4 4 2" xfId="15530"/>
    <cellStyle name="Normal 8 4 4 2 2 4 4 2 2" xfId="39325"/>
    <cellStyle name="Normal 8 4 4 2 2 4 4 3" xfId="23461"/>
    <cellStyle name="Normal 8 4 4 2 2 4 4 3 2" xfId="47255"/>
    <cellStyle name="Normal 8 4 4 2 2 4 4 4" xfId="31395"/>
    <cellStyle name="Normal 8 4 4 2 2 4 5" xfId="9587"/>
    <cellStyle name="Normal 8 4 4 2 2 4 5 2" xfId="33382"/>
    <cellStyle name="Normal 8 4 4 2 2 4 6" xfId="17518"/>
    <cellStyle name="Normal 8 4 4 2 2 4 6 2" xfId="41312"/>
    <cellStyle name="Normal 8 4 4 2 2 4 7" xfId="25451"/>
    <cellStyle name="Normal 8 4 4 2 2 5" xfId="1609"/>
    <cellStyle name="Normal 8 4 4 2 2 5 2" xfId="3593"/>
    <cellStyle name="Normal 8 4 4 2 2 5 2 2" xfId="11569"/>
    <cellStyle name="Normal 8 4 4 2 2 5 2 2 2" xfId="35364"/>
    <cellStyle name="Normal 8 4 4 2 2 5 2 3" xfId="19500"/>
    <cellStyle name="Normal 8 4 4 2 2 5 2 3 2" xfId="43294"/>
    <cellStyle name="Normal 8 4 4 2 2 5 2 4" xfId="27433"/>
    <cellStyle name="Normal 8 4 4 2 2 5 3" xfId="5575"/>
    <cellStyle name="Normal 8 4 4 2 2 5 3 2" xfId="13550"/>
    <cellStyle name="Normal 8 4 4 2 2 5 3 2 2" xfId="37345"/>
    <cellStyle name="Normal 8 4 4 2 2 5 3 3" xfId="21481"/>
    <cellStyle name="Normal 8 4 4 2 2 5 3 3 2" xfId="45275"/>
    <cellStyle name="Normal 8 4 4 2 2 5 3 4" xfId="29414"/>
    <cellStyle name="Normal 8 4 4 2 2 5 4" xfId="7598"/>
    <cellStyle name="Normal 8 4 4 2 2 5 4 2" xfId="15531"/>
    <cellStyle name="Normal 8 4 4 2 2 5 4 2 2" xfId="39326"/>
    <cellStyle name="Normal 8 4 4 2 2 5 4 3" xfId="23462"/>
    <cellStyle name="Normal 8 4 4 2 2 5 4 3 2" xfId="47256"/>
    <cellStyle name="Normal 8 4 4 2 2 5 4 4" xfId="31396"/>
    <cellStyle name="Normal 8 4 4 2 2 5 5" xfId="9588"/>
    <cellStyle name="Normal 8 4 4 2 2 5 5 2" xfId="33383"/>
    <cellStyle name="Normal 8 4 4 2 2 5 6" xfId="17519"/>
    <cellStyle name="Normal 8 4 4 2 2 5 6 2" xfId="41313"/>
    <cellStyle name="Normal 8 4 4 2 2 5 7" xfId="25452"/>
    <cellStyle name="Normal 8 4 4 2 2 6" xfId="3589"/>
    <cellStyle name="Normal 8 4 4 2 2 6 2" xfId="11565"/>
    <cellStyle name="Normal 8 4 4 2 2 6 2 2" xfId="35360"/>
    <cellStyle name="Normal 8 4 4 2 2 6 3" xfId="19496"/>
    <cellStyle name="Normal 8 4 4 2 2 6 3 2" xfId="43290"/>
    <cellStyle name="Normal 8 4 4 2 2 6 4" xfId="27429"/>
    <cellStyle name="Normal 8 4 4 2 2 7" xfId="5571"/>
    <cellStyle name="Normal 8 4 4 2 2 7 2" xfId="13546"/>
    <cellStyle name="Normal 8 4 4 2 2 7 2 2" xfId="37341"/>
    <cellStyle name="Normal 8 4 4 2 2 7 3" xfId="21477"/>
    <cellStyle name="Normal 8 4 4 2 2 7 3 2" xfId="45271"/>
    <cellStyle name="Normal 8 4 4 2 2 7 4" xfId="29410"/>
    <cellStyle name="Normal 8 4 4 2 2 8" xfId="7594"/>
    <cellStyle name="Normal 8 4 4 2 2 8 2" xfId="15527"/>
    <cellStyle name="Normal 8 4 4 2 2 8 2 2" xfId="39322"/>
    <cellStyle name="Normal 8 4 4 2 2 8 3" xfId="23458"/>
    <cellStyle name="Normal 8 4 4 2 2 8 3 2" xfId="47252"/>
    <cellStyle name="Normal 8 4 4 2 2 8 4" xfId="31392"/>
    <cellStyle name="Normal 8 4 4 2 2 9" xfId="9584"/>
    <cellStyle name="Normal 8 4 4 2 2 9 2" xfId="33379"/>
    <cellStyle name="Normal 8 4 4 2 3" xfId="1610"/>
    <cellStyle name="Normal 8 4 4 2 3 2" xfId="3594"/>
    <cellStyle name="Normal 8 4 4 2 3 2 2" xfId="11570"/>
    <cellStyle name="Normal 8 4 4 2 3 2 2 2" xfId="35365"/>
    <cellStyle name="Normal 8 4 4 2 3 2 3" xfId="19501"/>
    <cellStyle name="Normal 8 4 4 2 3 2 3 2" xfId="43295"/>
    <cellStyle name="Normal 8 4 4 2 3 2 4" xfId="27434"/>
    <cellStyle name="Normal 8 4 4 2 3 3" xfId="5576"/>
    <cellStyle name="Normal 8 4 4 2 3 3 2" xfId="13551"/>
    <cellStyle name="Normal 8 4 4 2 3 3 2 2" xfId="37346"/>
    <cellStyle name="Normal 8 4 4 2 3 3 3" xfId="21482"/>
    <cellStyle name="Normal 8 4 4 2 3 3 3 2" xfId="45276"/>
    <cellStyle name="Normal 8 4 4 2 3 3 4" xfId="29415"/>
    <cellStyle name="Normal 8 4 4 2 3 4" xfId="7599"/>
    <cellStyle name="Normal 8 4 4 2 3 4 2" xfId="15532"/>
    <cellStyle name="Normal 8 4 4 2 3 4 2 2" xfId="39327"/>
    <cellStyle name="Normal 8 4 4 2 3 4 3" xfId="23463"/>
    <cellStyle name="Normal 8 4 4 2 3 4 3 2" xfId="47257"/>
    <cellStyle name="Normal 8 4 4 2 3 4 4" xfId="31397"/>
    <cellStyle name="Normal 8 4 4 2 3 5" xfId="9589"/>
    <cellStyle name="Normal 8 4 4 2 3 5 2" xfId="33384"/>
    <cellStyle name="Normal 8 4 4 2 3 6" xfId="17520"/>
    <cellStyle name="Normal 8 4 4 2 3 6 2" xfId="41314"/>
    <cellStyle name="Normal 8 4 4 2 3 7" xfId="25453"/>
    <cellStyle name="Normal 8 4 4 2 4" xfId="1611"/>
    <cellStyle name="Normal 8 4 4 2 4 2" xfId="3595"/>
    <cellStyle name="Normal 8 4 4 2 4 2 2" xfId="11571"/>
    <cellStyle name="Normal 8 4 4 2 4 2 2 2" xfId="35366"/>
    <cellStyle name="Normal 8 4 4 2 4 2 3" xfId="19502"/>
    <cellStyle name="Normal 8 4 4 2 4 2 3 2" xfId="43296"/>
    <cellStyle name="Normal 8 4 4 2 4 2 4" xfId="27435"/>
    <cellStyle name="Normal 8 4 4 2 4 3" xfId="5577"/>
    <cellStyle name="Normal 8 4 4 2 4 3 2" xfId="13552"/>
    <cellStyle name="Normal 8 4 4 2 4 3 2 2" xfId="37347"/>
    <cellStyle name="Normal 8 4 4 2 4 3 3" xfId="21483"/>
    <cellStyle name="Normal 8 4 4 2 4 3 3 2" xfId="45277"/>
    <cellStyle name="Normal 8 4 4 2 4 3 4" xfId="29416"/>
    <cellStyle name="Normal 8 4 4 2 4 4" xfId="7600"/>
    <cellStyle name="Normal 8 4 4 2 4 4 2" xfId="15533"/>
    <cellStyle name="Normal 8 4 4 2 4 4 2 2" xfId="39328"/>
    <cellStyle name="Normal 8 4 4 2 4 4 3" xfId="23464"/>
    <cellStyle name="Normal 8 4 4 2 4 4 3 2" xfId="47258"/>
    <cellStyle name="Normal 8 4 4 2 4 4 4" xfId="31398"/>
    <cellStyle name="Normal 8 4 4 2 4 5" xfId="9590"/>
    <cellStyle name="Normal 8 4 4 2 4 5 2" xfId="33385"/>
    <cellStyle name="Normal 8 4 4 2 4 6" xfId="17521"/>
    <cellStyle name="Normal 8 4 4 2 4 6 2" xfId="41315"/>
    <cellStyle name="Normal 8 4 4 2 4 7" xfId="25454"/>
    <cellStyle name="Normal 8 4 4 2 5" xfId="1612"/>
    <cellStyle name="Normal 8 4 4 2 5 2" xfId="3596"/>
    <cellStyle name="Normal 8 4 4 2 5 2 2" xfId="11572"/>
    <cellStyle name="Normal 8 4 4 2 5 2 2 2" xfId="35367"/>
    <cellStyle name="Normal 8 4 4 2 5 2 3" xfId="19503"/>
    <cellStyle name="Normal 8 4 4 2 5 2 3 2" xfId="43297"/>
    <cellStyle name="Normal 8 4 4 2 5 2 4" xfId="27436"/>
    <cellStyle name="Normal 8 4 4 2 5 3" xfId="5578"/>
    <cellStyle name="Normal 8 4 4 2 5 3 2" xfId="13553"/>
    <cellStyle name="Normal 8 4 4 2 5 3 2 2" xfId="37348"/>
    <cellStyle name="Normal 8 4 4 2 5 3 3" xfId="21484"/>
    <cellStyle name="Normal 8 4 4 2 5 3 3 2" xfId="45278"/>
    <cellStyle name="Normal 8 4 4 2 5 3 4" xfId="29417"/>
    <cellStyle name="Normal 8 4 4 2 5 4" xfId="7601"/>
    <cellStyle name="Normal 8 4 4 2 5 4 2" xfId="15534"/>
    <cellStyle name="Normal 8 4 4 2 5 4 2 2" xfId="39329"/>
    <cellStyle name="Normal 8 4 4 2 5 4 3" xfId="23465"/>
    <cellStyle name="Normal 8 4 4 2 5 4 3 2" xfId="47259"/>
    <cellStyle name="Normal 8 4 4 2 5 4 4" xfId="31399"/>
    <cellStyle name="Normal 8 4 4 2 5 5" xfId="9591"/>
    <cellStyle name="Normal 8 4 4 2 5 5 2" xfId="33386"/>
    <cellStyle name="Normal 8 4 4 2 5 6" xfId="17522"/>
    <cellStyle name="Normal 8 4 4 2 5 6 2" xfId="41316"/>
    <cellStyle name="Normal 8 4 4 2 5 7" xfId="25455"/>
    <cellStyle name="Normal 8 4 4 2 6" xfId="1613"/>
    <cellStyle name="Normal 8 4 4 2 6 2" xfId="3597"/>
    <cellStyle name="Normal 8 4 4 2 6 2 2" xfId="11573"/>
    <cellStyle name="Normal 8 4 4 2 6 2 2 2" xfId="35368"/>
    <cellStyle name="Normal 8 4 4 2 6 2 3" xfId="19504"/>
    <cellStyle name="Normal 8 4 4 2 6 2 3 2" xfId="43298"/>
    <cellStyle name="Normal 8 4 4 2 6 2 4" xfId="27437"/>
    <cellStyle name="Normal 8 4 4 2 6 3" xfId="5579"/>
    <cellStyle name="Normal 8 4 4 2 6 3 2" xfId="13554"/>
    <cellStyle name="Normal 8 4 4 2 6 3 2 2" xfId="37349"/>
    <cellStyle name="Normal 8 4 4 2 6 3 3" xfId="21485"/>
    <cellStyle name="Normal 8 4 4 2 6 3 3 2" xfId="45279"/>
    <cellStyle name="Normal 8 4 4 2 6 3 4" xfId="29418"/>
    <cellStyle name="Normal 8 4 4 2 6 4" xfId="7602"/>
    <cellStyle name="Normal 8 4 4 2 6 4 2" xfId="15535"/>
    <cellStyle name="Normal 8 4 4 2 6 4 2 2" xfId="39330"/>
    <cellStyle name="Normal 8 4 4 2 6 4 3" xfId="23466"/>
    <cellStyle name="Normal 8 4 4 2 6 4 3 2" xfId="47260"/>
    <cellStyle name="Normal 8 4 4 2 6 4 4" xfId="31400"/>
    <cellStyle name="Normal 8 4 4 2 6 5" xfId="9592"/>
    <cellStyle name="Normal 8 4 4 2 6 5 2" xfId="33387"/>
    <cellStyle name="Normal 8 4 4 2 6 6" xfId="17523"/>
    <cellStyle name="Normal 8 4 4 2 6 6 2" xfId="41317"/>
    <cellStyle name="Normal 8 4 4 2 6 7" xfId="25456"/>
    <cellStyle name="Normal 8 4 4 2 7" xfId="3588"/>
    <cellStyle name="Normal 8 4 4 2 7 2" xfId="11564"/>
    <cellStyle name="Normal 8 4 4 2 7 2 2" xfId="35359"/>
    <cellStyle name="Normal 8 4 4 2 7 3" xfId="19495"/>
    <cellStyle name="Normal 8 4 4 2 7 3 2" xfId="43289"/>
    <cellStyle name="Normal 8 4 4 2 7 4" xfId="27428"/>
    <cellStyle name="Normal 8 4 4 2 8" xfId="5570"/>
    <cellStyle name="Normal 8 4 4 2 8 2" xfId="13545"/>
    <cellStyle name="Normal 8 4 4 2 8 2 2" xfId="37340"/>
    <cellStyle name="Normal 8 4 4 2 8 3" xfId="21476"/>
    <cellStyle name="Normal 8 4 4 2 8 3 2" xfId="45270"/>
    <cellStyle name="Normal 8 4 4 2 8 4" xfId="29409"/>
    <cellStyle name="Normal 8 4 4 2 9" xfId="7593"/>
    <cellStyle name="Normal 8 4 4 2 9 2" xfId="15526"/>
    <cellStyle name="Normal 8 4 4 2 9 2 2" xfId="39321"/>
    <cellStyle name="Normal 8 4 4 2 9 3" xfId="23457"/>
    <cellStyle name="Normal 8 4 4 2 9 3 2" xfId="47251"/>
    <cellStyle name="Normal 8 4 4 2 9 4" xfId="31391"/>
    <cellStyle name="Normal 8 4 4 3" xfId="1614"/>
    <cellStyle name="Normal 8 4 4 3 10" xfId="9593"/>
    <cellStyle name="Normal 8 4 4 3 10 2" xfId="33388"/>
    <cellStyle name="Normal 8 4 4 3 11" xfId="17524"/>
    <cellStyle name="Normal 8 4 4 3 11 2" xfId="41318"/>
    <cellStyle name="Normal 8 4 4 3 12" xfId="25457"/>
    <cellStyle name="Normal 8 4 4 3 2" xfId="1615"/>
    <cellStyle name="Normal 8 4 4 3 2 10" xfId="17525"/>
    <cellStyle name="Normal 8 4 4 3 2 10 2" xfId="41319"/>
    <cellStyle name="Normal 8 4 4 3 2 11" xfId="25458"/>
    <cellStyle name="Normal 8 4 4 3 2 2" xfId="1616"/>
    <cellStyle name="Normal 8 4 4 3 2 2 2" xfId="3600"/>
    <cellStyle name="Normal 8 4 4 3 2 2 2 2" xfId="11576"/>
    <cellStyle name="Normal 8 4 4 3 2 2 2 2 2" xfId="35371"/>
    <cellStyle name="Normal 8 4 4 3 2 2 2 3" xfId="19507"/>
    <cellStyle name="Normal 8 4 4 3 2 2 2 3 2" xfId="43301"/>
    <cellStyle name="Normal 8 4 4 3 2 2 2 4" xfId="27440"/>
    <cellStyle name="Normal 8 4 4 3 2 2 3" xfId="5582"/>
    <cellStyle name="Normal 8 4 4 3 2 2 3 2" xfId="13557"/>
    <cellStyle name="Normal 8 4 4 3 2 2 3 2 2" xfId="37352"/>
    <cellStyle name="Normal 8 4 4 3 2 2 3 3" xfId="21488"/>
    <cellStyle name="Normal 8 4 4 3 2 2 3 3 2" xfId="45282"/>
    <cellStyle name="Normal 8 4 4 3 2 2 3 4" xfId="29421"/>
    <cellStyle name="Normal 8 4 4 3 2 2 4" xfId="7605"/>
    <cellStyle name="Normal 8 4 4 3 2 2 4 2" xfId="15538"/>
    <cellStyle name="Normal 8 4 4 3 2 2 4 2 2" xfId="39333"/>
    <cellStyle name="Normal 8 4 4 3 2 2 4 3" xfId="23469"/>
    <cellStyle name="Normal 8 4 4 3 2 2 4 3 2" xfId="47263"/>
    <cellStyle name="Normal 8 4 4 3 2 2 4 4" xfId="31403"/>
    <cellStyle name="Normal 8 4 4 3 2 2 5" xfId="9595"/>
    <cellStyle name="Normal 8 4 4 3 2 2 5 2" xfId="33390"/>
    <cellStyle name="Normal 8 4 4 3 2 2 6" xfId="17526"/>
    <cellStyle name="Normal 8 4 4 3 2 2 6 2" xfId="41320"/>
    <cellStyle name="Normal 8 4 4 3 2 2 7" xfId="25459"/>
    <cellStyle name="Normal 8 4 4 3 2 3" xfId="1617"/>
    <cellStyle name="Normal 8 4 4 3 2 3 2" xfId="3601"/>
    <cellStyle name="Normal 8 4 4 3 2 3 2 2" xfId="11577"/>
    <cellStyle name="Normal 8 4 4 3 2 3 2 2 2" xfId="35372"/>
    <cellStyle name="Normal 8 4 4 3 2 3 2 3" xfId="19508"/>
    <cellStyle name="Normal 8 4 4 3 2 3 2 3 2" xfId="43302"/>
    <cellStyle name="Normal 8 4 4 3 2 3 2 4" xfId="27441"/>
    <cellStyle name="Normal 8 4 4 3 2 3 3" xfId="5583"/>
    <cellStyle name="Normal 8 4 4 3 2 3 3 2" xfId="13558"/>
    <cellStyle name="Normal 8 4 4 3 2 3 3 2 2" xfId="37353"/>
    <cellStyle name="Normal 8 4 4 3 2 3 3 3" xfId="21489"/>
    <cellStyle name="Normal 8 4 4 3 2 3 3 3 2" xfId="45283"/>
    <cellStyle name="Normal 8 4 4 3 2 3 3 4" xfId="29422"/>
    <cellStyle name="Normal 8 4 4 3 2 3 4" xfId="7606"/>
    <cellStyle name="Normal 8 4 4 3 2 3 4 2" xfId="15539"/>
    <cellStyle name="Normal 8 4 4 3 2 3 4 2 2" xfId="39334"/>
    <cellStyle name="Normal 8 4 4 3 2 3 4 3" xfId="23470"/>
    <cellStyle name="Normal 8 4 4 3 2 3 4 3 2" xfId="47264"/>
    <cellStyle name="Normal 8 4 4 3 2 3 4 4" xfId="31404"/>
    <cellStyle name="Normal 8 4 4 3 2 3 5" xfId="9596"/>
    <cellStyle name="Normal 8 4 4 3 2 3 5 2" xfId="33391"/>
    <cellStyle name="Normal 8 4 4 3 2 3 6" xfId="17527"/>
    <cellStyle name="Normal 8 4 4 3 2 3 6 2" xfId="41321"/>
    <cellStyle name="Normal 8 4 4 3 2 3 7" xfId="25460"/>
    <cellStyle name="Normal 8 4 4 3 2 4" xfId="1618"/>
    <cellStyle name="Normal 8 4 4 3 2 4 2" xfId="3602"/>
    <cellStyle name="Normal 8 4 4 3 2 4 2 2" xfId="11578"/>
    <cellStyle name="Normal 8 4 4 3 2 4 2 2 2" xfId="35373"/>
    <cellStyle name="Normal 8 4 4 3 2 4 2 3" xfId="19509"/>
    <cellStyle name="Normal 8 4 4 3 2 4 2 3 2" xfId="43303"/>
    <cellStyle name="Normal 8 4 4 3 2 4 2 4" xfId="27442"/>
    <cellStyle name="Normal 8 4 4 3 2 4 3" xfId="5584"/>
    <cellStyle name="Normal 8 4 4 3 2 4 3 2" xfId="13559"/>
    <cellStyle name="Normal 8 4 4 3 2 4 3 2 2" xfId="37354"/>
    <cellStyle name="Normal 8 4 4 3 2 4 3 3" xfId="21490"/>
    <cellStyle name="Normal 8 4 4 3 2 4 3 3 2" xfId="45284"/>
    <cellStyle name="Normal 8 4 4 3 2 4 3 4" xfId="29423"/>
    <cellStyle name="Normal 8 4 4 3 2 4 4" xfId="7607"/>
    <cellStyle name="Normal 8 4 4 3 2 4 4 2" xfId="15540"/>
    <cellStyle name="Normal 8 4 4 3 2 4 4 2 2" xfId="39335"/>
    <cellStyle name="Normal 8 4 4 3 2 4 4 3" xfId="23471"/>
    <cellStyle name="Normal 8 4 4 3 2 4 4 3 2" xfId="47265"/>
    <cellStyle name="Normal 8 4 4 3 2 4 4 4" xfId="31405"/>
    <cellStyle name="Normal 8 4 4 3 2 4 5" xfId="9597"/>
    <cellStyle name="Normal 8 4 4 3 2 4 5 2" xfId="33392"/>
    <cellStyle name="Normal 8 4 4 3 2 4 6" xfId="17528"/>
    <cellStyle name="Normal 8 4 4 3 2 4 6 2" xfId="41322"/>
    <cellStyle name="Normal 8 4 4 3 2 4 7" xfId="25461"/>
    <cellStyle name="Normal 8 4 4 3 2 5" xfId="1619"/>
    <cellStyle name="Normal 8 4 4 3 2 5 2" xfId="3603"/>
    <cellStyle name="Normal 8 4 4 3 2 5 2 2" xfId="11579"/>
    <cellStyle name="Normal 8 4 4 3 2 5 2 2 2" xfId="35374"/>
    <cellStyle name="Normal 8 4 4 3 2 5 2 3" xfId="19510"/>
    <cellStyle name="Normal 8 4 4 3 2 5 2 3 2" xfId="43304"/>
    <cellStyle name="Normal 8 4 4 3 2 5 2 4" xfId="27443"/>
    <cellStyle name="Normal 8 4 4 3 2 5 3" xfId="5585"/>
    <cellStyle name="Normal 8 4 4 3 2 5 3 2" xfId="13560"/>
    <cellStyle name="Normal 8 4 4 3 2 5 3 2 2" xfId="37355"/>
    <cellStyle name="Normal 8 4 4 3 2 5 3 3" xfId="21491"/>
    <cellStyle name="Normal 8 4 4 3 2 5 3 3 2" xfId="45285"/>
    <cellStyle name="Normal 8 4 4 3 2 5 3 4" xfId="29424"/>
    <cellStyle name="Normal 8 4 4 3 2 5 4" xfId="7608"/>
    <cellStyle name="Normal 8 4 4 3 2 5 4 2" xfId="15541"/>
    <cellStyle name="Normal 8 4 4 3 2 5 4 2 2" xfId="39336"/>
    <cellStyle name="Normal 8 4 4 3 2 5 4 3" xfId="23472"/>
    <cellStyle name="Normal 8 4 4 3 2 5 4 3 2" xfId="47266"/>
    <cellStyle name="Normal 8 4 4 3 2 5 4 4" xfId="31406"/>
    <cellStyle name="Normal 8 4 4 3 2 5 5" xfId="9598"/>
    <cellStyle name="Normal 8 4 4 3 2 5 5 2" xfId="33393"/>
    <cellStyle name="Normal 8 4 4 3 2 5 6" xfId="17529"/>
    <cellStyle name="Normal 8 4 4 3 2 5 6 2" xfId="41323"/>
    <cellStyle name="Normal 8 4 4 3 2 5 7" xfId="25462"/>
    <cellStyle name="Normal 8 4 4 3 2 6" xfId="3599"/>
    <cellStyle name="Normal 8 4 4 3 2 6 2" xfId="11575"/>
    <cellStyle name="Normal 8 4 4 3 2 6 2 2" xfId="35370"/>
    <cellStyle name="Normal 8 4 4 3 2 6 3" xfId="19506"/>
    <cellStyle name="Normal 8 4 4 3 2 6 3 2" xfId="43300"/>
    <cellStyle name="Normal 8 4 4 3 2 6 4" xfId="27439"/>
    <cellStyle name="Normal 8 4 4 3 2 7" xfId="5581"/>
    <cellStyle name="Normal 8 4 4 3 2 7 2" xfId="13556"/>
    <cellStyle name="Normal 8 4 4 3 2 7 2 2" xfId="37351"/>
    <cellStyle name="Normal 8 4 4 3 2 7 3" xfId="21487"/>
    <cellStyle name="Normal 8 4 4 3 2 7 3 2" xfId="45281"/>
    <cellStyle name="Normal 8 4 4 3 2 7 4" xfId="29420"/>
    <cellStyle name="Normal 8 4 4 3 2 8" xfId="7604"/>
    <cellStyle name="Normal 8 4 4 3 2 8 2" xfId="15537"/>
    <cellStyle name="Normal 8 4 4 3 2 8 2 2" xfId="39332"/>
    <cellStyle name="Normal 8 4 4 3 2 8 3" xfId="23468"/>
    <cellStyle name="Normal 8 4 4 3 2 8 3 2" xfId="47262"/>
    <cellStyle name="Normal 8 4 4 3 2 8 4" xfId="31402"/>
    <cellStyle name="Normal 8 4 4 3 2 9" xfId="9594"/>
    <cellStyle name="Normal 8 4 4 3 2 9 2" xfId="33389"/>
    <cellStyle name="Normal 8 4 4 3 3" xfId="1620"/>
    <cellStyle name="Normal 8 4 4 3 3 2" xfId="3604"/>
    <cellStyle name="Normal 8 4 4 3 3 2 2" xfId="11580"/>
    <cellStyle name="Normal 8 4 4 3 3 2 2 2" xfId="35375"/>
    <cellStyle name="Normal 8 4 4 3 3 2 3" xfId="19511"/>
    <cellStyle name="Normal 8 4 4 3 3 2 3 2" xfId="43305"/>
    <cellStyle name="Normal 8 4 4 3 3 2 4" xfId="27444"/>
    <cellStyle name="Normal 8 4 4 3 3 3" xfId="5586"/>
    <cellStyle name="Normal 8 4 4 3 3 3 2" xfId="13561"/>
    <cellStyle name="Normal 8 4 4 3 3 3 2 2" xfId="37356"/>
    <cellStyle name="Normal 8 4 4 3 3 3 3" xfId="21492"/>
    <cellStyle name="Normal 8 4 4 3 3 3 3 2" xfId="45286"/>
    <cellStyle name="Normal 8 4 4 3 3 3 4" xfId="29425"/>
    <cellStyle name="Normal 8 4 4 3 3 4" xfId="7609"/>
    <cellStyle name="Normal 8 4 4 3 3 4 2" xfId="15542"/>
    <cellStyle name="Normal 8 4 4 3 3 4 2 2" xfId="39337"/>
    <cellStyle name="Normal 8 4 4 3 3 4 3" xfId="23473"/>
    <cellStyle name="Normal 8 4 4 3 3 4 3 2" xfId="47267"/>
    <cellStyle name="Normal 8 4 4 3 3 4 4" xfId="31407"/>
    <cellStyle name="Normal 8 4 4 3 3 5" xfId="9599"/>
    <cellStyle name="Normal 8 4 4 3 3 5 2" xfId="33394"/>
    <cellStyle name="Normal 8 4 4 3 3 6" xfId="17530"/>
    <cellStyle name="Normal 8 4 4 3 3 6 2" xfId="41324"/>
    <cellStyle name="Normal 8 4 4 3 3 7" xfId="25463"/>
    <cellStyle name="Normal 8 4 4 3 4" xfId="1621"/>
    <cellStyle name="Normal 8 4 4 3 4 2" xfId="3605"/>
    <cellStyle name="Normal 8 4 4 3 4 2 2" xfId="11581"/>
    <cellStyle name="Normal 8 4 4 3 4 2 2 2" xfId="35376"/>
    <cellStyle name="Normal 8 4 4 3 4 2 3" xfId="19512"/>
    <cellStyle name="Normal 8 4 4 3 4 2 3 2" xfId="43306"/>
    <cellStyle name="Normal 8 4 4 3 4 2 4" xfId="27445"/>
    <cellStyle name="Normal 8 4 4 3 4 3" xfId="5587"/>
    <cellStyle name="Normal 8 4 4 3 4 3 2" xfId="13562"/>
    <cellStyle name="Normal 8 4 4 3 4 3 2 2" xfId="37357"/>
    <cellStyle name="Normal 8 4 4 3 4 3 3" xfId="21493"/>
    <cellStyle name="Normal 8 4 4 3 4 3 3 2" xfId="45287"/>
    <cellStyle name="Normal 8 4 4 3 4 3 4" xfId="29426"/>
    <cellStyle name="Normal 8 4 4 3 4 4" xfId="7610"/>
    <cellStyle name="Normal 8 4 4 3 4 4 2" xfId="15543"/>
    <cellStyle name="Normal 8 4 4 3 4 4 2 2" xfId="39338"/>
    <cellStyle name="Normal 8 4 4 3 4 4 3" xfId="23474"/>
    <cellStyle name="Normal 8 4 4 3 4 4 3 2" xfId="47268"/>
    <cellStyle name="Normal 8 4 4 3 4 4 4" xfId="31408"/>
    <cellStyle name="Normal 8 4 4 3 4 5" xfId="9600"/>
    <cellStyle name="Normal 8 4 4 3 4 5 2" xfId="33395"/>
    <cellStyle name="Normal 8 4 4 3 4 6" xfId="17531"/>
    <cellStyle name="Normal 8 4 4 3 4 6 2" xfId="41325"/>
    <cellStyle name="Normal 8 4 4 3 4 7" xfId="25464"/>
    <cellStyle name="Normal 8 4 4 3 5" xfId="1622"/>
    <cellStyle name="Normal 8 4 4 3 5 2" xfId="3606"/>
    <cellStyle name="Normal 8 4 4 3 5 2 2" xfId="11582"/>
    <cellStyle name="Normal 8 4 4 3 5 2 2 2" xfId="35377"/>
    <cellStyle name="Normal 8 4 4 3 5 2 3" xfId="19513"/>
    <cellStyle name="Normal 8 4 4 3 5 2 3 2" xfId="43307"/>
    <cellStyle name="Normal 8 4 4 3 5 2 4" xfId="27446"/>
    <cellStyle name="Normal 8 4 4 3 5 3" xfId="5588"/>
    <cellStyle name="Normal 8 4 4 3 5 3 2" xfId="13563"/>
    <cellStyle name="Normal 8 4 4 3 5 3 2 2" xfId="37358"/>
    <cellStyle name="Normal 8 4 4 3 5 3 3" xfId="21494"/>
    <cellStyle name="Normal 8 4 4 3 5 3 3 2" xfId="45288"/>
    <cellStyle name="Normal 8 4 4 3 5 3 4" xfId="29427"/>
    <cellStyle name="Normal 8 4 4 3 5 4" xfId="7611"/>
    <cellStyle name="Normal 8 4 4 3 5 4 2" xfId="15544"/>
    <cellStyle name="Normal 8 4 4 3 5 4 2 2" xfId="39339"/>
    <cellStyle name="Normal 8 4 4 3 5 4 3" xfId="23475"/>
    <cellStyle name="Normal 8 4 4 3 5 4 3 2" xfId="47269"/>
    <cellStyle name="Normal 8 4 4 3 5 4 4" xfId="31409"/>
    <cellStyle name="Normal 8 4 4 3 5 5" xfId="9601"/>
    <cellStyle name="Normal 8 4 4 3 5 5 2" xfId="33396"/>
    <cellStyle name="Normal 8 4 4 3 5 6" xfId="17532"/>
    <cellStyle name="Normal 8 4 4 3 5 6 2" xfId="41326"/>
    <cellStyle name="Normal 8 4 4 3 5 7" xfId="25465"/>
    <cellStyle name="Normal 8 4 4 3 6" xfId="1623"/>
    <cellStyle name="Normal 8 4 4 3 6 2" xfId="3607"/>
    <cellStyle name="Normal 8 4 4 3 6 2 2" xfId="11583"/>
    <cellStyle name="Normal 8 4 4 3 6 2 2 2" xfId="35378"/>
    <cellStyle name="Normal 8 4 4 3 6 2 3" xfId="19514"/>
    <cellStyle name="Normal 8 4 4 3 6 2 3 2" xfId="43308"/>
    <cellStyle name="Normal 8 4 4 3 6 2 4" xfId="27447"/>
    <cellStyle name="Normal 8 4 4 3 6 3" xfId="5589"/>
    <cellStyle name="Normal 8 4 4 3 6 3 2" xfId="13564"/>
    <cellStyle name="Normal 8 4 4 3 6 3 2 2" xfId="37359"/>
    <cellStyle name="Normal 8 4 4 3 6 3 3" xfId="21495"/>
    <cellStyle name="Normal 8 4 4 3 6 3 3 2" xfId="45289"/>
    <cellStyle name="Normal 8 4 4 3 6 3 4" xfId="29428"/>
    <cellStyle name="Normal 8 4 4 3 6 4" xfId="7612"/>
    <cellStyle name="Normal 8 4 4 3 6 4 2" xfId="15545"/>
    <cellStyle name="Normal 8 4 4 3 6 4 2 2" xfId="39340"/>
    <cellStyle name="Normal 8 4 4 3 6 4 3" xfId="23476"/>
    <cellStyle name="Normal 8 4 4 3 6 4 3 2" xfId="47270"/>
    <cellStyle name="Normal 8 4 4 3 6 4 4" xfId="31410"/>
    <cellStyle name="Normal 8 4 4 3 6 5" xfId="9602"/>
    <cellStyle name="Normal 8 4 4 3 6 5 2" xfId="33397"/>
    <cellStyle name="Normal 8 4 4 3 6 6" xfId="17533"/>
    <cellStyle name="Normal 8 4 4 3 6 6 2" xfId="41327"/>
    <cellStyle name="Normal 8 4 4 3 6 7" xfId="25466"/>
    <cellStyle name="Normal 8 4 4 3 7" xfId="3598"/>
    <cellStyle name="Normal 8 4 4 3 7 2" xfId="11574"/>
    <cellStyle name="Normal 8 4 4 3 7 2 2" xfId="35369"/>
    <cellStyle name="Normal 8 4 4 3 7 3" xfId="19505"/>
    <cellStyle name="Normal 8 4 4 3 7 3 2" xfId="43299"/>
    <cellStyle name="Normal 8 4 4 3 7 4" xfId="27438"/>
    <cellStyle name="Normal 8 4 4 3 8" xfId="5580"/>
    <cellStyle name="Normal 8 4 4 3 8 2" xfId="13555"/>
    <cellStyle name="Normal 8 4 4 3 8 2 2" xfId="37350"/>
    <cellStyle name="Normal 8 4 4 3 8 3" xfId="21486"/>
    <cellStyle name="Normal 8 4 4 3 8 3 2" xfId="45280"/>
    <cellStyle name="Normal 8 4 4 3 8 4" xfId="29419"/>
    <cellStyle name="Normal 8 4 4 3 9" xfId="7603"/>
    <cellStyle name="Normal 8 4 4 3 9 2" xfId="15536"/>
    <cellStyle name="Normal 8 4 4 3 9 2 2" xfId="39331"/>
    <cellStyle name="Normal 8 4 4 3 9 3" xfId="23467"/>
    <cellStyle name="Normal 8 4 4 3 9 3 2" xfId="47261"/>
    <cellStyle name="Normal 8 4 4 3 9 4" xfId="31401"/>
    <cellStyle name="Normal 8 4 4 4" xfId="1624"/>
    <cellStyle name="Normal 8 4 4 4 10" xfId="9603"/>
    <cellStyle name="Normal 8 4 4 4 10 2" xfId="33398"/>
    <cellStyle name="Normal 8 4 4 4 11" xfId="17534"/>
    <cellStyle name="Normal 8 4 4 4 11 2" xfId="41328"/>
    <cellStyle name="Normal 8 4 4 4 12" xfId="25467"/>
    <cellStyle name="Normal 8 4 4 4 2" xfId="1625"/>
    <cellStyle name="Normal 8 4 4 4 2 10" xfId="17535"/>
    <cellStyle name="Normal 8 4 4 4 2 10 2" xfId="41329"/>
    <cellStyle name="Normal 8 4 4 4 2 11" xfId="25468"/>
    <cellStyle name="Normal 8 4 4 4 2 2" xfId="1626"/>
    <cellStyle name="Normal 8 4 4 4 2 2 2" xfId="3610"/>
    <cellStyle name="Normal 8 4 4 4 2 2 2 2" xfId="11586"/>
    <cellStyle name="Normal 8 4 4 4 2 2 2 2 2" xfId="35381"/>
    <cellStyle name="Normal 8 4 4 4 2 2 2 3" xfId="19517"/>
    <cellStyle name="Normal 8 4 4 4 2 2 2 3 2" xfId="43311"/>
    <cellStyle name="Normal 8 4 4 4 2 2 2 4" xfId="27450"/>
    <cellStyle name="Normal 8 4 4 4 2 2 3" xfId="5592"/>
    <cellStyle name="Normal 8 4 4 4 2 2 3 2" xfId="13567"/>
    <cellStyle name="Normal 8 4 4 4 2 2 3 2 2" xfId="37362"/>
    <cellStyle name="Normal 8 4 4 4 2 2 3 3" xfId="21498"/>
    <cellStyle name="Normal 8 4 4 4 2 2 3 3 2" xfId="45292"/>
    <cellStyle name="Normal 8 4 4 4 2 2 3 4" xfId="29431"/>
    <cellStyle name="Normal 8 4 4 4 2 2 4" xfId="7615"/>
    <cellStyle name="Normal 8 4 4 4 2 2 4 2" xfId="15548"/>
    <cellStyle name="Normal 8 4 4 4 2 2 4 2 2" xfId="39343"/>
    <cellStyle name="Normal 8 4 4 4 2 2 4 3" xfId="23479"/>
    <cellStyle name="Normal 8 4 4 4 2 2 4 3 2" xfId="47273"/>
    <cellStyle name="Normal 8 4 4 4 2 2 4 4" xfId="31413"/>
    <cellStyle name="Normal 8 4 4 4 2 2 5" xfId="9605"/>
    <cellStyle name="Normal 8 4 4 4 2 2 5 2" xfId="33400"/>
    <cellStyle name="Normal 8 4 4 4 2 2 6" xfId="17536"/>
    <cellStyle name="Normal 8 4 4 4 2 2 6 2" xfId="41330"/>
    <cellStyle name="Normal 8 4 4 4 2 2 7" xfId="25469"/>
    <cellStyle name="Normal 8 4 4 4 2 3" xfId="1627"/>
    <cellStyle name="Normal 8 4 4 4 2 3 2" xfId="3611"/>
    <cellStyle name="Normal 8 4 4 4 2 3 2 2" xfId="11587"/>
    <cellStyle name="Normal 8 4 4 4 2 3 2 2 2" xfId="35382"/>
    <cellStyle name="Normal 8 4 4 4 2 3 2 3" xfId="19518"/>
    <cellStyle name="Normal 8 4 4 4 2 3 2 3 2" xfId="43312"/>
    <cellStyle name="Normal 8 4 4 4 2 3 2 4" xfId="27451"/>
    <cellStyle name="Normal 8 4 4 4 2 3 3" xfId="5593"/>
    <cellStyle name="Normal 8 4 4 4 2 3 3 2" xfId="13568"/>
    <cellStyle name="Normal 8 4 4 4 2 3 3 2 2" xfId="37363"/>
    <cellStyle name="Normal 8 4 4 4 2 3 3 3" xfId="21499"/>
    <cellStyle name="Normal 8 4 4 4 2 3 3 3 2" xfId="45293"/>
    <cellStyle name="Normal 8 4 4 4 2 3 3 4" xfId="29432"/>
    <cellStyle name="Normal 8 4 4 4 2 3 4" xfId="7616"/>
    <cellStyle name="Normal 8 4 4 4 2 3 4 2" xfId="15549"/>
    <cellStyle name="Normal 8 4 4 4 2 3 4 2 2" xfId="39344"/>
    <cellStyle name="Normal 8 4 4 4 2 3 4 3" xfId="23480"/>
    <cellStyle name="Normal 8 4 4 4 2 3 4 3 2" xfId="47274"/>
    <cellStyle name="Normal 8 4 4 4 2 3 4 4" xfId="31414"/>
    <cellStyle name="Normal 8 4 4 4 2 3 5" xfId="9606"/>
    <cellStyle name="Normal 8 4 4 4 2 3 5 2" xfId="33401"/>
    <cellStyle name="Normal 8 4 4 4 2 3 6" xfId="17537"/>
    <cellStyle name="Normal 8 4 4 4 2 3 6 2" xfId="41331"/>
    <cellStyle name="Normal 8 4 4 4 2 3 7" xfId="25470"/>
    <cellStyle name="Normal 8 4 4 4 2 4" xfId="1628"/>
    <cellStyle name="Normal 8 4 4 4 2 4 2" xfId="3612"/>
    <cellStyle name="Normal 8 4 4 4 2 4 2 2" xfId="11588"/>
    <cellStyle name="Normal 8 4 4 4 2 4 2 2 2" xfId="35383"/>
    <cellStyle name="Normal 8 4 4 4 2 4 2 3" xfId="19519"/>
    <cellStyle name="Normal 8 4 4 4 2 4 2 3 2" xfId="43313"/>
    <cellStyle name="Normal 8 4 4 4 2 4 2 4" xfId="27452"/>
    <cellStyle name="Normal 8 4 4 4 2 4 3" xfId="5594"/>
    <cellStyle name="Normal 8 4 4 4 2 4 3 2" xfId="13569"/>
    <cellStyle name="Normal 8 4 4 4 2 4 3 2 2" xfId="37364"/>
    <cellStyle name="Normal 8 4 4 4 2 4 3 3" xfId="21500"/>
    <cellStyle name="Normal 8 4 4 4 2 4 3 3 2" xfId="45294"/>
    <cellStyle name="Normal 8 4 4 4 2 4 3 4" xfId="29433"/>
    <cellStyle name="Normal 8 4 4 4 2 4 4" xfId="7617"/>
    <cellStyle name="Normal 8 4 4 4 2 4 4 2" xfId="15550"/>
    <cellStyle name="Normal 8 4 4 4 2 4 4 2 2" xfId="39345"/>
    <cellStyle name="Normal 8 4 4 4 2 4 4 3" xfId="23481"/>
    <cellStyle name="Normal 8 4 4 4 2 4 4 3 2" xfId="47275"/>
    <cellStyle name="Normal 8 4 4 4 2 4 4 4" xfId="31415"/>
    <cellStyle name="Normal 8 4 4 4 2 4 5" xfId="9607"/>
    <cellStyle name="Normal 8 4 4 4 2 4 5 2" xfId="33402"/>
    <cellStyle name="Normal 8 4 4 4 2 4 6" xfId="17538"/>
    <cellStyle name="Normal 8 4 4 4 2 4 6 2" xfId="41332"/>
    <cellStyle name="Normal 8 4 4 4 2 4 7" xfId="25471"/>
    <cellStyle name="Normal 8 4 4 4 2 5" xfId="1629"/>
    <cellStyle name="Normal 8 4 4 4 2 5 2" xfId="3613"/>
    <cellStyle name="Normal 8 4 4 4 2 5 2 2" xfId="11589"/>
    <cellStyle name="Normal 8 4 4 4 2 5 2 2 2" xfId="35384"/>
    <cellStyle name="Normal 8 4 4 4 2 5 2 3" xfId="19520"/>
    <cellStyle name="Normal 8 4 4 4 2 5 2 3 2" xfId="43314"/>
    <cellStyle name="Normal 8 4 4 4 2 5 2 4" xfId="27453"/>
    <cellStyle name="Normal 8 4 4 4 2 5 3" xfId="5595"/>
    <cellStyle name="Normal 8 4 4 4 2 5 3 2" xfId="13570"/>
    <cellStyle name="Normal 8 4 4 4 2 5 3 2 2" xfId="37365"/>
    <cellStyle name="Normal 8 4 4 4 2 5 3 3" xfId="21501"/>
    <cellStyle name="Normal 8 4 4 4 2 5 3 3 2" xfId="45295"/>
    <cellStyle name="Normal 8 4 4 4 2 5 3 4" xfId="29434"/>
    <cellStyle name="Normal 8 4 4 4 2 5 4" xfId="7618"/>
    <cellStyle name="Normal 8 4 4 4 2 5 4 2" xfId="15551"/>
    <cellStyle name="Normal 8 4 4 4 2 5 4 2 2" xfId="39346"/>
    <cellStyle name="Normal 8 4 4 4 2 5 4 3" xfId="23482"/>
    <cellStyle name="Normal 8 4 4 4 2 5 4 3 2" xfId="47276"/>
    <cellStyle name="Normal 8 4 4 4 2 5 4 4" xfId="31416"/>
    <cellStyle name="Normal 8 4 4 4 2 5 5" xfId="9608"/>
    <cellStyle name="Normal 8 4 4 4 2 5 5 2" xfId="33403"/>
    <cellStyle name="Normal 8 4 4 4 2 5 6" xfId="17539"/>
    <cellStyle name="Normal 8 4 4 4 2 5 6 2" xfId="41333"/>
    <cellStyle name="Normal 8 4 4 4 2 5 7" xfId="25472"/>
    <cellStyle name="Normal 8 4 4 4 2 6" xfId="3609"/>
    <cellStyle name="Normal 8 4 4 4 2 6 2" xfId="11585"/>
    <cellStyle name="Normal 8 4 4 4 2 6 2 2" xfId="35380"/>
    <cellStyle name="Normal 8 4 4 4 2 6 3" xfId="19516"/>
    <cellStyle name="Normal 8 4 4 4 2 6 3 2" xfId="43310"/>
    <cellStyle name="Normal 8 4 4 4 2 6 4" xfId="27449"/>
    <cellStyle name="Normal 8 4 4 4 2 7" xfId="5591"/>
    <cellStyle name="Normal 8 4 4 4 2 7 2" xfId="13566"/>
    <cellStyle name="Normal 8 4 4 4 2 7 2 2" xfId="37361"/>
    <cellStyle name="Normal 8 4 4 4 2 7 3" xfId="21497"/>
    <cellStyle name="Normal 8 4 4 4 2 7 3 2" xfId="45291"/>
    <cellStyle name="Normal 8 4 4 4 2 7 4" xfId="29430"/>
    <cellStyle name="Normal 8 4 4 4 2 8" xfId="7614"/>
    <cellStyle name="Normal 8 4 4 4 2 8 2" xfId="15547"/>
    <cellStyle name="Normal 8 4 4 4 2 8 2 2" xfId="39342"/>
    <cellStyle name="Normal 8 4 4 4 2 8 3" xfId="23478"/>
    <cellStyle name="Normal 8 4 4 4 2 8 3 2" xfId="47272"/>
    <cellStyle name="Normal 8 4 4 4 2 8 4" xfId="31412"/>
    <cellStyle name="Normal 8 4 4 4 2 9" xfId="9604"/>
    <cellStyle name="Normal 8 4 4 4 2 9 2" xfId="33399"/>
    <cellStyle name="Normal 8 4 4 4 3" xfId="1630"/>
    <cellStyle name="Normal 8 4 4 4 3 2" xfId="3614"/>
    <cellStyle name="Normal 8 4 4 4 3 2 2" xfId="11590"/>
    <cellStyle name="Normal 8 4 4 4 3 2 2 2" xfId="35385"/>
    <cellStyle name="Normal 8 4 4 4 3 2 3" xfId="19521"/>
    <cellStyle name="Normal 8 4 4 4 3 2 3 2" xfId="43315"/>
    <cellStyle name="Normal 8 4 4 4 3 2 4" xfId="27454"/>
    <cellStyle name="Normal 8 4 4 4 3 3" xfId="5596"/>
    <cellStyle name="Normal 8 4 4 4 3 3 2" xfId="13571"/>
    <cellStyle name="Normal 8 4 4 4 3 3 2 2" xfId="37366"/>
    <cellStyle name="Normal 8 4 4 4 3 3 3" xfId="21502"/>
    <cellStyle name="Normal 8 4 4 4 3 3 3 2" xfId="45296"/>
    <cellStyle name="Normal 8 4 4 4 3 3 4" xfId="29435"/>
    <cellStyle name="Normal 8 4 4 4 3 4" xfId="7619"/>
    <cellStyle name="Normal 8 4 4 4 3 4 2" xfId="15552"/>
    <cellStyle name="Normal 8 4 4 4 3 4 2 2" xfId="39347"/>
    <cellStyle name="Normal 8 4 4 4 3 4 3" xfId="23483"/>
    <cellStyle name="Normal 8 4 4 4 3 4 3 2" xfId="47277"/>
    <cellStyle name="Normal 8 4 4 4 3 4 4" xfId="31417"/>
    <cellStyle name="Normal 8 4 4 4 3 5" xfId="9609"/>
    <cellStyle name="Normal 8 4 4 4 3 5 2" xfId="33404"/>
    <cellStyle name="Normal 8 4 4 4 3 6" xfId="17540"/>
    <cellStyle name="Normal 8 4 4 4 3 6 2" xfId="41334"/>
    <cellStyle name="Normal 8 4 4 4 3 7" xfId="25473"/>
    <cellStyle name="Normal 8 4 4 4 4" xfId="1631"/>
    <cellStyle name="Normal 8 4 4 4 4 2" xfId="3615"/>
    <cellStyle name="Normal 8 4 4 4 4 2 2" xfId="11591"/>
    <cellStyle name="Normal 8 4 4 4 4 2 2 2" xfId="35386"/>
    <cellStyle name="Normal 8 4 4 4 4 2 3" xfId="19522"/>
    <cellStyle name="Normal 8 4 4 4 4 2 3 2" xfId="43316"/>
    <cellStyle name="Normal 8 4 4 4 4 2 4" xfId="27455"/>
    <cellStyle name="Normal 8 4 4 4 4 3" xfId="5597"/>
    <cellStyle name="Normal 8 4 4 4 4 3 2" xfId="13572"/>
    <cellStyle name="Normal 8 4 4 4 4 3 2 2" xfId="37367"/>
    <cellStyle name="Normal 8 4 4 4 4 3 3" xfId="21503"/>
    <cellStyle name="Normal 8 4 4 4 4 3 3 2" xfId="45297"/>
    <cellStyle name="Normal 8 4 4 4 4 3 4" xfId="29436"/>
    <cellStyle name="Normal 8 4 4 4 4 4" xfId="7620"/>
    <cellStyle name="Normal 8 4 4 4 4 4 2" xfId="15553"/>
    <cellStyle name="Normal 8 4 4 4 4 4 2 2" xfId="39348"/>
    <cellStyle name="Normal 8 4 4 4 4 4 3" xfId="23484"/>
    <cellStyle name="Normal 8 4 4 4 4 4 3 2" xfId="47278"/>
    <cellStyle name="Normal 8 4 4 4 4 4 4" xfId="31418"/>
    <cellStyle name="Normal 8 4 4 4 4 5" xfId="9610"/>
    <cellStyle name="Normal 8 4 4 4 4 5 2" xfId="33405"/>
    <cellStyle name="Normal 8 4 4 4 4 6" xfId="17541"/>
    <cellStyle name="Normal 8 4 4 4 4 6 2" xfId="41335"/>
    <cellStyle name="Normal 8 4 4 4 4 7" xfId="25474"/>
    <cellStyle name="Normal 8 4 4 4 5" xfId="1632"/>
    <cellStyle name="Normal 8 4 4 4 5 2" xfId="3616"/>
    <cellStyle name="Normal 8 4 4 4 5 2 2" xfId="11592"/>
    <cellStyle name="Normal 8 4 4 4 5 2 2 2" xfId="35387"/>
    <cellStyle name="Normal 8 4 4 4 5 2 3" xfId="19523"/>
    <cellStyle name="Normal 8 4 4 4 5 2 3 2" xfId="43317"/>
    <cellStyle name="Normal 8 4 4 4 5 2 4" xfId="27456"/>
    <cellStyle name="Normal 8 4 4 4 5 3" xfId="5598"/>
    <cellStyle name="Normal 8 4 4 4 5 3 2" xfId="13573"/>
    <cellStyle name="Normal 8 4 4 4 5 3 2 2" xfId="37368"/>
    <cellStyle name="Normal 8 4 4 4 5 3 3" xfId="21504"/>
    <cellStyle name="Normal 8 4 4 4 5 3 3 2" xfId="45298"/>
    <cellStyle name="Normal 8 4 4 4 5 3 4" xfId="29437"/>
    <cellStyle name="Normal 8 4 4 4 5 4" xfId="7621"/>
    <cellStyle name="Normal 8 4 4 4 5 4 2" xfId="15554"/>
    <cellStyle name="Normal 8 4 4 4 5 4 2 2" xfId="39349"/>
    <cellStyle name="Normal 8 4 4 4 5 4 3" xfId="23485"/>
    <cellStyle name="Normal 8 4 4 4 5 4 3 2" xfId="47279"/>
    <cellStyle name="Normal 8 4 4 4 5 4 4" xfId="31419"/>
    <cellStyle name="Normal 8 4 4 4 5 5" xfId="9611"/>
    <cellStyle name="Normal 8 4 4 4 5 5 2" xfId="33406"/>
    <cellStyle name="Normal 8 4 4 4 5 6" xfId="17542"/>
    <cellStyle name="Normal 8 4 4 4 5 6 2" xfId="41336"/>
    <cellStyle name="Normal 8 4 4 4 5 7" xfId="25475"/>
    <cellStyle name="Normal 8 4 4 4 6" xfId="1633"/>
    <cellStyle name="Normal 8 4 4 4 6 2" xfId="3617"/>
    <cellStyle name="Normal 8 4 4 4 6 2 2" xfId="11593"/>
    <cellStyle name="Normal 8 4 4 4 6 2 2 2" xfId="35388"/>
    <cellStyle name="Normal 8 4 4 4 6 2 3" xfId="19524"/>
    <cellStyle name="Normal 8 4 4 4 6 2 3 2" xfId="43318"/>
    <cellStyle name="Normal 8 4 4 4 6 2 4" xfId="27457"/>
    <cellStyle name="Normal 8 4 4 4 6 3" xfId="5599"/>
    <cellStyle name="Normal 8 4 4 4 6 3 2" xfId="13574"/>
    <cellStyle name="Normal 8 4 4 4 6 3 2 2" xfId="37369"/>
    <cellStyle name="Normal 8 4 4 4 6 3 3" xfId="21505"/>
    <cellStyle name="Normal 8 4 4 4 6 3 3 2" xfId="45299"/>
    <cellStyle name="Normal 8 4 4 4 6 3 4" xfId="29438"/>
    <cellStyle name="Normal 8 4 4 4 6 4" xfId="7622"/>
    <cellStyle name="Normal 8 4 4 4 6 4 2" xfId="15555"/>
    <cellStyle name="Normal 8 4 4 4 6 4 2 2" xfId="39350"/>
    <cellStyle name="Normal 8 4 4 4 6 4 3" xfId="23486"/>
    <cellStyle name="Normal 8 4 4 4 6 4 3 2" xfId="47280"/>
    <cellStyle name="Normal 8 4 4 4 6 4 4" xfId="31420"/>
    <cellStyle name="Normal 8 4 4 4 6 5" xfId="9612"/>
    <cellStyle name="Normal 8 4 4 4 6 5 2" xfId="33407"/>
    <cellStyle name="Normal 8 4 4 4 6 6" xfId="17543"/>
    <cellStyle name="Normal 8 4 4 4 6 6 2" xfId="41337"/>
    <cellStyle name="Normal 8 4 4 4 6 7" xfId="25476"/>
    <cellStyle name="Normal 8 4 4 4 7" xfId="3608"/>
    <cellStyle name="Normal 8 4 4 4 7 2" xfId="11584"/>
    <cellStyle name="Normal 8 4 4 4 7 2 2" xfId="35379"/>
    <cellStyle name="Normal 8 4 4 4 7 3" xfId="19515"/>
    <cellStyle name="Normal 8 4 4 4 7 3 2" xfId="43309"/>
    <cellStyle name="Normal 8 4 4 4 7 4" xfId="27448"/>
    <cellStyle name="Normal 8 4 4 4 8" xfId="5590"/>
    <cellStyle name="Normal 8 4 4 4 8 2" xfId="13565"/>
    <cellStyle name="Normal 8 4 4 4 8 2 2" xfId="37360"/>
    <cellStyle name="Normal 8 4 4 4 8 3" xfId="21496"/>
    <cellStyle name="Normal 8 4 4 4 8 3 2" xfId="45290"/>
    <cellStyle name="Normal 8 4 4 4 8 4" xfId="29429"/>
    <cellStyle name="Normal 8 4 4 4 9" xfId="7613"/>
    <cellStyle name="Normal 8 4 4 4 9 2" xfId="15546"/>
    <cellStyle name="Normal 8 4 4 4 9 2 2" xfId="39341"/>
    <cellStyle name="Normal 8 4 4 4 9 3" xfId="23477"/>
    <cellStyle name="Normal 8 4 4 4 9 3 2" xfId="47271"/>
    <cellStyle name="Normal 8 4 4 4 9 4" xfId="31411"/>
    <cellStyle name="Normal 8 4 4 5" xfId="1634"/>
    <cellStyle name="Normal 8 4 4 5 10" xfId="9613"/>
    <cellStyle name="Normal 8 4 4 5 10 2" xfId="33408"/>
    <cellStyle name="Normal 8 4 4 5 11" xfId="17544"/>
    <cellStyle name="Normal 8 4 4 5 11 2" xfId="41338"/>
    <cellStyle name="Normal 8 4 4 5 12" xfId="25477"/>
    <cellStyle name="Normal 8 4 4 5 2" xfId="1635"/>
    <cellStyle name="Normal 8 4 4 5 2 10" xfId="17545"/>
    <cellStyle name="Normal 8 4 4 5 2 10 2" xfId="41339"/>
    <cellStyle name="Normal 8 4 4 5 2 11" xfId="25478"/>
    <cellStyle name="Normal 8 4 4 5 2 2" xfId="1636"/>
    <cellStyle name="Normal 8 4 4 5 2 2 2" xfId="3620"/>
    <cellStyle name="Normal 8 4 4 5 2 2 2 2" xfId="11596"/>
    <cellStyle name="Normal 8 4 4 5 2 2 2 2 2" xfId="35391"/>
    <cellStyle name="Normal 8 4 4 5 2 2 2 3" xfId="19527"/>
    <cellStyle name="Normal 8 4 4 5 2 2 2 3 2" xfId="43321"/>
    <cellStyle name="Normal 8 4 4 5 2 2 2 4" xfId="27460"/>
    <cellStyle name="Normal 8 4 4 5 2 2 3" xfId="5602"/>
    <cellStyle name="Normal 8 4 4 5 2 2 3 2" xfId="13577"/>
    <cellStyle name="Normal 8 4 4 5 2 2 3 2 2" xfId="37372"/>
    <cellStyle name="Normal 8 4 4 5 2 2 3 3" xfId="21508"/>
    <cellStyle name="Normal 8 4 4 5 2 2 3 3 2" xfId="45302"/>
    <cellStyle name="Normal 8 4 4 5 2 2 3 4" xfId="29441"/>
    <cellStyle name="Normal 8 4 4 5 2 2 4" xfId="7625"/>
    <cellStyle name="Normal 8 4 4 5 2 2 4 2" xfId="15558"/>
    <cellStyle name="Normal 8 4 4 5 2 2 4 2 2" xfId="39353"/>
    <cellStyle name="Normal 8 4 4 5 2 2 4 3" xfId="23489"/>
    <cellStyle name="Normal 8 4 4 5 2 2 4 3 2" xfId="47283"/>
    <cellStyle name="Normal 8 4 4 5 2 2 4 4" xfId="31423"/>
    <cellStyle name="Normal 8 4 4 5 2 2 5" xfId="9615"/>
    <cellStyle name="Normal 8 4 4 5 2 2 5 2" xfId="33410"/>
    <cellStyle name="Normal 8 4 4 5 2 2 6" xfId="17546"/>
    <cellStyle name="Normal 8 4 4 5 2 2 6 2" xfId="41340"/>
    <cellStyle name="Normal 8 4 4 5 2 2 7" xfId="25479"/>
    <cellStyle name="Normal 8 4 4 5 2 3" xfId="1637"/>
    <cellStyle name="Normal 8 4 4 5 2 3 2" xfId="3621"/>
    <cellStyle name="Normal 8 4 4 5 2 3 2 2" xfId="11597"/>
    <cellStyle name="Normal 8 4 4 5 2 3 2 2 2" xfId="35392"/>
    <cellStyle name="Normal 8 4 4 5 2 3 2 3" xfId="19528"/>
    <cellStyle name="Normal 8 4 4 5 2 3 2 3 2" xfId="43322"/>
    <cellStyle name="Normal 8 4 4 5 2 3 2 4" xfId="27461"/>
    <cellStyle name="Normal 8 4 4 5 2 3 3" xfId="5603"/>
    <cellStyle name="Normal 8 4 4 5 2 3 3 2" xfId="13578"/>
    <cellStyle name="Normal 8 4 4 5 2 3 3 2 2" xfId="37373"/>
    <cellStyle name="Normal 8 4 4 5 2 3 3 3" xfId="21509"/>
    <cellStyle name="Normal 8 4 4 5 2 3 3 3 2" xfId="45303"/>
    <cellStyle name="Normal 8 4 4 5 2 3 3 4" xfId="29442"/>
    <cellStyle name="Normal 8 4 4 5 2 3 4" xfId="7626"/>
    <cellStyle name="Normal 8 4 4 5 2 3 4 2" xfId="15559"/>
    <cellStyle name="Normal 8 4 4 5 2 3 4 2 2" xfId="39354"/>
    <cellStyle name="Normal 8 4 4 5 2 3 4 3" xfId="23490"/>
    <cellStyle name="Normal 8 4 4 5 2 3 4 3 2" xfId="47284"/>
    <cellStyle name="Normal 8 4 4 5 2 3 4 4" xfId="31424"/>
    <cellStyle name="Normal 8 4 4 5 2 3 5" xfId="9616"/>
    <cellStyle name="Normal 8 4 4 5 2 3 5 2" xfId="33411"/>
    <cellStyle name="Normal 8 4 4 5 2 3 6" xfId="17547"/>
    <cellStyle name="Normal 8 4 4 5 2 3 6 2" xfId="41341"/>
    <cellStyle name="Normal 8 4 4 5 2 3 7" xfId="25480"/>
    <cellStyle name="Normal 8 4 4 5 2 4" xfId="1638"/>
    <cellStyle name="Normal 8 4 4 5 2 4 2" xfId="3622"/>
    <cellStyle name="Normal 8 4 4 5 2 4 2 2" xfId="11598"/>
    <cellStyle name="Normal 8 4 4 5 2 4 2 2 2" xfId="35393"/>
    <cellStyle name="Normal 8 4 4 5 2 4 2 3" xfId="19529"/>
    <cellStyle name="Normal 8 4 4 5 2 4 2 3 2" xfId="43323"/>
    <cellStyle name="Normal 8 4 4 5 2 4 2 4" xfId="27462"/>
    <cellStyle name="Normal 8 4 4 5 2 4 3" xfId="5604"/>
    <cellStyle name="Normal 8 4 4 5 2 4 3 2" xfId="13579"/>
    <cellStyle name="Normal 8 4 4 5 2 4 3 2 2" xfId="37374"/>
    <cellStyle name="Normal 8 4 4 5 2 4 3 3" xfId="21510"/>
    <cellStyle name="Normal 8 4 4 5 2 4 3 3 2" xfId="45304"/>
    <cellStyle name="Normal 8 4 4 5 2 4 3 4" xfId="29443"/>
    <cellStyle name="Normal 8 4 4 5 2 4 4" xfId="7627"/>
    <cellStyle name="Normal 8 4 4 5 2 4 4 2" xfId="15560"/>
    <cellStyle name="Normal 8 4 4 5 2 4 4 2 2" xfId="39355"/>
    <cellStyle name="Normal 8 4 4 5 2 4 4 3" xfId="23491"/>
    <cellStyle name="Normal 8 4 4 5 2 4 4 3 2" xfId="47285"/>
    <cellStyle name="Normal 8 4 4 5 2 4 4 4" xfId="31425"/>
    <cellStyle name="Normal 8 4 4 5 2 4 5" xfId="9617"/>
    <cellStyle name="Normal 8 4 4 5 2 4 5 2" xfId="33412"/>
    <cellStyle name="Normal 8 4 4 5 2 4 6" xfId="17548"/>
    <cellStyle name="Normal 8 4 4 5 2 4 6 2" xfId="41342"/>
    <cellStyle name="Normal 8 4 4 5 2 4 7" xfId="25481"/>
    <cellStyle name="Normal 8 4 4 5 2 5" xfId="1639"/>
    <cellStyle name="Normal 8 4 4 5 2 5 2" xfId="3623"/>
    <cellStyle name="Normal 8 4 4 5 2 5 2 2" xfId="11599"/>
    <cellStyle name="Normal 8 4 4 5 2 5 2 2 2" xfId="35394"/>
    <cellStyle name="Normal 8 4 4 5 2 5 2 3" xfId="19530"/>
    <cellStyle name="Normal 8 4 4 5 2 5 2 3 2" xfId="43324"/>
    <cellStyle name="Normal 8 4 4 5 2 5 2 4" xfId="27463"/>
    <cellStyle name="Normal 8 4 4 5 2 5 3" xfId="5605"/>
    <cellStyle name="Normal 8 4 4 5 2 5 3 2" xfId="13580"/>
    <cellStyle name="Normal 8 4 4 5 2 5 3 2 2" xfId="37375"/>
    <cellStyle name="Normal 8 4 4 5 2 5 3 3" xfId="21511"/>
    <cellStyle name="Normal 8 4 4 5 2 5 3 3 2" xfId="45305"/>
    <cellStyle name="Normal 8 4 4 5 2 5 3 4" xfId="29444"/>
    <cellStyle name="Normal 8 4 4 5 2 5 4" xfId="7628"/>
    <cellStyle name="Normal 8 4 4 5 2 5 4 2" xfId="15561"/>
    <cellStyle name="Normal 8 4 4 5 2 5 4 2 2" xfId="39356"/>
    <cellStyle name="Normal 8 4 4 5 2 5 4 3" xfId="23492"/>
    <cellStyle name="Normal 8 4 4 5 2 5 4 3 2" xfId="47286"/>
    <cellStyle name="Normal 8 4 4 5 2 5 4 4" xfId="31426"/>
    <cellStyle name="Normal 8 4 4 5 2 5 5" xfId="9618"/>
    <cellStyle name="Normal 8 4 4 5 2 5 5 2" xfId="33413"/>
    <cellStyle name="Normal 8 4 4 5 2 5 6" xfId="17549"/>
    <cellStyle name="Normal 8 4 4 5 2 5 6 2" xfId="41343"/>
    <cellStyle name="Normal 8 4 4 5 2 5 7" xfId="25482"/>
    <cellStyle name="Normal 8 4 4 5 2 6" xfId="3619"/>
    <cellStyle name="Normal 8 4 4 5 2 6 2" xfId="11595"/>
    <cellStyle name="Normal 8 4 4 5 2 6 2 2" xfId="35390"/>
    <cellStyle name="Normal 8 4 4 5 2 6 3" xfId="19526"/>
    <cellStyle name="Normal 8 4 4 5 2 6 3 2" xfId="43320"/>
    <cellStyle name="Normal 8 4 4 5 2 6 4" xfId="27459"/>
    <cellStyle name="Normal 8 4 4 5 2 7" xfId="5601"/>
    <cellStyle name="Normal 8 4 4 5 2 7 2" xfId="13576"/>
    <cellStyle name="Normal 8 4 4 5 2 7 2 2" xfId="37371"/>
    <cellStyle name="Normal 8 4 4 5 2 7 3" xfId="21507"/>
    <cellStyle name="Normal 8 4 4 5 2 7 3 2" xfId="45301"/>
    <cellStyle name="Normal 8 4 4 5 2 7 4" xfId="29440"/>
    <cellStyle name="Normal 8 4 4 5 2 8" xfId="7624"/>
    <cellStyle name="Normal 8 4 4 5 2 8 2" xfId="15557"/>
    <cellStyle name="Normal 8 4 4 5 2 8 2 2" xfId="39352"/>
    <cellStyle name="Normal 8 4 4 5 2 8 3" xfId="23488"/>
    <cellStyle name="Normal 8 4 4 5 2 8 3 2" xfId="47282"/>
    <cellStyle name="Normal 8 4 4 5 2 8 4" xfId="31422"/>
    <cellStyle name="Normal 8 4 4 5 2 9" xfId="9614"/>
    <cellStyle name="Normal 8 4 4 5 2 9 2" xfId="33409"/>
    <cellStyle name="Normal 8 4 4 5 3" xfId="1640"/>
    <cellStyle name="Normal 8 4 4 5 3 2" xfId="3624"/>
    <cellStyle name="Normal 8 4 4 5 3 2 2" xfId="11600"/>
    <cellStyle name="Normal 8 4 4 5 3 2 2 2" xfId="35395"/>
    <cellStyle name="Normal 8 4 4 5 3 2 3" xfId="19531"/>
    <cellStyle name="Normal 8 4 4 5 3 2 3 2" xfId="43325"/>
    <cellStyle name="Normal 8 4 4 5 3 2 4" xfId="27464"/>
    <cellStyle name="Normal 8 4 4 5 3 3" xfId="5606"/>
    <cellStyle name="Normal 8 4 4 5 3 3 2" xfId="13581"/>
    <cellStyle name="Normal 8 4 4 5 3 3 2 2" xfId="37376"/>
    <cellStyle name="Normal 8 4 4 5 3 3 3" xfId="21512"/>
    <cellStyle name="Normal 8 4 4 5 3 3 3 2" xfId="45306"/>
    <cellStyle name="Normal 8 4 4 5 3 3 4" xfId="29445"/>
    <cellStyle name="Normal 8 4 4 5 3 4" xfId="7629"/>
    <cellStyle name="Normal 8 4 4 5 3 4 2" xfId="15562"/>
    <cellStyle name="Normal 8 4 4 5 3 4 2 2" xfId="39357"/>
    <cellStyle name="Normal 8 4 4 5 3 4 3" xfId="23493"/>
    <cellStyle name="Normal 8 4 4 5 3 4 3 2" xfId="47287"/>
    <cellStyle name="Normal 8 4 4 5 3 4 4" xfId="31427"/>
    <cellStyle name="Normal 8 4 4 5 3 5" xfId="9619"/>
    <cellStyle name="Normal 8 4 4 5 3 5 2" xfId="33414"/>
    <cellStyle name="Normal 8 4 4 5 3 6" xfId="17550"/>
    <cellStyle name="Normal 8 4 4 5 3 6 2" xfId="41344"/>
    <cellStyle name="Normal 8 4 4 5 3 7" xfId="25483"/>
    <cellStyle name="Normal 8 4 4 5 4" xfId="1641"/>
    <cellStyle name="Normal 8 4 4 5 4 2" xfId="3625"/>
    <cellStyle name="Normal 8 4 4 5 4 2 2" xfId="11601"/>
    <cellStyle name="Normal 8 4 4 5 4 2 2 2" xfId="35396"/>
    <cellStyle name="Normal 8 4 4 5 4 2 3" xfId="19532"/>
    <cellStyle name="Normal 8 4 4 5 4 2 3 2" xfId="43326"/>
    <cellStyle name="Normal 8 4 4 5 4 2 4" xfId="27465"/>
    <cellStyle name="Normal 8 4 4 5 4 3" xfId="5607"/>
    <cellStyle name="Normal 8 4 4 5 4 3 2" xfId="13582"/>
    <cellStyle name="Normal 8 4 4 5 4 3 2 2" xfId="37377"/>
    <cellStyle name="Normal 8 4 4 5 4 3 3" xfId="21513"/>
    <cellStyle name="Normal 8 4 4 5 4 3 3 2" xfId="45307"/>
    <cellStyle name="Normal 8 4 4 5 4 3 4" xfId="29446"/>
    <cellStyle name="Normal 8 4 4 5 4 4" xfId="7630"/>
    <cellStyle name="Normal 8 4 4 5 4 4 2" xfId="15563"/>
    <cellStyle name="Normal 8 4 4 5 4 4 2 2" xfId="39358"/>
    <cellStyle name="Normal 8 4 4 5 4 4 3" xfId="23494"/>
    <cellStyle name="Normal 8 4 4 5 4 4 3 2" xfId="47288"/>
    <cellStyle name="Normal 8 4 4 5 4 4 4" xfId="31428"/>
    <cellStyle name="Normal 8 4 4 5 4 5" xfId="9620"/>
    <cellStyle name="Normal 8 4 4 5 4 5 2" xfId="33415"/>
    <cellStyle name="Normal 8 4 4 5 4 6" xfId="17551"/>
    <cellStyle name="Normal 8 4 4 5 4 6 2" xfId="41345"/>
    <cellStyle name="Normal 8 4 4 5 4 7" xfId="25484"/>
    <cellStyle name="Normal 8 4 4 5 5" xfId="1642"/>
    <cellStyle name="Normal 8 4 4 5 5 2" xfId="3626"/>
    <cellStyle name="Normal 8 4 4 5 5 2 2" xfId="11602"/>
    <cellStyle name="Normal 8 4 4 5 5 2 2 2" xfId="35397"/>
    <cellStyle name="Normal 8 4 4 5 5 2 3" xfId="19533"/>
    <cellStyle name="Normal 8 4 4 5 5 2 3 2" xfId="43327"/>
    <cellStyle name="Normal 8 4 4 5 5 2 4" xfId="27466"/>
    <cellStyle name="Normal 8 4 4 5 5 3" xfId="5608"/>
    <cellStyle name="Normal 8 4 4 5 5 3 2" xfId="13583"/>
    <cellStyle name="Normal 8 4 4 5 5 3 2 2" xfId="37378"/>
    <cellStyle name="Normal 8 4 4 5 5 3 3" xfId="21514"/>
    <cellStyle name="Normal 8 4 4 5 5 3 3 2" xfId="45308"/>
    <cellStyle name="Normal 8 4 4 5 5 3 4" xfId="29447"/>
    <cellStyle name="Normal 8 4 4 5 5 4" xfId="7631"/>
    <cellStyle name="Normal 8 4 4 5 5 4 2" xfId="15564"/>
    <cellStyle name="Normal 8 4 4 5 5 4 2 2" xfId="39359"/>
    <cellStyle name="Normal 8 4 4 5 5 4 3" xfId="23495"/>
    <cellStyle name="Normal 8 4 4 5 5 4 3 2" xfId="47289"/>
    <cellStyle name="Normal 8 4 4 5 5 4 4" xfId="31429"/>
    <cellStyle name="Normal 8 4 4 5 5 5" xfId="9621"/>
    <cellStyle name="Normal 8 4 4 5 5 5 2" xfId="33416"/>
    <cellStyle name="Normal 8 4 4 5 5 6" xfId="17552"/>
    <cellStyle name="Normal 8 4 4 5 5 6 2" xfId="41346"/>
    <cellStyle name="Normal 8 4 4 5 5 7" xfId="25485"/>
    <cellStyle name="Normal 8 4 4 5 6" xfId="1643"/>
    <cellStyle name="Normal 8 4 4 5 6 2" xfId="3627"/>
    <cellStyle name="Normal 8 4 4 5 6 2 2" xfId="11603"/>
    <cellStyle name="Normal 8 4 4 5 6 2 2 2" xfId="35398"/>
    <cellStyle name="Normal 8 4 4 5 6 2 3" xfId="19534"/>
    <cellStyle name="Normal 8 4 4 5 6 2 3 2" xfId="43328"/>
    <cellStyle name="Normal 8 4 4 5 6 2 4" xfId="27467"/>
    <cellStyle name="Normal 8 4 4 5 6 3" xfId="5609"/>
    <cellStyle name="Normal 8 4 4 5 6 3 2" xfId="13584"/>
    <cellStyle name="Normal 8 4 4 5 6 3 2 2" xfId="37379"/>
    <cellStyle name="Normal 8 4 4 5 6 3 3" xfId="21515"/>
    <cellStyle name="Normal 8 4 4 5 6 3 3 2" xfId="45309"/>
    <cellStyle name="Normal 8 4 4 5 6 3 4" xfId="29448"/>
    <cellStyle name="Normal 8 4 4 5 6 4" xfId="7632"/>
    <cellStyle name="Normal 8 4 4 5 6 4 2" xfId="15565"/>
    <cellStyle name="Normal 8 4 4 5 6 4 2 2" xfId="39360"/>
    <cellStyle name="Normal 8 4 4 5 6 4 3" xfId="23496"/>
    <cellStyle name="Normal 8 4 4 5 6 4 3 2" xfId="47290"/>
    <cellStyle name="Normal 8 4 4 5 6 4 4" xfId="31430"/>
    <cellStyle name="Normal 8 4 4 5 6 5" xfId="9622"/>
    <cellStyle name="Normal 8 4 4 5 6 5 2" xfId="33417"/>
    <cellStyle name="Normal 8 4 4 5 6 6" xfId="17553"/>
    <cellStyle name="Normal 8 4 4 5 6 6 2" xfId="41347"/>
    <cellStyle name="Normal 8 4 4 5 6 7" xfId="25486"/>
    <cellStyle name="Normal 8 4 4 5 7" xfId="3618"/>
    <cellStyle name="Normal 8 4 4 5 7 2" xfId="11594"/>
    <cellStyle name="Normal 8 4 4 5 7 2 2" xfId="35389"/>
    <cellStyle name="Normal 8 4 4 5 7 3" xfId="19525"/>
    <cellStyle name="Normal 8 4 4 5 7 3 2" xfId="43319"/>
    <cellStyle name="Normal 8 4 4 5 7 4" xfId="27458"/>
    <cellStyle name="Normal 8 4 4 5 8" xfId="5600"/>
    <cellStyle name="Normal 8 4 4 5 8 2" xfId="13575"/>
    <cellStyle name="Normal 8 4 4 5 8 2 2" xfId="37370"/>
    <cellStyle name="Normal 8 4 4 5 8 3" xfId="21506"/>
    <cellStyle name="Normal 8 4 4 5 8 3 2" xfId="45300"/>
    <cellStyle name="Normal 8 4 4 5 8 4" xfId="29439"/>
    <cellStyle name="Normal 8 4 4 5 9" xfId="7623"/>
    <cellStyle name="Normal 8 4 4 5 9 2" xfId="15556"/>
    <cellStyle name="Normal 8 4 4 5 9 2 2" xfId="39351"/>
    <cellStyle name="Normal 8 4 4 5 9 3" xfId="23487"/>
    <cellStyle name="Normal 8 4 4 5 9 3 2" xfId="47281"/>
    <cellStyle name="Normal 8 4 4 5 9 4" xfId="31421"/>
    <cellStyle name="Normal 8 4 4 6" xfId="1644"/>
    <cellStyle name="Normal 8 4 4 6 10" xfId="17554"/>
    <cellStyle name="Normal 8 4 4 6 10 2" xfId="41348"/>
    <cellStyle name="Normal 8 4 4 6 11" xfId="25487"/>
    <cellStyle name="Normal 8 4 4 6 2" xfId="1645"/>
    <cellStyle name="Normal 8 4 4 6 2 2" xfId="3629"/>
    <cellStyle name="Normal 8 4 4 6 2 2 2" xfId="11605"/>
    <cellStyle name="Normal 8 4 4 6 2 2 2 2" xfId="35400"/>
    <cellStyle name="Normal 8 4 4 6 2 2 3" xfId="19536"/>
    <cellStyle name="Normal 8 4 4 6 2 2 3 2" xfId="43330"/>
    <cellStyle name="Normal 8 4 4 6 2 2 4" xfId="27469"/>
    <cellStyle name="Normal 8 4 4 6 2 3" xfId="5611"/>
    <cellStyle name="Normal 8 4 4 6 2 3 2" xfId="13586"/>
    <cellStyle name="Normal 8 4 4 6 2 3 2 2" xfId="37381"/>
    <cellStyle name="Normal 8 4 4 6 2 3 3" xfId="21517"/>
    <cellStyle name="Normal 8 4 4 6 2 3 3 2" xfId="45311"/>
    <cellStyle name="Normal 8 4 4 6 2 3 4" xfId="29450"/>
    <cellStyle name="Normal 8 4 4 6 2 4" xfId="7634"/>
    <cellStyle name="Normal 8 4 4 6 2 4 2" xfId="15567"/>
    <cellStyle name="Normal 8 4 4 6 2 4 2 2" xfId="39362"/>
    <cellStyle name="Normal 8 4 4 6 2 4 3" xfId="23498"/>
    <cellStyle name="Normal 8 4 4 6 2 4 3 2" xfId="47292"/>
    <cellStyle name="Normal 8 4 4 6 2 4 4" xfId="31432"/>
    <cellStyle name="Normal 8 4 4 6 2 5" xfId="9624"/>
    <cellStyle name="Normal 8 4 4 6 2 5 2" xfId="33419"/>
    <cellStyle name="Normal 8 4 4 6 2 6" xfId="17555"/>
    <cellStyle name="Normal 8 4 4 6 2 6 2" xfId="41349"/>
    <cellStyle name="Normal 8 4 4 6 2 7" xfId="25488"/>
    <cellStyle name="Normal 8 4 4 6 3" xfId="1646"/>
    <cellStyle name="Normal 8 4 4 6 3 2" xfId="3630"/>
    <cellStyle name="Normal 8 4 4 6 3 2 2" xfId="11606"/>
    <cellStyle name="Normal 8 4 4 6 3 2 2 2" xfId="35401"/>
    <cellStyle name="Normal 8 4 4 6 3 2 3" xfId="19537"/>
    <cellStyle name="Normal 8 4 4 6 3 2 3 2" xfId="43331"/>
    <cellStyle name="Normal 8 4 4 6 3 2 4" xfId="27470"/>
    <cellStyle name="Normal 8 4 4 6 3 3" xfId="5612"/>
    <cellStyle name="Normal 8 4 4 6 3 3 2" xfId="13587"/>
    <cellStyle name="Normal 8 4 4 6 3 3 2 2" xfId="37382"/>
    <cellStyle name="Normal 8 4 4 6 3 3 3" xfId="21518"/>
    <cellStyle name="Normal 8 4 4 6 3 3 3 2" xfId="45312"/>
    <cellStyle name="Normal 8 4 4 6 3 3 4" xfId="29451"/>
    <cellStyle name="Normal 8 4 4 6 3 4" xfId="7635"/>
    <cellStyle name="Normal 8 4 4 6 3 4 2" xfId="15568"/>
    <cellStyle name="Normal 8 4 4 6 3 4 2 2" xfId="39363"/>
    <cellStyle name="Normal 8 4 4 6 3 4 3" xfId="23499"/>
    <cellStyle name="Normal 8 4 4 6 3 4 3 2" xfId="47293"/>
    <cellStyle name="Normal 8 4 4 6 3 4 4" xfId="31433"/>
    <cellStyle name="Normal 8 4 4 6 3 5" xfId="9625"/>
    <cellStyle name="Normal 8 4 4 6 3 5 2" xfId="33420"/>
    <cellStyle name="Normal 8 4 4 6 3 6" xfId="17556"/>
    <cellStyle name="Normal 8 4 4 6 3 6 2" xfId="41350"/>
    <cellStyle name="Normal 8 4 4 6 3 7" xfId="25489"/>
    <cellStyle name="Normal 8 4 4 6 4" xfId="1647"/>
    <cellStyle name="Normal 8 4 4 6 4 2" xfId="3631"/>
    <cellStyle name="Normal 8 4 4 6 4 2 2" xfId="11607"/>
    <cellStyle name="Normal 8 4 4 6 4 2 2 2" xfId="35402"/>
    <cellStyle name="Normal 8 4 4 6 4 2 3" xfId="19538"/>
    <cellStyle name="Normal 8 4 4 6 4 2 3 2" xfId="43332"/>
    <cellStyle name="Normal 8 4 4 6 4 2 4" xfId="27471"/>
    <cellStyle name="Normal 8 4 4 6 4 3" xfId="5613"/>
    <cellStyle name="Normal 8 4 4 6 4 3 2" xfId="13588"/>
    <cellStyle name="Normal 8 4 4 6 4 3 2 2" xfId="37383"/>
    <cellStyle name="Normal 8 4 4 6 4 3 3" xfId="21519"/>
    <cellStyle name="Normal 8 4 4 6 4 3 3 2" xfId="45313"/>
    <cellStyle name="Normal 8 4 4 6 4 3 4" xfId="29452"/>
    <cellStyle name="Normal 8 4 4 6 4 4" xfId="7636"/>
    <cellStyle name="Normal 8 4 4 6 4 4 2" xfId="15569"/>
    <cellStyle name="Normal 8 4 4 6 4 4 2 2" xfId="39364"/>
    <cellStyle name="Normal 8 4 4 6 4 4 3" xfId="23500"/>
    <cellStyle name="Normal 8 4 4 6 4 4 3 2" xfId="47294"/>
    <cellStyle name="Normal 8 4 4 6 4 4 4" xfId="31434"/>
    <cellStyle name="Normal 8 4 4 6 4 5" xfId="9626"/>
    <cellStyle name="Normal 8 4 4 6 4 5 2" xfId="33421"/>
    <cellStyle name="Normal 8 4 4 6 4 6" xfId="17557"/>
    <cellStyle name="Normal 8 4 4 6 4 6 2" xfId="41351"/>
    <cellStyle name="Normal 8 4 4 6 4 7" xfId="25490"/>
    <cellStyle name="Normal 8 4 4 6 5" xfId="1648"/>
    <cellStyle name="Normal 8 4 4 6 5 2" xfId="3632"/>
    <cellStyle name="Normal 8 4 4 6 5 2 2" xfId="11608"/>
    <cellStyle name="Normal 8 4 4 6 5 2 2 2" xfId="35403"/>
    <cellStyle name="Normal 8 4 4 6 5 2 3" xfId="19539"/>
    <cellStyle name="Normal 8 4 4 6 5 2 3 2" xfId="43333"/>
    <cellStyle name="Normal 8 4 4 6 5 2 4" xfId="27472"/>
    <cellStyle name="Normal 8 4 4 6 5 3" xfId="5614"/>
    <cellStyle name="Normal 8 4 4 6 5 3 2" xfId="13589"/>
    <cellStyle name="Normal 8 4 4 6 5 3 2 2" xfId="37384"/>
    <cellStyle name="Normal 8 4 4 6 5 3 3" xfId="21520"/>
    <cellStyle name="Normal 8 4 4 6 5 3 3 2" xfId="45314"/>
    <cellStyle name="Normal 8 4 4 6 5 3 4" xfId="29453"/>
    <cellStyle name="Normal 8 4 4 6 5 4" xfId="7637"/>
    <cellStyle name="Normal 8 4 4 6 5 4 2" xfId="15570"/>
    <cellStyle name="Normal 8 4 4 6 5 4 2 2" xfId="39365"/>
    <cellStyle name="Normal 8 4 4 6 5 4 3" xfId="23501"/>
    <cellStyle name="Normal 8 4 4 6 5 4 3 2" xfId="47295"/>
    <cellStyle name="Normal 8 4 4 6 5 4 4" xfId="31435"/>
    <cellStyle name="Normal 8 4 4 6 5 5" xfId="9627"/>
    <cellStyle name="Normal 8 4 4 6 5 5 2" xfId="33422"/>
    <cellStyle name="Normal 8 4 4 6 5 6" xfId="17558"/>
    <cellStyle name="Normal 8 4 4 6 5 6 2" xfId="41352"/>
    <cellStyle name="Normal 8 4 4 6 5 7" xfId="25491"/>
    <cellStyle name="Normal 8 4 4 6 6" xfId="3628"/>
    <cellStyle name="Normal 8 4 4 6 6 2" xfId="11604"/>
    <cellStyle name="Normal 8 4 4 6 6 2 2" xfId="35399"/>
    <cellStyle name="Normal 8 4 4 6 6 3" xfId="19535"/>
    <cellStyle name="Normal 8 4 4 6 6 3 2" xfId="43329"/>
    <cellStyle name="Normal 8 4 4 6 6 4" xfId="27468"/>
    <cellStyle name="Normal 8 4 4 6 7" xfId="5610"/>
    <cellStyle name="Normal 8 4 4 6 7 2" xfId="13585"/>
    <cellStyle name="Normal 8 4 4 6 7 2 2" xfId="37380"/>
    <cellStyle name="Normal 8 4 4 6 7 3" xfId="21516"/>
    <cellStyle name="Normal 8 4 4 6 7 3 2" xfId="45310"/>
    <cellStyle name="Normal 8 4 4 6 7 4" xfId="29449"/>
    <cellStyle name="Normal 8 4 4 6 8" xfId="7633"/>
    <cellStyle name="Normal 8 4 4 6 8 2" xfId="15566"/>
    <cellStyle name="Normal 8 4 4 6 8 2 2" xfId="39361"/>
    <cellStyle name="Normal 8 4 4 6 8 3" xfId="23497"/>
    <cellStyle name="Normal 8 4 4 6 8 3 2" xfId="47291"/>
    <cellStyle name="Normal 8 4 4 6 8 4" xfId="31431"/>
    <cellStyle name="Normal 8 4 4 6 9" xfId="9623"/>
    <cellStyle name="Normal 8 4 4 6 9 2" xfId="33418"/>
    <cellStyle name="Normal 8 4 4 7" xfId="1649"/>
    <cellStyle name="Normal 8 4 4 7 2" xfId="3633"/>
    <cellStyle name="Normal 8 4 4 7 2 2" xfId="11609"/>
    <cellStyle name="Normal 8 4 4 7 2 2 2" xfId="35404"/>
    <cellStyle name="Normal 8 4 4 7 2 3" xfId="19540"/>
    <cellStyle name="Normal 8 4 4 7 2 3 2" xfId="43334"/>
    <cellStyle name="Normal 8 4 4 7 2 4" xfId="27473"/>
    <cellStyle name="Normal 8 4 4 7 3" xfId="5615"/>
    <cellStyle name="Normal 8 4 4 7 3 2" xfId="13590"/>
    <cellStyle name="Normal 8 4 4 7 3 2 2" xfId="37385"/>
    <cellStyle name="Normal 8 4 4 7 3 3" xfId="21521"/>
    <cellStyle name="Normal 8 4 4 7 3 3 2" xfId="45315"/>
    <cellStyle name="Normal 8 4 4 7 3 4" xfId="29454"/>
    <cellStyle name="Normal 8 4 4 7 4" xfId="7638"/>
    <cellStyle name="Normal 8 4 4 7 4 2" xfId="15571"/>
    <cellStyle name="Normal 8 4 4 7 4 2 2" xfId="39366"/>
    <cellStyle name="Normal 8 4 4 7 4 3" xfId="23502"/>
    <cellStyle name="Normal 8 4 4 7 4 3 2" xfId="47296"/>
    <cellStyle name="Normal 8 4 4 7 4 4" xfId="31436"/>
    <cellStyle name="Normal 8 4 4 7 5" xfId="9628"/>
    <cellStyle name="Normal 8 4 4 7 5 2" xfId="33423"/>
    <cellStyle name="Normal 8 4 4 7 6" xfId="17559"/>
    <cellStyle name="Normal 8 4 4 7 6 2" xfId="41353"/>
    <cellStyle name="Normal 8 4 4 7 7" xfId="25492"/>
    <cellStyle name="Normal 8 4 4 8" xfId="1650"/>
    <cellStyle name="Normal 8 4 4 8 2" xfId="3634"/>
    <cellStyle name="Normal 8 4 4 8 2 2" xfId="11610"/>
    <cellStyle name="Normal 8 4 4 8 2 2 2" xfId="35405"/>
    <cellStyle name="Normal 8 4 4 8 2 3" xfId="19541"/>
    <cellStyle name="Normal 8 4 4 8 2 3 2" xfId="43335"/>
    <cellStyle name="Normal 8 4 4 8 2 4" xfId="27474"/>
    <cellStyle name="Normal 8 4 4 8 3" xfId="5616"/>
    <cellStyle name="Normal 8 4 4 8 3 2" xfId="13591"/>
    <cellStyle name="Normal 8 4 4 8 3 2 2" xfId="37386"/>
    <cellStyle name="Normal 8 4 4 8 3 3" xfId="21522"/>
    <cellStyle name="Normal 8 4 4 8 3 3 2" xfId="45316"/>
    <cellStyle name="Normal 8 4 4 8 3 4" xfId="29455"/>
    <cellStyle name="Normal 8 4 4 8 4" xfId="7639"/>
    <cellStyle name="Normal 8 4 4 8 4 2" xfId="15572"/>
    <cellStyle name="Normal 8 4 4 8 4 2 2" xfId="39367"/>
    <cellStyle name="Normal 8 4 4 8 4 3" xfId="23503"/>
    <cellStyle name="Normal 8 4 4 8 4 3 2" xfId="47297"/>
    <cellStyle name="Normal 8 4 4 8 4 4" xfId="31437"/>
    <cellStyle name="Normal 8 4 4 8 5" xfId="9629"/>
    <cellStyle name="Normal 8 4 4 8 5 2" xfId="33424"/>
    <cellStyle name="Normal 8 4 4 8 6" xfId="17560"/>
    <cellStyle name="Normal 8 4 4 8 6 2" xfId="41354"/>
    <cellStyle name="Normal 8 4 4 8 7" xfId="25493"/>
    <cellStyle name="Normal 8 4 4 9" xfId="1651"/>
    <cellStyle name="Normal 8 4 4 9 2" xfId="3635"/>
    <cellStyle name="Normal 8 4 4 9 2 2" xfId="11611"/>
    <cellStyle name="Normal 8 4 4 9 2 2 2" xfId="35406"/>
    <cellStyle name="Normal 8 4 4 9 2 3" xfId="19542"/>
    <cellStyle name="Normal 8 4 4 9 2 3 2" xfId="43336"/>
    <cellStyle name="Normal 8 4 4 9 2 4" xfId="27475"/>
    <cellStyle name="Normal 8 4 4 9 3" xfId="5617"/>
    <cellStyle name="Normal 8 4 4 9 3 2" xfId="13592"/>
    <cellStyle name="Normal 8 4 4 9 3 2 2" xfId="37387"/>
    <cellStyle name="Normal 8 4 4 9 3 3" xfId="21523"/>
    <cellStyle name="Normal 8 4 4 9 3 3 2" xfId="45317"/>
    <cellStyle name="Normal 8 4 4 9 3 4" xfId="29456"/>
    <cellStyle name="Normal 8 4 4 9 4" xfId="7640"/>
    <cellStyle name="Normal 8 4 4 9 4 2" xfId="15573"/>
    <cellStyle name="Normal 8 4 4 9 4 2 2" xfId="39368"/>
    <cellStyle name="Normal 8 4 4 9 4 3" xfId="23504"/>
    <cellStyle name="Normal 8 4 4 9 4 3 2" xfId="47298"/>
    <cellStyle name="Normal 8 4 4 9 4 4" xfId="31438"/>
    <cellStyle name="Normal 8 4 4 9 5" xfId="9630"/>
    <cellStyle name="Normal 8 4 4 9 5 2" xfId="33425"/>
    <cellStyle name="Normal 8 4 4 9 6" xfId="17561"/>
    <cellStyle name="Normal 8 4 4 9 6 2" xfId="41355"/>
    <cellStyle name="Normal 8 4 4 9 7" xfId="25494"/>
    <cellStyle name="Normal 8 4 5" xfId="1652"/>
    <cellStyle name="Normal 8 4 5 10" xfId="5618"/>
    <cellStyle name="Normal 8 4 5 10 2" xfId="13593"/>
    <cellStyle name="Normal 8 4 5 10 2 2" xfId="37388"/>
    <cellStyle name="Normal 8 4 5 10 3" xfId="21524"/>
    <cellStyle name="Normal 8 4 5 10 3 2" xfId="45318"/>
    <cellStyle name="Normal 8 4 5 10 4" xfId="29457"/>
    <cellStyle name="Normal 8 4 5 11" xfId="7641"/>
    <cellStyle name="Normal 8 4 5 11 2" xfId="15574"/>
    <cellStyle name="Normal 8 4 5 11 2 2" xfId="39369"/>
    <cellStyle name="Normal 8 4 5 11 3" xfId="23505"/>
    <cellStyle name="Normal 8 4 5 11 3 2" xfId="47299"/>
    <cellStyle name="Normal 8 4 5 11 4" xfId="31439"/>
    <cellStyle name="Normal 8 4 5 12" xfId="9631"/>
    <cellStyle name="Normal 8 4 5 12 2" xfId="33426"/>
    <cellStyle name="Normal 8 4 5 13" xfId="17562"/>
    <cellStyle name="Normal 8 4 5 13 2" xfId="41356"/>
    <cellStyle name="Normal 8 4 5 14" xfId="25495"/>
    <cellStyle name="Normal 8 4 5 2" xfId="1653"/>
    <cellStyle name="Normal 8 4 5 2 10" xfId="9632"/>
    <cellStyle name="Normal 8 4 5 2 10 2" xfId="33427"/>
    <cellStyle name="Normal 8 4 5 2 11" xfId="17563"/>
    <cellStyle name="Normal 8 4 5 2 11 2" xfId="41357"/>
    <cellStyle name="Normal 8 4 5 2 12" xfId="25496"/>
    <cellStyle name="Normal 8 4 5 2 2" xfId="1654"/>
    <cellStyle name="Normal 8 4 5 2 2 10" xfId="17564"/>
    <cellStyle name="Normal 8 4 5 2 2 10 2" xfId="41358"/>
    <cellStyle name="Normal 8 4 5 2 2 11" xfId="25497"/>
    <cellStyle name="Normal 8 4 5 2 2 2" xfId="1655"/>
    <cellStyle name="Normal 8 4 5 2 2 2 2" xfId="3639"/>
    <cellStyle name="Normal 8 4 5 2 2 2 2 2" xfId="11615"/>
    <cellStyle name="Normal 8 4 5 2 2 2 2 2 2" xfId="35410"/>
    <cellStyle name="Normal 8 4 5 2 2 2 2 3" xfId="19546"/>
    <cellStyle name="Normal 8 4 5 2 2 2 2 3 2" xfId="43340"/>
    <cellStyle name="Normal 8 4 5 2 2 2 2 4" xfId="27479"/>
    <cellStyle name="Normal 8 4 5 2 2 2 3" xfId="5621"/>
    <cellStyle name="Normal 8 4 5 2 2 2 3 2" xfId="13596"/>
    <cellStyle name="Normal 8 4 5 2 2 2 3 2 2" xfId="37391"/>
    <cellStyle name="Normal 8 4 5 2 2 2 3 3" xfId="21527"/>
    <cellStyle name="Normal 8 4 5 2 2 2 3 3 2" xfId="45321"/>
    <cellStyle name="Normal 8 4 5 2 2 2 3 4" xfId="29460"/>
    <cellStyle name="Normal 8 4 5 2 2 2 4" xfId="7644"/>
    <cellStyle name="Normal 8 4 5 2 2 2 4 2" xfId="15577"/>
    <cellStyle name="Normal 8 4 5 2 2 2 4 2 2" xfId="39372"/>
    <cellStyle name="Normal 8 4 5 2 2 2 4 3" xfId="23508"/>
    <cellStyle name="Normal 8 4 5 2 2 2 4 3 2" xfId="47302"/>
    <cellStyle name="Normal 8 4 5 2 2 2 4 4" xfId="31442"/>
    <cellStyle name="Normal 8 4 5 2 2 2 5" xfId="9634"/>
    <cellStyle name="Normal 8 4 5 2 2 2 5 2" xfId="33429"/>
    <cellStyle name="Normal 8 4 5 2 2 2 6" xfId="17565"/>
    <cellStyle name="Normal 8 4 5 2 2 2 6 2" xfId="41359"/>
    <cellStyle name="Normal 8 4 5 2 2 2 7" xfId="25498"/>
    <cellStyle name="Normal 8 4 5 2 2 3" xfId="1656"/>
    <cellStyle name="Normal 8 4 5 2 2 3 2" xfId="3640"/>
    <cellStyle name="Normal 8 4 5 2 2 3 2 2" xfId="11616"/>
    <cellStyle name="Normal 8 4 5 2 2 3 2 2 2" xfId="35411"/>
    <cellStyle name="Normal 8 4 5 2 2 3 2 3" xfId="19547"/>
    <cellStyle name="Normal 8 4 5 2 2 3 2 3 2" xfId="43341"/>
    <cellStyle name="Normal 8 4 5 2 2 3 2 4" xfId="27480"/>
    <cellStyle name="Normal 8 4 5 2 2 3 3" xfId="5622"/>
    <cellStyle name="Normal 8 4 5 2 2 3 3 2" xfId="13597"/>
    <cellStyle name="Normal 8 4 5 2 2 3 3 2 2" xfId="37392"/>
    <cellStyle name="Normal 8 4 5 2 2 3 3 3" xfId="21528"/>
    <cellStyle name="Normal 8 4 5 2 2 3 3 3 2" xfId="45322"/>
    <cellStyle name="Normal 8 4 5 2 2 3 3 4" xfId="29461"/>
    <cellStyle name="Normal 8 4 5 2 2 3 4" xfId="7645"/>
    <cellStyle name="Normal 8 4 5 2 2 3 4 2" xfId="15578"/>
    <cellStyle name="Normal 8 4 5 2 2 3 4 2 2" xfId="39373"/>
    <cellStyle name="Normal 8 4 5 2 2 3 4 3" xfId="23509"/>
    <cellStyle name="Normal 8 4 5 2 2 3 4 3 2" xfId="47303"/>
    <cellStyle name="Normal 8 4 5 2 2 3 4 4" xfId="31443"/>
    <cellStyle name="Normal 8 4 5 2 2 3 5" xfId="9635"/>
    <cellStyle name="Normal 8 4 5 2 2 3 5 2" xfId="33430"/>
    <cellStyle name="Normal 8 4 5 2 2 3 6" xfId="17566"/>
    <cellStyle name="Normal 8 4 5 2 2 3 6 2" xfId="41360"/>
    <cellStyle name="Normal 8 4 5 2 2 3 7" xfId="25499"/>
    <cellStyle name="Normal 8 4 5 2 2 4" xfId="1657"/>
    <cellStyle name="Normal 8 4 5 2 2 4 2" xfId="3641"/>
    <cellStyle name="Normal 8 4 5 2 2 4 2 2" xfId="11617"/>
    <cellStyle name="Normal 8 4 5 2 2 4 2 2 2" xfId="35412"/>
    <cellStyle name="Normal 8 4 5 2 2 4 2 3" xfId="19548"/>
    <cellStyle name="Normal 8 4 5 2 2 4 2 3 2" xfId="43342"/>
    <cellStyle name="Normal 8 4 5 2 2 4 2 4" xfId="27481"/>
    <cellStyle name="Normal 8 4 5 2 2 4 3" xfId="5623"/>
    <cellStyle name="Normal 8 4 5 2 2 4 3 2" xfId="13598"/>
    <cellStyle name="Normal 8 4 5 2 2 4 3 2 2" xfId="37393"/>
    <cellStyle name="Normal 8 4 5 2 2 4 3 3" xfId="21529"/>
    <cellStyle name="Normal 8 4 5 2 2 4 3 3 2" xfId="45323"/>
    <cellStyle name="Normal 8 4 5 2 2 4 3 4" xfId="29462"/>
    <cellStyle name="Normal 8 4 5 2 2 4 4" xfId="7646"/>
    <cellStyle name="Normal 8 4 5 2 2 4 4 2" xfId="15579"/>
    <cellStyle name="Normal 8 4 5 2 2 4 4 2 2" xfId="39374"/>
    <cellStyle name="Normal 8 4 5 2 2 4 4 3" xfId="23510"/>
    <cellStyle name="Normal 8 4 5 2 2 4 4 3 2" xfId="47304"/>
    <cellStyle name="Normal 8 4 5 2 2 4 4 4" xfId="31444"/>
    <cellStyle name="Normal 8 4 5 2 2 4 5" xfId="9636"/>
    <cellStyle name="Normal 8 4 5 2 2 4 5 2" xfId="33431"/>
    <cellStyle name="Normal 8 4 5 2 2 4 6" xfId="17567"/>
    <cellStyle name="Normal 8 4 5 2 2 4 6 2" xfId="41361"/>
    <cellStyle name="Normal 8 4 5 2 2 4 7" xfId="25500"/>
    <cellStyle name="Normal 8 4 5 2 2 5" xfId="1658"/>
    <cellStyle name="Normal 8 4 5 2 2 5 2" xfId="3642"/>
    <cellStyle name="Normal 8 4 5 2 2 5 2 2" xfId="11618"/>
    <cellStyle name="Normal 8 4 5 2 2 5 2 2 2" xfId="35413"/>
    <cellStyle name="Normal 8 4 5 2 2 5 2 3" xfId="19549"/>
    <cellStyle name="Normal 8 4 5 2 2 5 2 3 2" xfId="43343"/>
    <cellStyle name="Normal 8 4 5 2 2 5 2 4" xfId="27482"/>
    <cellStyle name="Normal 8 4 5 2 2 5 3" xfId="5624"/>
    <cellStyle name="Normal 8 4 5 2 2 5 3 2" xfId="13599"/>
    <cellStyle name="Normal 8 4 5 2 2 5 3 2 2" xfId="37394"/>
    <cellStyle name="Normal 8 4 5 2 2 5 3 3" xfId="21530"/>
    <cellStyle name="Normal 8 4 5 2 2 5 3 3 2" xfId="45324"/>
    <cellStyle name="Normal 8 4 5 2 2 5 3 4" xfId="29463"/>
    <cellStyle name="Normal 8 4 5 2 2 5 4" xfId="7647"/>
    <cellStyle name="Normal 8 4 5 2 2 5 4 2" xfId="15580"/>
    <cellStyle name="Normal 8 4 5 2 2 5 4 2 2" xfId="39375"/>
    <cellStyle name="Normal 8 4 5 2 2 5 4 3" xfId="23511"/>
    <cellStyle name="Normal 8 4 5 2 2 5 4 3 2" xfId="47305"/>
    <cellStyle name="Normal 8 4 5 2 2 5 4 4" xfId="31445"/>
    <cellStyle name="Normal 8 4 5 2 2 5 5" xfId="9637"/>
    <cellStyle name="Normal 8 4 5 2 2 5 5 2" xfId="33432"/>
    <cellStyle name="Normal 8 4 5 2 2 5 6" xfId="17568"/>
    <cellStyle name="Normal 8 4 5 2 2 5 6 2" xfId="41362"/>
    <cellStyle name="Normal 8 4 5 2 2 5 7" xfId="25501"/>
    <cellStyle name="Normal 8 4 5 2 2 6" xfId="3638"/>
    <cellStyle name="Normal 8 4 5 2 2 6 2" xfId="11614"/>
    <cellStyle name="Normal 8 4 5 2 2 6 2 2" xfId="35409"/>
    <cellStyle name="Normal 8 4 5 2 2 6 3" xfId="19545"/>
    <cellStyle name="Normal 8 4 5 2 2 6 3 2" xfId="43339"/>
    <cellStyle name="Normal 8 4 5 2 2 6 4" xfId="27478"/>
    <cellStyle name="Normal 8 4 5 2 2 7" xfId="5620"/>
    <cellStyle name="Normal 8 4 5 2 2 7 2" xfId="13595"/>
    <cellStyle name="Normal 8 4 5 2 2 7 2 2" xfId="37390"/>
    <cellStyle name="Normal 8 4 5 2 2 7 3" xfId="21526"/>
    <cellStyle name="Normal 8 4 5 2 2 7 3 2" xfId="45320"/>
    <cellStyle name="Normal 8 4 5 2 2 7 4" xfId="29459"/>
    <cellStyle name="Normal 8 4 5 2 2 8" xfId="7643"/>
    <cellStyle name="Normal 8 4 5 2 2 8 2" xfId="15576"/>
    <cellStyle name="Normal 8 4 5 2 2 8 2 2" xfId="39371"/>
    <cellStyle name="Normal 8 4 5 2 2 8 3" xfId="23507"/>
    <cellStyle name="Normal 8 4 5 2 2 8 3 2" xfId="47301"/>
    <cellStyle name="Normal 8 4 5 2 2 8 4" xfId="31441"/>
    <cellStyle name="Normal 8 4 5 2 2 9" xfId="9633"/>
    <cellStyle name="Normal 8 4 5 2 2 9 2" xfId="33428"/>
    <cellStyle name="Normal 8 4 5 2 3" xfId="1659"/>
    <cellStyle name="Normal 8 4 5 2 3 2" xfId="3643"/>
    <cellStyle name="Normal 8 4 5 2 3 2 2" xfId="11619"/>
    <cellStyle name="Normal 8 4 5 2 3 2 2 2" xfId="35414"/>
    <cellStyle name="Normal 8 4 5 2 3 2 3" xfId="19550"/>
    <cellStyle name="Normal 8 4 5 2 3 2 3 2" xfId="43344"/>
    <cellStyle name="Normal 8 4 5 2 3 2 4" xfId="27483"/>
    <cellStyle name="Normal 8 4 5 2 3 3" xfId="5625"/>
    <cellStyle name="Normal 8 4 5 2 3 3 2" xfId="13600"/>
    <cellStyle name="Normal 8 4 5 2 3 3 2 2" xfId="37395"/>
    <cellStyle name="Normal 8 4 5 2 3 3 3" xfId="21531"/>
    <cellStyle name="Normal 8 4 5 2 3 3 3 2" xfId="45325"/>
    <cellStyle name="Normal 8 4 5 2 3 3 4" xfId="29464"/>
    <cellStyle name="Normal 8 4 5 2 3 4" xfId="7648"/>
    <cellStyle name="Normal 8 4 5 2 3 4 2" xfId="15581"/>
    <cellStyle name="Normal 8 4 5 2 3 4 2 2" xfId="39376"/>
    <cellStyle name="Normal 8 4 5 2 3 4 3" xfId="23512"/>
    <cellStyle name="Normal 8 4 5 2 3 4 3 2" xfId="47306"/>
    <cellStyle name="Normal 8 4 5 2 3 4 4" xfId="31446"/>
    <cellStyle name="Normal 8 4 5 2 3 5" xfId="9638"/>
    <cellStyle name="Normal 8 4 5 2 3 5 2" xfId="33433"/>
    <cellStyle name="Normal 8 4 5 2 3 6" xfId="17569"/>
    <cellStyle name="Normal 8 4 5 2 3 6 2" xfId="41363"/>
    <cellStyle name="Normal 8 4 5 2 3 7" xfId="25502"/>
    <cellStyle name="Normal 8 4 5 2 4" xfId="1660"/>
    <cellStyle name="Normal 8 4 5 2 4 2" xfId="3644"/>
    <cellStyle name="Normal 8 4 5 2 4 2 2" xfId="11620"/>
    <cellStyle name="Normal 8 4 5 2 4 2 2 2" xfId="35415"/>
    <cellStyle name="Normal 8 4 5 2 4 2 3" xfId="19551"/>
    <cellStyle name="Normal 8 4 5 2 4 2 3 2" xfId="43345"/>
    <cellStyle name="Normal 8 4 5 2 4 2 4" xfId="27484"/>
    <cellStyle name="Normal 8 4 5 2 4 3" xfId="5626"/>
    <cellStyle name="Normal 8 4 5 2 4 3 2" xfId="13601"/>
    <cellStyle name="Normal 8 4 5 2 4 3 2 2" xfId="37396"/>
    <cellStyle name="Normal 8 4 5 2 4 3 3" xfId="21532"/>
    <cellStyle name="Normal 8 4 5 2 4 3 3 2" xfId="45326"/>
    <cellStyle name="Normal 8 4 5 2 4 3 4" xfId="29465"/>
    <cellStyle name="Normal 8 4 5 2 4 4" xfId="7649"/>
    <cellStyle name="Normal 8 4 5 2 4 4 2" xfId="15582"/>
    <cellStyle name="Normal 8 4 5 2 4 4 2 2" xfId="39377"/>
    <cellStyle name="Normal 8 4 5 2 4 4 3" xfId="23513"/>
    <cellStyle name="Normal 8 4 5 2 4 4 3 2" xfId="47307"/>
    <cellStyle name="Normal 8 4 5 2 4 4 4" xfId="31447"/>
    <cellStyle name="Normal 8 4 5 2 4 5" xfId="9639"/>
    <cellStyle name="Normal 8 4 5 2 4 5 2" xfId="33434"/>
    <cellStyle name="Normal 8 4 5 2 4 6" xfId="17570"/>
    <cellStyle name="Normal 8 4 5 2 4 6 2" xfId="41364"/>
    <cellStyle name="Normal 8 4 5 2 4 7" xfId="25503"/>
    <cellStyle name="Normal 8 4 5 2 5" xfId="1661"/>
    <cellStyle name="Normal 8 4 5 2 5 2" xfId="3645"/>
    <cellStyle name="Normal 8 4 5 2 5 2 2" xfId="11621"/>
    <cellStyle name="Normal 8 4 5 2 5 2 2 2" xfId="35416"/>
    <cellStyle name="Normal 8 4 5 2 5 2 3" xfId="19552"/>
    <cellStyle name="Normal 8 4 5 2 5 2 3 2" xfId="43346"/>
    <cellStyle name="Normal 8 4 5 2 5 2 4" xfId="27485"/>
    <cellStyle name="Normal 8 4 5 2 5 3" xfId="5627"/>
    <cellStyle name="Normal 8 4 5 2 5 3 2" xfId="13602"/>
    <cellStyle name="Normal 8 4 5 2 5 3 2 2" xfId="37397"/>
    <cellStyle name="Normal 8 4 5 2 5 3 3" xfId="21533"/>
    <cellStyle name="Normal 8 4 5 2 5 3 3 2" xfId="45327"/>
    <cellStyle name="Normal 8 4 5 2 5 3 4" xfId="29466"/>
    <cellStyle name="Normal 8 4 5 2 5 4" xfId="7650"/>
    <cellStyle name="Normal 8 4 5 2 5 4 2" xfId="15583"/>
    <cellStyle name="Normal 8 4 5 2 5 4 2 2" xfId="39378"/>
    <cellStyle name="Normal 8 4 5 2 5 4 3" xfId="23514"/>
    <cellStyle name="Normal 8 4 5 2 5 4 3 2" xfId="47308"/>
    <cellStyle name="Normal 8 4 5 2 5 4 4" xfId="31448"/>
    <cellStyle name="Normal 8 4 5 2 5 5" xfId="9640"/>
    <cellStyle name="Normal 8 4 5 2 5 5 2" xfId="33435"/>
    <cellStyle name="Normal 8 4 5 2 5 6" xfId="17571"/>
    <cellStyle name="Normal 8 4 5 2 5 6 2" xfId="41365"/>
    <cellStyle name="Normal 8 4 5 2 5 7" xfId="25504"/>
    <cellStyle name="Normal 8 4 5 2 6" xfId="1662"/>
    <cellStyle name="Normal 8 4 5 2 6 2" xfId="3646"/>
    <cellStyle name="Normal 8 4 5 2 6 2 2" xfId="11622"/>
    <cellStyle name="Normal 8 4 5 2 6 2 2 2" xfId="35417"/>
    <cellStyle name="Normal 8 4 5 2 6 2 3" xfId="19553"/>
    <cellStyle name="Normal 8 4 5 2 6 2 3 2" xfId="43347"/>
    <cellStyle name="Normal 8 4 5 2 6 2 4" xfId="27486"/>
    <cellStyle name="Normal 8 4 5 2 6 3" xfId="5628"/>
    <cellStyle name="Normal 8 4 5 2 6 3 2" xfId="13603"/>
    <cellStyle name="Normal 8 4 5 2 6 3 2 2" xfId="37398"/>
    <cellStyle name="Normal 8 4 5 2 6 3 3" xfId="21534"/>
    <cellStyle name="Normal 8 4 5 2 6 3 3 2" xfId="45328"/>
    <cellStyle name="Normal 8 4 5 2 6 3 4" xfId="29467"/>
    <cellStyle name="Normal 8 4 5 2 6 4" xfId="7651"/>
    <cellStyle name="Normal 8 4 5 2 6 4 2" xfId="15584"/>
    <cellStyle name="Normal 8 4 5 2 6 4 2 2" xfId="39379"/>
    <cellStyle name="Normal 8 4 5 2 6 4 3" xfId="23515"/>
    <cellStyle name="Normal 8 4 5 2 6 4 3 2" xfId="47309"/>
    <cellStyle name="Normal 8 4 5 2 6 4 4" xfId="31449"/>
    <cellStyle name="Normal 8 4 5 2 6 5" xfId="9641"/>
    <cellStyle name="Normal 8 4 5 2 6 5 2" xfId="33436"/>
    <cellStyle name="Normal 8 4 5 2 6 6" xfId="17572"/>
    <cellStyle name="Normal 8 4 5 2 6 6 2" xfId="41366"/>
    <cellStyle name="Normal 8 4 5 2 6 7" xfId="25505"/>
    <cellStyle name="Normal 8 4 5 2 7" xfId="3637"/>
    <cellStyle name="Normal 8 4 5 2 7 2" xfId="11613"/>
    <cellStyle name="Normal 8 4 5 2 7 2 2" xfId="35408"/>
    <cellStyle name="Normal 8 4 5 2 7 3" xfId="19544"/>
    <cellStyle name="Normal 8 4 5 2 7 3 2" xfId="43338"/>
    <cellStyle name="Normal 8 4 5 2 7 4" xfId="27477"/>
    <cellStyle name="Normal 8 4 5 2 8" xfId="5619"/>
    <cellStyle name="Normal 8 4 5 2 8 2" xfId="13594"/>
    <cellStyle name="Normal 8 4 5 2 8 2 2" xfId="37389"/>
    <cellStyle name="Normal 8 4 5 2 8 3" xfId="21525"/>
    <cellStyle name="Normal 8 4 5 2 8 3 2" xfId="45319"/>
    <cellStyle name="Normal 8 4 5 2 8 4" xfId="29458"/>
    <cellStyle name="Normal 8 4 5 2 9" xfId="7642"/>
    <cellStyle name="Normal 8 4 5 2 9 2" xfId="15575"/>
    <cellStyle name="Normal 8 4 5 2 9 2 2" xfId="39370"/>
    <cellStyle name="Normal 8 4 5 2 9 3" xfId="23506"/>
    <cellStyle name="Normal 8 4 5 2 9 3 2" xfId="47300"/>
    <cellStyle name="Normal 8 4 5 2 9 4" xfId="31440"/>
    <cellStyle name="Normal 8 4 5 3" xfId="1663"/>
    <cellStyle name="Normal 8 4 5 3 10" xfId="9642"/>
    <cellStyle name="Normal 8 4 5 3 10 2" xfId="33437"/>
    <cellStyle name="Normal 8 4 5 3 11" xfId="17573"/>
    <cellStyle name="Normal 8 4 5 3 11 2" xfId="41367"/>
    <cellStyle name="Normal 8 4 5 3 12" xfId="25506"/>
    <cellStyle name="Normal 8 4 5 3 2" xfId="1664"/>
    <cellStyle name="Normal 8 4 5 3 2 10" xfId="17574"/>
    <cellStyle name="Normal 8 4 5 3 2 10 2" xfId="41368"/>
    <cellStyle name="Normal 8 4 5 3 2 11" xfId="25507"/>
    <cellStyle name="Normal 8 4 5 3 2 2" xfId="1665"/>
    <cellStyle name="Normal 8 4 5 3 2 2 2" xfId="3649"/>
    <cellStyle name="Normal 8 4 5 3 2 2 2 2" xfId="11625"/>
    <cellStyle name="Normal 8 4 5 3 2 2 2 2 2" xfId="35420"/>
    <cellStyle name="Normal 8 4 5 3 2 2 2 3" xfId="19556"/>
    <cellStyle name="Normal 8 4 5 3 2 2 2 3 2" xfId="43350"/>
    <cellStyle name="Normal 8 4 5 3 2 2 2 4" xfId="27489"/>
    <cellStyle name="Normal 8 4 5 3 2 2 3" xfId="5631"/>
    <cellStyle name="Normal 8 4 5 3 2 2 3 2" xfId="13606"/>
    <cellStyle name="Normal 8 4 5 3 2 2 3 2 2" xfId="37401"/>
    <cellStyle name="Normal 8 4 5 3 2 2 3 3" xfId="21537"/>
    <cellStyle name="Normal 8 4 5 3 2 2 3 3 2" xfId="45331"/>
    <cellStyle name="Normal 8 4 5 3 2 2 3 4" xfId="29470"/>
    <cellStyle name="Normal 8 4 5 3 2 2 4" xfId="7654"/>
    <cellStyle name="Normal 8 4 5 3 2 2 4 2" xfId="15587"/>
    <cellStyle name="Normal 8 4 5 3 2 2 4 2 2" xfId="39382"/>
    <cellStyle name="Normal 8 4 5 3 2 2 4 3" xfId="23518"/>
    <cellStyle name="Normal 8 4 5 3 2 2 4 3 2" xfId="47312"/>
    <cellStyle name="Normal 8 4 5 3 2 2 4 4" xfId="31452"/>
    <cellStyle name="Normal 8 4 5 3 2 2 5" xfId="9644"/>
    <cellStyle name="Normal 8 4 5 3 2 2 5 2" xfId="33439"/>
    <cellStyle name="Normal 8 4 5 3 2 2 6" xfId="17575"/>
    <cellStyle name="Normal 8 4 5 3 2 2 6 2" xfId="41369"/>
    <cellStyle name="Normal 8 4 5 3 2 2 7" xfId="25508"/>
    <cellStyle name="Normal 8 4 5 3 2 3" xfId="1666"/>
    <cellStyle name="Normal 8 4 5 3 2 3 2" xfId="3650"/>
    <cellStyle name="Normal 8 4 5 3 2 3 2 2" xfId="11626"/>
    <cellStyle name="Normal 8 4 5 3 2 3 2 2 2" xfId="35421"/>
    <cellStyle name="Normal 8 4 5 3 2 3 2 3" xfId="19557"/>
    <cellStyle name="Normal 8 4 5 3 2 3 2 3 2" xfId="43351"/>
    <cellStyle name="Normal 8 4 5 3 2 3 2 4" xfId="27490"/>
    <cellStyle name="Normal 8 4 5 3 2 3 3" xfId="5632"/>
    <cellStyle name="Normal 8 4 5 3 2 3 3 2" xfId="13607"/>
    <cellStyle name="Normal 8 4 5 3 2 3 3 2 2" xfId="37402"/>
    <cellStyle name="Normal 8 4 5 3 2 3 3 3" xfId="21538"/>
    <cellStyle name="Normal 8 4 5 3 2 3 3 3 2" xfId="45332"/>
    <cellStyle name="Normal 8 4 5 3 2 3 3 4" xfId="29471"/>
    <cellStyle name="Normal 8 4 5 3 2 3 4" xfId="7655"/>
    <cellStyle name="Normal 8 4 5 3 2 3 4 2" xfId="15588"/>
    <cellStyle name="Normal 8 4 5 3 2 3 4 2 2" xfId="39383"/>
    <cellStyle name="Normal 8 4 5 3 2 3 4 3" xfId="23519"/>
    <cellStyle name="Normal 8 4 5 3 2 3 4 3 2" xfId="47313"/>
    <cellStyle name="Normal 8 4 5 3 2 3 4 4" xfId="31453"/>
    <cellStyle name="Normal 8 4 5 3 2 3 5" xfId="9645"/>
    <cellStyle name="Normal 8 4 5 3 2 3 5 2" xfId="33440"/>
    <cellStyle name="Normal 8 4 5 3 2 3 6" xfId="17576"/>
    <cellStyle name="Normal 8 4 5 3 2 3 6 2" xfId="41370"/>
    <cellStyle name="Normal 8 4 5 3 2 3 7" xfId="25509"/>
    <cellStyle name="Normal 8 4 5 3 2 4" xfId="1667"/>
    <cellStyle name="Normal 8 4 5 3 2 4 2" xfId="3651"/>
    <cellStyle name="Normal 8 4 5 3 2 4 2 2" xfId="11627"/>
    <cellStyle name="Normal 8 4 5 3 2 4 2 2 2" xfId="35422"/>
    <cellStyle name="Normal 8 4 5 3 2 4 2 3" xfId="19558"/>
    <cellStyle name="Normal 8 4 5 3 2 4 2 3 2" xfId="43352"/>
    <cellStyle name="Normal 8 4 5 3 2 4 2 4" xfId="27491"/>
    <cellStyle name="Normal 8 4 5 3 2 4 3" xfId="5633"/>
    <cellStyle name="Normal 8 4 5 3 2 4 3 2" xfId="13608"/>
    <cellStyle name="Normal 8 4 5 3 2 4 3 2 2" xfId="37403"/>
    <cellStyle name="Normal 8 4 5 3 2 4 3 3" xfId="21539"/>
    <cellStyle name="Normal 8 4 5 3 2 4 3 3 2" xfId="45333"/>
    <cellStyle name="Normal 8 4 5 3 2 4 3 4" xfId="29472"/>
    <cellStyle name="Normal 8 4 5 3 2 4 4" xfId="7656"/>
    <cellStyle name="Normal 8 4 5 3 2 4 4 2" xfId="15589"/>
    <cellStyle name="Normal 8 4 5 3 2 4 4 2 2" xfId="39384"/>
    <cellStyle name="Normal 8 4 5 3 2 4 4 3" xfId="23520"/>
    <cellStyle name="Normal 8 4 5 3 2 4 4 3 2" xfId="47314"/>
    <cellStyle name="Normal 8 4 5 3 2 4 4 4" xfId="31454"/>
    <cellStyle name="Normal 8 4 5 3 2 4 5" xfId="9646"/>
    <cellStyle name="Normal 8 4 5 3 2 4 5 2" xfId="33441"/>
    <cellStyle name="Normal 8 4 5 3 2 4 6" xfId="17577"/>
    <cellStyle name="Normal 8 4 5 3 2 4 6 2" xfId="41371"/>
    <cellStyle name="Normal 8 4 5 3 2 4 7" xfId="25510"/>
    <cellStyle name="Normal 8 4 5 3 2 5" xfId="1668"/>
    <cellStyle name="Normal 8 4 5 3 2 5 2" xfId="3652"/>
    <cellStyle name="Normal 8 4 5 3 2 5 2 2" xfId="11628"/>
    <cellStyle name="Normal 8 4 5 3 2 5 2 2 2" xfId="35423"/>
    <cellStyle name="Normal 8 4 5 3 2 5 2 3" xfId="19559"/>
    <cellStyle name="Normal 8 4 5 3 2 5 2 3 2" xfId="43353"/>
    <cellStyle name="Normal 8 4 5 3 2 5 2 4" xfId="27492"/>
    <cellStyle name="Normal 8 4 5 3 2 5 3" xfId="5634"/>
    <cellStyle name="Normal 8 4 5 3 2 5 3 2" xfId="13609"/>
    <cellStyle name="Normal 8 4 5 3 2 5 3 2 2" xfId="37404"/>
    <cellStyle name="Normal 8 4 5 3 2 5 3 3" xfId="21540"/>
    <cellStyle name="Normal 8 4 5 3 2 5 3 3 2" xfId="45334"/>
    <cellStyle name="Normal 8 4 5 3 2 5 3 4" xfId="29473"/>
    <cellStyle name="Normal 8 4 5 3 2 5 4" xfId="7657"/>
    <cellStyle name="Normal 8 4 5 3 2 5 4 2" xfId="15590"/>
    <cellStyle name="Normal 8 4 5 3 2 5 4 2 2" xfId="39385"/>
    <cellStyle name="Normal 8 4 5 3 2 5 4 3" xfId="23521"/>
    <cellStyle name="Normal 8 4 5 3 2 5 4 3 2" xfId="47315"/>
    <cellStyle name="Normal 8 4 5 3 2 5 4 4" xfId="31455"/>
    <cellStyle name="Normal 8 4 5 3 2 5 5" xfId="9647"/>
    <cellStyle name="Normal 8 4 5 3 2 5 5 2" xfId="33442"/>
    <cellStyle name="Normal 8 4 5 3 2 5 6" xfId="17578"/>
    <cellStyle name="Normal 8 4 5 3 2 5 6 2" xfId="41372"/>
    <cellStyle name="Normal 8 4 5 3 2 5 7" xfId="25511"/>
    <cellStyle name="Normal 8 4 5 3 2 6" xfId="3648"/>
    <cellStyle name="Normal 8 4 5 3 2 6 2" xfId="11624"/>
    <cellStyle name="Normal 8 4 5 3 2 6 2 2" xfId="35419"/>
    <cellStyle name="Normal 8 4 5 3 2 6 3" xfId="19555"/>
    <cellStyle name="Normal 8 4 5 3 2 6 3 2" xfId="43349"/>
    <cellStyle name="Normal 8 4 5 3 2 6 4" xfId="27488"/>
    <cellStyle name="Normal 8 4 5 3 2 7" xfId="5630"/>
    <cellStyle name="Normal 8 4 5 3 2 7 2" xfId="13605"/>
    <cellStyle name="Normal 8 4 5 3 2 7 2 2" xfId="37400"/>
    <cellStyle name="Normal 8 4 5 3 2 7 3" xfId="21536"/>
    <cellStyle name="Normal 8 4 5 3 2 7 3 2" xfId="45330"/>
    <cellStyle name="Normal 8 4 5 3 2 7 4" xfId="29469"/>
    <cellStyle name="Normal 8 4 5 3 2 8" xfId="7653"/>
    <cellStyle name="Normal 8 4 5 3 2 8 2" xfId="15586"/>
    <cellStyle name="Normal 8 4 5 3 2 8 2 2" xfId="39381"/>
    <cellStyle name="Normal 8 4 5 3 2 8 3" xfId="23517"/>
    <cellStyle name="Normal 8 4 5 3 2 8 3 2" xfId="47311"/>
    <cellStyle name="Normal 8 4 5 3 2 8 4" xfId="31451"/>
    <cellStyle name="Normal 8 4 5 3 2 9" xfId="9643"/>
    <cellStyle name="Normal 8 4 5 3 2 9 2" xfId="33438"/>
    <cellStyle name="Normal 8 4 5 3 3" xfId="1669"/>
    <cellStyle name="Normal 8 4 5 3 3 2" xfId="3653"/>
    <cellStyle name="Normal 8 4 5 3 3 2 2" xfId="11629"/>
    <cellStyle name="Normal 8 4 5 3 3 2 2 2" xfId="35424"/>
    <cellStyle name="Normal 8 4 5 3 3 2 3" xfId="19560"/>
    <cellStyle name="Normal 8 4 5 3 3 2 3 2" xfId="43354"/>
    <cellStyle name="Normal 8 4 5 3 3 2 4" xfId="27493"/>
    <cellStyle name="Normal 8 4 5 3 3 3" xfId="5635"/>
    <cellStyle name="Normal 8 4 5 3 3 3 2" xfId="13610"/>
    <cellStyle name="Normal 8 4 5 3 3 3 2 2" xfId="37405"/>
    <cellStyle name="Normal 8 4 5 3 3 3 3" xfId="21541"/>
    <cellStyle name="Normal 8 4 5 3 3 3 3 2" xfId="45335"/>
    <cellStyle name="Normal 8 4 5 3 3 3 4" xfId="29474"/>
    <cellStyle name="Normal 8 4 5 3 3 4" xfId="7658"/>
    <cellStyle name="Normal 8 4 5 3 3 4 2" xfId="15591"/>
    <cellStyle name="Normal 8 4 5 3 3 4 2 2" xfId="39386"/>
    <cellStyle name="Normal 8 4 5 3 3 4 3" xfId="23522"/>
    <cellStyle name="Normal 8 4 5 3 3 4 3 2" xfId="47316"/>
    <cellStyle name="Normal 8 4 5 3 3 4 4" xfId="31456"/>
    <cellStyle name="Normal 8 4 5 3 3 5" xfId="9648"/>
    <cellStyle name="Normal 8 4 5 3 3 5 2" xfId="33443"/>
    <cellStyle name="Normal 8 4 5 3 3 6" xfId="17579"/>
    <cellStyle name="Normal 8 4 5 3 3 6 2" xfId="41373"/>
    <cellStyle name="Normal 8 4 5 3 3 7" xfId="25512"/>
    <cellStyle name="Normal 8 4 5 3 4" xfId="1670"/>
    <cellStyle name="Normal 8 4 5 3 4 2" xfId="3654"/>
    <cellStyle name="Normal 8 4 5 3 4 2 2" xfId="11630"/>
    <cellStyle name="Normal 8 4 5 3 4 2 2 2" xfId="35425"/>
    <cellStyle name="Normal 8 4 5 3 4 2 3" xfId="19561"/>
    <cellStyle name="Normal 8 4 5 3 4 2 3 2" xfId="43355"/>
    <cellStyle name="Normal 8 4 5 3 4 2 4" xfId="27494"/>
    <cellStyle name="Normal 8 4 5 3 4 3" xfId="5636"/>
    <cellStyle name="Normal 8 4 5 3 4 3 2" xfId="13611"/>
    <cellStyle name="Normal 8 4 5 3 4 3 2 2" xfId="37406"/>
    <cellStyle name="Normal 8 4 5 3 4 3 3" xfId="21542"/>
    <cellStyle name="Normal 8 4 5 3 4 3 3 2" xfId="45336"/>
    <cellStyle name="Normal 8 4 5 3 4 3 4" xfId="29475"/>
    <cellStyle name="Normal 8 4 5 3 4 4" xfId="7659"/>
    <cellStyle name="Normal 8 4 5 3 4 4 2" xfId="15592"/>
    <cellStyle name="Normal 8 4 5 3 4 4 2 2" xfId="39387"/>
    <cellStyle name="Normal 8 4 5 3 4 4 3" xfId="23523"/>
    <cellStyle name="Normal 8 4 5 3 4 4 3 2" xfId="47317"/>
    <cellStyle name="Normal 8 4 5 3 4 4 4" xfId="31457"/>
    <cellStyle name="Normal 8 4 5 3 4 5" xfId="9649"/>
    <cellStyle name="Normal 8 4 5 3 4 5 2" xfId="33444"/>
    <cellStyle name="Normal 8 4 5 3 4 6" xfId="17580"/>
    <cellStyle name="Normal 8 4 5 3 4 6 2" xfId="41374"/>
    <cellStyle name="Normal 8 4 5 3 4 7" xfId="25513"/>
    <cellStyle name="Normal 8 4 5 3 5" xfId="1671"/>
    <cellStyle name="Normal 8 4 5 3 5 2" xfId="3655"/>
    <cellStyle name="Normal 8 4 5 3 5 2 2" xfId="11631"/>
    <cellStyle name="Normal 8 4 5 3 5 2 2 2" xfId="35426"/>
    <cellStyle name="Normal 8 4 5 3 5 2 3" xfId="19562"/>
    <cellStyle name="Normal 8 4 5 3 5 2 3 2" xfId="43356"/>
    <cellStyle name="Normal 8 4 5 3 5 2 4" xfId="27495"/>
    <cellStyle name="Normal 8 4 5 3 5 3" xfId="5637"/>
    <cellStyle name="Normal 8 4 5 3 5 3 2" xfId="13612"/>
    <cellStyle name="Normal 8 4 5 3 5 3 2 2" xfId="37407"/>
    <cellStyle name="Normal 8 4 5 3 5 3 3" xfId="21543"/>
    <cellStyle name="Normal 8 4 5 3 5 3 3 2" xfId="45337"/>
    <cellStyle name="Normal 8 4 5 3 5 3 4" xfId="29476"/>
    <cellStyle name="Normal 8 4 5 3 5 4" xfId="7660"/>
    <cellStyle name="Normal 8 4 5 3 5 4 2" xfId="15593"/>
    <cellStyle name="Normal 8 4 5 3 5 4 2 2" xfId="39388"/>
    <cellStyle name="Normal 8 4 5 3 5 4 3" xfId="23524"/>
    <cellStyle name="Normal 8 4 5 3 5 4 3 2" xfId="47318"/>
    <cellStyle name="Normal 8 4 5 3 5 4 4" xfId="31458"/>
    <cellStyle name="Normal 8 4 5 3 5 5" xfId="9650"/>
    <cellStyle name="Normal 8 4 5 3 5 5 2" xfId="33445"/>
    <cellStyle name="Normal 8 4 5 3 5 6" xfId="17581"/>
    <cellStyle name="Normal 8 4 5 3 5 6 2" xfId="41375"/>
    <cellStyle name="Normal 8 4 5 3 5 7" xfId="25514"/>
    <cellStyle name="Normal 8 4 5 3 6" xfId="1672"/>
    <cellStyle name="Normal 8 4 5 3 6 2" xfId="3656"/>
    <cellStyle name="Normal 8 4 5 3 6 2 2" xfId="11632"/>
    <cellStyle name="Normal 8 4 5 3 6 2 2 2" xfId="35427"/>
    <cellStyle name="Normal 8 4 5 3 6 2 3" xfId="19563"/>
    <cellStyle name="Normal 8 4 5 3 6 2 3 2" xfId="43357"/>
    <cellStyle name="Normal 8 4 5 3 6 2 4" xfId="27496"/>
    <cellStyle name="Normal 8 4 5 3 6 3" xfId="5638"/>
    <cellStyle name="Normal 8 4 5 3 6 3 2" xfId="13613"/>
    <cellStyle name="Normal 8 4 5 3 6 3 2 2" xfId="37408"/>
    <cellStyle name="Normal 8 4 5 3 6 3 3" xfId="21544"/>
    <cellStyle name="Normal 8 4 5 3 6 3 3 2" xfId="45338"/>
    <cellStyle name="Normal 8 4 5 3 6 3 4" xfId="29477"/>
    <cellStyle name="Normal 8 4 5 3 6 4" xfId="7661"/>
    <cellStyle name="Normal 8 4 5 3 6 4 2" xfId="15594"/>
    <cellStyle name="Normal 8 4 5 3 6 4 2 2" xfId="39389"/>
    <cellStyle name="Normal 8 4 5 3 6 4 3" xfId="23525"/>
    <cellStyle name="Normal 8 4 5 3 6 4 3 2" xfId="47319"/>
    <cellStyle name="Normal 8 4 5 3 6 4 4" xfId="31459"/>
    <cellStyle name="Normal 8 4 5 3 6 5" xfId="9651"/>
    <cellStyle name="Normal 8 4 5 3 6 5 2" xfId="33446"/>
    <cellStyle name="Normal 8 4 5 3 6 6" xfId="17582"/>
    <cellStyle name="Normal 8 4 5 3 6 6 2" xfId="41376"/>
    <cellStyle name="Normal 8 4 5 3 6 7" xfId="25515"/>
    <cellStyle name="Normal 8 4 5 3 7" xfId="3647"/>
    <cellStyle name="Normal 8 4 5 3 7 2" xfId="11623"/>
    <cellStyle name="Normal 8 4 5 3 7 2 2" xfId="35418"/>
    <cellStyle name="Normal 8 4 5 3 7 3" xfId="19554"/>
    <cellStyle name="Normal 8 4 5 3 7 3 2" xfId="43348"/>
    <cellStyle name="Normal 8 4 5 3 7 4" xfId="27487"/>
    <cellStyle name="Normal 8 4 5 3 8" xfId="5629"/>
    <cellStyle name="Normal 8 4 5 3 8 2" xfId="13604"/>
    <cellStyle name="Normal 8 4 5 3 8 2 2" xfId="37399"/>
    <cellStyle name="Normal 8 4 5 3 8 3" xfId="21535"/>
    <cellStyle name="Normal 8 4 5 3 8 3 2" xfId="45329"/>
    <cellStyle name="Normal 8 4 5 3 8 4" xfId="29468"/>
    <cellStyle name="Normal 8 4 5 3 9" xfId="7652"/>
    <cellStyle name="Normal 8 4 5 3 9 2" xfId="15585"/>
    <cellStyle name="Normal 8 4 5 3 9 2 2" xfId="39380"/>
    <cellStyle name="Normal 8 4 5 3 9 3" xfId="23516"/>
    <cellStyle name="Normal 8 4 5 3 9 3 2" xfId="47310"/>
    <cellStyle name="Normal 8 4 5 3 9 4" xfId="31450"/>
    <cellStyle name="Normal 8 4 5 4" xfId="1673"/>
    <cellStyle name="Normal 8 4 5 4 10" xfId="17583"/>
    <cellStyle name="Normal 8 4 5 4 10 2" xfId="41377"/>
    <cellStyle name="Normal 8 4 5 4 11" xfId="25516"/>
    <cellStyle name="Normal 8 4 5 4 2" xfId="1674"/>
    <cellStyle name="Normal 8 4 5 4 2 2" xfId="3658"/>
    <cellStyle name="Normal 8 4 5 4 2 2 2" xfId="11634"/>
    <cellStyle name="Normal 8 4 5 4 2 2 2 2" xfId="35429"/>
    <cellStyle name="Normal 8 4 5 4 2 2 3" xfId="19565"/>
    <cellStyle name="Normal 8 4 5 4 2 2 3 2" xfId="43359"/>
    <cellStyle name="Normal 8 4 5 4 2 2 4" xfId="27498"/>
    <cellStyle name="Normal 8 4 5 4 2 3" xfId="5640"/>
    <cellStyle name="Normal 8 4 5 4 2 3 2" xfId="13615"/>
    <cellStyle name="Normal 8 4 5 4 2 3 2 2" xfId="37410"/>
    <cellStyle name="Normal 8 4 5 4 2 3 3" xfId="21546"/>
    <cellStyle name="Normal 8 4 5 4 2 3 3 2" xfId="45340"/>
    <cellStyle name="Normal 8 4 5 4 2 3 4" xfId="29479"/>
    <cellStyle name="Normal 8 4 5 4 2 4" xfId="7663"/>
    <cellStyle name="Normal 8 4 5 4 2 4 2" xfId="15596"/>
    <cellStyle name="Normal 8 4 5 4 2 4 2 2" xfId="39391"/>
    <cellStyle name="Normal 8 4 5 4 2 4 3" xfId="23527"/>
    <cellStyle name="Normal 8 4 5 4 2 4 3 2" xfId="47321"/>
    <cellStyle name="Normal 8 4 5 4 2 4 4" xfId="31461"/>
    <cellStyle name="Normal 8 4 5 4 2 5" xfId="9653"/>
    <cellStyle name="Normal 8 4 5 4 2 5 2" xfId="33448"/>
    <cellStyle name="Normal 8 4 5 4 2 6" xfId="17584"/>
    <cellStyle name="Normal 8 4 5 4 2 6 2" xfId="41378"/>
    <cellStyle name="Normal 8 4 5 4 2 7" xfId="25517"/>
    <cellStyle name="Normal 8 4 5 4 3" xfId="1675"/>
    <cellStyle name="Normal 8 4 5 4 3 2" xfId="3659"/>
    <cellStyle name="Normal 8 4 5 4 3 2 2" xfId="11635"/>
    <cellStyle name="Normal 8 4 5 4 3 2 2 2" xfId="35430"/>
    <cellStyle name="Normal 8 4 5 4 3 2 3" xfId="19566"/>
    <cellStyle name="Normal 8 4 5 4 3 2 3 2" xfId="43360"/>
    <cellStyle name="Normal 8 4 5 4 3 2 4" xfId="27499"/>
    <cellStyle name="Normal 8 4 5 4 3 3" xfId="5641"/>
    <cellStyle name="Normal 8 4 5 4 3 3 2" xfId="13616"/>
    <cellStyle name="Normal 8 4 5 4 3 3 2 2" xfId="37411"/>
    <cellStyle name="Normal 8 4 5 4 3 3 3" xfId="21547"/>
    <cellStyle name="Normal 8 4 5 4 3 3 3 2" xfId="45341"/>
    <cellStyle name="Normal 8 4 5 4 3 3 4" xfId="29480"/>
    <cellStyle name="Normal 8 4 5 4 3 4" xfId="7664"/>
    <cellStyle name="Normal 8 4 5 4 3 4 2" xfId="15597"/>
    <cellStyle name="Normal 8 4 5 4 3 4 2 2" xfId="39392"/>
    <cellStyle name="Normal 8 4 5 4 3 4 3" xfId="23528"/>
    <cellStyle name="Normal 8 4 5 4 3 4 3 2" xfId="47322"/>
    <cellStyle name="Normal 8 4 5 4 3 4 4" xfId="31462"/>
    <cellStyle name="Normal 8 4 5 4 3 5" xfId="9654"/>
    <cellStyle name="Normal 8 4 5 4 3 5 2" xfId="33449"/>
    <cellStyle name="Normal 8 4 5 4 3 6" xfId="17585"/>
    <cellStyle name="Normal 8 4 5 4 3 6 2" xfId="41379"/>
    <cellStyle name="Normal 8 4 5 4 3 7" xfId="25518"/>
    <cellStyle name="Normal 8 4 5 4 4" xfId="1676"/>
    <cellStyle name="Normal 8 4 5 4 4 2" xfId="3660"/>
    <cellStyle name="Normal 8 4 5 4 4 2 2" xfId="11636"/>
    <cellStyle name="Normal 8 4 5 4 4 2 2 2" xfId="35431"/>
    <cellStyle name="Normal 8 4 5 4 4 2 3" xfId="19567"/>
    <cellStyle name="Normal 8 4 5 4 4 2 3 2" xfId="43361"/>
    <cellStyle name="Normal 8 4 5 4 4 2 4" xfId="27500"/>
    <cellStyle name="Normal 8 4 5 4 4 3" xfId="5642"/>
    <cellStyle name="Normal 8 4 5 4 4 3 2" xfId="13617"/>
    <cellStyle name="Normal 8 4 5 4 4 3 2 2" xfId="37412"/>
    <cellStyle name="Normal 8 4 5 4 4 3 3" xfId="21548"/>
    <cellStyle name="Normal 8 4 5 4 4 3 3 2" xfId="45342"/>
    <cellStyle name="Normal 8 4 5 4 4 3 4" xfId="29481"/>
    <cellStyle name="Normal 8 4 5 4 4 4" xfId="7665"/>
    <cellStyle name="Normal 8 4 5 4 4 4 2" xfId="15598"/>
    <cellStyle name="Normal 8 4 5 4 4 4 2 2" xfId="39393"/>
    <cellStyle name="Normal 8 4 5 4 4 4 3" xfId="23529"/>
    <cellStyle name="Normal 8 4 5 4 4 4 3 2" xfId="47323"/>
    <cellStyle name="Normal 8 4 5 4 4 4 4" xfId="31463"/>
    <cellStyle name="Normal 8 4 5 4 4 5" xfId="9655"/>
    <cellStyle name="Normal 8 4 5 4 4 5 2" xfId="33450"/>
    <cellStyle name="Normal 8 4 5 4 4 6" xfId="17586"/>
    <cellStyle name="Normal 8 4 5 4 4 6 2" xfId="41380"/>
    <cellStyle name="Normal 8 4 5 4 4 7" xfId="25519"/>
    <cellStyle name="Normal 8 4 5 4 5" xfId="1677"/>
    <cellStyle name="Normal 8 4 5 4 5 2" xfId="3661"/>
    <cellStyle name="Normal 8 4 5 4 5 2 2" xfId="11637"/>
    <cellStyle name="Normal 8 4 5 4 5 2 2 2" xfId="35432"/>
    <cellStyle name="Normal 8 4 5 4 5 2 3" xfId="19568"/>
    <cellStyle name="Normal 8 4 5 4 5 2 3 2" xfId="43362"/>
    <cellStyle name="Normal 8 4 5 4 5 2 4" xfId="27501"/>
    <cellStyle name="Normal 8 4 5 4 5 3" xfId="5643"/>
    <cellStyle name="Normal 8 4 5 4 5 3 2" xfId="13618"/>
    <cellStyle name="Normal 8 4 5 4 5 3 2 2" xfId="37413"/>
    <cellStyle name="Normal 8 4 5 4 5 3 3" xfId="21549"/>
    <cellStyle name="Normal 8 4 5 4 5 3 3 2" xfId="45343"/>
    <cellStyle name="Normal 8 4 5 4 5 3 4" xfId="29482"/>
    <cellStyle name="Normal 8 4 5 4 5 4" xfId="7666"/>
    <cellStyle name="Normal 8 4 5 4 5 4 2" xfId="15599"/>
    <cellStyle name="Normal 8 4 5 4 5 4 2 2" xfId="39394"/>
    <cellStyle name="Normal 8 4 5 4 5 4 3" xfId="23530"/>
    <cellStyle name="Normal 8 4 5 4 5 4 3 2" xfId="47324"/>
    <cellStyle name="Normal 8 4 5 4 5 4 4" xfId="31464"/>
    <cellStyle name="Normal 8 4 5 4 5 5" xfId="9656"/>
    <cellStyle name="Normal 8 4 5 4 5 5 2" xfId="33451"/>
    <cellStyle name="Normal 8 4 5 4 5 6" xfId="17587"/>
    <cellStyle name="Normal 8 4 5 4 5 6 2" xfId="41381"/>
    <cellStyle name="Normal 8 4 5 4 5 7" xfId="25520"/>
    <cellStyle name="Normal 8 4 5 4 6" xfId="3657"/>
    <cellStyle name="Normal 8 4 5 4 6 2" xfId="11633"/>
    <cellStyle name="Normal 8 4 5 4 6 2 2" xfId="35428"/>
    <cellStyle name="Normal 8 4 5 4 6 3" xfId="19564"/>
    <cellStyle name="Normal 8 4 5 4 6 3 2" xfId="43358"/>
    <cellStyle name="Normal 8 4 5 4 6 4" xfId="27497"/>
    <cellStyle name="Normal 8 4 5 4 7" xfId="5639"/>
    <cellStyle name="Normal 8 4 5 4 7 2" xfId="13614"/>
    <cellStyle name="Normal 8 4 5 4 7 2 2" xfId="37409"/>
    <cellStyle name="Normal 8 4 5 4 7 3" xfId="21545"/>
    <cellStyle name="Normal 8 4 5 4 7 3 2" xfId="45339"/>
    <cellStyle name="Normal 8 4 5 4 7 4" xfId="29478"/>
    <cellStyle name="Normal 8 4 5 4 8" xfId="7662"/>
    <cellStyle name="Normal 8 4 5 4 8 2" xfId="15595"/>
    <cellStyle name="Normal 8 4 5 4 8 2 2" xfId="39390"/>
    <cellStyle name="Normal 8 4 5 4 8 3" xfId="23526"/>
    <cellStyle name="Normal 8 4 5 4 8 3 2" xfId="47320"/>
    <cellStyle name="Normal 8 4 5 4 8 4" xfId="31460"/>
    <cellStyle name="Normal 8 4 5 4 9" xfId="9652"/>
    <cellStyle name="Normal 8 4 5 4 9 2" xfId="33447"/>
    <cellStyle name="Normal 8 4 5 5" xfId="1678"/>
    <cellStyle name="Normal 8 4 5 5 2" xfId="3662"/>
    <cellStyle name="Normal 8 4 5 5 2 2" xfId="11638"/>
    <cellStyle name="Normal 8 4 5 5 2 2 2" xfId="35433"/>
    <cellStyle name="Normal 8 4 5 5 2 3" xfId="19569"/>
    <cellStyle name="Normal 8 4 5 5 2 3 2" xfId="43363"/>
    <cellStyle name="Normal 8 4 5 5 2 4" xfId="27502"/>
    <cellStyle name="Normal 8 4 5 5 3" xfId="5644"/>
    <cellStyle name="Normal 8 4 5 5 3 2" xfId="13619"/>
    <cellStyle name="Normal 8 4 5 5 3 2 2" xfId="37414"/>
    <cellStyle name="Normal 8 4 5 5 3 3" xfId="21550"/>
    <cellStyle name="Normal 8 4 5 5 3 3 2" xfId="45344"/>
    <cellStyle name="Normal 8 4 5 5 3 4" xfId="29483"/>
    <cellStyle name="Normal 8 4 5 5 4" xfId="7667"/>
    <cellStyle name="Normal 8 4 5 5 4 2" xfId="15600"/>
    <cellStyle name="Normal 8 4 5 5 4 2 2" xfId="39395"/>
    <cellStyle name="Normal 8 4 5 5 4 3" xfId="23531"/>
    <cellStyle name="Normal 8 4 5 5 4 3 2" xfId="47325"/>
    <cellStyle name="Normal 8 4 5 5 4 4" xfId="31465"/>
    <cellStyle name="Normal 8 4 5 5 5" xfId="9657"/>
    <cellStyle name="Normal 8 4 5 5 5 2" xfId="33452"/>
    <cellStyle name="Normal 8 4 5 5 6" xfId="17588"/>
    <cellStyle name="Normal 8 4 5 5 6 2" xfId="41382"/>
    <cellStyle name="Normal 8 4 5 5 7" xfId="25521"/>
    <cellStyle name="Normal 8 4 5 6" xfId="1679"/>
    <cellStyle name="Normal 8 4 5 6 2" xfId="3663"/>
    <cellStyle name="Normal 8 4 5 6 2 2" xfId="11639"/>
    <cellStyle name="Normal 8 4 5 6 2 2 2" xfId="35434"/>
    <cellStyle name="Normal 8 4 5 6 2 3" xfId="19570"/>
    <cellStyle name="Normal 8 4 5 6 2 3 2" xfId="43364"/>
    <cellStyle name="Normal 8 4 5 6 2 4" xfId="27503"/>
    <cellStyle name="Normal 8 4 5 6 3" xfId="5645"/>
    <cellStyle name="Normal 8 4 5 6 3 2" xfId="13620"/>
    <cellStyle name="Normal 8 4 5 6 3 2 2" xfId="37415"/>
    <cellStyle name="Normal 8 4 5 6 3 3" xfId="21551"/>
    <cellStyle name="Normal 8 4 5 6 3 3 2" xfId="45345"/>
    <cellStyle name="Normal 8 4 5 6 3 4" xfId="29484"/>
    <cellStyle name="Normal 8 4 5 6 4" xfId="7668"/>
    <cellStyle name="Normal 8 4 5 6 4 2" xfId="15601"/>
    <cellStyle name="Normal 8 4 5 6 4 2 2" xfId="39396"/>
    <cellStyle name="Normal 8 4 5 6 4 3" xfId="23532"/>
    <cellStyle name="Normal 8 4 5 6 4 3 2" xfId="47326"/>
    <cellStyle name="Normal 8 4 5 6 4 4" xfId="31466"/>
    <cellStyle name="Normal 8 4 5 6 5" xfId="9658"/>
    <cellStyle name="Normal 8 4 5 6 5 2" xfId="33453"/>
    <cellStyle name="Normal 8 4 5 6 6" xfId="17589"/>
    <cellStyle name="Normal 8 4 5 6 6 2" xfId="41383"/>
    <cellStyle name="Normal 8 4 5 6 7" xfId="25522"/>
    <cellStyle name="Normal 8 4 5 7" xfId="1680"/>
    <cellStyle name="Normal 8 4 5 7 2" xfId="3664"/>
    <cellStyle name="Normal 8 4 5 7 2 2" xfId="11640"/>
    <cellStyle name="Normal 8 4 5 7 2 2 2" xfId="35435"/>
    <cellStyle name="Normal 8 4 5 7 2 3" xfId="19571"/>
    <cellStyle name="Normal 8 4 5 7 2 3 2" xfId="43365"/>
    <cellStyle name="Normal 8 4 5 7 2 4" xfId="27504"/>
    <cellStyle name="Normal 8 4 5 7 3" xfId="5646"/>
    <cellStyle name="Normal 8 4 5 7 3 2" xfId="13621"/>
    <cellStyle name="Normal 8 4 5 7 3 2 2" xfId="37416"/>
    <cellStyle name="Normal 8 4 5 7 3 3" xfId="21552"/>
    <cellStyle name="Normal 8 4 5 7 3 3 2" xfId="45346"/>
    <cellStyle name="Normal 8 4 5 7 3 4" xfId="29485"/>
    <cellStyle name="Normal 8 4 5 7 4" xfId="7669"/>
    <cellStyle name="Normal 8 4 5 7 4 2" xfId="15602"/>
    <cellStyle name="Normal 8 4 5 7 4 2 2" xfId="39397"/>
    <cellStyle name="Normal 8 4 5 7 4 3" xfId="23533"/>
    <cellStyle name="Normal 8 4 5 7 4 3 2" xfId="47327"/>
    <cellStyle name="Normal 8 4 5 7 4 4" xfId="31467"/>
    <cellStyle name="Normal 8 4 5 7 5" xfId="9659"/>
    <cellStyle name="Normal 8 4 5 7 5 2" xfId="33454"/>
    <cellStyle name="Normal 8 4 5 7 6" xfId="17590"/>
    <cellStyle name="Normal 8 4 5 7 6 2" xfId="41384"/>
    <cellStyle name="Normal 8 4 5 7 7" xfId="25523"/>
    <cellStyle name="Normal 8 4 5 8" xfId="1681"/>
    <cellStyle name="Normal 8 4 5 8 2" xfId="3665"/>
    <cellStyle name="Normal 8 4 5 8 2 2" xfId="11641"/>
    <cellStyle name="Normal 8 4 5 8 2 2 2" xfId="35436"/>
    <cellStyle name="Normal 8 4 5 8 2 3" xfId="19572"/>
    <cellStyle name="Normal 8 4 5 8 2 3 2" xfId="43366"/>
    <cellStyle name="Normal 8 4 5 8 2 4" xfId="27505"/>
    <cellStyle name="Normal 8 4 5 8 3" xfId="5647"/>
    <cellStyle name="Normal 8 4 5 8 3 2" xfId="13622"/>
    <cellStyle name="Normal 8 4 5 8 3 2 2" xfId="37417"/>
    <cellStyle name="Normal 8 4 5 8 3 3" xfId="21553"/>
    <cellStyle name="Normal 8 4 5 8 3 3 2" xfId="45347"/>
    <cellStyle name="Normal 8 4 5 8 3 4" xfId="29486"/>
    <cellStyle name="Normal 8 4 5 8 4" xfId="7670"/>
    <cellStyle name="Normal 8 4 5 8 4 2" xfId="15603"/>
    <cellStyle name="Normal 8 4 5 8 4 2 2" xfId="39398"/>
    <cellStyle name="Normal 8 4 5 8 4 3" xfId="23534"/>
    <cellStyle name="Normal 8 4 5 8 4 3 2" xfId="47328"/>
    <cellStyle name="Normal 8 4 5 8 4 4" xfId="31468"/>
    <cellStyle name="Normal 8 4 5 8 5" xfId="9660"/>
    <cellStyle name="Normal 8 4 5 8 5 2" xfId="33455"/>
    <cellStyle name="Normal 8 4 5 8 6" xfId="17591"/>
    <cellStyle name="Normal 8 4 5 8 6 2" xfId="41385"/>
    <cellStyle name="Normal 8 4 5 8 7" xfId="25524"/>
    <cellStyle name="Normal 8 4 5 9" xfId="3636"/>
    <cellStyle name="Normal 8 4 5 9 2" xfId="11612"/>
    <cellStyle name="Normal 8 4 5 9 2 2" xfId="35407"/>
    <cellStyle name="Normal 8 4 5 9 3" xfId="19543"/>
    <cellStyle name="Normal 8 4 5 9 3 2" xfId="43337"/>
    <cellStyle name="Normal 8 4 5 9 4" xfId="27476"/>
    <cellStyle name="Normal 8 4 6" xfId="1682"/>
    <cellStyle name="Normal 8 4 6 10" xfId="9661"/>
    <cellStyle name="Normal 8 4 6 10 2" xfId="33456"/>
    <cellStyle name="Normal 8 4 6 11" xfId="17592"/>
    <cellStyle name="Normal 8 4 6 11 2" xfId="41386"/>
    <cellStyle name="Normal 8 4 6 12" xfId="25525"/>
    <cellStyle name="Normal 8 4 6 2" xfId="1683"/>
    <cellStyle name="Normal 8 4 6 2 10" xfId="17593"/>
    <cellStyle name="Normal 8 4 6 2 10 2" xfId="41387"/>
    <cellStyle name="Normal 8 4 6 2 11" xfId="25526"/>
    <cellStyle name="Normal 8 4 6 2 2" xfId="1684"/>
    <cellStyle name="Normal 8 4 6 2 2 2" xfId="3668"/>
    <cellStyle name="Normal 8 4 6 2 2 2 2" xfId="11644"/>
    <cellStyle name="Normal 8 4 6 2 2 2 2 2" xfId="35439"/>
    <cellStyle name="Normal 8 4 6 2 2 2 3" xfId="19575"/>
    <cellStyle name="Normal 8 4 6 2 2 2 3 2" xfId="43369"/>
    <cellStyle name="Normal 8 4 6 2 2 2 4" xfId="27508"/>
    <cellStyle name="Normal 8 4 6 2 2 3" xfId="5650"/>
    <cellStyle name="Normal 8 4 6 2 2 3 2" xfId="13625"/>
    <cellStyle name="Normal 8 4 6 2 2 3 2 2" xfId="37420"/>
    <cellStyle name="Normal 8 4 6 2 2 3 3" xfId="21556"/>
    <cellStyle name="Normal 8 4 6 2 2 3 3 2" xfId="45350"/>
    <cellStyle name="Normal 8 4 6 2 2 3 4" xfId="29489"/>
    <cellStyle name="Normal 8 4 6 2 2 4" xfId="7673"/>
    <cellStyle name="Normal 8 4 6 2 2 4 2" xfId="15606"/>
    <cellStyle name="Normal 8 4 6 2 2 4 2 2" xfId="39401"/>
    <cellStyle name="Normal 8 4 6 2 2 4 3" xfId="23537"/>
    <cellStyle name="Normal 8 4 6 2 2 4 3 2" xfId="47331"/>
    <cellStyle name="Normal 8 4 6 2 2 4 4" xfId="31471"/>
    <cellStyle name="Normal 8 4 6 2 2 5" xfId="9663"/>
    <cellStyle name="Normal 8 4 6 2 2 5 2" xfId="33458"/>
    <cellStyle name="Normal 8 4 6 2 2 6" xfId="17594"/>
    <cellStyle name="Normal 8 4 6 2 2 6 2" xfId="41388"/>
    <cellStyle name="Normal 8 4 6 2 2 7" xfId="25527"/>
    <cellStyle name="Normal 8 4 6 2 3" xfId="1685"/>
    <cellStyle name="Normal 8 4 6 2 3 2" xfId="3669"/>
    <cellStyle name="Normal 8 4 6 2 3 2 2" xfId="11645"/>
    <cellStyle name="Normal 8 4 6 2 3 2 2 2" xfId="35440"/>
    <cellStyle name="Normal 8 4 6 2 3 2 3" xfId="19576"/>
    <cellStyle name="Normal 8 4 6 2 3 2 3 2" xfId="43370"/>
    <cellStyle name="Normal 8 4 6 2 3 2 4" xfId="27509"/>
    <cellStyle name="Normal 8 4 6 2 3 3" xfId="5651"/>
    <cellStyle name="Normal 8 4 6 2 3 3 2" xfId="13626"/>
    <cellStyle name="Normal 8 4 6 2 3 3 2 2" xfId="37421"/>
    <cellStyle name="Normal 8 4 6 2 3 3 3" xfId="21557"/>
    <cellStyle name="Normal 8 4 6 2 3 3 3 2" xfId="45351"/>
    <cellStyle name="Normal 8 4 6 2 3 3 4" xfId="29490"/>
    <cellStyle name="Normal 8 4 6 2 3 4" xfId="7674"/>
    <cellStyle name="Normal 8 4 6 2 3 4 2" xfId="15607"/>
    <cellStyle name="Normal 8 4 6 2 3 4 2 2" xfId="39402"/>
    <cellStyle name="Normal 8 4 6 2 3 4 3" xfId="23538"/>
    <cellStyle name="Normal 8 4 6 2 3 4 3 2" xfId="47332"/>
    <cellStyle name="Normal 8 4 6 2 3 4 4" xfId="31472"/>
    <cellStyle name="Normal 8 4 6 2 3 5" xfId="9664"/>
    <cellStyle name="Normal 8 4 6 2 3 5 2" xfId="33459"/>
    <cellStyle name="Normal 8 4 6 2 3 6" xfId="17595"/>
    <cellStyle name="Normal 8 4 6 2 3 6 2" xfId="41389"/>
    <cellStyle name="Normal 8 4 6 2 3 7" xfId="25528"/>
    <cellStyle name="Normal 8 4 6 2 4" xfId="1686"/>
    <cellStyle name="Normal 8 4 6 2 4 2" xfId="3670"/>
    <cellStyle name="Normal 8 4 6 2 4 2 2" xfId="11646"/>
    <cellStyle name="Normal 8 4 6 2 4 2 2 2" xfId="35441"/>
    <cellStyle name="Normal 8 4 6 2 4 2 3" xfId="19577"/>
    <cellStyle name="Normal 8 4 6 2 4 2 3 2" xfId="43371"/>
    <cellStyle name="Normal 8 4 6 2 4 2 4" xfId="27510"/>
    <cellStyle name="Normal 8 4 6 2 4 3" xfId="5652"/>
    <cellStyle name="Normal 8 4 6 2 4 3 2" xfId="13627"/>
    <cellStyle name="Normal 8 4 6 2 4 3 2 2" xfId="37422"/>
    <cellStyle name="Normal 8 4 6 2 4 3 3" xfId="21558"/>
    <cellStyle name="Normal 8 4 6 2 4 3 3 2" xfId="45352"/>
    <cellStyle name="Normal 8 4 6 2 4 3 4" xfId="29491"/>
    <cellStyle name="Normal 8 4 6 2 4 4" xfId="7675"/>
    <cellStyle name="Normal 8 4 6 2 4 4 2" xfId="15608"/>
    <cellStyle name="Normal 8 4 6 2 4 4 2 2" xfId="39403"/>
    <cellStyle name="Normal 8 4 6 2 4 4 3" xfId="23539"/>
    <cellStyle name="Normal 8 4 6 2 4 4 3 2" xfId="47333"/>
    <cellStyle name="Normal 8 4 6 2 4 4 4" xfId="31473"/>
    <cellStyle name="Normal 8 4 6 2 4 5" xfId="9665"/>
    <cellStyle name="Normal 8 4 6 2 4 5 2" xfId="33460"/>
    <cellStyle name="Normal 8 4 6 2 4 6" xfId="17596"/>
    <cellStyle name="Normal 8 4 6 2 4 6 2" xfId="41390"/>
    <cellStyle name="Normal 8 4 6 2 4 7" xfId="25529"/>
    <cellStyle name="Normal 8 4 6 2 5" xfId="1687"/>
    <cellStyle name="Normal 8 4 6 2 5 2" xfId="3671"/>
    <cellStyle name="Normal 8 4 6 2 5 2 2" xfId="11647"/>
    <cellStyle name="Normal 8 4 6 2 5 2 2 2" xfId="35442"/>
    <cellStyle name="Normal 8 4 6 2 5 2 3" xfId="19578"/>
    <cellStyle name="Normal 8 4 6 2 5 2 3 2" xfId="43372"/>
    <cellStyle name="Normal 8 4 6 2 5 2 4" xfId="27511"/>
    <cellStyle name="Normal 8 4 6 2 5 3" xfId="5653"/>
    <cellStyle name="Normal 8 4 6 2 5 3 2" xfId="13628"/>
    <cellStyle name="Normal 8 4 6 2 5 3 2 2" xfId="37423"/>
    <cellStyle name="Normal 8 4 6 2 5 3 3" xfId="21559"/>
    <cellStyle name="Normal 8 4 6 2 5 3 3 2" xfId="45353"/>
    <cellStyle name="Normal 8 4 6 2 5 3 4" xfId="29492"/>
    <cellStyle name="Normal 8 4 6 2 5 4" xfId="7676"/>
    <cellStyle name="Normal 8 4 6 2 5 4 2" xfId="15609"/>
    <cellStyle name="Normal 8 4 6 2 5 4 2 2" xfId="39404"/>
    <cellStyle name="Normal 8 4 6 2 5 4 3" xfId="23540"/>
    <cellStyle name="Normal 8 4 6 2 5 4 3 2" xfId="47334"/>
    <cellStyle name="Normal 8 4 6 2 5 4 4" xfId="31474"/>
    <cellStyle name="Normal 8 4 6 2 5 5" xfId="9666"/>
    <cellStyle name="Normal 8 4 6 2 5 5 2" xfId="33461"/>
    <cellStyle name="Normal 8 4 6 2 5 6" xfId="17597"/>
    <cellStyle name="Normal 8 4 6 2 5 6 2" xfId="41391"/>
    <cellStyle name="Normal 8 4 6 2 5 7" xfId="25530"/>
    <cellStyle name="Normal 8 4 6 2 6" xfId="3667"/>
    <cellStyle name="Normal 8 4 6 2 6 2" xfId="11643"/>
    <cellStyle name="Normal 8 4 6 2 6 2 2" xfId="35438"/>
    <cellStyle name="Normal 8 4 6 2 6 3" xfId="19574"/>
    <cellStyle name="Normal 8 4 6 2 6 3 2" xfId="43368"/>
    <cellStyle name="Normal 8 4 6 2 6 4" xfId="27507"/>
    <cellStyle name="Normal 8 4 6 2 7" xfId="5649"/>
    <cellStyle name="Normal 8 4 6 2 7 2" xfId="13624"/>
    <cellStyle name="Normal 8 4 6 2 7 2 2" xfId="37419"/>
    <cellStyle name="Normal 8 4 6 2 7 3" xfId="21555"/>
    <cellStyle name="Normal 8 4 6 2 7 3 2" xfId="45349"/>
    <cellStyle name="Normal 8 4 6 2 7 4" xfId="29488"/>
    <cellStyle name="Normal 8 4 6 2 8" xfId="7672"/>
    <cellStyle name="Normal 8 4 6 2 8 2" xfId="15605"/>
    <cellStyle name="Normal 8 4 6 2 8 2 2" xfId="39400"/>
    <cellStyle name="Normal 8 4 6 2 8 3" xfId="23536"/>
    <cellStyle name="Normal 8 4 6 2 8 3 2" xfId="47330"/>
    <cellStyle name="Normal 8 4 6 2 8 4" xfId="31470"/>
    <cellStyle name="Normal 8 4 6 2 9" xfId="9662"/>
    <cellStyle name="Normal 8 4 6 2 9 2" xfId="33457"/>
    <cellStyle name="Normal 8 4 6 3" xfId="1688"/>
    <cellStyle name="Normal 8 4 6 3 2" xfId="3672"/>
    <cellStyle name="Normal 8 4 6 3 2 2" xfId="11648"/>
    <cellStyle name="Normal 8 4 6 3 2 2 2" xfId="35443"/>
    <cellStyle name="Normal 8 4 6 3 2 3" xfId="19579"/>
    <cellStyle name="Normal 8 4 6 3 2 3 2" xfId="43373"/>
    <cellStyle name="Normal 8 4 6 3 2 4" xfId="27512"/>
    <cellStyle name="Normal 8 4 6 3 3" xfId="5654"/>
    <cellStyle name="Normal 8 4 6 3 3 2" xfId="13629"/>
    <cellStyle name="Normal 8 4 6 3 3 2 2" xfId="37424"/>
    <cellStyle name="Normal 8 4 6 3 3 3" xfId="21560"/>
    <cellStyle name="Normal 8 4 6 3 3 3 2" xfId="45354"/>
    <cellStyle name="Normal 8 4 6 3 3 4" xfId="29493"/>
    <cellStyle name="Normal 8 4 6 3 4" xfId="7677"/>
    <cellStyle name="Normal 8 4 6 3 4 2" xfId="15610"/>
    <cellStyle name="Normal 8 4 6 3 4 2 2" xfId="39405"/>
    <cellStyle name="Normal 8 4 6 3 4 3" xfId="23541"/>
    <cellStyle name="Normal 8 4 6 3 4 3 2" xfId="47335"/>
    <cellStyle name="Normal 8 4 6 3 4 4" xfId="31475"/>
    <cellStyle name="Normal 8 4 6 3 5" xfId="9667"/>
    <cellStyle name="Normal 8 4 6 3 5 2" xfId="33462"/>
    <cellStyle name="Normal 8 4 6 3 6" xfId="17598"/>
    <cellStyle name="Normal 8 4 6 3 6 2" xfId="41392"/>
    <cellStyle name="Normal 8 4 6 3 7" xfId="25531"/>
    <cellStyle name="Normal 8 4 6 4" xfId="1689"/>
    <cellStyle name="Normal 8 4 6 4 2" xfId="3673"/>
    <cellStyle name="Normal 8 4 6 4 2 2" xfId="11649"/>
    <cellStyle name="Normal 8 4 6 4 2 2 2" xfId="35444"/>
    <cellStyle name="Normal 8 4 6 4 2 3" xfId="19580"/>
    <cellStyle name="Normal 8 4 6 4 2 3 2" xfId="43374"/>
    <cellStyle name="Normal 8 4 6 4 2 4" xfId="27513"/>
    <cellStyle name="Normal 8 4 6 4 3" xfId="5655"/>
    <cellStyle name="Normal 8 4 6 4 3 2" xfId="13630"/>
    <cellStyle name="Normal 8 4 6 4 3 2 2" xfId="37425"/>
    <cellStyle name="Normal 8 4 6 4 3 3" xfId="21561"/>
    <cellStyle name="Normal 8 4 6 4 3 3 2" xfId="45355"/>
    <cellStyle name="Normal 8 4 6 4 3 4" xfId="29494"/>
    <cellStyle name="Normal 8 4 6 4 4" xfId="7678"/>
    <cellStyle name="Normal 8 4 6 4 4 2" xfId="15611"/>
    <cellStyle name="Normal 8 4 6 4 4 2 2" xfId="39406"/>
    <cellStyle name="Normal 8 4 6 4 4 3" xfId="23542"/>
    <cellStyle name="Normal 8 4 6 4 4 3 2" xfId="47336"/>
    <cellStyle name="Normal 8 4 6 4 4 4" xfId="31476"/>
    <cellStyle name="Normal 8 4 6 4 5" xfId="9668"/>
    <cellStyle name="Normal 8 4 6 4 5 2" xfId="33463"/>
    <cellStyle name="Normal 8 4 6 4 6" xfId="17599"/>
    <cellStyle name="Normal 8 4 6 4 6 2" xfId="41393"/>
    <cellStyle name="Normal 8 4 6 4 7" xfId="25532"/>
    <cellStyle name="Normal 8 4 6 5" xfId="1690"/>
    <cellStyle name="Normal 8 4 6 5 2" xfId="3674"/>
    <cellStyle name="Normal 8 4 6 5 2 2" xfId="11650"/>
    <cellStyle name="Normal 8 4 6 5 2 2 2" xfId="35445"/>
    <cellStyle name="Normal 8 4 6 5 2 3" xfId="19581"/>
    <cellStyle name="Normal 8 4 6 5 2 3 2" xfId="43375"/>
    <cellStyle name="Normal 8 4 6 5 2 4" xfId="27514"/>
    <cellStyle name="Normal 8 4 6 5 3" xfId="5656"/>
    <cellStyle name="Normal 8 4 6 5 3 2" xfId="13631"/>
    <cellStyle name="Normal 8 4 6 5 3 2 2" xfId="37426"/>
    <cellStyle name="Normal 8 4 6 5 3 3" xfId="21562"/>
    <cellStyle name="Normal 8 4 6 5 3 3 2" xfId="45356"/>
    <cellStyle name="Normal 8 4 6 5 3 4" xfId="29495"/>
    <cellStyle name="Normal 8 4 6 5 4" xfId="7679"/>
    <cellStyle name="Normal 8 4 6 5 4 2" xfId="15612"/>
    <cellStyle name="Normal 8 4 6 5 4 2 2" xfId="39407"/>
    <cellStyle name="Normal 8 4 6 5 4 3" xfId="23543"/>
    <cellStyle name="Normal 8 4 6 5 4 3 2" xfId="47337"/>
    <cellStyle name="Normal 8 4 6 5 4 4" xfId="31477"/>
    <cellStyle name="Normal 8 4 6 5 5" xfId="9669"/>
    <cellStyle name="Normal 8 4 6 5 5 2" xfId="33464"/>
    <cellStyle name="Normal 8 4 6 5 6" xfId="17600"/>
    <cellStyle name="Normal 8 4 6 5 6 2" xfId="41394"/>
    <cellStyle name="Normal 8 4 6 5 7" xfId="25533"/>
    <cellStyle name="Normal 8 4 6 6" xfId="1691"/>
    <cellStyle name="Normal 8 4 6 6 2" xfId="3675"/>
    <cellStyle name="Normal 8 4 6 6 2 2" xfId="11651"/>
    <cellStyle name="Normal 8 4 6 6 2 2 2" xfId="35446"/>
    <cellStyle name="Normal 8 4 6 6 2 3" xfId="19582"/>
    <cellStyle name="Normal 8 4 6 6 2 3 2" xfId="43376"/>
    <cellStyle name="Normal 8 4 6 6 2 4" xfId="27515"/>
    <cellStyle name="Normal 8 4 6 6 3" xfId="5657"/>
    <cellStyle name="Normal 8 4 6 6 3 2" xfId="13632"/>
    <cellStyle name="Normal 8 4 6 6 3 2 2" xfId="37427"/>
    <cellStyle name="Normal 8 4 6 6 3 3" xfId="21563"/>
    <cellStyle name="Normal 8 4 6 6 3 3 2" xfId="45357"/>
    <cellStyle name="Normal 8 4 6 6 3 4" xfId="29496"/>
    <cellStyle name="Normal 8 4 6 6 4" xfId="7680"/>
    <cellStyle name="Normal 8 4 6 6 4 2" xfId="15613"/>
    <cellStyle name="Normal 8 4 6 6 4 2 2" xfId="39408"/>
    <cellStyle name="Normal 8 4 6 6 4 3" xfId="23544"/>
    <cellStyle name="Normal 8 4 6 6 4 3 2" xfId="47338"/>
    <cellStyle name="Normal 8 4 6 6 4 4" xfId="31478"/>
    <cellStyle name="Normal 8 4 6 6 5" xfId="9670"/>
    <cellStyle name="Normal 8 4 6 6 5 2" xfId="33465"/>
    <cellStyle name="Normal 8 4 6 6 6" xfId="17601"/>
    <cellStyle name="Normal 8 4 6 6 6 2" xfId="41395"/>
    <cellStyle name="Normal 8 4 6 6 7" xfId="25534"/>
    <cellStyle name="Normal 8 4 6 7" xfId="3666"/>
    <cellStyle name="Normal 8 4 6 7 2" xfId="11642"/>
    <cellStyle name="Normal 8 4 6 7 2 2" xfId="35437"/>
    <cellStyle name="Normal 8 4 6 7 3" xfId="19573"/>
    <cellStyle name="Normal 8 4 6 7 3 2" xfId="43367"/>
    <cellStyle name="Normal 8 4 6 7 4" xfId="27506"/>
    <cellStyle name="Normal 8 4 6 8" xfId="5648"/>
    <cellStyle name="Normal 8 4 6 8 2" xfId="13623"/>
    <cellStyle name="Normal 8 4 6 8 2 2" xfId="37418"/>
    <cellStyle name="Normal 8 4 6 8 3" xfId="21554"/>
    <cellStyle name="Normal 8 4 6 8 3 2" xfId="45348"/>
    <cellStyle name="Normal 8 4 6 8 4" xfId="29487"/>
    <cellStyle name="Normal 8 4 6 9" xfId="7671"/>
    <cellStyle name="Normal 8 4 6 9 2" xfId="15604"/>
    <cellStyle name="Normal 8 4 6 9 2 2" xfId="39399"/>
    <cellStyle name="Normal 8 4 6 9 3" xfId="23535"/>
    <cellStyle name="Normal 8 4 6 9 3 2" xfId="47329"/>
    <cellStyle name="Normal 8 4 6 9 4" xfId="31469"/>
    <cellStyle name="Normal 8 4 7" xfId="1692"/>
    <cellStyle name="Normal 8 4 7 10" xfId="9671"/>
    <cellStyle name="Normal 8 4 7 10 2" xfId="33466"/>
    <cellStyle name="Normal 8 4 7 11" xfId="17602"/>
    <cellStyle name="Normal 8 4 7 11 2" xfId="41396"/>
    <cellStyle name="Normal 8 4 7 12" xfId="25535"/>
    <cellStyle name="Normal 8 4 7 2" xfId="1693"/>
    <cellStyle name="Normal 8 4 7 2 10" xfId="17603"/>
    <cellStyle name="Normal 8 4 7 2 10 2" xfId="41397"/>
    <cellStyle name="Normal 8 4 7 2 11" xfId="25536"/>
    <cellStyle name="Normal 8 4 7 2 2" xfId="1694"/>
    <cellStyle name="Normal 8 4 7 2 2 2" xfId="3678"/>
    <cellStyle name="Normal 8 4 7 2 2 2 2" xfId="11654"/>
    <cellStyle name="Normal 8 4 7 2 2 2 2 2" xfId="35449"/>
    <cellStyle name="Normal 8 4 7 2 2 2 3" xfId="19585"/>
    <cellStyle name="Normal 8 4 7 2 2 2 3 2" xfId="43379"/>
    <cellStyle name="Normal 8 4 7 2 2 2 4" xfId="27518"/>
    <cellStyle name="Normal 8 4 7 2 2 3" xfId="5660"/>
    <cellStyle name="Normal 8 4 7 2 2 3 2" xfId="13635"/>
    <cellStyle name="Normal 8 4 7 2 2 3 2 2" xfId="37430"/>
    <cellStyle name="Normal 8 4 7 2 2 3 3" xfId="21566"/>
    <cellStyle name="Normal 8 4 7 2 2 3 3 2" xfId="45360"/>
    <cellStyle name="Normal 8 4 7 2 2 3 4" xfId="29499"/>
    <cellStyle name="Normal 8 4 7 2 2 4" xfId="7683"/>
    <cellStyle name="Normal 8 4 7 2 2 4 2" xfId="15616"/>
    <cellStyle name="Normal 8 4 7 2 2 4 2 2" xfId="39411"/>
    <cellStyle name="Normal 8 4 7 2 2 4 3" xfId="23547"/>
    <cellStyle name="Normal 8 4 7 2 2 4 3 2" xfId="47341"/>
    <cellStyle name="Normal 8 4 7 2 2 4 4" xfId="31481"/>
    <cellStyle name="Normal 8 4 7 2 2 5" xfId="9673"/>
    <cellStyle name="Normal 8 4 7 2 2 5 2" xfId="33468"/>
    <cellStyle name="Normal 8 4 7 2 2 6" xfId="17604"/>
    <cellStyle name="Normal 8 4 7 2 2 6 2" xfId="41398"/>
    <cellStyle name="Normal 8 4 7 2 2 7" xfId="25537"/>
    <cellStyle name="Normal 8 4 7 2 3" xfId="1695"/>
    <cellStyle name="Normal 8 4 7 2 3 2" xfId="3679"/>
    <cellStyle name="Normal 8 4 7 2 3 2 2" xfId="11655"/>
    <cellStyle name="Normal 8 4 7 2 3 2 2 2" xfId="35450"/>
    <cellStyle name="Normal 8 4 7 2 3 2 3" xfId="19586"/>
    <cellStyle name="Normal 8 4 7 2 3 2 3 2" xfId="43380"/>
    <cellStyle name="Normal 8 4 7 2 3 2 4" xfId="27519"/>
    <cellStyle name="Normal 8 4 7 2 3 3" xfId="5661"/>
    <cellStyle name="Normal 8 4 7 2 3 3 2" xfId="13636"/>
    <cellStyle name="Normal 8 4 7 2 3 3 2 2" xfId="37431"/>
    <cellStyle name="Normal 8 4 7 2 3 3 3" xfId="21567"/>
    <cellStyle name="Normal 8 4 7 2 3 3 3 2" xfId="45361"/>
    <cellStyle name="Normal 8 4 7 2 3 3 4" xfId="29500"/>
    <cellStyle name="Normal 8 4 7 2 3 4" xfId="7684"/>
    <cellStyle name="Normal 8 4 7 2 3 4 2" xfId="15617"/>
    <cellStyle name="Normal 8 4 7 2 3 4 2 2" xfId="39412"/>
    <cellStyle name="Normal 8 4 7 2 3 4 3" xfId="23548"/>
    <cellStyle name="Normal 8 4 7 2 3 4 3 2" xfId="47342"/>
    <cellStyle name="Normal 8 4 7 2 3 4 4" xfId="31482"/>
    <cellStyle name="Normal 8 4 7 2 3 5" xfId="9674"/>
    <cellStyle name="Normal 8 4 7 2 3 5 2" xfId="33469"/>
    <cellStyle name="Normal 8 4 7 2 3 6" xfId="17605"/>
    <cellStyle name="Normal 8 4 7 2 3 6 2" xfId="41399"/>
    <cellStyle name="Normal 8 4 7 2 3 7" xfId="25538"/>
    <cellStyle name="Normal 8 4 7 2 4" xfId="1696"/>
    <cellStyle name="Normal 8 4 7 2 4 2" xfId="3680"/>
    <cellStyle name="Normal 8 4 7 2 4 2 2" xfId="11656"/>
    <cellStyle name="Normal 8 4 7 2 4 2 2 2" xfId="35451"/>
    <cellStyle name="Normal 8 4 7 2 4 2 3" xfId="19587"/>
    <cellStyle name="Normal 8 4 7 2 4 2 3 2" xfId="43381"/>
    <cellStyle name="Normal 8 4 7 2 4 2 4" xfId="27520"/>
    <cellStyle name="Normal 8 4 7 2 4 3" xfId="5662"/>
    <cellStyle name="Normal 8 4 7 2 4 3 2" xfId="13637"/>
    <cellStyle name="Normal 8 4 7 2 4 3 2 2" xfId="37432"/>
    <cellStyle name="Normal 8 4 7 2 4 3 3" xfId="21568"/>
    <cellStyle name="Normal 8 4 7 2 4 3 3 2" xfId="45362"/>
    <cellStyle name="Normal 8 4 7 2 4 3 4" xfId="29501"/>
    <cellStyle name="Normal 8 4 7 2 4 4" xfId="7685"/>
    <cellStyle name="Normal 8 4 7 2 4 4 2" xfId="15618"/>
    <cellStyle name="Normal 8 4 7 2 4 4 2 2" xfId="39413"/>
    <cellStyle name="Normal 8 4 7 2 4 4 3" xfId="23549"/>
    <cellStyle name="Normal 8 4 7 2 4 4 3 2" xfId="47343"/>
    <cellStyle name="Normal 8 4 7 2 4 4 4" xfId="31483"/>
    <cellStyle name="Normal 8 4 7 2 4 5" xfId="9675"/>
    <cellStyle name="Normal 8 4 7 2 4 5 2" xfId="33470"/>
    <cellStyle name="Normal 8 4 7 2 4 6" xfId="17606"/>
    <cellStyle name="Normal 8 4 7 2 4 6 2" xfId="41400"/>
    <cellStyle name="Normal 8 4 7 2 4 7" xfId="25539"/>
    <cellStyle name="Normal 8 4 7 2 5" xfId="1697"/>
    <cellStyle name="Normal 8 4 7 2 5 2" xfId="3681"/>
    <cellStyle name="Normal 8 4 7 2 5 2 2" xfId="11657"/>
    <cellStyle name="Normal 8 4 7 2 5 2 2 2" xfId="35452"/>
    <cellStyle name="Normal 8 4 7 2 5 2 3" xfId="19588"/>
    <cellStyle name="Normal 8 4 7 2 5 2 3 2" xfId="43382"/>
    <cellStyle name="Normal 8 4 7 2 5 2 4" xfId="27521"/>
    <cellStyle name="Normal 8 4 7 2 5 3" xfId="5663"/>
    <cellStyle name="Normal 8 4 7 2 5 3 2" xfId="13638"/>
    <cellStyle name="Normal 8 4 7 2 5 3 2 2" xfId="37433"/>
    <cellStyle name="Normal 8 4 7 2 5 3 3" xfId="21569"/>
    <cellStyle name="Normal 8 4 7 2 5 3 3 2" xfId="45363"/>
    <cellStyle name="Normal 8 4 7 2 5 3 4" xfId="29502"/>
    <cellStyle name="Normal 8 4 7 2 5 4" xfId="7686"/>
    <cellStyle name="Normal 8 4 7 2 5 4 2" xfId="15619"/>
    <cellStyle name="Normal 8 4 7 2 5 4 2 2" xfId="39414"/>
    <cellStyle name="Normal 8 4 7 2 5 4 3" xfId="23550"/>
    <cellStyle name="Normal 8 4 7 2 5 4 3 2" xfId="47344"/>
    <cellStyle name="Normal 8 4 7 2 5 4 4" xfId="31484"/>
    <cellStyle name="Normal 8 4 7 2 5 5" xfId="9676"/>
    <cellStyle name="Normal 8 4 7 2 5 5 2" xfId="33471"/>
    <cellStyle name="Normal 8 4 7 2 5 6" xfId="17607"/>
    <cellStyle name="Normal 8 4 7 2 5 6 2" xfId="41401"/>
    <cellStyle name="Normal 8 4 7 2 5 7" xfId="25540"/>
    <cellStyle name="Normal 8 4 7 2 6" xfId="3677"/>
    <cellStyle name="Normal 8 4 7 2 6 2" xfId="11653"/>
    <cellStyle name="Normal 8 4 7 2 6 2 2" xfId="35448"/>
    <cellStyle name="Normal 8 4 7 2 6 3" xfId="19584"/>
    <cellStyle name="Normal 8 4 7 2 6 3 2" xfId="43378"/>
    <cellStyle name="Normal 8 4 7 2 6 4" xfId="27517"/>
    <cellStyle name="Normal 8 4 7 2 7" xfId="5659"/>
    <cellStyle name="Normal 8 4 7 2 7 2" xfId="13634"/>
    <cellStyle name="Normal 8 4 7 2 7 2 2" xfId="37429"/>
    <cellStyle name="Normal 8 4 7 2 7 3" xfId="21565"/>
    <cellStyle name="Normal 8 4 7 2 7 3 2" xfId="45359"/>
    <cellStyle name="Normal 8 4 7 2 7 4" xfId="29498"/>
    <cellStyle name="Normal 8 4 7 2 8" xfId="7682"/>
    <cellStyle name="Normal 8 4 7 2 8 2" xfId="15615"/>
    <cellStyle name="Normal 8 4 7 2 8 2 2" xfId="39410"/>
    <cellStyle name="Normal 8 4 7 2 8 3" xfId="23546"/>
    <cellStyle name="Normal 8 4 7 2 8 3 2" xfId="47340"/>
    <cellStyle name="Normal 8 4 7 2 8 4" xfId="31480"/>
    <cellStyle name="Normal 8 4 7 2 9" xfId="9672"/>
    <cellStyle name="Normal 8 4 7 2 9 2" xfId="33467"/>
    <cellStyle name="Normal 8 4 7 3" xfId="1698"/>
    <cellStyle name="Normal 8 4 7 3 2" xfId="3682"/>
    <cellStyle name="Normal 8 4 7 3 2 2" xfId="11658"/>
    <cellStyle name="Normal 8 4 7 3 2 2 2" xfId="35453"/>
    <cellStyle name="Normal 8 4 7 3 2 3" xfId="19589"/>
    <cellStyle name="Normal 8 4 7 3 2 3 2" xfId="43383"/>
    <cellStyle name="Normal 8 4 7 3 2 4" xfId="27522"/>
    <cellStyle name="Normal 8 4 7 3 3" xfId="5664"/>
    <cellStyle name="Normal 8 4 7 3 3 2" xfId="13639"/>
    <cellStyle name="Normal 8 4 7 3 3 2 2" xfId="37434"/>
    <cellStyle name="Normal 8 4 7 3 3 3" xfId="21570"/>
    <cellStyle name="Normal 8 4 7 3 3 3 2" xfId="45364"/>
    <cellStyle name="Normal 8 4 7 3 3 4" xfId="29503"/>
    <cellStyle name="Normal 8 4 7 3 4" xfId="7687"/>
    <cellStyle name="Normal 8 4 7 3 4 2" xfId="15620"/>
    <cellStyle name="Normal 8 4 7 3 4 2 2" xfId="39415"/>
    <cellStyle name="Normal 8 4 7 3 4 3" xfId="23551"/>
    <cellStyle name="Normal 8 4 7 3 4 3 2" xfId="47345"/>
    <cellStyle name="Normal 8 4 7 3 4 4" xfId="31485"/>
    <cellStyle name="Normal 8 4 7 3 5" xfId="9677"/>
    <cellStyle name="Normal 8 4 7 3 5 2" xfId="33472"/>
    <cellStyle name="Normal 8 4 7 3 6" xfId="17608"/>
    <cellStyle name="Normal 8 4 7 3 6 2" xfId="41402"/>
    <cellStyle name="Normal 8 4 7 3 7" xfId="25541"/>
    <cellStyle name="Normal 8 4 7 4" xfId="1699"/>
    <cellStyle name="Normal 8 4 7 4 2" xfId="3683"/>
    <cellStyle name="Normal 8 4 7 4 2 2" xfId="11659"/>
    <cellStyle name="Normal 8 4 7 4 2 2 2" xfId="35454"/>
    <cellStyle name="Normal 8 4 7 4 2 3" xfId="19590"/>
    <cellStyle name="Normal 8 4 7 4 2 3 2" xfId="43384"/>
    <cellStyle name="Normal 8 4 7 4 2 4" xfId="27523"/>
    <cellStyle name="Normal 8 4 7 4 3" xfId="5665"/>
    <cellStyle name="Normal 8 4 7 4 3 2" xfId="13640"/>
    <cellStyle name="Normal 8 4 7 4 3 2 2" xfId="37435"/>
    <cellStyle name="Normal 8 4 7 4 3 3" xfId="21571"/>
    <cellStyle name="Normal 8 4 7 4 3 3 2" xfId="45365"/>
    <cellStyle name="Normal 8 4 7 4 3 4" xfId="29504"/>
    <cellStyle name="Normal 8 4 7 4 4" xfId="7688"/>
    <cellStyle name="Normal 8 4 7 4 4 2" xfId="15621"/>
    <cellStyle name="Normal 8 4 7 4 4 2 2" xfId="39416"/>
    <cellStyle name="Normal 8 4 7 4 4 3" xfId="23552"/>
    <cellStyle name="Normal 8 4 7 4 4 3 2" xfId="47346"/>
    <cellStyle name="Normal 8 4 7 4 4 4" xfId="31486"/>
    <cellStyle name="Normal 8 4 7 4 5" xfId="9678"/>
    <cellStyle name="Normal 8 4 7 4 5 2" xfId="33473"/>
    <cellStyle name="Normal 8 4 7 4 6" xfId="17609"/>
    <cellStyle name="Normal 8 4 7 4 6 2" xfId="41403"/>
    <cellStyle name="Normal 8 4 7 4 7" xfId="25542"/>
    <cellStyle name="Normal 8 4 7 5" xfId="1700"/>
    <cellStyle name="Normal 8 4 7 5 2" xfId="3684"/>
    <cellStyle name="Normal 8 4 7 5 2 2" xfId="11660"/>
    <cellStyle name="Normal 8 4 7 5 2 2 2" xfId="35455"/>
    <cellStyle name="Normal 8 4 7 5 2 3" xfId="19591"/>
    <cellStyle name="Normal 8 4 7 5 2 3 2" xfId="43385"/>
    <cellStyle name="Normal 8 4 7 5 2 4" xfId="27524"/>
    <cellStyle name="Normal 8 4 7 5 3" xfId="5666"/>
    <cellStyle name="Normal 8 4 7 5 3 2" xfId="13641"/>
    <cellStyle name="Normal 8 4 7 5 3 2 2" xfId="37436"/>
    <cellStyle name="Normal 8 4 7 5 3 3" xfId="21572"/>
    <cellStyle name="Normal 8 4 7 5 3 3 2" xfId="45366"/>
    <cellStyle name="Normal 8 4 7 5 3 4" xfId="29505"/>
    <cellStyle name="Normal 8 4 7 5 4" xfId="7689"/>
    <cellStyle name="Normal 8 4 7 5 4 2" xfId="15622"/>
    <cellStyle name="Normal 8 4 7 5 4 2 2" xfId="39417"/>
    <cellStyle name="Normal 8 4 7 5 4 3" xfId="23553"/>
    <cellStyle name="Normal 8 4 7 5 4 3 2" xfId="47347"/>
    <cellStyle name="Normal 8 4 7 5 4 4" xfId="31487"/>
    <cellStyle name="Normal 8 4 7 5 5" xfId="9679"/>
    <cellStyle name="Normal 8 4 7 5 5 2" xfId="33474"/>
    <cellStyle name="Normal 8 4 7 5 6" xfId="17610"/>
    <cellStyle name="Normal 8 4 7 5 6 2" xfId="41404"/>
    <cellStyle name="Normal 8 4 7 5 7" xfId="25543"/>
    <cellStyle name="Normal 8 4 7 6" xfId="1701"/>
    <cellStyle name="Normal 8 4 7 6 2" xfId="3685"/>
    <cellStyle name="Normal 8 4 7 6 2 2" xfId="11661"/>
    <cellStyle name="Normal 8 4 7 6 2 2 2" xfId="35456"/>
    <cellStyle name="Normal 8 4 7 6 2 3" xfId="19592"/>
    <cellStyle name="Normal 8 4 7 6 2 3 2" xfId="43386"/>
    <cellStyle name="Normal 8 4 7 6 2 4" xfId="27525"/>
    <cellStyle name="Normal 8 4 7 6 3" xfId="5667"/>
    <cellStyle name="Normal 8 4 7 6 3 2" xfId="13642"/>
    <cellStyle name="Normal 8 4 7 6 3 2 2" xfId="37437"/>
    <cellStyle name="Normal 8 4 7 6 3 3" xfId="21573"/>
    <cellStyle name="Normal 8 4 7 6 3 3 2" xfId="45367"/>
    <cellStyle name="Normal 8 4 7 6 3 4" xfId="29506"/>
    <cellStyle name="Normal 8 4 7 6 4" xfId="7690"/>
    <cellStyle name="Normal 8 4 7 6 4 2" xfId="15623"/>
    <cellStyle name="Normal 8 4 7 6 4 2 2" xfId="39418"/>
    <cellStyle name="Normal 8 4 7 6 4 3" xfId="23554"/>
    <cellStyle name="Normal 8 4 7 6 4 3 2" xfId="47348"/>
    <cellStyle name="Normal 8 4 7 6 4 4" xfId="31488"/>
    <cellStyle name="Normal 8 4 7 6 5" xfId="9680"/>
    <cellStyle name="Normal 8 4 7 6 5 2" xfId="33475"/>
    <cellStyle name="Normal 8 4 7 6 6" xfId="17611"/>
    <cellStyle name="Normal 8 4 7 6 6 2" xfId="41405"/>
    <cellStyle name="Normal 8 4 7 6 7" xfId="25544"/>
    <cellStyle name="Normal 8 4 7 7" xfId="3676"/>
    <cellStyle name="Normal 8 4 7 7 2" xfId="11652"/>
    <cellStyle name="Normal 8 4 7 7 2 2" xfId="35447"/>
    <cellStyle name="Normal 8 4 7 7 3" xfId="19583"/>
    <cellStyle name="Normal 8 4 7 7 3 2" xfId="43377"/>
    <cellStyle name="Normal 8 4 7 7 4" xfId="27516"/>
    <cellStyle name="Normal 8 4 7 8" xfId="5658"/>
    <cellStyle name="Normal 8 4 7 8 2" xfId="13633"/>
    <cellStyle name="Normal 8 4 7 8 2 2" xfId="37428"/>
    <cellStyle name="Normal 8 4 7 8 3" xfId="21564"/>
    <cellStyle name="Normal 8 4 7 8 3 2" xfId="45358"/>
    <cellStyle name="Normal 8 4 7 8 4" xfId="29497"/>
    <cellStyle name="Normal 8 4 7 9" xfId="7681"/>
    <cellStyle name="Normal 8 4 7 9 2" xfId="15614"/>
    <cellStyle name="Normal 8 4 7 9 2 2" xfId="39409"/>
    <cellStyle name="Normal 8 4 7 9 3" xfId="23545"/>
    <cellStyle name="Normal 8 4 7 9 3 2" xfId="47339"/>
    <cellStyle name="Normal 8 4 7 9 4" xfId="31479"/>
    <cellStyle name="Normal 8 4 8" xfId="1702"/>
    <cellStyle name="Normal 8 4 8 10" xfId="9681"/>
    <cellStyle name="Normal 8 4 8 10 2" xfId="33476"/>
    <cellStyle name="Normal 8 4 8 11" xfId="17612"/>
    <cellStyle name="Normal 8 4 8 11 2" xfId="41406"/>
    <cellStyle name="Normal 8 4 8 12" xfId="25545"/>
    <cellStyle name="Normal 8 4 8 2" xfId="1703"/>
    <cellStyle name="Normal 8 4 8 2 10" xfId="17613"/>
    <cellStyle name="Normal 8 4 8 2 10 2" xfId="41407"/>
    <cellStyle name="Normal 8 4 8 2 11" xfId="25546"/>
    <cellStyle name="Normal 8 4 8 2 2" xfId="1704"/>
    <cellStyle name="Normal 8 4 8 2 2 2" xfId="3688"/>
    <cellStyle name="Normal 8 4 8 2 2 2 2" xfId="11664"/>
    <cellStyle name="Normal 8 4 8 2 2 2 2 2" xfId="35459"/>
    <cellStyle name="Normal 8 4 8 2 2 2 3" xfId="19595"/>
    <cellStyle name="Normal 8 4 8 2 2 2 3 2" xfId="43389"/>
    <cellStyle name="Normal 8 4 8 2 2 2 4" xfId="27528"/>
    <cellStyle name="Normal 8 4 8 2 2 3" xfId="5670"/>
    <cellStyle name="Normal 8 4 8 2 2 3 2" xfId="13645"/>
    <cellStyle name="Normal 8 4 8 2 2 3 2 2" xfId="37440"/>
    <cellStyle name="Normal 8 4 8 2 2 3 3" xfId="21576"/>
    <cellStyle name="Normal 8 4 8 2 2 3 3 2" xfId="45370"/>
    <cellStyle name="Normal 8 4 8 2 2 3 4" xfId="29509"/>
    <cellStyle name="Normal 8 4 8 2 2 4" xfId="7693"/>
    <cellStyle name="Normal 8 4 8 2 2 4 2" xfId="15626"/>
    <cellStyle name="Normal 8 4 8 2 2 4 2 2" xfId="39421"/>
    <cellStyle name="Normal 8 4 8 2 2 4 3" xfId="23557"/>
    <cellStyle name="Normal 8 4 8 2 2 4 3 2" xfId="47351"/>
    <cellStyle name="Normal 8 4 8 2 2 4 4" xfId="31491"/>
    <cellStyle name="Normal 8 4 8 2 2 5" xfId="9683"/>
    <cellStyle name="Normal 8 4 8 2 2 5 2" xfId="33478"/>
    <cellStyle name="Normal 8 4 8 2 2 6" xfId="17614"/>
    <cellStyle name="Normal 8 4 8 2 2 6 2" xfId="41408"/>
    <cellStyle name="Normal 8 4 8 2 2 7" xfId="25547"/>
    <cellStyle name="Normal 8 4 8 2 3" xfId="1705"/>
    <cellStyle name="Normal 8 4 8 2 3 2" xfId="3689"/>
    <cellStyle name="Normal 8 4 8 2 3 2 2" xfId="11665"/>
    <cellStyle name="Normal 8 4 8 2 3 2 2 2" xfId="35460"/>
    <cellStyle name="Normal 8 4 8 2 3 2 3" xfId="19596"/>
    <cellStyle name="Normal 8 4 8 2 3 2 3 2" xfId="43390"/>
    <cellStyle name="Normal 8 4 8 2 3 2 4" xfId="27529"/>
    <cellStyle name="Normal 8 4 8 2 3 3" xfId="5671"/>
    <cellStyle name="Normal 8 4 8 2 3 3 2" xfId="13646"/>
    <cellStyle name="Normal 8 4 8 2 3 3 2 2" xfId="37441"/>
    <cellStyle name="Normal 8 4 8 2 3 3 3" xfId="21577"/>
    <cellStyle name="Normal 8 4 8 2 3 3 3 2" xfId="45371"/>
    <cellStyle name="Normal 8 4 8 2 3 3 4" xfId="29510"/>
    <cellStyle name="Normal 8 4 8 2 3 4" xfId="7694"/>
    <cellStyle name="Normal 8 4 8 2 3 4 2" xfId="15627"/>
    <cellStyle name="Normal 8 4 8 2 3 4 2 2" xfId="39422"/>
    <cellStyle name="Normal 8 4 8 2 3 4 3" xfId="23558"/>
    <cellStyle name="Normal 8 4 8 2 3 4 3 2" xfId="47352"/>
    <cellStyle name="Normal 8 4 8 2 3 4 4" xfId="31492"/>
    <cellStyle name="Normal 8 4 8 2 3 5" xfId="9684"/>
    <cellStyle name="Normal 8 4 8 2 3 5 2" xfId="33479"/>
    <cellStyle name="Normal 8 4 8 2 3 6" xfId="17615"/>
    <cellStyle name="Normal 8 4 8 2 3 6 2" xfId="41409"/>
    <cellStyle name="Normal 8 4 8 2 3 7" xfId="25548"/>
    <cellStyle name="Normal 8 4 8 2 4" xfId="1706"/>
    <cellStyle name="Normal 8 4 8 2 4 2" xfId="3690"/>
    <cellStyle name="Normal 8 4 8 2 4 2 2" xfId="11666"/>
    <cellStyle name="Normal 8 4 8 2 4 2 2 2" xfId="35461"/>
    <cellStyle name="Normal 8 4 8 2 4 2 3" xfId="19597"/>
    <cellStyle name="Normal 8 4 8 2 4 2 3 2" xfId="43391"/>
    <cellStyle name="Normal 8 4 8 2 4 2 4" xfId="27530"/>
    <cellStyle name="Normal 8 4 8 2 4 3" xfId="5672"/>
    <cellStyle name="Normal 8 4 8 2 4 3 2" xfId="13647"/>
    <cellStyle name="Normal 8 4 8 2 4 3 2 2" xfId="37442"/>
    <cellStyle name="Normal 8 4 8 2 4 3 3" xfId="21578"/>
    <cellStyle name="Normal 8 4 8 2 4 3 3 2" xfId="45372"/>
    <cellStyle name="Normal 8 4 8 2 4 3 4" xfId="29511"/>
    <cellStyle name="Normal 8 4 8 2 4 4" xfId="7695"/>
    <cellStyle name="Normal 8 4 8 2 4 4 2" xfId="15628"/>
    <cellStyle name="Normal 8 4 8 2 4 4 2 2" xfId="39423"/>
    <cellStyle name="Normal 8 4 8 2 4 4 3" xfId="23559"/>
    <cellStyle name="Normal 8 4 8 2 4 4 3 2" xfId="47353"/>
    <cellStyle name="Normal 8 4 8 2 4 4 4" xfId="31493"/>
    <cellStyle name="Normal 8 4 8 2 4 5" xfId="9685"/>
    <cellStyle name="Normal 8 4 8 2 4 5 2" xfId="33480"/>
    <cellStyle name="Normal 8 4 8 2 4 6" xfId="17616"/>
    <cellStyle name="Normal 8 4 8 2 4 6 2" xfId="41410"/>
    <cellStyle name="Normal 8 4 8 2 4 7" xfId="25549"/>
    <cellStyle name="Normal 8 4 8 2 5" xfId="1707"/>
    <cellStyle name="Normal 8 4 8 2 5 2" xfId="3691"/>
    <cellStyle name="Normal 8 4 8 2 5 2 2" xfId="11667"/>
    <cellStyle name="Normal 8 4 8 2 5 2 2 2" xfId="35462"/>
    <cellStyle name="Normal 8 4 8 2 5 2 3" xfId="19598"/>
    <cellStyle name="Normal 8 4 8 2 5 2 3 2" xfId="43392"/>
    <cellStyle name="Normal 8 4 8 2 5 2 4" xfId="27531"/>
    <cellStyle name="Normal 8 4 8 2 5 3" xfId="5673"/>
    <cellStyle name="Normal 8 4 8 2 5 3 2" xfId="13648"/>
    <cellStyle name="Normal 8 4 8 2 5 3 2 2" xfId="37443"/>
    <cellStyle name="Normal 8 4 8 2 5 3 3" xfId="21579"/>
    <cellStyle name="Normal 8 4 8 2 5 3 3 2" xfId="45373"/>
    <cellStyle name="Normal 8 4 8 2 5 3 4" xfId="29512"/>
    <cellStyle name="Normal 8 4 8 2 5 4" xfId="7696"/>
    <cellStyle name="Normal 8 4 8 2 5 4 2" xfId="15629"/>
    <cellStyle name="Normal 8 4 8 2 5 4 2 2" xfId="39424"/>
    <cellStyle name="Normal 8 4 8 2 5 4 3" xfId="23560"/>
    <cellStyle name="Normal 8 4 8 2 5 4 3 2" xfId="47354"/>
    <cellStyle name="Normal 8 4 8 2 5 4 4" xfId="31494"/>
    <cellStyle name="Normal 8 4 8 2 5 5" xfId="9686"/>
    <cellStyle name="Normal 8 4 8 2 5 5 2" xfId="33481"/>
    <cellStyle name="Normal 8 4 8 2 5 6" xfId="17617"/>
    <cellStyle name="Normal 8 4 8 2 5 6 2" xfId="41411"/>
    <cellStyle name="Normal 8 4 8 2 5 7" xfId="25550"/>
    <cellStyle name="Normal 8 4 8 2 6" xfId="3687"/>
    <cellStyle name="Normal 8 4 8 2 6 2" xfId="11663"/>
    <cellStyle name="Normal 8 4 8 2 6 2 2" xfId="35458"/>
    <cellStyle name="Normal 8 4 8 2 6 3" xfId="19594"/>
    <cellStyle name="Normal 8 4 8 2 6 3 2" xfId="43388"/>
    <cellStyle name="Normal 8 4 8 2 6 4" xfId="27527"/>
    <cellStyle name="Normal 8 4 8 2 7" xfId="5669"/>
    <cellStyle name="Normal 8 4 8 2 7 2" xfId="13644"/>
    <cellStyle name="Normal 8 4 8 2 7 2 2" xfId="37439"/>
    <cellStyle name="Normal 8 4 8 2 7 3" xfId="21575"/>
    <cellStyle name="Normal 8 4 8 2 7 3 2" xfId="45369"/>
    <cellStyle name="Normal 8 4 8 2 7 4" xfId="29508"/>
    <cellStyle name="Normal 8 4 8 2 8" xfId="7692"/>
    <cellStyle name="Normal 8 4 8 2 8 2" xfId="15625"/>
    <cellStyle name="Normal 8 4 8 2 8 2 2" xfId="39420"/>
    <cellStyle name="Normal 8 4 8 2 8 3" xfId="23556"/>
    <cellStyle name="Normal 8 4 8 2 8 3 2" xfId="47350"/>
    <cellStyle name="Normal 8 4 8 2 8 4" xfId="31490"/>
    <cellStyle name="Normal 8 4 8 2 9" xfId="9682"/>
    <cellStyle name="Normal 8 4 8 2 9 2" xfId="33477"/>
    <cellStyle name="Normal 8 4 8 3" xfId="1708"/>
    <cellStyle name="Normal 8 4 8 3 2" xfId="3692"/>
    <cellStyle name="Normal 8 4 8 3 2 2" xfId="11668"/>
    <cellStyle name="Normal 8 4 8 3 2 2 2" xfId="35463"/>
    <cellStyle name="Normal 8 4 8 3 2 3" xfId="19599"/>
    <cellStyle name="Normal 8 4 8 3 2 3 2" xfId="43393"/>
    <cellStyle name="Normal 8 4 8 3 2 4" xfId="27532"/>
    <cellStyle name="Normal 8 4 8 3 3" xfId="5674"/>
    <cellStyle name="Normal 8 4 8 3 3 2" xfId="13649"/>
    <cellStyle name="Normal 8 4 8 3 3 2 2" xfId="37444"/>
    <cellStyle name="Normal 8 4 8 3 3 3" xfId="21580"/>
    <cellStyle name="Normal 8 4 8 3 3 3 2" xfId="45374"/>
    <cellStyle name="Normal 8 4 8 3 3 4" xfId="29513"/>
    <cellStyle name="Normal 8 4 8 3 4" xfId="7697"/>
    <cellStyle name="Normal 8 4 8 3 4 2" xfId="15630"/>
    <cellStyle name="Normal 8 4 8 3 4 2 2" xfId="39425"/>
    <cellStyle name="Normal 8 4 8 3 4 3" xfId="23561"/>
    <cellStyle name="Normal 8 4 8 3 4 3 2" xfId="47355"/>
    <cellStyle name="Normal 8 4 8 3 4 4" xfId="31495"/>
    <cellStyle name="Normal 8 4 8 3 5" xfId="9687"/>
    <cellStyle name="Normal 8 4 8 3 5 2" xfId="33482"/>
    <cellStyle name="Normal 8 4 8 3 6" xfId="17618"/>
    <cellStyle name="Normal 8 4 8 3 6 2" xfId="41412"/>
    <cellStyle name="Normal 8 4 8 3 7" xfId="25551"/>
    <cellStyle name="Normal 8 4 8 4" xfId="1709"/>
    <cellStyle name="Normal 8 4 8 4 2" xfId="3693"/>
    <cellStyle name="Normal 8 4 8 4 2 2" xfId="11669"/>
    <cellStyle name="Normal 8 4 8 4 2 2 2" xfId="35464"/>
    <cellStyle name="Normal 8 4 8 4 2 3" xfId="19600"/>
    <cellStyle name="Normal 8 4 8 4 2 3 2" xfId="43394"/>
    <cellStyle name="Normal 8 4 8 4 2 4" xfId="27533"/>
    <cellStyle name="Normal 8 4 8 4 3" xfId="5675"/>
    <cellStyle name="Normal 8 4 8 4 3 2" xfId="13650"/>
    <cellStyle name="Normal 8 4 8 4 3 2 2" xfId="37445"/>
    <cellStyle name="Normal 8 4 8 4 3 3" xfId="21581"/>
    <cellStyle name="Normal 8 4 8 4 3 3 2" xfId="45375"/>
    <cellStyle name="Normal 8 4 8 4 3 4" xfId="29514"/>
    <cellStyle name="Normal 8 4 8 4 4" xfId="7698"/>
    <cellStyle name="Normal 8 4 8 4 4 2" xfId="15631"/>
    <cellStyle name="Normal 8 4 8 4 4 2 2" xfId="39426"/>
    <cellStyle name="Normal 8 4 8 4 4 3" xfId="23562"/>
    <cellStyle name="Normal 8 4 8 4 4 3 2" xfId="47356"/>
    <cellStyle name="Normal 8 4 8 4 4 4" xfId="31496"/>
    <cellStyle name="Normal 8 4 8 4 5" xfId="9688"/>
    <cellStyle name="Normal 8 4 8 4 5 2" xfId="33483"/>
    <cellStyle name="Normal 8 4 8 4 6" xfId="17619"/>
    <cellStyle name="Normal 8 4 8 4 6 2" xfId="41413"/>
    <cellStyle name="Normal 8 4 8 4 7" xfId="25552"/>
    <cellStyle name="Normal 8 4 8 5" xfId="1710"/>
    <cellStyle name="Normal 8 4 8 5 2" xfId="3694"/>
    <cellStyle name="Normal 8 4 8 5 2 2" xfId="11670"/>
    <cellStyle name="Normal 8 4 8 5 2 2 2" xfId="35465"/>
    <cellStyle name="Normal 8 4 8 5 2 3" xfId="19601"/>
    <cellStyle name="Normal 8 4 8 5 2 3 2" xfId="43395"/>
    <cellStyle name="Normal 8 4 8 5 2 4" xfId="27534"/>
    <cellStyle name="Normal 8 4 8 5 3" xfId="5676"/>
    <cellStyle name="Normal 8 4 8 5 3 2" xfId="13651"/>
    <cellStyle name="Normal 8 4 8 5 3 2 2" xfId="37446"/>
    <cellStyle name="Normal 8 4 8 5 3 3" xfId="21582"/>
    <cellStyle name="Normal 8 4 8 5 3 3 2" xfId="45376"/>
    <cellStyle name="Normal 8 4 8 5 3 4" xfId="29515"/>
    <cellStyle name="Normal 8 4 8 5 4" xfId="7699"/>
    <cellStyle name="Normal 8 4 8 5 4 2" xfId="15632"/>
    <cellStyle name="Normal 8 4 8 5 4 2 2" xfId="39427"/>
    <cellStyle name="Normal 8 4 8 5 4 3" xfId="23563"/>
    <cellStyle name="Normal 8 4 8 5 4 3 2" xfId="47357"/>
    <cellStyle name="Normal 8 4 8 5 4 4" xfId="31497"/>
    <cellStyle name="Normal 8 4 8 5 5" xfId="9689"/>
    <cellStyle name="Normal 8 4 8 5 5 2" xfId="33484"/>
    <cellStyle name="Normal 8 4 8 5 6" xfId="17620"/>
    <cellStyle name="Normal 8 4 8 5 6 2" xfId="41414"/>
    <cellStyle name="Normal 8 4 8 5 7" xfId="25553"/>
    <cellStyle name="Normal 8 4 8 6" xfId="1711"/>
    <cellStyle name="Normal 8 4 8 6 2" xfId="3695"/>
    <cellStyle name="Normal 8 4 8 6 2 2" xfId="11671"/>
    <cellStyle name="Normal 8 4 8 6 2 2 2" xfId="35466"/>
    <cellStyle name="Normal 8 4 8 6 2 3" xfId="19602"/>
    <cellStyle name="Normal 8 4 8 6 2 3 2" xfId="43396"/>
    <cellStyle name="Normal 8 4 8 6 2 4" xfId="27535"/>
    <cellStyle name="Normal 8 4 8 6 3" xfId="5677"/>
    <cellStyle name="Normal 8 4 8 6 3 2" xfId="13652"/>
    <cellStyle name="Normal 8 4 8 6 3 2 2" xfId="37447"/>
    <cellStyle name="Normal 8 4 8 6 3 3" xfId="21583"/>
    <cellStyle name="Normal 8 4 8 6 3 3 2" xfId="45377"/>
    <cellStyle name="Normal 8 4 8 6 3 4" xfId="29516"/>
    <cellStyle name="Normal 8 4 8 6 4" xfId="7700"/>
    <cellStyle name="Normal 8 4 8 6 4 2" xfId="15633"/>
    <cellStyle name="Normal 8 4 8 6 4 2 2" xfId="39428"/>
    <cellStyle name="Normal 8 4 8 6 4 3" xfId="23564"/>
    <cellStyle name="Normal 8 4 8 6 4 3 2" xfId="47358"/>
    <cellStyle name="Normal 8 4 8 6 4 4" xfId="31498"/>
    <cellStyle name="Normal 8 4 8 6 5" xfId="9690"/>
    <cellStyle name="Normal 8 4 8 6 5 2" xfId="33485"/>
    <cellStyle name="Normal 8 4 8 6 6" xfId="17621"/>
    <cellStyle name="Normal 8 4 8 6 6 2" xfId="41415"/>
    <cellStyle name="Normal 8 4 8 6 7" xfId="25554"/>
    <cellStyle name="Normal 8 4 8 7" xfId="3686"/>
    <cellStyle name="Normal 8 4 8 7 2" xfId="11662"/>
    <cellStyle name="Normal 8 4 8 7 2 2" xfId="35457"/>
    <cellStyle name="Normal 8 4 8 7 3" xfId="19593"/>
    <cellStyle name="Normal 8 4 8 7 3 2" xfId="43387"/>
    <cellStyle name="Normal 8 4 8 7 4" xfId="27526"/>
    <cellStyle name="Normal 8 4 8 8" xfId="5668"/>
    <cellStyle name="Normal 8 4 8 8 2" xfId="13643"/>
    <cellStyle name="Normal 8 4 8 8 2 2" xfId="37438"/>
    <cellStyle name="Normal 8 4 8 8 3" xfId="21574"/>
    <cellStyle name="Normal 8 4 8 8 3 2" xfId="45368"/>
    <cellStyle name="Normal 8 4 8 8 4" xfId="29507"/>
    <cellStyle name="Normal 8 4 8 9" xfId="7691"/>
    <cellStyle name="Normal 8 4 8 9 2" xfId="15624"/>
    <cellStyle name="Normal 8 4 8 9 2 2" xfId="39419"/>
    <cellStyle name="Normal 8 4 8 9 3" xfId="23555"/>
    <cellStyle name="Normal 8 4 8 9 3 2" xfId="47349"/>
    <cellStyle name="Normal 8 4 8 9 4" xfId="31489"/>
    <cellStyle name="Normal 8 4 9" xfId="1712"/>
    <cellStyle name="Normal 8 4 9 10" xfId="9691"/>
    <cellStyle name="Normal 8 4 9 10 2" xfId="33486"/>
    <cellStyle name="Normal 8 4 9 11" xfId="17622"/>
    <cellStyle name="Normal 8 4 9 11 2" xfId="41416"/>
    <cellStyle name="Normal 8 4 9 12" xfId="25555"/>
    <cellStyle name="Normal 8 4 9 2" xfId="1713"/>
    <cellStyle name="Normal 8 4 9 2 10" xfId="17623"/>
    <cellStyle name="Normal 8 4 9 2 10 2" xfId="41417"/>
    <cellStyle name="Normal 8 4 9 2 11" xfId="25556"/>
    <cellStyle name="Normal 8 4 9 2 2" xfId="1714"/>
    <cellStyle name="Normal 8 4 9 2 2 2" xfId="3698"/>
    <cellStyle name="Normal 8 4 9 2 2 2 2" xfId="11674"/>
    <cellStyle name="Normal 8 4 9 2 2 2 2 2" xfId="35469"/>
    <cellStyle name="Normal 8 4 9 2 2 2 3" xfId="19605"/>
    <cellStyle name="Normal 8 4 9 2 2 2 3 2" xfId="43399"/>
    <cellStyle name="Normal 8 4 9 2 2 2 4" xfId="27538"/>
    <cellStyle name="Normal 8 4 9 2 2 3" xfId="5680"/>
    <cellStyle name="Normal 8 4 9 2 2 3 2" xfId="13655"/>
    <cellStyle name="Normal 8 4 9 2 2 3 2 2" xfId="37450"/>
    <cellStyle name="Normal 8 4 9 2 2 3 3" xfId="21586"/>
    <cellStyle name="Normal 8 4 9 2 2 3 3 2" xfId="45380"/>
    <cellStyle name="Normal 8 4 9 2 2 3 4" xfId="29519"/>
    <cellStyle name="Normal 8 4 9 2 2 4" xfId="7703"/>
    <cellStyle name="Normal 8 4 9 2 2 4 2" xfId="15636"/>
    <cellStyle name="Normal 8 4 9 2 2 4 2 2" xfId="39431"/>
    <cellStyle name="Normal 8 4 9 2 2 4 3" xfId="23567"/>
    <cellStyle name="Normal 8 4 9 2 2 4 3 2" xfId="47361"/>
    <cellStyle name="Normal 8 4 9 2 2 4 4" xfId="31501"/>
    <cellStyle name="Normal 8 4 9 2 2 5" xfId="9693"/>
    <cellStyle name="Normal 8 4 9 2 2 5 2" xfId="33488"/>
    <cellStyle name="Normal 8 4 9 2 2 6" xfId="17624"/>
    <cellStyle name="Normal 8 4 9 2 2 6 2" xfId="41418"/>
    <cellStyle name="Normal 8 4 9 2 2 7" xfId="25557"/>
    <cellStyle name="Normal 8 4 9 2 3" xfId="1715"/>
    <cellStyle name="Normal 8 4 9 2 3 2" xfId="3699"/>
    <cellStyle name="Normal 8 4 9 2 3 2 2" xfId="11675"/>
    <cellStyle name="Normal 8 4 9 2 3 2 2 2" xfId="35470"/>
    <cellStyle name="Normal 8 4 9 2 3 2 3" xfId="19606"/>
    <cellStyle name="Normal 8 4 9 2 3 2 3 2" xfId="43400"/>
    <cellStyle name="Normal 8 4 9 2 3 2 4" xfId="27539"/>
    <cellStyle name="Normal 8 4 9 2 3 3" xfId="5681"/>
    <cellStyle name="Normal 8 4 9 2 3 3 2" xfId="13656"/>
    <cellStyle name="Normal 8 4 9 2 3 3 2 2" xfId="37451"/>
    <cellStyle name="Normal 8 4 9 2 3 3 3" xfId="21587"/>
    <cellStyle name="Normal 8 4 9 2 3 3 3 2" xfId="45381"/>
    <cellStyle name="Normal 8 4 9 2 3 3 4" xfId="29520"/>
    <cellStyle name="Normal 8 4 9 2 3 4" xfId="7704"/>
    <cellStyle name="Normal 8 4 9 2 3 4 2" xfId="15637"/>
    <cellStyle name="Normal 8 4 9 2 3 4 2 2" xfId="39432"/>
    <cellStyle name="Normal 8 4 9 2 3 4 3" xfId="23568"/>
    <cellStyle name="Normal 8 4 9 2 3 4 3 2" xfId="47362"/>
    <cellStyle name="Normal 8 4 9 2 3 4 4" xfId="31502"/>
    <cellStyle name="Normal 8 4 9 2 3 5" xfId="9694"/>
    <cellStyle name="Normal 8 4 9 2 3 5 2" xfId="33489"/>
    <cellStyle name="Normal 8 4 9 2 3 6" xfId="17625"/>
    <cellStyle name="Normal 8 4 9 2 3 6 2" xfId="41419"/>
    <cellStyle name="Normal 8 4 9 2 3 7" xfId="25558"/>
    <cellStyle name="Normal 8 4 9 2 4" xfId="1716"/>
    <cellStyle name="Normal 8 4 9 2 4 2" xfId="3700"/>
    <cellStyle name="Normal 8 4 9 2 4 2 2" xfId="11676"/>
    <cellStyle name="Normal 8 4 9 2 4 2 2 2" xfId="35471"/>
    <cellStyle name="Normal 8 4 9 2 4 2 3" xfId="19607"/>
    <cellStyle name="Normal 8 4 9 2 4 2 3 2" xfId="43401"/>
    <cellStyle name="Normal 8 4 9 2 4 2 4" xfId="27540"/>
    <cellStyle name="Normal 8 4 9 2 4 3" xfId="5682"/>
    <cellStyle name="Normal 8 4 9 2 4 3 2" xfId="13657"/>
    <cellStyle name="Normal 8 4 9 2 4 3 2 2" xfId="37452"/>
    <cellStyle name="Normal 8 4 9 2 4 3 3" xfId="21588"/>
    <cellStyle name="Normal 8 4 9 2 4 3 3 2" xfId="45382"/>
    <cellStyle name="Normal 8 4 9 2 4 3 4" xfId="29521"/>
    <cellStyle name="Normal 8 4 9 2 4 4" xfId="7705"/>
    <cellStyle name="Normal 8 4 9 2 4 4 2" xfId="15638"/>
    <cellStyle name="Normal 8 4 9 2 4 4 2 2" xfId="39433"/>
    <cellStyle name="Normal 8 4 9 2 4 4 3" xfId="23569"/>
    <cellStyle name="Normal 8 4 9 2 4 4 3 2" xfId="47363"/>
    <cellStyle name="Normal 8 4 9 2 4 4 4" xfId="31503"/>
    <cellStyle name="Normal 8 4 9 2 4 5" xfId="9695"/>
    <cellStyle name="Normal 8 4 9 2 4 5 2" xfId="33490"/>
    <cellStyle name="Normal 8 4 9 2 4 6" xfId="17626"/>
    <cellStyle name="Normal 8 4 9 2 4 6 2" xfId="41420"/>
    <cellStyle name="Normal 8 4 9 2 4 7" xfId="25559"/>
    <cellStyle name="Normal 8 4 9 2 5" xfId="1717"/>
    <cellStyle name="Normal 8 4 9 2 5 2" xfId="3701"/>
    <cellStyle name="Normal 8 4 9 2 5 2 2" xfId="11677"/>
    <cellStyle name="Normal 8 4 9 2 5 2 2 2" xfId="35472"/>
    <cellStyle name="Normal 8 4 9 2 5 2 3" xfId="19608"/>
    <cellStyle name="Normal 8 4 9 2 5 2 3 2" xfId="43402"/>
    <cellStyle name="Normal 8 4 9 2 5 2 4" xfId="27541"/>
    <cellStyle name="Normal 8 4 9 2 5 3" xfId="5683"/>
    <cellStyle name="Normal 8 4 9 2 5 3 2" xfId="13658"/>
    <cellStyle name="Normal 8 4 9 2 5 3 2 2" xfId="37453"/>
    <cellStyle name="Normal 8 4 9 2 5 3 3" xfId="21589"/>
    <cellStyle name="Normal 8 4 9 2 5 3 3 2" xfId="45383"/>
    <cellStyle name="Normal 8 4 9 2 5 3 4" xfId="29522"/>
    <cellStyle name="Normal 8 4 9 2 5 4" xfId="7706"/>
    <cellStyle name="Normal 8 4 9 2 5 4 2" xfId="15639"/>
    <cellStyle name="Normal 8 4 9 2 5 4 2 2" xfId="39434"/>
    <cellStyle name="Normal 8 4 9 2 5 4 3" xfId="23570"/>
    <cellStyle name="Normal 8 4 9 2 5 4 3 2" xfId="47364"/>
    <cellStyle name="Normal 8 4 9 2 5 4 4" xfId="31504"/>
    <cellStyle name="Normal 8 4 9 2 5 5" xfId="9696"/>
    <cellStyle name="Normal 8 4 9 2 5 5 2" xfId="33491"/>
    <cellStyle name="Normal 8 4 9 2 5 6" xfId="17627"/>
    <cellStyle name="Normal 8 4 9 2 5 6 2" xfId="41421"/>
    <cellStyle name="Normal 8 4 9 2 5 7" xfId="25560"/>
    <cellStyle name="Normal 8 4 9 2 6" xfId="3697"/>
    <cellStyle name="Normal 8 4 9 2 6 2" xfId="11673"/>
    <cellStyle name="Normal 8 4 9 2 6 2 2" xfId="35468"/>
    <cellStyle name="Normal 8 4 9 2 6 3" xfId="19604"/>
    <cellStyle name="Normal 8 4 9 2 6 3 2" xfId="43398"/>
    <cellStyle name="Normal 8 4 9 2 6 4" xfId="27537"/>
    <cellStyle name="Normal 8 4 9 2 7" xfId="5679"/>
    <cellStyle name="Normal 8 4 9 2 7 2" xfId="13654"/>
    <cellStyle name="Normal 8 4 9 2 7 2 2" xfId="37449"/>
    <cellStyle name="Normal 8 4 9 2 7 3" xfId="21585"/>
    <cellStyle name="Normal 8 4 9 2 7 3 2" xfId="45379"/>
    <cellStyle name="Normal 8 4 9 2 7 4" xfId="29518"/>
    <cellStyle name="Normal 8 4 9 2 8" xfId="7702"/>
    <cellStyle name="Normal 8 4 9 2 8 2" xfId="15635"/>
    <cellStyle name="Normal 8 4 9 2 8 2 2" xfId="39430"/>
    <cellStyle name="Normal 8 4 9 2 8 3" xfId="23566"/>
    <cellStyle name="Normal 8 4 9 2 8 3 2" xfId="47360"/>
    <cellStyle name="Normal 8 4 9 2 8 4" xfId="31500"/>
    <cellStyle name="Normal 8 4 9 2 9" xfId="9692"/>
    <cellStyle name="Normal 8 4 9 2 9 2" xfId="33487"/>
    <cellStyle name="Normal 8 4 9 3" xfId="1718"/>
    <cellStyle name="Normal 8 4 9 3 2" xfId="3702"/>
    <cellStyle name="Normal 8 4 9 3 2 2" xfId="11678"/>
    <cellStyle name="Normal 8 4 9 3 2 2 2" xfId="35473"/>
    <cellStyle name="Normal 8 4 9 3 2 3" xfId="19609"/>
    <cellStyle name="Normal 8 4 9 3 2 3 2" xfId="43403"/>
    <cellStyle name="Normal 8 4 9 3 2 4" xfId="27542"/>
    <cellStyle name="Normal 8 4 9 3 3" xfId="5684"/>
    <cellStyle name="Normal 8 4 9 3 3 2" xfId="13659"/>
    <cellStyle name="Normal 8 4 9 3 3 2 2" xfId="37454"/>
    <cellStyle name="Normal 8 4 9 3 3 3" xfId="21590"/>
    <cellStyle name="Normal 8 4 9 3 3 3 2" xfId="45384"/>
    <cellStyle name="Normal 8 4 9 3 3 4" xfId="29523"/>
    <cellStyle name="Normal 8 4 9 3 4" xfId="7707"/>
    <cellStyle name="Normal 8 4 9 3 4 2" xfId="15640"/>
    <cellStyle name="Normal 8 4 9 3 4 2 2" xfId="39435"/>
    <cellStyle name="Normal 8 4 9 3 4 3" xfId="23571"/>
    <cellStyle name="Normal 8 4 9 3 4 3 2" xfId="47365"/>
    <cellStyle name="Normal 8 4 9 3 4 4" xfId="31505"/>
    <cellStyle name="Normal 8 4 9 3 5" xfId="9697"/>
    <cellStyle name="Normal 8 4 9 3 5 2" xfId="33492"/>
    <cellStyle name="Normal 8 4 9 3 6" xfId="17628"/>
    <cellStyle name="Normal 8 4 9 3 6 2" xfId="41422"/>
    <cellStyle name="Normal 8 4 9 3 7" xfId="25561"/>
    <cellStyle name="Normal 8 4 9 4" xfId="1719"/>
    <cellStyle name="Normal 8 4 9 4 2" xfId="3703"/>
    <cellStyle name="Normal 8 4 9 4 2 2" xfId="11679"/>
    <cellStyle name="Normal 8 4 9 4 2 2 2" xfId="35474"/>
    <cellStyle name="Normal 8 4 9 4 2 3" xfId="19610"/>
    <cellStyle name="Normal 8 4 9 4 2 3 2" xfId="43404"/>
    <cellStyle name="Normal 8 4 9 4 2 4" xfId="27543"/>
    <cellStyle name="Normal 8 4 9 4 3" xfId="5685"/>
    <cellStyle name="Normal 8 4 9 4 3 2" xfId="13660"/>
    <cellStyle name="Normal 8 4 9 4 3 2 2" xfId="37455"/>
    <cellStyle name="Normal 8 4 9 4 3 3" xfId="21591"/>
    <cellStyle name="Normal 8 4 9 4 3 3 2" xfId="45385"/>
    <cellStyle name="Normal 8 4 9 4 3 4" xfId="29524"/>
    <cellStyle name="Normal 8 4 9 4 4" xfId="7708"/>
    <cellStyle name="Normal 8 4 9 4 4 2" xfId="15641"/>
    <cellStyle name="Normal 8 4 9 4 4 2 2" xfId="39436"/>
    <cellStyle name="Normal 8 4 9 4 4 3" xfId="23572"/>
    <cellStyle name="Normal 8 4 9 4 4 3 2" xfId="47366"/>
    <cellStyle name="Normal 8 4 9 4 4 4" xfId="31506"/>
    <cellStyle name="Normal 8 4 9 4 5" xfId="9698"/>
    <cellStyle name="Normal 8 4 9 4 5 2" xfId="33493"/>
    <cellStyle name="Normal 8 4 9 4 6" xfId="17629"/>
    <cellStyle name="Normal 8 4 9 4 6 2" xfId="41423"/>
    <cellStyle name="Normal 8 4 9 4 7" xfId="25562"/>
    <cellStyle name="Normal 8 4 9 5" xfId="1720"/>
    <cellStyle name="Normal 8 4 9 5 2" xfId="3704"/>
    <cellStyle name="Normal 8 4 9 5 2 2" xfId="11680"/>
    <cellStyle name="Normal 8 4 9 5 2 2 2" xfId="35475"/>
    <cellStyle name="Normal 8 4 9 5 2 3" xfId="19611"/>
    <cellStyle name="Normal 8 4 9 5 2 3 2" xfId="43405"/>
    <cellStyle name="Normal 8 4 9 5 2 4" xfId="27544"/>
    <cellStyle name="Normal 8 4 9 5 3" xfId="5686"/>
    <cellStyle name="Normal 8 4 9 5 3 2" xfId="13661"/>
    <cellStyle name="Normal 8 4 9 5 3 2 2" xfId="37456"/>
    <cellStyle name="Normal 8 4 9 5 3 3" xfId="21592"/>
    <cellStyle name="Normal 8 4 9 5 3 3 2" xfId="45386"/>
    <cellStyle name="Normal 8 4 9 5 3 4" xfId="29525"/>
    <cellStyle name="Normal 8 4 9 5 4" xfId="7709"/>
    <cellStyle name="Normal 8 4 9 5 4 2" xfId="15642"/>
    <cellStyle name="Normal 8 4 9 5 4 2 2" xfId="39437"/>
    <cellStyle name="Normal 8 4 9 5 4 3" xfId="23573"/>
    <cellStyle name="Normal 8 4 9 5 4 3 2" xfId="47367"/>
    <cellStyle name="Normal 8 4 9 5 4 4" xfId="31507"/>
    <cellStyle name="Normal 8 4 9 5 5" xfId="9699"/>
    <cellStyle name="Normal 8 4 9 5 5 2" xfId="33494"/>
    <cellStyle name="Normal 8 4 9 5 6" xfId="17630"/>
    <cellStyle name="Normal 8 4 9 5 6 2" xfId="41424"/>
    <cellStyle name="Normal 8 4 9 5 7" xfId="25563"/>
    <cellStyle name="Normal 8 4 9 6" xfId="1721"/>
    <cellStyle name="Normal 8 4 9 6 2" xfId="3705"/>
    <cellStyle name="Normal 8 4 9 6 2 2" xfId="11681"/>
    <cellStyle name="Normal 8 4 9 6 2 2 2" xfId="35476"/>
    <cellStyle name="Normal 8 4 9 6 2 3" xfId="19612"/>
    <cellStyle name="Normal 8 4 9 6 2 3 2" xfId="43406"/>
    <cellStyle name="Normal 8 4 9 6 2 4" xfId="27545"/>
    <cellStyle name="Normal 8 4 9 6 3" xfId="5687"/>
    <cellStyle name="Normal 8 4 9 6 3 2" xfId="13662"/>
    <cellStyle name="Normal 8 4 9 6 3 2 2" xfId="37457"/>
    <cellStyle name="Normal 8 4 9 6 3 3" xfId="21593"/>
    <cellStyle name="Normal 8 4 9 6 3 3 2" xfId="45387"/>
    <cellStyle name="Normal 8 4 9 6 3 4" xfId="29526"/>
    <cellStyle name="Normal 8 4 9 6 4" xfId="7710"/>
    <cellStyle name="Normal 8 4 9 6 4 2" xfId="15643"/>
    <cellStyle name="Normal 8 4 9 6 4 2 2" xfId="39438"/>
    <cellStyle name="Normal 8 4 9 6 4 3" xfId="23574"/>
    <cellStyle name="Normal 8 4 9 6 4 3 2" xfId="47368"/>
    <cellStyle name="Normal 8 4 9 6 4 4" xfId="31508"/>
    <cellStyle name="Normal 8 4 9 6 5" xfId="9700"/>
    <cellStyle name="Normal 8 4 9 6 5 2" xfId="33495"/>
    <cellStyle name="Normal 8 4 9 6 6" xfId="17631"/>
    <cellStyle name="Normal 8 4 9 6 6 2" xfId="41425"/>
    <cellStyle name="Normal 8 4 9 6 7" xfId="25564"/>
    <cellStyle name="Normal 8 4 9 7" xfId="3696"/>
    <cellStyle name="Normal 8 4 9 7 2" xfId="11672"/>
    <cellStyle name="Normal 8 4 9 7 2 2" xfId="35467"/>
    <cellStyle name="Normal 8 4 9 7 3" xfId="19603"/>
    <cellStyle name="Normal 8 4 9 7 3 2" xfId="43397"/>
    <cellStyle name="Normal 8 4 9 7 4" xfId="27536"/>
    <cellStyle name="Normal 8 4 9 8" xfId="5678"/>
    <cellStyle name="Normal 8 4 9 8 2" xfId="13653"/>
    <cellStyle name="Normal 8 4 9 8 2 2" xfId="37448"/>
    <cellStyle name="Normal 8 4 9 8 3" xfId="21584"/>
    <cellStyle name="Normal 8 4 9 8 3 2" xfId="45378"/>
    <cellStyle name="Normal 8 4 9 8 4" xfId="29517"/>
    <cellStyle name="Normal 8 4 9 9" xfId="7701"/>
    <cellStyle name="Normal 8 4 9 9 2" xfId="15634"/>
    <cellStyle name="Normal 8 4 9 9 2 2" xfId="39429"/>
    <cellStyle name="Normal 8 4 9 9 3" xfId="23565"/>
    <cellStyle name="Normal 8 4 9 9 3 2" xfId="47359"/>
    <cellStyle name="Normal 8 4 9 9 4" xfId="31499"/>
    <cellStyle name="Normal 8 5" xfId="1722"/>
    <cellStyle name="Normal 8 5 10" xfId="1723"/>
    <cellStyle name="Normal 8 5 10 2" xfId="3707"/>
    <cellStyle name="Normal 8 5 10 2 2" xfId="11683"/>
    <cellStyle name="Normal 8 5 10 2 2 2" xfId="35478"/>
    <cellStyle name="Normal 8 5 10 2 3" xfId="19614"/>
    <cellStyle name="Normal 8 5 10 2 3 2" xfId="43408"/>
    <cellStyle name="Normal 8 5 10 2 4" xfId="27547"/>
    <cellStyle name="Normal 8 5 10 3" xfId="5689"/>
    <cellStyle name="Normal 8 5 10 3 2" xfId="13664"/>
    <cellStyle name="Normal 8 5 10 3 2 2" xfId="37459"/>
    <cellStyle name="Normal 8 5 10 3 3" xfId="21595"/>
    <cellStyle name="Normal 8 5 10 3 3 2" xfId="45389"/>
    <cellStyle name="Normal 8 5 10 3 4" xfId="29528"/>
    <cellStyle name="Normal 8 5 10 4" xfId="7712"/>
    <cellStyle name="Normal 8 5 10 4 2" xfId="15645"/>
    <cellStyle name="Normal 8 5 10 4 2 2" xfId="39440"/>
    <cellStyle name="Normal 8 5 10 4 3" xfId="23576"/>
    <cellStyle name="Normal 8 5 10 4 3 2" xfId="47370"/>
    <cellStyle name="Normal 8 5 10 4 4" xfId="31510"/>
    <cellStyle name="Normal 8 5 10 5" xfId="9702"/>
    <cellStyle name="Normal 8 5 10 5 2" xfId="33497"/>
    <cellStyle name="Normal 8 5 10 6" xfId="17633"/>
    <cellStyle name="Normal 8 5 10 6 2" xfId="41427"/>
    <cellStyle name="Normal 8 5 10 7" xfId="25566"/>
    <cellStyle name="Normal 8 5 11" xfId="1724"/>
    <cellStyle name="Normal 8 5 11 2" xfId="3708"/>
    <cellStyle name="Normal 8 5 11 2 2" xfId="11684"/>
    <cellStyle name="Normal 8 5 11 2 2 2" xfId="35479"/>
    <cellStyle name="Normal 8 5 11 2 3" xfId="19615"/>
    <cellStyle name="Normal 8 5 11 2 3 2" xfId="43409"/>
    <cellStyle name="Normal 8 5 11 2 4" xfId="27548"/>
    <cellStyle name="Normal 8 5 11 3" xfId="5690"/>
    <cellStyle name="Normal 8 5 11 3 2" xfId="13665"/>
    <cellStyle name="Normal 8 5 11 3 2 2" xfId="37460"/>
    <cellStyle name="Normal 8 5 11 3 3" xfId="21596"/>
    <cellStyle name="Normal 8 5 11 3 3 2" xfId="45390"/>
    <cellStyle name="Normal 8 5 11 3 4" xfId="29529"/>
    <cellStyle name="Normal 8 5 11 4" xfId="7713"/>
    <cellStyle name="Normal 8 5 11 4 2" xfId="15646"/>
    <cellStyle name="Normal 8 5 11 4 2 2" xfId="39441"/>
    <cellStyle name="Normal 8 5 11 4 3" xfId="23577"/>
    <cellStyle name="Normal 8 5 11 4 3 2" xfId="47371"/>
    <cellStyle name="Normal 8 5 11 4 4" xfId="31511"/>
    <cellStyle name="Normal 8 5 11 5" xfId="9703"/>
    <cellStyle name="Normal 8 5 11 5 2" xfId="33498"/>
    <cellStyle name="Normal 8 5 11 6" xfId="17634"/>
    <cellStyle name="Normal 8 5 11 6 2" xfId="41428"/>
    <cellStyle name="Normal 8 5 11 7" xfId="25567"/>
    <cellStyle name="Normal 8 5 12" xfId="3706"/>
    <cellStyle name="Normal 8 5 12 2" xfId="11682"/>
    <cellStyle name="Normal 8 5 12 2 2" xfId="35477"/>
    <cellStyle name="Normal 8 5 12 3" xfId="19613"/>
    <cellStyle name="Normal 8 5 12 3 2" xfId="43407"/>
    <cellStyle name="Normal 8 5 12 4" xfId="27546"/>
    <cellStyle name="Normal 8 5 13" xfId="5688"/>
    <cellStyle name="Normal 8 5 13 2" xfId="13663"/>
    <cellStyle name="Normal 8 5 13 2 2" xfId="37458"/>
    <cellStyle name="Normal 8 5 13 3" xfId="21594"/>
    <cellStyle name="Normal 8 5 13 3 2" xfId="45388"/>
    <cellStyle name="Normal 8 5 13 4" xfId="29527"/>
    <cellStyle name="Normal 8 5 14" xfId="7711"/>
    <cellStyle name="Normal 8 5 14 2" xfId="15644"/>
    <cellStyle name="Normal 8 5 14 2 2" xfId="39439"/>
    <cellStyle name="Normal 8 5 14 3" xfId="23575"/>
    <cellStyle name="Normal 8 5 14 3 2" xfId="47369"/>
    <cellStyle name="Normal 8 5 14 4" xfId="31509"/>
    <cellStyle name="Normal 8 5 15" xfId="9701"/>
    <cellStyle name="Normal 8 5 15 2" xfId="33496"/>
    <cellStyle name="Normal 8 5 16" xfId="17632"/>
    <cellStyle name="Normal 8 5 16 2" xfId="41426"/>
    <cellStyle name="Normal 8 5 17" xfId="25565"/>
    <cellStyle name="Normal 8 5 2" xfId="1725"/>
    <cellStyle name="Normal 8 5 2 10" xfId="1726"/>
    <cellStyle name="Normal 8 5 2 10 2" xfId="3710"/>
    <cellStyle name="Normal 8 5 2 10 2 2" xfId="11686"/>
    <cellStyle name="Normal 8 5 2 10 2 2 2" xfId="35481"/>
    <cellStyle name="Normal 8 5 2 10 2 3" xfId="19617"/>
    <cellStyle name="Normal 8 5 2 10 2 3 2" xfId="43411"/>
    <cellStyle name="Normal 8 5 2 10 2 4" xfId="27550"/>
    <cellStyle name="Normal 8 5 2 10 3" xfId="5692"/>
    <cellStyle name="Normal 8 5 2 10 3 2" xfId="13667"/>
    <cellStyle name="Normal 8 5 2 10 3 2 2" xfId="37462"/>
    <cellStyle name="Normal 8 5 2 10 3 3" xfId="21598"/>
    <cellStyle name="Normal 8 5 2 10 3 3 2" xfId="45392"/>
    <cellStyle name="Normal 8 5 2 10 3 4" xfId="29531"/>
    <cellStyle name="Normal 8 5 2 10 4" xfId="7715"/>
    <cellStyle name="Normal 8 5 2 10 4 2" xfId="15648"/>
    <cellStyle name="Normal 8 5 2 10 4 2 2" xfId="39443"/>
    <cellStyle name="Normal 8 5 2 10 4 3" xfId="23579"/>
    <cellStyle name="Normal 8 5 2 10 4 3 2" xfId="47373"/>
    <cellStyle name="Normal 8 5 2 10 4 4" xfId="31513"/>
    <cellStyle name="Normal 8 5 2 10 5" xfId="9705"/>
    <cellStyle name="Normal 8 5 2 10 5 2" xfId="33500"/>
    <cellStyle name="Normal 8 5 2 10 6" xfId="17636"/>
    <cellStyle name="Normal 8 5 2 10 6 2" xfId="41430"/>
    <cellStyle name="Normal 8 5 2 10 7" xfId="25569"/>
    <cellStyle name="Normal 8 5 2 11" xfId="3709"/>
    <cellStyle name="Normal 8 5 2 11 2" xfId="11685"/>
    <cellStyle name="Normal 8 5 2 11 2 2" xfId="35480"/>
    <cellStyle name="Normal 8 5 2 11 3" xfId="19616"/>
    <cellStyle name="Normal 8 5 2 11 3 2" xfId="43410"/>
    <cellStyle name="Normal 8 5 2 11 4" xfId="27549"/>
    <cellStyle name="Normal 8 5 2 12" xfId="5691"/>
    <cellStyle name="Normal 8 5 2 12 2" xfId="13666"/>
    <cellStyle name="Normal 8 5 2 12 2 2" xfId="37461"/>
    <cellStyle name="Normal 8 5 2 12 3" xfId="21597"/>
    <cellStyle name="Normal 8 5 2 12 3 2" xfId="45391"/>
    <cellStyle name="Normal 8 5 2 12 4" xfId="29530"/>
    <cellStyle name="Normal 8 5 2 13" xfId="7714"/>
    <cellStyle name="Normal 8 5 2 13 2" xfId="15647"/>
    <cellStyle name="Normal 8 5 2 13 2 2" xfId="39442"/>
    <cellStyle name="Normal 8 5 2 13 3" xfId="23578"/>
    <cellStyle name="Normal 8 5 2 13 3 2" xfId="47372"/>
    <cellStyle name="Normal 8 5 2 13 4" xfId="31512"/>
    <cellStyle name="Normal 8 5 2 14" xfId="9704"/>
    <cellStyle name="Normal 8 5 2 14 2" xfId="33499"/>
    <cellStyle name="Normal 8 5 2 15" xfId="17635"/>
    <cellStyle name="Normal 8 5 2 15 2" xfId="41429"/>
    <cellStyle name="Normal 8 5 2 16" xfId="25568"/>
    <cellStyle name="Normal 8 5 2 2" xfId="1727"/>
    <cellStyle name="Normal 8 5 2 2 10" xfId="9706"/>
    <cellStyle name="Normal 8 5 2 2 10 2" xfId="33501"/>
    <cellStyle name="Normal 8 5 2 2 11" xfId="17637"/>
    <cellStyle name="Normal 8 5 2 2 11 2" xfId="41431"/>
    <cellStyle name="Normal 8 5 2 2 12" xfId="25570"/>
    <cellStyle name="Normal 8 5 2 2 2" xfId="1728"/>
    <cellStyle name="Normal 8 5 2 2 2 10" xfId="17638"/>
    <cellStyle name="Normal 8 5 2 2 2 10 2" xfId="41432"/>
    <cellStyle name="Normal 8 5 2 2 2 11" xfId="25571"/>
    <cellStyle name="Normal 8 5 2 2 2 2" xfId="1729"/>
    <cellStyle name="Normal 8 5 2 2 2 2 2" xfId="3713"/>
    <cellStyle name="Normal 8 5 2 2 2 2 2 2" xfId="11689"/>
    <cellStyle name="Normal 8 5 2 2 2 2 2 2 2" xfId="35484"/>
    <cellStyle name="Normal 8 5 2 2 2 2 2 3" xfId="19620"/>
    <cellStyle name="Normal 8 5 2 2 2 2 2 3 2" xfId="43414"/>
    <cellStyle name="Normal 8 5 2 2 2 2 2 4" xfId="27553"/>
    <cellStyle name="Normal 8 5 2 2 2 2 3" xfId="5695"/>
    <cellStyle name="Normal 8 5 2 2 2 2 3 2" xfId="13670"/>
    <cellStyle name="Normal 8 5 2 2 2 2 3 2 2" xfId="37465"/>
    <cellStyle name="Normal 8 5 2 2 2 2 3 3" xfId="21601"/>
    <cellStyle name="Normal 8 5 2 2 2 2 3 3 2" xfId="45395"/>
    <cellStyle name="Normal 8 5 2 2 2 2 3 4" xfId="29534"/>
    <cellStyle name="Normal 8 5 2 2 2 2 4" xfId="7718"/>
    <cellStyle name="Normal 8 5 2 2 2 2 4 2" xfId="15651"/>
    <cellStyle name="Normal 8 5 2 2 2 2 4 2 2" xfId="39446"/>
    <cellStyle name="Normal 8 5 2 2 2 2 4 3" xfId="23582"/>
    <cellStyle name="Normal 8 5 2 2 2 2 4 3 2" xfId="47376"/>
    <cellStyle name="Normal 8 5 2 2 2 2 4 4" xfId="31516"/>
    <cellStyle name="Normal 8 5 2 2 2 2 5" xfId="9708"/>
    <cellStyle name="Normal 8 5 2 2 2 2 5 2" xfId="33503"/>
    <cellStyle name="Normal 8 5 2 2 2 2 6" xfId="17639"/>
    <cellStyle name="Normal 8 5 2 2 2 2 6 2" xfId="41433"/>
    <cellStyle name="Normal 8 5 2 2 2 2 7" xfId="25572"/>
    <cellStyle name="Normal 8 5 2 2 2 3" xfId="1730"/>
    <cellStyle name="Normal 8 5 2 2 2 3 2" xfId="3714"/>
    <cellStyle name="Normal 8 5 2 2 2 3 2 2" xfId="11690"/>
    <cellStyle name="Normal 8 5 2 2 2 3 2 2 2" xfId="35485"/>
    <cellStyle name="Normal 8 5 2 2 2 3 2 3" xfId="19621"/>
    <cellStyle name="Normal 8 5 2 2 2 3 2 3 2" xfId="43415"/>
    <cellStyle name="Normal 8 5 2 2 2 3 2 4" xfId="27554"/>
    <cellStyle name="Normal 8 5 2 2 2 3 3" xfId="5696"/>
    <cellStyle name="Normal 8 5 2 2 2 3 3 2" xfId="13671"/>
    <cellStyle name="Normal 8 5 2 2 2 3 3 2 2" xfId="37466"/>
    <cellStyle name="Normal 8 5 2 2 2 3 3 3" xfId="21602"/>
    <cellStyle name="Normal 8 5 2 2 2 3 3 3 2" xfId="45396"/>
    <cellStyle name="Normal 8 5 2 2 2 3 3 4" xfId="29535"/>
    <cellStyle name="Normal 8 5 2 2 2 3 4" xfId="7719"/>
    <cellStyle name="Normal 8 5 2 2 2 3 4 2" xfId="15652"/>
    <cellStyle name="Normal 8 5 2 2 2 3 4 2 2" xfId="39447"/>
    <cellStyle name="Normal 8 5 2 2 2 3 4 3" xfId="23583"/>
    <cellStyle name="Normal 8 5 2 2 2 3 4 3 2" xfId="47377"/>
    <cellStyle name="Normal 8 5 2 2 2 3 4 4" xfId="31517"/>
    <cellStyle name="Normal 8 5 2 2 2 3 5" xfId="9709"/>
    <cellStyle name="Normal 8 5 2 2 2 3 5 2" xfId="33504"/>
    <cellStyle name="Normal 8 5 2 2 2 3 6" xfId="17640"/>
    <cellStyle name="Normal 8 5 2 2 2 3 6 2" xfId="41434"/>
    <cellStyle name="Normal 8 5 2 2 2 3 7" xfId="25573"/>
    <cellStyle name="Normal 8 5 2 2 2 4" xfId="1731"/>
    <cellStyle name="Normal 8 5 2 2 2 4 2" xfId="3715"/>
    <cellStyle name="Normal 8 5 2 2 2 4 2 2" xfId="11691"/>
    <cellStyle name="Normal 8 5 2 2 2 4 2 2 2" xfId="35486"/>
    <cellStyle name="Normal 8 5 2 2 2 4 2 3" xfId="19622"/>
    <cellStyle name="Normal 8 5 2 2 2 4 2 3 2" xfId="43416"/>
    <cellStyle name="Normal 8 5 2 2 2 4 2 4" xfId="27555"/>
    <cellStyle name="Normal 8 5 2 2 2 4 3" xfId="5697"/>
    <cellStyle name="Normal 8 5 2 2 2 4 3 2" xfId="13672"/>
    <cellStyle name="Normal 8 5 2 2 2 4 3 2 2" xfId="37467"/>
    <cellStyle name="Normal 8 5 2 2 2 4 3 3" xfId="21603"/>
    <cellStyle name="Normal 8 5 2 2 2 4 3 3 2" xfId="45397"/>
    <cellStyle name="Normal 8 5 2 2 2 4 3 4" xfId="29536"/>
    <cellStyle name="Normal 8 5 2 2 2 4 4" xfId="7720"/>
    <cellStyle name="Normal 8 5 2 2 2 4 4 2" xfId="15653"/>
    <cellStyle name="Normal 8 5 2 2 2 4 4 2 2" xfId="39448"/>
    <cellStyle name="Normal 8 5 2 2 2 4 4 3" xfId="23584"/>
    <cellStyle name="Normal 8 5 2 2 2 4 4 3 2" xfId="47378"/>
    <cellStyle name="Normal 8 5 2 2 2 4 4 4" xfId="31518"/>
    <cellStyle name="Normal 8 5 2 2 2 4 5" xfId="9710"/>
    <cellStyle name="Normal 8 5 2 2 2 4 5 2" xfId="33505"/>
    <cellStyle name="Normal 8 5 2 2 2 4 6" xfId="17641"/>
    <cellStyle name="Normal 8 5 2 2 2 4 6 2" xfId="41435"/>
    <cellStyle name="Normal 8 5 2 2 2 4 7" xfId="25574"/>
    <cellStyle name="Normal 8 5 2 2 2 5" xfId="1732"/>
    <cellStyle name="Normal 8 5 2 2 2 5 2" xfId="3716"/>
    <cellStyle name="Normal 8 5 2 2 2 5 2 2" xfId="11692"/>
    <cellStyle name="Normal 8 5 2 2 2 5 2 2 2" xfId="35487"/>
    <cellStyle name="Normal 8 5 2 2 2 5 2 3" xfId="19623"/>
    <cellStyle name="Normal 8 5 2 2 2 5 2 3 2" xfId="43417"/>
    <cellStyle name="Normal 8 5 2 2 2 5 2 4" xfId="27556"/>
    <cellStyle name="Normal 8 5 2 2 2 5 3" xfId="5698"/>
    <cellStyle name="Normal 8 5 2 2 2 5 3 2" xfId="13673"/>
    <cellStyle name="Normal 8 5 2 2 2 5 3 2 2" xfId="37468"/>
    <cellStyle name="Normal 8 5 2 2 2 5 3 3" xfId="21604"/>
    <cellStyle name="Normal 8 5 2 2 2 5 3 3 2" xfId="45398"/>
    <cellStyle name="Normal 8 5 2 2 2 5 3 4" xfId="29537"/>
    <cellStyle name="Normal 8 5 2 2 2 5 4" xfId="7721"/>
    <cellStyle name="Normal 8 5 2 2 2 5 4 2" xfId="15654"/>
    <cellStyle name="Normal 8 5 2 2 2 5 4 2 2" xfId="39449"/>
    <cellStyle name="Normal 8 5 2 2 2 5 4 3" xfId="23585"/>
    <cellStyle name="Normal 8 5 2 2 2 5 4 3 2" xfId="47379"/>
    <cellStyle name="Normal 8 5 2 2 2 5 4 4" xfId="31519"/>
    <cellStyle name="Normal 8 5 2 2 2 5 5" xfId="9711"/>
    <cellStyle name="Normal 8 5 2 2 2 5 5 2" xfId="33506"/>
    <cellStyle name="Normal 8 5 2 2 2 5 6" xfId="17642"/>
    <cellStyle name="Normal 8 5 2 2 2 5 6 2" xfId="41436"/>
    <cellStyle name="Normal 8 5 2 2 2 5 7" xfId="25575"/>
    <cellStyle name="Normal 8 5 2 2 2 6" xfId="3712"/>
    <cellStyle name="Normal 8 5 2 2 2 6 2" xfId="11688"/>
    <cellStyle name="Normal 8 5 2 2 2 6 2 2" xfId="35483"/>
    <cellStyle name="Normal 8 5 2 2 2 6 3" xfId="19619"/>
    <cellStyle name="Normal 8 5 2 2 2 6 3 2" xfId="43413"/>
    <cellStyle name="Normal 8 5 2 2 2 6 4" xfId="27552"/>
    <cellStyle name="Normal 8 5 2 2 2 7" xfId="5694"/>
    <cellStyle name="Normal 8 5 2 2 2 7 2" xfId="13669"/>
    <cellStyle name="Normal 8 5 2 2 2 7 2 2" xfId="37464"/>
    <cellStyle name="Normal 8 5 2 2 2 7 3" xfId="21600"/>
    <cellStyle name="Normal 8 5 2 2 2 7 3 2" xfId="45394"/>
    <cellStyle name="Normal 8 5 2 2 2 7 4" xfId="29533"/>
    <cellStyle name="Normal 8 5 2 2 2 8" xfId="7717"/>
    <cellStyle name="Normal 8 5 2 2 2 8 2" xfId="15650"/>
    <cellStyle name="Normal 8 5 2 2 2 8 2 2" xfId="39445"/>
    <cellStyle name="Normal 8 5 2 2 2 8 3" xfId="23581"/>
    <cellStyle name="Normal 8 5 2 2 2 8 3 2" xfId="47375"/>
    <cellStyle name="Normal 8 5 2 2 2 8 4" xfId="31515"/>
    <cellStyle name="Normal 8 5 2 2 2 9" xfId="9707"/>
    <cellStyle name="Normal 8 5 2 2 2 9 2" xfId="33502"/>
    <cellStyle name="Normal 8 5 2 2 3" xfId="1733"/>
    <cellStyle name="Normal 8 5 2 2 3 2" xfId="3717"/>
    <cellStyle name="Normal 8 5 2 2 3 2 2" xfId="11693"/>
    <cellStyle name="Normal 8 5 2 2 3 2 2 2" xfId="35488"/>
    <cellStyle name="Normal 8 5 2 2 3 2 3" xfId="19624"/>
    <cellStyle name="Normal 8 5 2 2 3 2 3 2" xfId="43418"/>
    <cellStyle name="Normal 8 5 2 2 3 2 4" xfId="27557"/>
    <cellStyle name="Normal 8 5 2 2 3 3" xfId="5699"/>
    <cellStyle name="Normal 8 5 2 2 3 3 2" xfId="13674"/>
    <cellStyle name="Normal 8 5 2 2 3 3 2 2" xfId="37469"/>
    <cellStyle name="Normal 8 5 2 2 3 3 3" xfId="21605"/>
    <cellStyle name="Normal 8 5 2 2 3 3 3 2" xfId="45399"/>
    <cellStyle name="Normal 8 5 2 2 3 3 4" xfId="29538"/>
    <cellStyle name="Normal 8 5 2 2 3 4" xfId="7722"/>
    <cellStyle name="Normal 8 5 2 2 3 4 2" xfId="15655"/>
    <cellStyle name="Normal 8 5 2 2 3 4 2 2" xfId="39450"/>
    <cellStyle name="Normal 8 5 2 2 3 4 3" xfId="23586"/>
    <cellStyle name="Normal 8 5 2 2 3 4 3 2" xfId="47380"/>
    <cellStyle name="Normal 8 5 2 2 3 4 4" xfId="31520"/>
    <cellStyle name="Normal 8 5 2 2 3 5" xfId="9712"/>
    <cellStyle name="Normal 8 5 2 2 3 5 2" xfId="33507"/>
    <cellStyle name="Normal 8 5 2 2 3 6" xfId="17643"/>
    <cellStyle name="Normal 8 5 2 2 3 6 2" xfId="41437"/>
    <cellStyle name="Normal 8 5 2 2 3 7" xfId="25576"/>
    <cellStyle name="Normal 8 5 2 2 4" xfId="1734"/>
    <cellStyle name="Normal 8 5 2 2 4 2" xfId="3718"/>
    <cellStyle name="Normal 8 5 2 2 4 2 2" xfId="11694"/>
    <cellStyle name="Normal 8 5 2 2 4 2 2 2" xfId="35489"/>
    <cellStyle name="Normal 8 5 2 2 4 2 3" xfId="19625"/>
    <cellStyle name="Normal 8 5 2 2 4 2 3 2" xfId="43419"/>
    <cellStyle name="Normal 8 5 2 2 4 2 4" xfId="27558"/>
    <cellStyle name="Normal 8 5 2 2 4 3" xfId="5700"/>
    <cellStyle name="Normal 8 5 2 2 4 3 2" xfId="13675"/>
    <cellStyle name="Normal 8 5 2 2 4 3 2 2" xfId="37470"/>
    <cellStyle name="Normal 8 5 2 2 4 3 3" xfId="21606"/>
    <cellStyle name="Normal 8 5 2 2 4 3 3 2" xfId="45400"/>
    <cellStyle name="Normal 8 5 2 2 4 3 4" xfId="29539"/>
    <cellStyle name="Normal 8 5 2 2 4 4" xfId="7723"/>
    <cellStyle name="Normal 8 5 2 2 4 4 2" xfId="15656"/>
    <cellStyle name="Normal 8 5 2 2 4 4 2 2" xfId="39451"/>
    <cellStyle name="Normal 8 5 2 2 4 4 3" xfId="23587"/>
    <cellStyle name="Normal 8 5 2 2 4 4 3 2" xfId="47381"/>
    <cellStyle name="Normal 8 5 2 2 4 4 4" xfId="31521"/>
    <cellStyle name="Normal 8 5 2 2 4 5" xfId="9713"/>
    <cellStyle name="Normal 8 5 2 2 4 5 2" xfId="33508"/>
    <cellStyle name="Normal 8 5 2 2 4 6" xfId="17644"/>
    <cellStyle name="Normal 8 5 2 2 4 6 2" xfId="41438"/>
    <cellStyle name="Normal 8 5 2 2 4 7" xfId="25577"/>
    <cellStyle name="Normal 8 5 2 2 5" xfId="1735"/>
    <cellStyle name="Normal 8 5 2 2 5 2" xfId="3719"/>
    <cellStyle name="Normal 8 5 2 2 5 2 2" xfId="11695"/>
    <cellStyle name="Normal 8 5 2 2 5 2 2 2" xfId="35490"/>
    <cellStyle name="Normal 8 5 2 2 5 2 3" xfId="19626"/>
    <cellStyle name="Normal 8 5 2 2 5 2 3 2" xfId="43420"/>
    <cellStyle name="Normal 8 5 2 2 5 2 4" xfId="27559"/>
    <cellStyle name="Normal 8 5 2 2 5 3" xfId="5701"/>
    <cellStyle name="Normal 8 5 2 2 5 3 2" xfId="13676"/>
    <cellStyle name="Normal 8 5 2 2 5 3 2 2" xfId="37471"/>
    <cellStyle name="Normal 8 5 2 2 5 3 3" xfId="21607"/>
    <cellStyle name="Normal 8 5 2 2 5 3 3 2" xfId="45401"/>
    <cellStyle name="Normal 8 5 2 2 5 3 4" xfId="29540"/>
    <cellStyle name="Normal 8 5 2 2 5 4" xfId="7724"/>
    <cellStyle name="Normal 8 5 2 2 5 4 2" xfId="15657"/>
    <cellStyle name="Normal 8 5 2 2 5 4 2 2" xfId="39452"/>
    <cellStyle name="Normal 8 5 2 2 5 4 3" xfId="23588"/>
    <cellStyle name="Normal 8 5 2 2 5 4 3 2" xfId="47382"/>
    <cellStyle name="Normal 8 5 2 2 5 4 4" xfId="31522"/>
    <cellStyle name="Normal 8 5 2 2 5 5" xfId="9714"/>
    <cellStyle name="Normal 8 5 2 2 5 5 2" xfId="33509"/>
    <cellStyle name="Normal 8 5 2 2 5 6" xfId="17645"/>
    <cellStyle name="Normal 8 5 2 2 5 6 2" xfId="41439"/>
    <cellStyle name="Normal 8 5 2 2 5 7" xfId="25578"/>
    <cellStyle name="Normal 8 5 2 2 6" xfId="1736"/>
    <cellStyle name="Normal 8 5 2 2 6 2" xfId="3720"/>
    <cellStyle name="Normal 8 5 2 2 6 2 2" xfId="11696"/>
    <cellStyle name="Normal 8 5 2 2 6 2 2 2" xfId="35491"/>
    <cellStyle name="Normal 8 5 2 2 6 2 3" xfId="19627"/>
    <cellStyle name="Normal 8 5 2 2 6 2 3 2" xfId="43421"/>
    <cellStyle name="Normal 8 5 2 2 6 2 4" xfId="27560"/>
    <cellStyle name="Normal 8 5 2 2 6 3" xfId="5702"/>
    <cellStyle name="Normal 8 5 2 2 6 3 2" xfId="13677"/>
    <cellStyle name="Normal 8 5 2 2 6 3 2 2" xfId="37472"/>
    <cellStyle name="Normal 8 5 2 2 6 3 3" xfId="21608"/>
    <cellStyle name="Normal 8 5 2 2 6 3 3 2" xfId="45402"/>
    <cellStyle name="Normal 8 5 2 2 6 3 4" xfId="29541"/>
    <cellStyle name="Normal 8 5 2 2 6 4" xfId="7725"/>
    <cellStyle name="Normal 8 5 2 2 6 4 2" xfId="15658"/>
    <cellStyle name="Normal 8 5 2 2 6 4 2 2" xfId="39453"/>
    <cellStyle name="Normal 8 5 2 2 6 4 3" xfId="23589"/>
    <cellStyle name="Normal 8 5 2 2 6 4 3 2" xfId="47383"/>
    <cellStyle name="Normal 8 5 2 2 6 4 4" xfId="31523"/>
    <cellStyle name="Normal 8 5 2 2 6 5" xfId="9715"/>
    <cellStyle name="Normal 8 5 2 2 6 5 2" xfId="33510"/>
    <cellStyle name="Normal 8 5 2 2 6 6" xfId="17646"/>
    <cellStyle name="Normal 8 5 2 2 6 6 2" xfId="41440"/>
    <cellStyle name="Normal 8 5 2 2 6 7" xfId="25579"/>
    <cellStyle name="Normal 8 5 2 2 7" xfId="3711"/>
    <cellStyle name="Normal 8 5 2 2 7 2" xfId="11687"/>
    <cellStyle name="Normal 8 5 2 2 7 2 2" xfId="35482"/>
    <cellStyle name="Normal 8 5 2 2 7 3" xfId="19618"/>
    <cellStyle name="Normal 8 5 2 2 7 3 2" xfId="43412"/>
    <cellStyle name="Normal 8 5 2 2 7 4" xfId="27551"/>
    <cellStyle name="Normal 8 5 2 2 8" xfId="5693"/>
    <cellStyle name="Normal 8 5 2 2 8 2" xfId="13668"/>
    <cellStyle name="Normal 8 5 2 2 8 2 2" xfId="37463"/>
    <cellStyle name="Normal 8 5 2 2 8 3" xfId="21599"/>
    <cellStyle name="Normal 8 5 2 2 8 3 2" xfId="45393"/>
    <cellStyle name="Normal 8 5 2 2 8 4" xfId="29532"/>
    <cellStyle name="Normal 8 5 2 2 9" xfId="7716"/>
    <cellStyle name="Normal 8 5 2 2 9 2" xfId="15649"/>
    <cellStyle name="Normal 8 5 2 2 9 2 2" xfId="39444"/>
    <cellStyle name="Normal 8 5 2 2 9 3" xfId="23580"/>
    <cellStyle name="Normal 8 5 2 2 9 3 2" xfId="47374"/>
    <cellStyle name="Normal 8 5 2 2 9 4" xfId="31514"/>
    <cellStyle name="Normal 8 5 2 3" xfId="1737"/>
    <cellStyle name="Normal 8 5 2 3 10" xfId="9716"/>
    <cellStyle name="Normal 8 5 2 3 10 2" xfId="33511"/>
    <cellStyle name="Normal 8 5 2 3 11" xfId="17647"/>
    <cellStyle name="Normal 8 5 2 3 11 2" xfId="41441"/>
    <cellStyle name="Normal 8 5 2 3 12" xfId="25580"/>
    <cellStyle name="Normal 8 5 2 3 2" xfId="1738"/>
    <cellStyle name="Normal 8 5 2 3 2 10" xfId="17648"/>
    <cellStyle name="Normal 8 5 2 3 2 10 2" xfId="41442"/>
    <cellStyle name="Normal 8 5 2 3 2 11" xfId="25581"/>
    <cellStyle name="Normal 8 5 2 3 2 2" xfId="1739"/>
    <cellStyle name="Normal 8 5 2 3 2 2 2" xfId="3723"/>
    <cellStyle name="Normal 8 5 2 3 2 2 2 2" xfId="11699"/>
    <cellStyle name="Normal 8 5 2 3 2 2 2 2 2" xfId="35494"/>
    <cellStyle name="Normal 8 5 2 3 2 2 2 3" xfId="19630"/>
    <cellStyle name="Normal 8 5 2 3 2 2 2 3 2" xfId="43424"/>
    <cellStyle name="Normal 8 5 2 3 2 2 2 4" xfId="27563"/>
    <cellStyle name="Normal 8 5 2 3 2 2 3" xfId="5705"/>
    <cellStyle name="Normal 8 5 2 3 2 2 3 2" xfId="13680"/>
    <cellStyle name="Normal 8 5 2 3 2 2 3 2 2" xfId="37475"/>
    <cellStyle name="Normal 8 5 2 3 2 2 3 3" xfId="21611"/>
    <cellStyle name="Normal 8 5 2 3 2 2 3 3 2" xfId="45405"/>
    <cellStyle name="Normal 8 5 2 3 2 2 3 4" xfId="29544"/>
    <cellStyle name="Normal 8 5 2 3 2 2 4" xfId="7728"/>
    <cellStyle name="Normal 8 5 2 3 2 2 4 2" xfId="15661"/>
    <cellStyle name="Normal 8 5 2 3 2 2 4 2 2" xfId="39456"/>
    <cellStyle name="Normal 8 5 2 3 2 2 4 3" xfId="23592"/>
    <cellStyle name="Normal 8 5 2 3 2 2 4 3 2" xfId="47386"/>
    <cellStyle name="Normal 8 5 2 3 2 2 4 4" xfId="31526"/>
    <cellStyle name="Normal 8 5 2 3 2 2 5" xfId="9718"/>
    <cellStyle name="Normal 8 5 2 3 2 2 5 2" xfId="33513"/>
    <cellStyle name="Normal 8 5 2 3 2 2 6" xfId="17649"/>
    <cellStyle name="Normal 8 5 2 3 2 2 6 2" xfId="41443"/>
    <cellStyle name="Normal 8 5 2 3 2 2 7" xfId="25582"/>
    <cellStyle name="Normal 8 5 2 3 2 3" xfId="1740"/>
    <cellStyle name="Normal 8 5 2 3 2 3 2" xfId="3724"/>
    <cellStyle name="Normal 8 5 2 3 2 3 2 2" xfId="11700"/>
    <cellStyle name="Normal 8 5 2 3 2 3 2 2 2" xfId="35495"/>
    <cellStyle name="Normal 8 5 2 3 2 3 2 3" xfId="19631"/>
    <cellStyle name="Normal 8 5 2 3 2 3 2 3 2" xfId="43425"/>
    <cellStyle name="Normal 8 5 2 3 2 3 2 4" xfId="27564"/>
    <cellStyle name="Normal 8 5 2 3 2 3 3" xfId="5706"/>
    <cellStyle name="Normal 8 5 2 3 2 3 3 2" xfId="13681"/>
    <cellStyle name="Normal 8 5 2 3 2 3 3 2 2" xfId="37476"/>
    <cellStyle name="Normal 8 5 2 3 2 3 3 3" xfId="21612"/>
    <cellStyle name="Normal 8 5 2 3 2 3 3 3 2" xfId="45406"/>
    <cellStyle name="Normal 8 5 2 3 2 3 3 4" xfId="29545"/>
    <cellStyle name="Normal 8 5 2 3 2 3 4" xfId="7729"/>
    <cellStyle name="Normal 8 5 2 3 2 3 4 2" xfId="15662"/>
    <cellStyle name="Normal 8 5 2 3 2 3 4 2 2" xfId="39457"/>
    <cellStyle name="Normal 8 5 2 3 2 3 4 3" xfId="23593"/>
    <cellStyle name="Normal 8 5 2 3 2 3 4 3 2" xfId="47387"/>
    <cellStyle name="Normal 8 5 2 3 2 3 4 4" xfId="31527"/>
    <cellStyle name="Normal 8 5 2 3 2 3 5" xfId="9719"/>
    <cellStyle name="Normal 8 5 2 3 2 3 5 2" xfId="33514"/>
    <cellStyle name="Normal 8 5 2 3 2 3 6" xfId="17650"/>
    <cellStyle name="Normal 8 5 2 3 2 3 6 2" xfId="41444"/>
    <cellStyle name="Normal 8 5 2 3 2 3 7" xfId="25583"/>
    <cellStyle name="Normal 8 5 2 3 2 4" xfId="1741"/>
    <cellStyle name="Normal 8 5 2 3 2 4 2" xfId="3725"/>
    <cellStyle name="Normal 8 5 2 3 2 4 2 2" xfId="11701"/>
    <cellStyle name="Normal 8 5 2 3 2 4 2 2 2" xfId="35496"/>
    <cellStyle name="Normal 8 5 2 3 2 4 2 3" xfId="19632"/>
    <cellStyle name="Normal 8 5 2 3 2 4 2 3 2" xfId="43426"/>
    <cellStyle name="Normal 8 5 2 3 2 4 2 4" xfId="27565"/>
    <cellStyle name="Normal 8 5 2 3 2 4 3" xfId="5707"/>
    <cellStyle name="Normal 8 5 2 3 2 4 3 2" xfId="13682"/>
    <cellStyle name="Normal 8 5 2 3 2 4 3 2 2" xfId="37477"/>
    <cellStyle name="Normal 8 5 2 3 2 4 3 3" xfId="21613"/>
    <cellStyle name="Normal 8 5 2 3 2 4 3 3 2" xfId="45407"/>
    <cellStyle name="Normal 8 5 2 3 2 4 3 4" xfId="29546"/>
    <cellStyle name="Normal 8 5 2 3 2 4 4" xfId="7730"/>
    <cellStyle name="Normal 8 5 2 3 2 4 4 2" xfId="15663"/>
    <cellStyle name="Normal 8 5 2 3 2 4 4 2 2" xfId="39458"/>
    <cellStyle name="Normal 8 5 2 3 2 4 4 3" xfId="23594"/>
    <cellStyle name="Normal 8 5 2 3 2 4 4 3 2" xfId="47388"/>
    <cellStyle name="Normal 8 5 2 3 2 4 4 4" xfId="31528"/>
    <cellStyle name="Normal 8 5 2 3 2 4 5" xfId="9720"/>
    <cellStyle name="Normal 8 5 2 3 2 4 5 2" xfId="33515"/>
    <cellStyle name="Normal 8 5 2 3 2 4 6" xfId="17651"/>
    <cellStyle name="Normal 8 5 2 3 2 4 6 2" xfId="41445"/>
    <cellStyle name="Normal 8 5 2 3 2 4 7" xfId="25584"/>
    <cellStyle name="Normal 8 5 2 3 2 5" xfId="1742"/>
    <cellStyle name="Normal 8 5 2 3 2 5 2" xfId="3726"/>
    <cellStyle name="Normal 8 5 2 3 2 5 2 2" xfId="11702"/>
    <cellStyle name="Normal 8 5 2 3 2 5 2 2 2" xfId="35497"/>
    <cellStyle name="Normal 8 5 2 3 2 5 2 3" xfId="19633"/>
    <cellStyle name="Normal 8 5 2 3 2 5 2 3 2" xfId="43427"/>
    <cellStyle name="Normal 8 5 2 3 2 5 2 4" xfId="27566"/>
    <cellStyle name="Normal 8 5 2 3 2 5 3" xfId="5708"/>
    <cellStyle name="Normal 8 5 2 3 2 5 3 2" xfId="13683"/>
    <cellStyle name="Normal 8 5 2 3 2 5 3 2 2" xfId="37478"/>
    <cellStyle name="Normal 8 5 2 3 2 5 3 3" xfId="21614"/>
    <cellStyle name="Normal 8 5 2 3 2 5 3 3 2" xfId="45408"/>
    <cellStyle name="Normal 8 5 2 3 2 5 3 4" xfId="29547"/>
    <cellStyle name="Normal 8 5 2 3 2 5 4" xfId="7731"/>
    <cellStyle name="Normal 8 5 2 3 2 5 4 2" xfId="15664"/>
    <cellStyle name="Normal 8 5 2 3 2 5 4 2 2" xfId="39459"/>
    <cellStyle name="Normal 8 5 2 3 2 5 4 3" xfId="23595"/>
    <cellStyle name="Normal 8 5 2 3 2 5 4 3 2" xfId="47389"/>
    <cellStyle name="Normal 8 5 2 3 2 5 4 4" xfId="31529"/>
    <cellStyle name="Normal 8 5 2 3 2 5 5" xfId="9721"/>
    <cellStyle name="Normal 8 5 2 3 2 5 5 2" xfId="33516"/>
    <cellStyle name="Normal 8 5 2 3 2 5 6" xfId="17652"/>
    <cellStyle name="Normal 8 5 2 3 2 5 6 2" xfId="41446"/>
    <cellStyle name="Normal 8 5 2 3 2 5 7" xfId="25585"/>
    <cellStyle name="Normal 8 5 2 3 2 6" xfId="3722"/>
    <cellStyle name="Normal 8 5 2 3 2 6 2" xfId="11698"/>
    <cellStyle name="Normal 8 5 2 3 2 6 2 2" xfId="35493"/>
    <cellStyle name="Normal 8 5 2 3 2 6 3" xfId="19629"/>
    <cellStyle name="Normal 8 5 2 3 2 6 3 2" xfId="43423"/>
    <cellStyle name="Normal 8 5 2 3 2 6 4" xfId="27562"/>
    <cellStyle name="Normal 8 5 2 3 2 7" xfId="5704"/>
    <cellStyle name="Normal 8 5 2 3 2 7 2" xfId="13679"/>
    <cellStyle name="Normal 8 5 2 3 2 7 2 2" xfId="37474"/>
    <cellStyle name="Normal 8 5 2 3 2 7 3" xfId="21610"/>
    <cellStyle name="Normal 8 5 2 3 2 7 3 2" xfId="45404"/>
    <cellStyle name="Normal 8 5 2 3 2 7 4" xfId="29543"/>
    <cellStyle name="Normal 8 5 2 3 2 8" xfId="7727"/>
    <cellStyle name="Normal 8 5 2 3 2 8 2" xfId="15660"/>
    <cellStyle name="Normal 8 5 2 3 2 8 2 2" xfId="39455"/>
    <cellStyle name="Normal 8 5 2 3 2 8 3" xfId="23591"/>
    <cellStyle name="Normal 8 5 2 3 2 8 3 2" xfId="47385"/>
    <cellStyle name="Normal 8 5 2 3 2 8 4" xfId="31525"/>
    <cellStyle name="Normal 8 5 2 3 2 9" xfId="9717"/>
    <cellStyle name="Normal 8 5 2 3 2 9 2" xfId="33512"/>
    <cellStyle name="Normal 8 5 2 3 3" xfId="1743"/>
    <cellStyle name="Normal 8 5 2 3 3 2" xfId="3727"/>
    <cellStyle name="Normal 8 5 2 3 3 2 2" xfId="11703"/>
    <cellStyle name="Normal 8 5 2 3 3 2 2 2" xfId="35498"/>
    <cellStyle name="Normal 8 5 2 3 3 2 3" xfId="19634"/>
    <cellStyle name="Normal 8 5 2 3 3 2 3 2" xfId="43428"/>
    <cellStyle name="Normal 8 5 2 3 3 2 4" xfId="27567"/>
    <cellStyle name="Normal 8 5 2 3 3 3" xfId="5709"/>
    <cellStyle name="Normal 8 5 2 3 3 3 2" xfId="13684"/>
    <cellStyle name="Normal 8 5 2 3 3 3 2 2" xfId="37479"/>
    <cellStyle name="Normal 8 5 2 3 3 3 3" xfId="21615"/>
    <cellStyle name="Normal 8 5 2 3 3 3 3 2" xfId="45409"/>
    <cellStyle name="Normal 8 5 2 3 3 3 4" xfId="29548"/>
    <cellStyle name="Normal 8 5 2 3 3 4" xfId="7732"/>
    <cellStyle name="Normal 8 5 2 3 3 4 2" xfId="15665"/>
    <cellStyle name="Normal 8 5 2 3 3 4 2 2" xfId="39460"/>
    <cellStyle name="Normal 8 5 2 3 3 4 3" xfId="23596"/>
    <cellStyle name="Normal 8 5 2 3 3 4 3 2" xfId="47390"/>
    <cellStyle name="Normal 8 5 2 3 3 4 4" xfId="31530"/>
    <cellStyle name="Normal 8 5 2 3 3 5" xfId="9722"/>
    <cellStyle name="Normal 8 5 2 3 3 5 2" xfId="33517"/>
    <cellStyle name="Normal 8 5 2 3 3 6" xfId="17653"/>
    <cellStyle name="Normal 8 5 2 3 3 6 2" xfId="41447"/>
    <cellStyle name="Normal 8 5 2 3 3 7" xfId="25586"/>
    <cellStyle name="Normal 8 5 2 3 4" xfId="1744"/>
    <cellStyle name="Normal 8 5 2 3 4 2" xfId="3728"/>
    <cellStyle name="Normal 8 5 2 3 4 2 2" xfId="11704"/>
    <cellStyle name="Normal 8 5 2 3 4 2 2 2" xfId="35499"/>
    <cellStyle name="Normal 8 5 2 3 4 2 3" xfId="19635"/>
    <cellStyle name="Normal 8 5 2 3 4 2 3 2" xfId="43429"/>
    <cellStyle name="Normal 8 5 2 3 4 2 4" xfId="27568"/>
    <cellStyle name="Normal 8 5 2 3 4 3" xfId="5710"/>
    <cellStyle name="Normal 8 5 2 3 4 3 2" xfId="13685"/>
    <cellStyle name="Normal 8 5 2 3 4 3 2 2" xfId="37480"/>
    <cellStyle name="Normal 8 5 2 3 4 3 3" xfId="21616"/>
    <cellStyle name="Normal 8 5 2 3 4 3 3 2" xfId="45410"/>
    <cellStyle name="Normal 8 5 2 3 4 3 4" xfId="29549"/>
    <cellStyle name="Normal 8 5 2 3 4 4" xfId="7733"/>
    <cellStyle name="Normal 8 5 2 3 4 4 2" xfId="15666"/>
    <cellStyle name="Normal 8 5 2 3 4 4 2 2" xfId="39461"/>
    <cellStyle name="Normal 8 5 2 3 4 4 3" xfId="23597"/>
    <cellStyle name="Normal 8 5 2 3 4 4 3 2" xfId="47391"/>
    <cellStyle name="Normal 8 5 2 3 4 4 4" xfId="31531"/>
    <cellStyle name="Normal 8 5 2 3 4 5" xfId="9723"/>
    <cellStyle name="Normal 8 5 2 3 4 5 2" xfId="33518"/>
    <cellStyle name="Normal 8 5 2 3 4 6" xfId="17654"/>
    <cellStyle name="Normal 8 5 2 3 4 6 2" xfId="41448"/>
    <cellStyle name="Normal 8 5 2 3 4 7" xfId="25587"/>
    <cellStyle name="Normal 8 5 2 3 5" xfId="1745"/>
    <cellStyle name="Normal 8 5 2 3 5 2" xfId="3729"/>
    <cellStyle name="Normal 8 5 2 3 5 2 2" xfId="11705"/>
    <cellStyle name="Normal 8 5 2 3 5 2 2 2" xfId="35500"/>
    <cellStyle name="Normal 8 5 2 3 5 2 3" xfId="19636"/>
    <cellStyle name="Normal 8 5 2 3 5 2 3 2" xfId="43430"/>
    <cellStyle name="Normal 8 5 2 3 5 2 4" xfId="27569"/>
    <cellStyle name="Normal 8 5 2 3 5 3" xfId="5711"/>
    <cellStyle name="Normal 8 5 2 3 5 3 2" xfId="13686"/>
    <cellStyle name="Normal 8 5 2 3 5 3 2 2" xfId="37481"/>
    <cellStyle name="Normal 8 5 2 3 5 3 3" xfId="21617"/>
    <cellStyle name="Normal 8 5 2 3 5 3 3 2" xfId="45411"/>
    <cellStyle name="Normal 8 5 2 3 5 3 4" xfId="29550"/>
    <cellStyle name="Normal 8 5 2 3 5 4" xfId="7734"/>
    <cellStyle name="Normal 8 5 2 3 5 4 2" xfId="15667"/>
    <cellStyle name="Normal 8 5 2 3 5 4 2 2" xfId="39462"/>
    <cellStyle name="Normal 8 5 2 3 5 4 3" xfId="23598"/>
    <cellStyle name="Normal 8 5 2 3 5 4 3 2" xfId="47392"/>
    <cellStyle name="Normal 8 5 2 3 5 4 4" xfId="31532"/>
    <cellStyle name="Normal 8 5 2 3 5 5" xfId="9724"/>
    <cellStyle name="Normal 8 5 2 3 5 5 2" xfId="33519"/>
    <cellStyle name="Normal 8 5 2 3 5 6" xfId="17655"/>
    <cellStyle name="Normal 8 5 2 3 5 6 2" xfId="41449"/>
    <cellStyle name="Normal 8 5 2 3 5 7" xfId="25588"/>
    <cellStyle name="Normal 8 5 2 3 6" xfId="1746"/>
    <cellStyle name="Normal 8 5 2 3 6 2" xfId="3730"/>
    <cellStyle name="Normal 8 5 2 3 6 2 2" xfId="11706"/>
    <cellStyle name="Normal 8 5 2 3 6 2 2 2" xfId="35501"/>
    <cellStyle name="Normal 8 5 2 3 6 2 3" xfId="19637"/>
    <cellStyle name="Normal 8 5 2 3 6 2 3 2" xfId="43431"/>
    <cellStyle name="Normal 8 5 2 3 6 2 4" xfId="27570"/>
    <cellStyle name="Normal 8 5 2 3 6 3" xfId="5712"/>
    <cellStyle name="Normal 8 5 2 3 6 3 2" xfId="13687"/>
    <cellStyle name="Normal 8 5 2 3 6 3 2 2" xfId="37482"/>
    <cellStyle name="Normal 8 5 2 3 6 3 3" xfId="21618"/>
    <cellStyle name="Normal 8 5 2 3 6 3 3 2" xfId="45412"/>
    <cellStyle name="Normal 8 5 2 3 6 3 4" xfId="29551"/>
    <cellStyle name="Normal 8 5 2 3 6 4" xfId="7735"/>
    <cellStyle name="Normal 8 5 2 3 6 4 2" xfId="15668"/>
    <cellStyle name="Normal 8 5 2 3 6 4 2 2" xfId="39463"/>
    <cellStyle name="Normal 8 5 2 3 6 4 3" xfId="23599"/>
    <cellStyle name="Normal 8 5 2 3 6 4 3 2" xfId="47393"/>
    <cellStyle name="Normal 8 5 2 3 6 4 4" xfId="31533"/>
    <cellStyle name="Normal 8 5 2 3 6 5" xfId="9725"/>
    <cellStyle name="Normal 8 5 2 3 6 5 2" xfId="33520"/>
    <cellStyle name="Normal 8 5 2 3 6 6" xfId="17656"/>
    <cellStyle name="Normal 8 5 2 3 6 6 2" xfId="41450"/>
    <cellStyle name="Normal 8 5 2 3 6 7" xfId="25589"/>
    <cellStyle name="Normal 8 5 2 3 7" xfId="3721"/>
    <cellStyle name="Normal 8 5 2 3 7 2" xfId="11697"/>
    <cellStyle name="Normal 8 5 2 3 7 2 2" xfId="35492"/>
    <cellStyle name="Normal 8 5 2 3 7 3" xfId="19628"/>
    <cellStyle name="Normal 8 5 2 3 7 3 2" xfId="43422"/>
    <cellStyle name="Normal 8 5 2 3 7 4" xfId="27561"/>
    <cellStyle name="Normal 8 5 2 3 8" xfId="5703"/>
    <cellStyle name="Normal 8 5 2 3 8 2" xfId="13678"/>
    <cellStyle name="Normal 8 5 2 3 8 2 2" xfId="37473"/>
    <cellStyle name="Normal 8 5 2 3 8 3" xfId="21609"/>
    <cellStyle name="Normal 8 5 2 3 8 3 2" xfId="45403"/>
    <cellStyle name="Normal 8 5 2 3 8 4" xfId="29542"/>
    <cellStyle name="Normal 8 5 2 3 9" xfId="7726"/>
    <cellStyle name="Normal 8 5 2 3 9 2" xfId="15659"/>
    <cellStyle name="Normal 8 5 2 3 9 2 2" xfId="39454"/>
    <cellStyle name="Normal 8 5 2 3 9 3" xfId="23590"/>
    <cellStyle name="Normal 8 5 2 3 9 3 2" xfId="47384"/>
    <cellStyle name="Normal 8 5 2 3 9 4" xfId="31524"/>
    <cellStyle name="Normal 8 5 2 4" xfId="1747"/>
    <cellStyle name="Normal 8 5 2 4 10" xfId="9726"/>
    <cellStyle name="Normal 8 5 2 4 10 2" xfId="33521"/>
    <cellStyle name="Normal 8 5 2 4 11" xfId="17657"/>
    <cellStyle name="Normal 8 5 2 4 11 2" xfId="41451"/>
    <cellStyle name="Normal 8 5 2 4 12" xfId="25590"/>
    <cellStyle name="Normal 8 5 2 4 2" xfId="1748"/>
    <cellStyle name="Normal 8 5 2 4 2 10" xfId="17658"/>
    <cellStyle name="Normal 8 5 2 4 2 10 2" xfId="41452"/>
    <cellStyle name="Normal 8 5 2 4 2 11" xfId="25591"/>
    <cellStyle name="Normal 8 5 2 4 2 2" xfId="1749"/>
    <cellStyle name="Normal 8 5 2 4 2 2 2" xfId="3733"/>
    <cellStyle name="Normal 8 5 2 4 2 2 2 2" xfId="11709"/>
    <cellStyle name="Normal 8 5 2 4 2 2 2 2 2" xfId="35504"/>
    <cellStyle name="Normal 8 5 2 4 2 2 2 3" xfId="19640"/>
    <cellStyle name="Normal 8 5 2 4 2 2 2 3 2" xfId="43434"/>
    <cellStyle name="Normal 8 5 2 4 2 2 2 4" xfId="27573"/>
    <cellStyle name="Normal 8 5 2 4 2 2 3" xfId="5715"/>
    <cellStyle name="Normal 8 5 2 4 2 2 3 2" xfId="13690"/>
    <cellStyle name="Normal 8 5 2 4 2 2 3 2 2" xfId="37485"/>
    <cellStyle name="Normal 8 5 2 4 2 2 3 3" xfId="21621"/>
    <cellStyle name="Normal 8 5 2 4 2 2 3 3 2" xfId="45415"/>
    <cellStyle name="Normal 8 5 2 4 2 2 3 4" xfId="29554"/>
    <cellStyle name="Normal 8 5 2 4 2 2 4" xfId="7738"/>
    <cellStyle name="Normal 8 5 2 4 2 2 4 2" xfId="15671"/>
    <cellStyle name="Normal 8 5 2 4 2 2 4 2 2" xfId="39466"/>
    <cellStyle name="Normal 8 5 2 4 2 2 4 3" xfId="23602"/>
    <cellStyle name="Normal 8 5 2 4 2 2 4 3 2" xfId="47396"/>
    <cellStyle name="Normal 8 5 2 4 2 2 4 4" xfId="31536"/>
    <cellStyle name="Normal 8 5 2 4 2 2 5" xfId="9728"/>
    <cellStyle name="Normal 8 5 2 4 2 2 5 2" xfId="33523"/>
    <cellStyle name="Normal 8 5 2 4 2 2 6" xfId="17659"/>
    <cellStyle name="Normal 8 5 2 4 2 2 6 2" xfId="41453"/>
    <cellStyle name="Normal 8 5 2 4 2 2 7" xfId="25592"/>
    <cellStyle name="Normal 8 5 2 4 2 3" xfId="1750"/>
    <cellStyle name="Normal 8 5 2 4 2 3 2" xfId="3734"/>
    <cellStyle name="Normal 8 5 2 4 2 3 2 2" xfId="11710"/>
    <cellStyle name="Normal 8 5 2 4 2 3 2 2 2" xfId="35505"/>
    <cellStyle name="Normal 8 5 2 4 2 3 2 3" xfId="19641"/>
    <cellStyle name="Normal 8 5 2 4 2 3 2 3 2" xfId="43435"/>
    <cellStyle name="Normal 8 5 2 4 2 3 2 4" xfId="27574"/>
    <cellStyle name="Normal 8 5 2 4 2 3 3" xfId="5716"/>
    <cellStyle name="Normal 8 5 2 4 2 3 3 2" xfId="13691"/>
    <cellStyle name="Normal 8 5 2 4 2 3 3 2 2" xfId="37486"/>
    <cellStyle name="Normal 8 5 2 4 2 3 3 3" xfId="21622"/>
    <cellStyle name="Normal 8 5 2 4 2 3 3 3 2" xfId="45416"/>
    <cellStyle name="Normal 8 5 2 4 2 3 3 4" xfId="29555"/>
    <cellStyle name="Normal 8 5 2 4 2 3 4" xfId="7739"/>
    <cellStyle name="Normal 8 5 2 4 2 3 4 2" xfId="15672"/>
    <cellStyle name="Normal 8 5 2 4 2 3 4 2 2" xfId="39467"/>
    <cellStyle name="Normal 8 5 2 4 2 3 4 3" xfId="23603"/>
    <cellStyle name="Normal 8 5 2 4 2 3 4 3 2" xfId="47397"/>
    <cellStyle name="Normal 8 5 2 4 2 3 4 4" xfId="31537"/>
    <cellStyle name="Normal 8 5 2 4 2 3 5" xfId="9729"/>
    <cellStyle name="Normal 8 5 2 4 2 3 5 2" xfId="33524"/>
    <cellStyle name="Normal 8 5 2 4 2 3 6" xfId="17660"/>
    <cellStyle name="Normal 8 5 2 4 2 3 6 2" xfId="41454"/>
    <cellStyle name="Normal 8 5 2 4 2 3 7" xfId="25593"/>
    <cellStyle name="Normal 8 5 2 4 2 4" xfId="1751"/>
    <cellStyle name="Normal 8 5 2 4 2 4 2" xfId="3735"/>
    <cellStyle name="Normal 8 5 2 4 2 4 2 2" xfId="11711"/>
    <cellStyle name="Normal 8 5 2 4 2 4 2 2 2" xfId="35506"/>
    <cellStyle name="Normal 8 5 2 4 2 4 2 3" xfId="19642"/>
    <cellStyle name="Normal 8 5 2 4 2 4 2 3 2" xfId="43436"/>
    <cellStyle name="Normal 8 5 2 4 2 4 2 4" xfId="27575"/>
    <cellStyle name="Normal 8 5 2 4 2 4 3" xfId="5717"/>
    <cellStyle name="Normal 8 5 2 4 2 4 3 2" xfId="13692"/>
    <cellStyle name="Normal 8 5 2 4 2 4 3 2 2" xfId="37487"/>
    <cellStyle name="Normal 8 5 2 4 2 4 3 3" xfId="21623"/>
    <cellStyle name="Normal 8 5 2 4 2 4 3 3 2" xfId="45417"/>
    <cellStyle name="Normal 8 5 2 4 2 4 3 4" xfId="29556"/>
    <cellStyle name="Normal 8 5 2 4 2 4 4" xfId="7740"/>
    <cellStyle name="Normal 8 5 2 4 2 4 4 2" xfId="15673"/>
    <cellStyle name="Normal 8 5 2 4 2 4 4 2 2" xfId="39468"/>
    <cellStyle name="Normal 8 5 2 4 2 4 4 3" xfId="23604"/>
    <cellStyle name="Normal 8 5 2 4 2 4 4 3 2" xfId="47398"/>
    <cellStyle name="Normal 8 5 2 4 2 4 4 4" xfId="31538"/>
    <cellStyle name="Normal 8 5 2 4 2 4 5" xfId="9730"/>
    <cellStyle name="Normal 8 5 2 4 2 4 5 2" xfId="33525"/>
    <cellStyle name="Normal 8 5 2 4 2 4 6" xfId="17661"/>
    <cellStyle name="Normal 8 5 2 4 2 4 6 2" xfId="41455"/>
    <cellStyle name="Normal 8 5 2 4 2 4 7" xfId="25594"/>
    <cellStyle name="Normal 8 5 2 4 2 5" xfId="1752"/>
    <cellStyle name="Normal 8 5 2 4 2 5 2" xfId="3736"/>
    <cellStyle name="Normal 8 5 2 4 2 5 2 2" xfId="11712"/>
    <cellStyle name="Normal 8 5 2 4 2 5 2 2 2" xfId="35507"/>
    <cellStyle name="Normal 8 5 2 4 2 5 2 3" xfId="19643"/>
    <cellStyle name="Normal 8 5 2 4 2 5 2 3 2" xfId="43437"/>
    <cellStyle name="Normal 8 5 2 4 2 5 2 4" xfId="27576"/>
    <cellStyle name="Normal 8 5 2 4 2 5 3" xfId="5718"/>
    <cellStyle name="Normal 8 5 2 4 2 5 3 2" xfId="13693"/>
    <cellStyle name="Normal 8 5 2 4 2 5 3 2 2" xfId="37488"/>
    <cellStyle name="Normal 8 5 2 4 2 5 3 3" xfId="21624"/>
    <cellStyle name="Normal 8 5 2 4 2 5 3 3 2" xfId="45418"/>
    <cellStyle name="Normal 8 5 2 4 2 5 3 4" xfId="29557"/>
    <cellStyle name="Normal 8 5 2 4 2 5 4" xfId="7741"/>
    <cellStyle name="Normal 8 5 2 4 2 5 4 2" xfId="15674"/>
    <cellStyle name="Normal 8 5 2 4 2 5 4 2 2" xfId="39469"/>
    <cellStyle name="Normal 8 5 2 4 2 5 4 3" xfId="23605"/>
    <cellStyle name="Normal 8 5 2 4 2 5 4 3 2" xfId="47399"/>
    <cellStyle name="Normal 8 5 2 4 2 5 4 4" xfId="31539"/>
    <cellStyle name="Normal 8 5 2 4 2 5 5" xfId="9731"/>
    <cellStyle name="Normal 8 5 2 4 2 5 5 2" xfId="33526"/>
    <cellStyle name="Normal 8 5 2 4 2 5 6" xfId="17662"/>
    <cellStyle name="Normal 8 5 2 4 2 5 6 2" xfId="41456"/>
    <cellStyle name="Normal 8 5 2 4 2 5 7" xfId="25595"/>
    <cellStyle name="Normal 8 5 2 4 2 6" xfId="3732"/>
    <cellStyle name="Normal 8 5 2 4 2 6 2" xfId="11708"/>
    <cellStyle name="Normal 8 5 2 4 2 6 2 2" xfId="35503"/>
    <cellStyle name="Normal 8 5 2 4 2 6 3" xfId="19639"/>
    <cellStyle name="Normal 8 5 2 4 2 6 3 2" xfId="43433"/>
    <cellStyle name="Normal 8 5 2 4 2 6 4" xfId="27572"/>
    <cellStyle name="Normal 8 5 2 4 2 7" xfId="5714"/>
    <cellStyle name="Normal 8 5 2 4 2 7 2" xfId="13689"/>
    <cellStyle name="Normal 8 5 2 4 2 7 2 2" xfId="37484"/>
    <cellStyle name="Normal 8 5 2 4 2 7 3" xfId="21620"/>
    <cellStyle name="Normal 8 5 2 4 2 7 3 2" xfId="45414"/>
    <cellStyle name="Normal 8 5 2 4 2 7 4" xfId="29553"/>
    <cellStyle name="Normal 8 5 2 4 2 8" xfId="7737"/>
    <cellStyle name="Normal 8 5 2 4 2 8 2" xfId="15670"/>
    <cellStyle name="Normal 8 5 2 4 2 8 2 2" xfId="39465"/>
    <cellStyle name="Normal 8 5 2 4 2 8 3" xfId="23601"/>
    <cellStyle name="Normal 8 5 2 4 2 8 3 2" xfId="47395"/>
    <cellStyle name="Normal 8 5 2 4 2 8 4" xfId="31535"/>
    <cellStyle name="Normal 8 5 2 4 2 9" xfId="9727"/>
    <cellStyle name="Normal 8 5 2 4 2 9 2" xfId="33522"/>
    <cellStyle name="Normal 8 5 2 4 3" xfId="1753"/>
    <cellStyle name="Normal 8 5 2 4 3 2" xfId="3737"/>
    <cellStyle name="Normal 8 5 2 4 3 2 2" xfId="11713"/>
    <cellStyle name="Normal 8 5 2 4 3 2 2 2" xfId="35508"/>
    <cellStyle name="Normal 8 5 2 4 3 2 3" xfId="19644"/>
    <cellStyle name="Normal 8 5 2 4 3 2 3 2" xfId="43438"/>
    <cellStyle name="Normal 8 5 2 4 3 2 4" xfId="27577"/>
    <cellStyle name="Normal 8 5 2 4 3 3" xfId="5719"/>
    <cellStyle name="Normal 8 5 2 4 3 3 2" xfId="13694"/>
    <cellStyle name="Normal 8 5 2 4 3 3 2 2" xfId="37489"/>
    <cellStyle name="Normal 8 5 2 4 3 3 3" xfId="21625"/>
    <cellStyle name="Normal 8 5 2 4 3 3 3 2" xfId="45419"/>
    <cellStyle name="Normal 8 5 2 4 3 3 4" xfId="29558"/>
    <cellStyle name="Normal 8 5 2 4 3 4" xfId="7742"/>
    <cellStyle name="Normal 8 5 2 4 3 4 2" xfId="15675"/>
    <cellStyle name="Normal 8 5 2 4 3 4 2 2" xfId="39470"/>
    <cellStyle name="Normal 8 5 2 4 3 4 3" xfId="23606"/>
    <cellStyle name="Normal 8 5 2 4 3 4 3 2" xfId="47400"/>
    <cellStyle name="Normal 8 5 2 4 3 4 4" xfId="31540"/>
    <cellStyle name="Normal 8 5 2 4 3 5" xfId="9732"/>
    <cellStyle name="Normal 8 5 2 4 3 5 2" xfId="33527"/>
    <cellStyle name="Normal 8 5 2 4 3 6" xfId="17663"/>
    <cellStyle name="Normal 8 5 2 4 3 6 2" xfId="41457"/>
    <cellStyle name="Normal 8 5 2 4 3 7" xfId="25596"/>
    <cellStyle name="Normal 8 5 2 4 4" xfId="1754"/>
    <cellStyle name="Normal 8 5 2 4 4 2" xfId="3738"/>
    <cellStyle name="Normal 8 5 2 4 4 2 2" xfId="11714"/>
    <cellStyle name="Normal 8 5 2 4 4 2 2 2" xfId="35509"/>
    <cellStyle name="Normal 8 5 2 4 4 2 3" xfId="19645"/>
    <cellStyle name="Normal 8 5 2 4 4 2 3 2" xfId="43439"/>
    <cellStyle name="Normal 8 5 2 4 4 2 4" xfId="27578"/>
    <cellStyle name="Normal 8 5 2 4 4 3" xfId="5720"/>
    <cellStyle name="Normal 8 5 2 4 4 3 2" xfId="13695"/>
    <cellStyle name="Normal 8 5 2 4 4 3 2 2" xfId="37490"/>
    <cellStyle name="Normal 8 5 2 4 4 3 3" xfId="21626"/>
    <cellStyle name="Normal 8 5 2 4 4 3 3 2" xfId="45420"/>
    <cellStyle name="Normal 8 5 2 4 4 3 4" xfId="29559"/>
    <cellStyle name="Normal 8 5 2 4 4 4" xfId="7743"/>
    <cellStyle name="Normal 8 5 2 4 4 4 2" xfId="15676"/>
    <cellStyle name="Normal 8 5 2 4 4 4 2 2" xfId="39471"/>
    <cellStyle name="Normal 8 5 2 4 4 4 3" xfId="23607"/>
    <cellStyle name="Normal 8 5 2 4 4 4 3 2" xfId="47401"/>
    <cellStyle name="Normal 8 5 2 4 4 4 4" xfId="31541"/>
    <cellStyle name="Normal 8 5 2 4 4 5" xfId="9733"/>
    <cellStyle name="Normal 8 5 2 4 4 5 2" xfId="33528"/>
    <cellStyle name="Normal 8 5 2 4 4 6" xfId="17664"/>
    <cellStyle name="Normal 8 5 2 4 4 6 2" xfId="41458"/>
    <cellStyle name="Normal 8 5 2 4 4 7" xfId="25597"/>
    <cellStyle name="Normal 8 5 2 4 5" xfId="1755"/>
    <cellStyle name="Normal 8 5 2 4 5 2" xfId="3739"/>
    <cellStyle name="Normal 8 5 2 4 5 2 2" xfId="11715"/>
    <cellStyle name="Normal 8 5 2 4 5 2 2 2" xfId="35510"/>
    <cellStyle name="Normal 8 5 2 4 5 2 3" xfId="19646"/>
    <cellStyle name="Normal 8 5 2 4 5 2 3 2" xfId="43440"/>
    <cellStyle name="Normal 8 5 2 4 5 2 4" xfId="27579"/>
    <cellStyle name="Normal 8 5 2 4 5 3" xfId="5721"/>
    <cellStyle name="Normal 8 5 2 4 5 3 2" xfId="13696"/>
    <cellStyle name="Normal 8 5 2 4 5 3 2 2" xfId="37491"/>
    <cellStyle name="Normal 8 5 2 4 5 3 3" xfId="21627"/>
    <cellStyle name="Normal 8 5 2 4 5 3 3 2" xfId="45421"/>
    <cellStyle name="Normal 8 5 2 4 5 3 4" xfId="29560"/>
    <cellStyle name="Normal 8 5 2 4 5 4" xfId="7744"/>
    <cellStyle name="Normal 8 5 2 4 5 4 2" xfId="15677"/>
    <cellStyle name="Normal 8 5 2 4 5 4 2 2" xfId="39472"/>
    <cellStyle name="Normal 8 5 2 4 5 4 3" xfId="23608"/>
    <cellStyle name="Normal 8 5 2 4 5 4 3 2" xfId="47402"/>
    <cellStyle name="Normal 8 5 2 4 5 4 4" xfId="31542"/>
    <cellStyle name="Normal 8 5 2 4 5 5" xfId="9734"/>
    <cellStyle name="Normal 8 5 2 4 5 5 2" xfId="33529"/>
    <cellStyle name="Normal 8 5 2 4 5 6" xfId="17665"/>
    <cellStyle name="Normal 8 5 2 4 5 6 2" xfId="41459"/>
    <cellStyle name="Normal 8 5 2 4 5 7" xfId="25598"/>
    <cellStyle name="Normal 8 5 2 4 6" xfId="1756"/>
    <cellStyle name="Normal 8 5 2 4 6 2" xfId="3740"/>
    <cellStyle name="Normal 8 5 2 4 6 2 2" xfId="11716"/>
    <cellStyle name="Normal 8 5 2 4 6 2 2 2" xfId="35511"/>
    <cellStyle name="Normal 8 5 2 4 6 2 3" xfId="19647"/>
    <cellStyle name="Normal 8 5 2 4 6 2 3 2" xfId="43441"/>
    <cellStyle name="Normal 8 5 2 4 6 2 4" xfId="27580"/>
    <cellStyle name="Normal 8 5 2 4 6 3" xfId="5722"/>
    <cellStyle name="Normal 8 5 2 4 6 3 2" xfId="13697"/>
    <cellStyle name="Normal 8 5 2 4 6 3 2 2" xfId="37492"/>
    <cellStyle name="Normal 8 5 2 4 6 3 3" xfId="21628"/>
    <cellStyle name="Normal 8 5 2 4 6 3 3 2" xfId="45422"/>
    <cellStyle name="Normal 8 5 2 4 6 3 4" xfId="29561"/>
    <cellStyle name="Normal 8 5 2 4 6 4" xfId="7745"/>
    <cellStyle name="Normal 8 5 2 4 6 4 2" xfId="15678"/>
    <cellStyle name="Normal 8 5 2 4 6 4 2 2" xfId="39473"/>
    <cellStyle name="Normal 8 5 2 4 6 4 3" xfId="23609"/>
    <cellStyle name="Normal 8 5 2 4 6 4 3 2" xfId="47403"/>
    <cellStyle name="Normal 8 5 2 4 6 4 4" xfId="31543"/>
    <cellStyle name="Normal 8 5 2 4 6 5" xfId="9735"/>
    <cellStyle name="Normal 8 5 2 4 6 5 2" xfId="33530"/>
    <cellStyle name="Normal 8 5 2 4 6 6" xfId="17666"/>
    <cellStyle name="Normal 8 5 2 4 6 6 2" xfId="41460"/>
    <cellStyle name="Normal 8 5 2 4 6 7" xfId="25599"/>
    <cellStyle name="Normal 8 5 2 4 7" xfId="3731"/>
    <cellStyle name="Normal 8 5 2 4 7 2" xfId="11707"/>
    <cellStyle name="Normal 8 5 2 4 7 2 2" xfId="35502"/>
    <cellStyle name="Normal 8 5 2 4 7 3" xfId="19638"/>
    <cellStyle name="Normal 8 5 2 4 7 3 2" xfId="43432"/>
    <cellStyle name="Normal 8 5 2 4 7 4" xfId="27571"/>
    <cellStyle name="Normal 8 5 2 4 8" xfId="5713"/>
    <cellStyle name="Normal 8 5 2 4 8 2" xfId="13688"/>
    <cellStyle name="Normal 8 5 2 4 8 2 2" xfId="37483"/>
    <cellStyle name="Normal 8 5 2 4 8 3" xfId="21619"/>
    <cellStyle name="Normal 8 5 2 4 8 3 2" xfId="45413"/>
    <cellStyle name="Normal 8 5 2 4 8 4" xfId="29552"/>
    <cellStyle name="Normal 8 5 2 4 9" xfId="7736"/>
    <cellStyle name="Normal 8 5 2 4 9 2" xfId="15669"/>
    <cellStyle name="Normal 8 5 2 4 9 2 2" xfId="39464"/>
    <cellStyle name="Normal 8 5 2 4 9 3" xfId="23600"/>
    <cellStyle name="Normal 8 5 2 4 9 3 2" xfId="47394"/>
    <cellStyle name="Normal 8 5 2 4 9 4" xfId="31534"/>
    <cellStyle name="Normal 8 5 2 5" xfId="1757"/>
    <cellStyle name="Normal 8 5 2 5 10" xfId="9736"/>
    <cellStyle name="Normal 8 5 2 5 10 2" xfId="33531"/>
    <cellStyle name="Normal 8 5 2 5 11" xfId="17667"/>
    <cellStyle name="Normal 8 5 2 5 11 2" xfId="41461"/>
    <cellStyle name="Normal 8 5 2 5 12" xfId="25600"/>
    <cellStyle name="Normal 8 5 2 5 2" xfId="1758"/>
    <cellStyle name="Normal 8 5 2 5 2 10" xfId="17668"/>
    <cellStyle name="Normal 8 5 2 5 2 10 2" xfId="41462"/>
    <cellStyle name="Normal 8 5 2 5 2 11" xfId="25601"/>
    <cellStyle name="Normal 8 5 2 5 2 2" xfId="1759"/>
    <cellStyle name="Normal 8 5 2 5 2 2 2" xfId="3743"/>
    <cellStyle name="Normal 8 5 2 5 2 2 2 2" xfId="11719"/>
    <cellStyle name="Normal 8 5 2 5 2 2 2 2 2" xfId="35514"/>
    <cellStyle name="Normal 8 5 2 5 2 2 2 3" xfId="19650"/>
    <cellStyle name="Normal 8 5 2 5 2 2 2 3 2" xfId="43444"/>
    <cellStyle name="Normal 8 5 2 5 2 2 2 4" xfId="27583"/>
    <cellStyle name="Normal 8 5 2 5 2 2 3" xfId="5725"/>
    <cellStyle name="Normal 8 5 2 5 2 2 3 2" xfId="13700"/>
    <cellStyle name="Normal 8 5 2 5 2 2 3 2 2" xfId="37495"/>
    <cellStyle name="Normal 8 5 2 5 2 2 3 3" xfId="21631"/>
    <cellStyle name="Normal 8 5 2 5 2 2 3 3 2" xfId="45425"/>
    <cellStyle name="Normal 8 5 2 5 2 2 3 4" xfId="29564"/>
    <cellStyle name="Normal 8 5 2 5 2 2 4" xfId="7748"/>
    <cellStyle name="Normal 8 5 2 5 2 2 4 2" xfId="15681"/>
    <cellStyle name="Normal 8 5 2 5 2 2 4 2 2" xfId="39476"/>
    <cellStyle name="Normal 8 5 2 5 2 2 4 3" xfId="23612"/>
    <cellStyle name="Normal 8 5 2 5 2 2 4 3 2" xfId="47406"/>
    <cellStyle name="Normal 8 5 2 5 2 2 4 4" xfId="31546"/>
    <cellStyle name="Normal 8 5 2 5 2 2 5" xfId="9738"/>
    <cellStyle name="Normal 8 5 2 5 2 2 5 2" xfId="33533"/>
    <cellStyle name="Normal 8 5 2 5 2 2 6" xfId="17669"/>
    <cellStyle name="Normal 8 5 2 5 2 2 6 2" xfId="41463"/>
    <cellStyle name="Normal 8 5 2 5 2 2 7" xfId="25602"/>
    <cellStyle name="Normal 8 5 2 5 2 3" xfId="1760"/>
    <cellStyle name="Normal 8 5 2 5 2 3 2" xfId="3744"/>
    <cellStyle name="Normal 8 5 2 5 2 3 2 2" xfId="11720"/>
    <cellStyle name="Normal 8 5 2 5 2 3 2 2 2" xfId="35515"/>
    <cellStyle name="Normal 8 5 2 5 2 3 2 3" xfId="19651"/>
    <cellStyle name="Normal 8 5 2 5 2 3 2 3 2" xfId="43445"/>
    <cellStyle name="Normal 8 5 2 5 2 3 2 4" xfId="27584"/>
    <cellStyle name="Normal 8 5 2 5 2 3 3" xfId="5726"/>
    <cellStyle name="Normal 8 5 2 5 2 3 3 2" xfId="13701"/>
    <cellStyle name="Normal 8 5 2 5 2 3 3 2 2" xfId="37496"/>
    <cellStyle name="Normal 8 5 2 5 2 3 3 3" xfId="21632"/>
    <cellStyle name="Normal 8 5 2 5 2 3 3 3 2" xfId="45426"/>
    <cellStyle name="Normal 8 5 2 5 2 3 3 4" xfId="29565"/>
    <cellStyle name="Normal 8 5 2 5 2 3 4" xfId="7749"/>
    <cellStyle name="Normal 8 5 2 5 2 3 4 2" xfId="15682"/>
    <cellStyle name="Normal 8 5 2 5 2 3 4 2 2" xfId="39477"/>
    <cellStyle name="Normal 8 5 2 5 2 3 4 3" xfId="23613"/>
    <cellStyle name="Normal 8 5 2 5 2 3 4 3 2" xfId="47407"/>
    <cellStyle name="Normal 8 5 2 5 2 3 4 4" xfId="31547"/>
    <cellStyle name="Normal 8 5 2 5 2 3 5" xfId="9739"/>
    <cellStyle name="Normal 8 5 2 5 2 3 5 2" xfId="33534"/>
    <cellStyle name="Normal 8 5 2 5 2 3 6" xfId="17670"/>
    <cellStyle name="Normal 8 5 2 5 2 3 6 2" xfId="41464"/>
    <cellStyle name="Normal 8 5 2 5 2 3 7" xfId="25603"/>
    <cellStyle name="Normal 8 5 2 5 2 4" xfId="1761"/>
    <cellStyle name="Normal 8 5 2 5 2 4 2" xfId="3745"/>
    <cellStyle name="Normal 8 5 2 5 2 4 2 2" xfId="11721"/>
    <cellStyle name="Normal 8 5 2 5 2 4 2 2 2" xfId="35516"/>
    <cellStyle name="Normal 8 5 2 5 2 4 2 3" xfId="19652"/>
    <cellStyle name="Normal 8 5 2 5 2 4 2 3 2" xfId="43446"/>
    <cellStyle name="Normal 8 5 2 5 2 4 2 4" xfId="27585"/>
    <cellStyle name="Normal 8 5 2 5 2 4 3" xfId="5727"/>
    <cellStyle name="Normal 8 5 2 5 2 4 3 2" xfId="13702"/>
    <cellStyle name="Normal 8 5 2 5 2 4 3 2 2" xfId="37497"/>
    <cellStyle name="Normal 8 5 2 5 2 4 3 3" xfId="21633"/>
    <cellStyle name="Normal 8 5 2 5 2 4 3 3 2" xfId="45427"/>
    <cellStyle name="Normal 8 5 2 5 2 4 3 4" xfId="29566"/>
    <cellStyle name="Normal 8 5 2 5 2 4 4" xfId="7750"/>
    <cellStyle name="Normal 8 5 2 5 2 4 4 2" xfId="15683"/>
    <cellStyle name="Normal 8 5 2 5 2 4 4 2 2" xfId="39478"/>
    <cellStyle name="Normal 8 5 2 5 2 4 4 3" xfId="23614"/>
    <cellStyle name="Normal 8 5 2 5 2 4 4 3 2" xfId="47408"/>
    <cellStyle name="Normal 8 5 2 5 2 4 4 4" xfId="31548"/>
    <cellStyle name="Normal 8 5 2 5 2 4 5" xfId="9740"/>
    <cellStyle name="Normal 8 5 2 5 2 4 5 2" xfId="33535"/>
    <cellStyle name="Normal 8 5 2 5 2 4 6" xfId="17671"/>
    <cellStyle name="Normal 8 5 2 5 2 4 6 2" xfId="41465"/>
    <cellStyle name="Normal 8 5 2 5 2 4 7" xfId="25604"/>
    <cellStyle name="Normal 8 5 2 5 2 5" xfId="1762"/>
    <cellStyle name="Normal 8 5 2 5 2 5 2" xfId="3746"/>
    <cellStyle name="Normal 8 5 2 5 2 5 2 2" xfId="11722"/>
    <cellStyle name="Normal 8 5 2 5 2 5 2 2 2" xfId="35517"/>
    <cellStyle name="Normal 8 5 2 5 2 5 2 3" xfId="19653"/>
    <cellStyle name="Normal 8 5 2 5 2 5 2 3 2" xfId="43447"/>
    <cellStyle name="Normal 8 5 2 5 2 5 2 4" xfId="27586"/>
    <cellStyle name="Normal 8 5 2 5 2 5 3" xfId="5728"/>
    <cellStyle name="Normal 8 5 2 5 2 5 3 2" xfId="13703"/>
    <cellStyle name="Normal 8 5 2 5 2 5 3 2 2" xfId="37498"/>
    <cellStyle name="Normal 8 5 2 5 2 5 3 3" xfId="21634"/>
    <cellStyle name="Normal 8 5 2 5 2 5 3 3 2" xfId="45428"/>
    <cellStyle name="Normal 8 5 2 5 2 5 3 4" xfId="29567"/>
    <cellStyle name="Normal 8 5 2 5 2 5 4" xfId="7751"/>
    <cellStyle name="Normal 8 5 2 5 2 5 4 2" xfId="15684"/>
    <cellStyle name="Normal 8 5 2 5 2 5 4 2 2" xfId="39479"/>
    <cellStyle name="Normal 8 5 2 5 2 5 4 3" xfId="23615"/>
    <cellStyle name="Normal 8 5 2 5 2 5 4 3 2" xfId="47409"/>
    <cellStyle name="Normal 8 5 2 5 2 5 4 4" xfId="31549"/>
    <cellStyle name="Normal 8 5 2 5 2 5 5" xfId="9741"/>
    <cellStyle name="Normal 8 5 2 5 2 5 5 2" xfId="33536"/>
    <cellStyle name="Normal 8 5 2 5 2 5 6" xfId="17672"/>
    <cellStyle name="Normal 8 5 2 5 2 5 6 2" xfId="41466"/>
    <cellStyle name="Normal 8 5 2 5 2 5 7" xfId="25605"/>
    <cellStyle name="Normal 8 5 2 5 2 6" xfId="3742"/>
    <cellStyle name="Normal 8 5 2 5 2 6 2" xfId="11718"/>
    <cellStyle name="Normal 8 5 2 5 2 6 2 2" xfId="35513"/>
    <cellStyle name="Normal 8 5 2 5 2 6 3" xfId="19649"/>
    <cellStyle name="Normal 8 5 2 5 2 6 3 2" xfId="43443"/>
    <cellStyle name="Normal 8 5 2 5 2 6 4" xfId="27582"/>
    <cellStyle name="Normal 8 5 2 5 2 7" xfId="5724"/>
    <cellStyle name="Normal 8 5 2 5 2 7 2" xfId="13699"/>
    <cellStyle name="Normal 8 5 2 5 2 7 2 2" xfId="37494"/>
    <cellStyle name="Normal 8 5 2 5 2 7 3" xfId="21630"/>
    <cellStyle name="Normal 8 5 2 5 2 7 3 2" xfId="45424"/>
    <cellStyle name="Normal 8 5 2 5 2 7 4" xfId="29563"/>
    <cellStyle name="Normal 8 5 2 5 2 8" xfId="7747"/>
    <cellStyle name="Normal 8 5 2 5 2 8 2" xfId="15680"/>
    <cellStyle name="Normal 8 5 2 5 2 8 2 2" xfId="39475"/>
    <cellStyle name="Normal 8 5 2 5 2 8 3" xfId="23611"/>
    <cellStyle name="Normal 8 5 2 5 2 8 3 2" xfId="47405"/>
    <cellStyle name="Normal 8 5 2 5 2 8 4" xfId="31545"/>
    <cellStyle name="Normal 8 5 2 5 2 9" xfId="9737"/>
    <cellStyle name="Normal 8 5 2 5 2 9 2" xfId="33532"/>
    <cellStyle name="Normal 8 5 2 5 3" xfId="1763"/>
    <cellStyle name="Normal 8 5 2 5 3 2" xfId="3747"/>
    <cellStyle name="Normal 8 5 2 5 3 2 2" xfId="11723"/>
    <cellStyle name="Normal 8 5 2 5 3 2 2 2" xfId="35518"/>
    <cellStyle name="Normal 8 5 2 5 3 2 3" xfId="19654"/>
    <cellStyle name="Normal 8 5 2 5 3 2 3 2" xfId="43448"/>
    <cellStyle name="Normal 8 5 2 5 3 2 4" xfId="27587"/>
    <cellStyle name="Normal 8 5 2 5 3 3" xfId="5729"/>
    <cellStyle name="Normal 8 5 2 5 3 3 2" xfId="13704"/>
    <cellStyle name="Normal 8 5 2 5 3 3 2 2" xfId="37499"/>
    <cellStyle name="Normal 8 5 2 5 3 3 3" xfId="21635"/>
    <cellStyle name="Normal 8 5 2 5 3 3 3 2" xfId="45429"/>
    <cellStyle name="Normal 8 5 2 5 3 3 4" xfId="29568"/>
    <cellStyle name="Normal 8 5 2 5 3 4" xfId="7752"/>
    <cellStyle name="Normal 8 5 2 5 3 4 2" xfId="15685"/>
    <cellStyle name="Normal 8 5 2 5 3 4 2 2" xfId="39480"/>
    <cellStyle name="Normal 8 5 2 5 3 4 3" xfId="23616"/>
    <cellStyle name="Normal 8 5 2 5 3 4 3 2" xfId="47410"/>
    <cellStyle name="Normal 8 5 2 5 3 4 4" xfId="31550"/>
    <cellStyle name="Normal 8 5 2 5 3 5" xfId="9742"/>
    <cellStyle name="Normal 8 5 2 5 3 5 2" xfId="33537"/>
    <cellStyle name="Normal 8 5 2 5 3 6" xfId="17673"/>
    <cellStyle name="Normal 8 5 2 5 3 6 2" xfId="41467"/>
    <cellStyle name="Normal 8 5 2 5 3 7" xfId="25606"/>
    <cellStyle name="Normal 8 5 2 5 4" xfId="1764"/>
    <cellStyle name="Normal 8 5 2 5 4 2" xfId="3748"/>
    <cellStyle name="Normal 8 5 2 5 4 2 2" xfId="11724"/>
    <cellStyle name="Normal 8 5 2 5 4 2 2 2" xfId="35519"/>
    <cellStyle name="Normal 8 5 2 5 4 2 3" xfId="19655"/>
    <cellStyle name="Normal 8 5 2 5 4 2 3 2" xfId="43449"/>
    <cellStyle name="Normal 8 5 2 5 4 2 4" xfId="27588"/>
    <cellStyle name="Normal 8 5 2 5 4 3" xfId="5730"/>
    <cellStyle name="Normal 8 5 2 5 4 3 2" xfId="13705"/>
    <cellStyle name="Normal 8 5 2 5 4 3 2 2" xfId="37500"/>
    <cellStyle name="Normal 8 5 2 5 4 3 3" xfId="21636"/>
    <cellStyle name="Normal 8 5 2 5 4 3 3 2" xfId="45430"/>
    <cellStyle name="Normal 8 5 2 5 4 3 4" xfId="29569"/>
    <cellStyle name="Normal 8 5 2 5 4 4" xfId="7753"/>
    <cellStyle name="Normal 8 5 2 5 4 4 2" xfId="15686"/>
    <cellStyle name="Normal 8 5 2 5 4 4 2 2" xfId="39481"/>
    <cellStyle name="Normal 8 5 2 5 4 4 3" xfId="23617"/>
    <cellStyle name="Normal 8 5 2 5 4 4 3 2" xfId="47411"/>
    <cellStyle name="Normal 8 5 2 5 4 4 4" xfId="31551"/>
    <cellStyle name="Normal 8 5 2 5 4 5" xfId="9743"/>
    <cellStyle name="Normal 8 5 2 5 4 5 2" xfId="33538"/>
    <cellStyle name="Normal 8 5 2 5 4 6" xfId="17674"/>
    <cellStyle name="Normal 8 5 2 5 4 6 2" xfId="41468"/>
    <cellStyle name="Normal 8 5 2 5 4 7" xfId="25607"/>
    <cellStyle name="Normal 8 5 2 5 5" xfId="1765"/>
    <cellStyle name="Normal 8 5 2 5 5 2" xfId="3749"/>
    <cellStyle name="Normal 8 5 2 5 5 2 2" xfId="11725"/>
    <cellStyle name="Normal 8 5 2 5 5 2 2 2" xfId="35520"/>
    <cellStyle name="Normal 8 5 2 5 5 2 3" xfId="19656"/>
    <cellStyle name="Normal 8 5 2 5 5 2 3 2" xfId="43450"/>
    <cellStyle name="Normal 8 5 2 5 5 2 4" xfId="27589"/>
    <cellStyle name="Normal 8 5 2 5 5 3" xfId="5731"/>
    <cellStyle name="Normal 8 5 2 5 5 3 2" xfId="13706"/>
    <cellStyle name="Normal 8 5 2 5 5 3 2 2" xfId="37501"/>
    <cellStyle name="Normal 8 5 2 5 5 3 3" xfId="21637"/>
    <cellStyle name="Normal 8 5 2 5 5 3 3 2" xfId="45431"/>
    <cellStyle name="Normal 8 5 2 5 5 3 4" xfId="29570"/>
    <cellStyle name="Normal 8 5 2 5 5 4" xfId="7754"/>
    <cellStyle name="Normal 8 5 2 5 5 4 2" xfId="15687"/>
    <cellStyle name="Normal 8 5 2 5 5 4 2 2" xfId="39482"/>
    <cellStyle name="Normal 8 5 2 5 5 4 3" xfId="23618"/>
    <cellStyle name="Normal 8 5 2 5 5 4 3 2" xfId="47412"/>
    <cellStyle name="Normal 8 5 2 5 5 4 4" xfId="31552"/>
    <cellStyle name="Normal 8 5 2 5 5 5" xfId="9744"/>
    <cellStyle name="Normal 8 5 2 5 5 5 2" xfId="33539"/>
    <cellStyle name="Normal 8 5 2 5 5 6" xfId="17675"/>
    <cellStyle name="Normal 8 5 2 5 5 6 2" xfId="41469"/>
    <cellStyle name="Normal 8 5 2 5 5 7" xfId="25608"/>
    <cellStyle name="Normal 8 5 2 5 6" xfId="1766"/>
    <cellStyle name="Normal 8 5 2 5 6 2" xfId="3750"/>
    <cellStyle name="Normal 8 5 2 5 6 2 2" xfId="11726"/>
    <cellStyle name="Normal 8 5 2 5 6 2 2 2" xfId="35521"/>
    <cellStyle name="Normal 8 5 2 5 6 2 3" xfId="19657"/>
    <cellStyle name="Normal 8 5 2 5 6 2 3 2" xfId="43451"/>
    <cellStyle name="Normal 8 5 2 5 6 2 4" xfId="27590"/>
    <cellStyle name="Normal 8 5 2 5 6 3" xfId="5732"/>
    <cellStyle name="Normal 8 5 2 5 6 3 2" xfId="13707"/>
    <cellStyle name="Normal 8 5 2 5 6 3 2 2" xfId="37502"/>
    <cellStyle name="Normal 8 5 2 5 6 3 3" xfId="21638"/>
    <cellStyle name="Normal 8 5 2 5 6 3 3 2" xfId="45432"/>
    <cellStyle name="Normal 8 5 2 5 6 3 4" xfId="29571"/>
    <cellStyle name="Normal 8 5 2 5 6 4" xfId="7755"/>
    <cellStyle name="Normal 8 5 2 5 6 4 2" xfId="15688"/>
    <cellStyle name="Normal 8 5 2 5 6 4 2 2" xfId="39483"/>
    <cellStyle name="Normal 8 5 2 5 6 4 3" xfId="23619"/>
    <cellStyle name="Normal 8 5 2 5 6 4 3 2" xfId="47413"/>
    <cellStyle name="Normal 8 5 2 5 6 4 4" xfId="31553"/>
    <cellStyle name="Normal 8 5 2 5 6 5" xfId="9745"/>
    <cellStyle name="Normal 8 5 2 5 6 5 2" xfId="33540"/>
    <cellStyle name="Normal 8 5 2 5 6 6" xfId="17676"/>
    <cellStyle name="Normal 8 5 2 5 6 6 2" xfId="41470"/>
    <cellStyle name="Normal 8 5 2 5 6 7" xfId="25609"/>
    <cellStyle name="Normal 8 5 2 5 7" xfId="3741"/>
    <cellStyle name="Normal 8 5 2 5 7 2" xfId="11717"/>
    <cellStyle name="Normal 8 5 2 5 7 2 2" xfId="35512"/>
    <cellStyle name="Normal 8 5 2 5 7 3" xfId="19648"/>
    <cellStyle name="Normal 8 5 2 5 7 3 2" xfId="43442"/>
    <cellStyle name="Normal 8 5 2 5 7 4" xfId="27581"/>
    <cellStyle name="Normal 8 5 2 5 8" xfId="5723"/>
    <cellStyle name="Normal 8 5 2 5 8 2" xfId="13698"/>
    <cellStyle name="Normal 8 5 2 5 8 2 2" xfId="37493"/>
    <cellStyle name="Normal 8 5 2 5 8 3" xfId="21629"/>
    <cellStyle name="Normal 8 5 2 5 8 3 2" xfId="45423"/>
    <cellStyle name="Normal 8 5 2 5 8 4" xfId="29562"/>
    <cellStyle name="Normal 8 5 2 5 9" xfId="7746"/>
    <cellStyle name="Normal 8 5 2 5 9 2" xfId="15679"/>
    <cellStyle name="Normal 8 5 2 5 9 2 2" xfId="39474"/>
    <cellStyle name="Normal 8 5 2 5 9 3" xfId="23610"/>
    <cellStyle name="Normal 8 5 2 5 9 3 2" xfId="47404"/>
    <cellStyle name="Normal 8 5 2 5 9 4" xfId="31544"/>
    <cellStyle name="Normal 8 5 2 6" xfId="1767"/>
    <cellStyle name="Normal 8 5 2 6 10" xfId="17677"/>
    <cellStyle name="Normal 8 5 2 6 10 2" xfId="41471"/>
    <cellStyle name="Normal 8 5 2 6 11" xfId="25610"/>
    <cellStyle name="Normal 8 5 2 6 2" xfId="1768"/>
    <cellStyle name="Normal 8 5 2 6 2 2" xfId="3752"/>
    <cellStyle name="Normal 8 5 2 6 2 2 2" xfId="11728"/>
    <cellStyle name="Normal 8 5 2 6 2 2 2 2" xfId="35523"/>
    <cellStyle name="Normal 8 5 2 6 2 2 3" xfId="19659"/>
    <cellStyle name="Normal 8 5 2 6 2 2 3 2" xfId="43453"/>
    <cellStyle name="Normal 8 5 2 6 2 2 4" xfId="27592"/>
    <cellStyle name="Normal 8 5 2 6 2 3" xfId="5734"/>
    <cellStyle name="Normal 8 5 2 6 2 3 2" xfId="13709"/>
    <cellStyle name="Normal 8 5 2 6 2 3 2 2" xfId="37504"/>
    <cellStyle name="Normal 8 5 2 6 2 3 3" xfId="21640"/>
    <cellStyle name="Normal 8 5 2 6 2 3 3 2" xfId="45434"/>
    <cellStyle name="Normal 8 5 2 6 2 3 4" xfId="29573"/>
    <cellStyle name="Normal 8 5 2 6 2 4" xfId="7757"/>
    <cellStyle name="Normal 8 5 2 6 2 4 2" xfId="15690"/>
    <cellStyle name="Normal 8 5 2 6 2 4 2 2" xfId="39485"/>
    <cellStyle name="Normal 8 5 2 6 2 4 3" xfId="23621"/>
    <cellStyle name="Normal 8 5 2 6 2 4 3 2" xfId="47415"/>
    <cellStyle name="Normal 8 5 2 6 2 4 4" xfId="31555"/>
    <cellStyle name="Normal 8 5 2 6 2 5" xfId="9747"/>
    <cellStyle name="Normal 8 5 2 6 2 5 2" xfId="33542"/>
    <cellStyle name="Normal 8 5 2 6 2 6" xfId="17678"/>
    <cellStyle name="Normal 8 5 2 6 2 6 2" xfId="41472"/>
    <cellStyle name="Normal 8 5 2 6 2 7" xfId="25611"/>
    <cellStyle name="Normal 8 5 2 6 3" xfId="1769"/>
    <cellStyle name="Normal 8 5 2 6 3 2" xfId="3753"/>
    <cellStyle name="Normal 8 5 2 6 3 2 2" xfId="11729"/>
    <cellStyle name="Normal 8 5 2 6 3 2 2 2" xfId="35524"/>
    <cellStyle name="Normal 8 5 2 6 3 2 3" xfId="19660"/>
    <cellStyle name="Normal 8 5 2 6 3 2 3 2" xfId="43454"/>
    <cellStyle name="Normal 8 5 2 6 3 2 4" xfId="27593"/>
    <cellStyle name="Normal 8 5 2 6 3 3" xfId="5735"/>
    <cellStyle name="Normal 8 5 2 6 3 3 2" xfId="13710"/>
    <cellStyle name="Normal 8 5 2 6 3 3 2 2" xfId="37505"/>
    <cellStyle name="Normal 8 5 2 6 3 3 3" xfId="21641"/>
    <cellStyle name="Normal 8 5 2 6 3 3 3 2" xfId="45435"/>
    <cellStyle name="Normal 8 5 2 6 3 3 4" xfId="29574"/>
    <cellStyle name="Normal 8 5 2 6 3 4" xfId="7758"/>
    <cellStyle name="Normal 8 5 2 6 3 4 2" xfId="15691"/>
    <cellStyle name="Normal 8 5 2 6 3 4 2 2" xfId="39486"/>
    <cellStyle name="Normal 8 5 2 6 3 4 3" xfId="23622"/>
    <cellStyle name="Normal 8 5 2 6 3 4 3 2" xfId="47416"/>
    <cellStyle name="Normal 8 5 2 6 3 4 4" xfId="31556"/>
    <cellStyle name="Normal 8 5 2 6 3 5" xfId="9748"/>
    <cellStyle name="Normal 8 5 2 6 3 5 2" xfId="33543"/>
    <cellStyle name="Normal 8 5 2 6 3 6" xfId="17679"/>
    <cellStyle name="Normal 8 5 2 6 3 6 2" xfId="41473"/>
    <cellStyle name="Normal 8 5 2 6 3 7" xfId="25612"/>
    <cellStyle name="Normal 8 5 2 6 4" xfId="1770"/>
    <cellStyle name="Normal 8 5 2 6 4 2" xfId="3754"/>
    <cellStyle name="Normal 8 5 2 6 4 2 2" xfId="11730"/>
    <cellStyle name="Normal 8 5 2 6 4 2 2 2" xfId="35525"/>
    <cellStyle name="Normal 8 5 2 6 4 2 3" xfId="19661"/>
    <cellStyle name="Normal 8 5 2 6 4 2 3 2" xfId="43455"/>
    <cellStyle name="Normal 8 5 2 6 4 2 4" xfId="27594"/>
    <cellStyle name="Normal 8 5 2 6 4 3" xfId="5736"/>
    <cellStyle name="Normal 8 5 2 6 4 3 2" xfId="13711"/>
    <cellStyle name="Normal 8 5 2 6 4 3 2 2" xfId="37506"/>
    <cellStyle name="Normal 8 5 2 6 4 3 3" xfId="21642"/>
    <cellStyle name="Normal 8 5 2 6 4 3 3 2" xfId="45436"/>
    <cellStyle name="Normal 8 5 2 6 4 3 4" xfId="29575"/>
    <cellStyle name="Normal 8 5 2 6 4 4" xfId="7759"/>
    <cellStyle name="Normal 8 5 2 6 4 4 2" xfId="15692"/>
    <cellStyle name="Normal 8 5 2 6 4 4 2 2" xfId="39487"/>
    <cellStyle name="Normal 8 5 2 6 4 4 3" xfId="23623"/>
    <cellStyle name="Normal 8 5 2 6 4 4 3 2" xfId="47417"/>
    <cellStyle name="Normal 8 5 2 6 4 4 4" xfId="31557"/>
    <cellStyle name="Normal 8 5 2 6 4 5" xfId="9749"/>
    <cellStyle name="Normal 8 5 2 6 4 5 2" xfId="33544"/>
    <cellStyle name="Normal 8 5 2 6 4 6" xfId="17680"/>
    <cellStyle name="Normal 8 5 2 6 4 6 2" xfId="41474"/>
    <cellStyle name="Normal 8 5 2 6 4 7" xfId="25613"/>
    <cellStyle name="Normal 8 5 2 6 5" xfId="1771"/>
    <cellStyle name="Normal 8 5 2 6 5 2" xfId="3755"/>
    <cellStyle name="Normal 8 5 2 6 5 2 2" xfId="11731"/>
    <cellStyle name="Normal 8 5 2 6 5 2 2 2" xfId="35526"/>
    <cellStyle name="Normal 8 5 2 6 5 2 3" xfId="19662"/>
    <cellStyle name="Normal 8 5 2 6 5 2 3 2" xfId="43456"/>
    <cellStyle name="Normal 8 5 2 6 5 2 4" xfId="27595"/>
    <cellStyle name="Normal 8 5 2 6 5 3" xfId="5737"/>
    <cellStyle name="Normal 8 5 2 6 5 3 2" xfId="13712"/>
    <cellStyle name="Normal 8 5 2 6 5 3 2 2" xfId="37507"/>
    <cellStyle name="Normal 8 5 2 6 5 3 3" xfId="21643"/>
    <cellStyle name="Normal 8 5 2 6 5 3 3 2" xfId="45437"/>
    <cellStyle name="Normal 8 5 2 6 5 3 4" xfId="29576"/>
    <cellStyle name="Normal 8 5 2 6 5 4" xfId="7760"/>
    <cellStyle name="Normal 8 5 2 6 5 4 2" xfId="15693"/>
    <cellStyle name="Normal 8 5 2 6 5 4 2 2" xfId="39488"/>
    <cellStyle name="Normal 8 5 2 6 5 4 3" xfId="23624"/>
    <cellStyle name="Normal 8 5 2 6 5 4 3 2" xfId="47418"/>
    <cellStyle name="Normal 8 5 2 6 5 4 4" xfId="31558"/>
    <cellStyle name="Normal 8 5 2 6 5 5" xfId="9750"/>
    <cellStyle name="Normal 8 5 2 6 5 5 2" xfId="33545"/>
    <cellStyle name="Normal 8 5 2 6 5 6" xfId="17681"/>
    <cellStyle name="Normal 8 5 2 6 5 6 2" xfId="41475"/>
    <cellStyle name="Normal 8 5 2 6 5 7" xfId="25614"/>
    <cellStyle name="Normal 8 5 2 6 6" xfId="3751"/>
    <cellStyle name="Normal 8 5 2 6 6 2" xfId="11727"/>
    <cellStyle name="Normal 8 5 2 6 6 2 2" xfId="35522"/>
    <cellStyle name="Normal 8 5 2 6 6 3" xfId="19658"/>
    <cellStyle name="Normal 8 5 2 6 6 3 2" xfId="43452"/>
    <cellStyle name="Normal 8 5 2 6 6 4" xfId="27591"/>
    <cellStyle name="Normal 8 5 2 6 7" xfId="5733"/>
    <cellStyle name="Normal 8 5 2 6 7 2" xfId="13708"/>
    <cellStyle name="Normal 8 5 2 6 7 2 2" xfId="37503"/>
    <cellStyle name="Normal 8 5 2 6 7 3" xfId="21639"/>
    <cellStyle name="Normal 8 5 2 6 7 3 2" xfId="45433"/>
    <cellStyle name="Normal 8 5 2 6 7 4" xfId="29572"/>
    <cellStyle name="Normal 8 5 2 6 8" xfId="7756"/>
    <cellStyle name="Normal 8 5 2 6 8 2" xfId="15689"/>
    <cellStyle name="Normal 8 5 2 6 8 2 2" xfId="39484"/>
    <cellStyle name="Normal 8 5 2 6 8 3" xfId="23620"/>
    <cellStyle name="Normal 8 5 2 6 8 3 2" xfId="47414"/>
    <cellStyle name="Normal 8 5 2 6 8 4" xfId="31554"/>
    <cellStyle name="Normal 8 5 2 6 9" xfId="9746"/>
    <cellStyle name="Normal 8 5 2 6 9 2" xfId="33541"/>
    <cellStyle name="Normal 8 5 2 7" xfId="1772"/>
    <cellStyle name="Normal 8 5 2 7 2" xfId="3756"/>
    <cellStyle name="Normal 8 5 2 7 2 2" xfId="11732"/>
    <cellStyle name="Normal 8 5 2 7 2 2 2" xfId="35527"/>
    <cellStyle name="Normal 8 5 2 7 2 3" xfId="19663"/>
    <cellStyle name="Normal 8 5 2 7 2 3 2" xfId="43457"/>
    <cellStyle name="Normal 8 5 2 7 2 4" xfId="27596"/>
    <cellStyle name="Normal 8 5 2 7 3" xfId="5738"/>
    <cellStyle name="Normal 8 5 2 7 3 2" xfId="13713"/>
    <cellStyle name="Normal 8 5 2 7 3 2 2" xfId="37508"/>
    <cellStyle name="Normal 8 5 2 7 3 3" xfId="21644"/>
    <cellStyle name="Normal 8 5 2 7 3 3 2" xfId="45438"/>
    <cellStyle name="Normal 8 5 2 7 3 4" xfId="29577"/>
    <cellStyle name="Normal 8 5 2 7 4" xfId="7761"/>
    <cellStyle name="Normal 8 5 2 7 4 2" xfId="15694"/>
    <cellStyle name="Normal 8 5 2 7 4 2 2" xfId="39489"/>
    <cellStyle name="Normal 8 5 2 7 4 3" xfId="23625"/>
    <cellStyle name="Normal 8 5 2 7 4 3 2" xfId="47419"/>
    <cellStyle name="Normal 8 5 2 7 4 4" xfId="31559"/>
    <cellStyle name="Normal 8 5 2 7 5" xfId="9751"/>
    <cellStyle name="Normal 8 5 2 7 5 2" xfId="33546"/>
    <cellStyle name="Normal 8 5 2 7 6" xfId="17682"/>
    <cellStyle name="Normal 8 5 2 7 6 2" xfId="41476"/>
    <cellStyle name="Normal 8 5 2 7 7" xfId="25615"/>
    <cellStyle name="Normal 8 5 2 8" xfId="1773"/>
    <cellStyle name="Normal 8 5 2 8 2" xfId="3757"/>
    <cellStyle name="Normal 8 5 2 8 2 2" xfId="11733"/>
    <cellStyle name="Normal 8 5 2 8 2 2 2" xfId="35528"/>
    <cellStyle name="Normal 8 5 2 8 2 3" xfId="19664"/>
    <cellStyle name="Normal 8 5 2 8 2 3 2" xfId="43458"/>
    <cellStyle name="Normal 8 5 2 8 2 4" xfId="27597"/>
    <cellStyle name="Normal 8 5 2 8 3" xfId="5739"/>
    <cellStyle name="Normal 8 5 2 8 3 2" xfId="13714"/>
    <cellStyle name="Normal 8 5 2 8 3 2 2" xfId="37509"/>
    <cellStyle name="Normal 8 5 2 8 3 3" xfId="21645"/>
    <cellStyle name="Normal 8 5 2 8 3 3 2" xfId="45439"/>
    <cellStyle name="Normal 8 5 2 8 3 4" xfId="29578"/>
    <cellStyle name="Normal 8 5 2 8 4" xfId="7762"/>
    <cellStyle name="Normal 8 5 2 8 4 2" xfId="15695"/>
    <cellStyle name="Normal 8 5 2 8 4 2 2" xfId="39490"/>
    <cellStyle name="Normal 8 5 2 8 4 3" xfId="23626"/>
    <cellStyle name="Normal 8 5 2 8 4 3 2" xfId="47420"/>
    <cellStyle name="Normal 8 5 2 8 4 4" xfId="31560"/>
    <cellStyle name="Normal 8 5 2 8 5" xfId="9752"/>
    <cellStyle name="Normal 8 5 2 8 5 2" xfId="33547"/>
    <cellStyle name="Normal 8 5 2 8 6" xfId="17683"/>
    <cellStyle name="Normal 8 5 2 8 6 2" xfId="41477"/>
    <cellStyle name="Normal 8 5 2 8 7" xfId="25616"/>
    <cellStyle name="Normal 8 5 2 9" xfId="1774"/>
    <cellStyle name="Normal 8 5 2 9 2" xfId="3758"/>
    <cellStyle name="Normal 8 5 2 9 2 2" xfId="11734"/>
    <cellStyle name="Normal 8 5 2 9 2 2 2" xfId="35529"/>
    <cellStyle name="Normal 8 5 2 9 2 3" xfId="19665"/>
    <cellStyle name="Normal 8 5 2 9 2 3 2" xfId="43459"/>
    <cellStyle name="Normal 8 5 2 9 2 4" xfId="27598"/>
    <cellStyle name="Normal 8 5 2 9 3" xfId="5740"/>
    <cellStyle name="Normal 8 5 2 9 3 2" xfId="13715"/>
    <cellStyle name="Normal 8 5 2 9 3 2 2" xfId="37510"/>
    <cellStyle name="Normal 8 5 2 9 3 3" xfId="21646"/>
    <cellStyle name="Normal 8 5 2 9 3 3 2" xfId="45440"/>
    <cellStyle name="Normal 8 5 2 9 3 4" xfId="29579"/>
    <cellStyle name="Normal 8 5 2 9 4" xfId="7763"/>
    <cellStyle name="Normal 8 5 2 9 4 2" xfId="15696"/>
    <cellStyle name="Normal 8 5 2 9 4 2 2" xfId="39491"/>
    <cellStyle name="Normal 8 5 2 9 4 3" xfId="23627"/>
    <cellStyle name="Normal 8 5 2 9 4 3 2" xfId="47421"/>
    <cellStyle name="Normal 8 5 2 9 4 4" xfId="31561"/>
    <cellStyle name="Normal 8 5 2 9 5" xfId="9753"/>
    <cellStyle name="Normal 8 5 2 9 5 2" xfId="33548"/>
    <cellStyle name="Normal 8 5 2 9 6" xfId="17684"/>
    <cellStyle name="Normal 8 5 2 9 6 2" xfId="41478"/>
    <cellStyle name="Normal 8 5 2 9 7" xfId="25617"/>
    <cellStyle name="Normal 8 5 3" xfId="1775"/>
    <cellStyle name="Normal 8 5 3 10" xfId="9754"/>
    <cellStyle name="Normal 8 5 3 10 2" xfId="33549"/>
    <cellStyle name="Normal 8 5 3 11" xfId="17685"/>
    <cellStyle name="Normal 8 5 3 11 2" xfId="41479"/>
    <cellStyle name="Normal 8 5 3 12" xfId="25618"/>
    <cellStyle name="Normal 8 5 3 2" xfId="1776"/>
    <cellStyle name="Normal 8 5 3 2 10" xfId="17686"/>
    <cellStyle name="Normal 8 5 3 2 10 2" xfId="41480"/>
    <cellStyle name="Normal 8 5 3 2 11" xfId="25619"/>
    <cellStyle name="Normal 8 5 3 2 2" xfId="1777"/>
    <cellStyle name="Normal 8 5 3 2 2 2" xfId="3761"/>
    <cellStyle name="Normal 8 5 3 2 2 2 2" xfId="11737"/>
    <cellStyle name="Normal 8 5 3 2 2 2 2 2" xfId="35532"/>
    <cellStyle name="Normal 8 5 3 2 2 2 3" xfId="19668"/>
    <cellStyle name="Normal 8 5 3 2 2 2 3 2" xfId="43462"/>
    <cellStyle name="Normal 8 5 3 2 2 2 4" xfId="27601"/>
    <cellStyle name="Normal 8 5 3 2 2 3" xfId="5743"/>
    <cellStyle name="Normal 8 5 3 2 2 3 2" xfId="13718"/>
    <cellStyle name="Normal 8 5 3 2 2 3 2 2" xfId="37513"/>
    <cellStyle name="Normal 8 5 3 2 2 3 3" xfId="21649"/>
    <cellStyle name="Normal 8 5 3 2 2 3 3 2" xfId="45443"/>
    <cellStyle name="Normal 8 5 3 2 2 3 4" xfId="29582"/>
    <cellStyle name="Normal 8 5 3 2 2 4" xfId="7766"/>
    <cellStyle name="Normal 8 5 3 2 2 4 2" xfId="15699"/>
    <cellStyle name="Normal 8 5 3 2 2 4 2 2" xfId="39494"/>
    <cellStyle name="Normal 8 5 3 2 2 4 3" xfId="23630"/>
    <cellStyle name="Normal 8 5 3 2 2 4 3 2" xfId="47424"/>
    <cellStyle name="Normal 8 5 3 2 2 4 4" xfId="31564"/>
    <cellStyle name="Normal 8 5 3 2 2 5" xfId="9756"/>
    <cellStyle name="Normal 8 5 3 2 2 5 2" xfId="33551"/>
    <cellStyle name="Normal 8 5 3 2 2 6" xfId="17687"/>
    <cellStyle name="Normal 8 5 3 2 2 6 2" xfId="41481"/>
    <cellStyle name="Normal 8 5 3 2 2 7" xfId="25620"/>
    <cellStyle name="Normal 8 5 3 2 3" xfId="1778"/>
    <cellStyle name="Normal 8 5 3 2 3 2" xfId="3762"/>
    <cellStyle name="Normal 8 5 3 2 3 2 2" xfId="11738"/>
    <cellStyle name="Normal 8 5 3 2 3 2 2 2" xfId="35533"/>
    <cellStyle name="Normal 8 5 3 2 3 2 3" xfId="19669"/>
    <cellStyle name="Normal 8 5 3 2 3 2 3 2" xfId="43463"/>
    <cellStyle name="Normal 8 5 3 2 3 2 4" xfId="27602"/>
    <cellStyle name="Normal 8 5 3 2 3 3" xfId="5744"/>
    <cellStyle name="Normal 8 5 3 2 3 3 2" xfId="13719"/>
    <cellStyle name="Normal 8 5 3 2 3 3 2 2" xfId="37514"/>
    <cellStyle name="Normal 8 5 3 2 3 3 3" xfId="21650"/>
    <cellStyle name="Normal 8 5 3 2 3 3 3 2" xfId="45444"/>
    <cellStyle name="Normal 8 5 3 2 3 3 4" xfId="29583"/>
    <cellStyle name="Normal 8 5 3 2 3 4" xfId="7767"/>
    <cellStyle name="Normal 8 5 3 2 3 4 2" xfId="15700"/>
    <cellStyle name="Normal 8 5 3 2 3 4 2 2" xfId="39495"/>
    <cellStyle name="Normal 8 5 3 2 3 4 3" xfId="23631"/>
    <cellStyle name="Normal 8 5 3 2 3 4 3 2" xfId="47425"/>
    <cellStyle name="Normal 8 5 3 2 3 4 4" xfId="31565"/>
    <cellStyle name="Normal 8 5 3 2 3 5" xfId="9757"/>
    <cellStyle name="Normal 8 5 3 2 3 5 2" xfId="33552"/>
    <cellStyle name="Normal 8 5 3 2 3 6" xfId="17688"/>
    <cellStyle name="Normal 8 5 3 2 3 6 2" xfId="41482"/>
    <cellStyle name="Normal 8 5 3 2 3 7" xfId="25621"/>
    <cellStyle name="Normal 8 5 3 2 4" xfId="1779"/>
    <cellStyle name="Normal 8 5 3 2 4 2" xfId="3763"/>
    <cellStyle name="Normal 8 5 3 2 4 2 2" xfId="11739"/>
    <cellStyle name="Normal 8 5 3 2 4 2 2 2" xfId="35534"/>
    <cellStyle name="Normal 8 5 3 2 4 2 3" xfId="19670"/>
    <cellStyle name="Normal 8 5 3 2 4 2 3 2" xfId="43464"/>
    <cellStyle name="Normal 8 5 3 2 4 2 4" xfId="27603"/>
    <cellStyle name="Normal 8 5 3 2 4 3" xfId="5745"/>
    <cellStyle name="Normal 8 5 3 2 4 3 2" xfId="13720"/>
    <cellStyle name="Normal 8 5 3 2 4 3 2 2" xfId="37515"/>
    <cellStyle name="Normal 8 5 3 2 4 3 3" xfId="21651"/>
    <cellStyle name="Normal 8 5 3 2 4 3 3 2" xfId="45445"/>
    <cellStyle name="Normal 8 5 3 2 4 3 4" xfId="29584"/>
    <cellStyle name="Normal 8 5 3 2 4 4" xfId="7768"/>
    <cellStyle name="Normal 8 5 3 2 4 4 2" xfId="15701"/>
    <cellStyle name="Normal 8 5 3 2 4 4 2 2" xfId="39496"/>
    <cellStyle name="Normal 8 5 3 2 4 4 3" xfId="23632"/>
    <cellStyle name="Normal 8 5 3 2 4 4 3 2" xfId="47426"/>
    <cellStyle name="Normal 8 5 3 2 4 4 4" xfId="31566"/>
    <cellStyle name="Normal 8 5 3 2 4 5" xfId="9758"/>
    <cellStyle name="Normal 8 5 3 2 4 5 2" xfId="33553"/>
    <cellStyle name="Normal 8 5 3 2 4 6" xfId="17689"/>
    <cellStyle name="Normal 8 5 3 2 4 6 2" xfId="41483"/>
    <cellStyle name="Normal 8 5 3 2 4 7" xfId="25622"/>
    <cellStyle name="Normal 8 5 3 2 5" xfId="1780"/>
    <cellStyle name="Normal 8 5 3 2 5 2" xfId="3764"/>
    <cellStyle name="Normal 8 5 3 2 5 2 2" xfId="11740"/>
    <cellStyle name="Normal 8 5 3 2 5 2 2 2" xfId="35535"/>
    <cellStyle name="Normal 8 5 3 2 5 2 3" xfId="19671"/>
    <cellStyle name="Normal 8 5 3 2 5 2 3 2" xfId="43465"/>
    <cellStyle name="Normal 8 5 3 2 5 2 4" xfId="27604"/>
    <cellStyle name="Normal 8 5 3 2 5 3" xfId="5746"/>
    <cellStyle name="Normal 8 5 3 2 5 3 2" xfId="13721"/>
    <cellStyle name="Normal 8 5 3 2 5 3 2 2" xfId="37516"/>
    <cellStyle name="Normal 8 5 3 2 5 3 3" xfId="21652"/>
    <cellStyle name="Normal 8 5 3 2 5 3 3 2" xfId="45446"/>
    <cellStyle name="Normal 8 5 3 2 5 3 4" xfId="29585"/>
    <cellStyle name="Normal 8 5 3 2 5 4" xfId="7769"/>
    <cellStyle name="Normal 8 5 3 2 5 4 2" xfId="15702"/>
    <cellStyle name="Normal 8 5 3 2 5 4 2 2" xfId="39497"/>
    <cellStyle name="Normal 8 5 3 2 5 4 3" xfId="23633"/>
    <cellStyle name="Normal 8 5 3 2 5 4 3 2" xfId="47427"/>
    <cellStyle name="Normal 8 5 3 2 5 4 4" xfId="31567"/>
    <cellStyle name="Normal 8 5 3 2 5 5" xfId="9759"/>
    <cellStyle name="Normal 8 5 3 2 5 5 2" xfId="33554"/>
    <cellStyle name="Normal 8 5 3 2 5 6" xfId="17690"/>
    <cellStyle name="Normal 8 5 3 2 5 6 2" xfId="41484"/>
    <cellStyle name="Normal 8 5 3 2 5 7" xfId="25623"/>
    <cellStyle name="Normal 8 5 3 2 6" xfId="3760"/>
    <cellStyle name="Normal 8 5 3 2 6 2" xfId="11736"/>
    <cellStyle name="Normal 8 5 3 2 6 2 2" xfId="35531"/>
    <cellStyle name="Normal 8 5 3 2 6 3" xfId="19667"/>
    <cellStyle name="Normal 8 5 3 2 6 3 2" xfId="43461"/>
    <cellStyle name="Normal 8 5 3 2 6 4" xfId="27600"/>
    <cellStyle name="Normal 8 5 3 2 7" xfId="5742"/>
    <cellStyle name="Normal 8 5 3 2 7 2" xfId="13717"/>
    <cellStyle name="Normal 8 5 3 2 7 2 2" xfId="37512"/>
    <cellStyle name="Normal 8 5 3 2 7 3" xfId="21648"/>
    <cellStyle name="Normal 8 5 3 2 7 3 2" xfId="45442"/>
    <cellStyle name="Normal 8 5 3 2 7 4" xfId="29581"/>
    <cellStyle name="Normal 8 5 3 2 8" xfId="7765"/>
    <cellStyle name="Normal 8 5 3 2 8 2" xfId="15698"/>
    <cellStyle name="Normal 8 5 3 2 8 2 2" xfId="39493"/>
    <cellStyle name="Normal 8 5 3 2 8 3" xfId="23629"/>
    <cellStyle name="Normal 8 5 3 2 8 3 2" xfId="47423"/>
    <cellStyle name="Normal 8 5 3 2 8 4" xfId="31563"/>
    <cellStyle name="Normal 8 5 3 2 9" xfId="9755"/>
    <cellStyle name="Normal 8 5 3 2 9 2" xfId="33550"/>
    <cellStyle name="Normal 8 5 3 3" xfId="1781"/>
    <cellStyle name="Normal 8 5 3 3 2" xfId="3765"/>
    <cellStyle name="Normal 8 5 3 3 2 2" xfId="11741"/>
    <cellStyle name="Normal 8 5 3 3 2 2 2" xfId="35536"/>
    <cellStyle name="Normal 8 5 3 3 2 3" xfId="19672"/>
    <cellStyle name="Normal 8 5 3 3 2 3 2" xfId="43466"/>
    <cellStyle name="Normal 8 5 3 3 2 4" xfId="27605"/>
    <cellStyle name="Normal 8 5 3 3 3" xfId="5747"/>
    <cellStyle name="Normal 8 5 3 3 3 2" xfId="13722"/>
    <cellStyle name="Normal 8 5 3 3 3 2 2" xfId="37517"/>
    <cellStyle name="Normal 8 5 3 3 3 3" xfId="21653"/>
    <cellStyle name="Normal 8 5 3 3 3 3 2" xfId="45447"/>
    <cellStyle name="Normal 8 5 3 3 3 4" xfId="29586"/>
    <cellStyle name="Normal 8 5 3 3 4" xfId="7770"/>
    <cellStyle name="Normal 8 5 3 3 4 2" xfId="15703"/>
    <cellStyle name="Normal 8 5 3 3 4 2 2" xfId="39498"/>
    <cellStyle name="Normal 8 5 3 3 4 3" xfId="23634"/>
    <cellStyle name="Normal 8 5 3 3 4 3 2" xfId="47428"/>
    <cellStyle name="Normal 8 5 3 3 4 4" xfId="31568"/>
    <cellStyle name="Normal 8 5 3 3 5" xfId="9760"/>
    <cellStyle name="Normal 8 5 3 3 5 2" xfId="33555"/>
    <cellStyle name="Normal 8 5 3 3 6" xfId="17691"/>
    <cellStyle name="Normal 8 5 3 3 6 2" xfId="41485"/>
    <cellStyle name="Normal 8 5 3 3 7" xfId="25624"/>
    <cellStyle name="Normal 8 5 3 4" xfId="1782"/>
    <cellStyle name="Normal 8 5 3 4 2" xfId="3766"/>
    <cellStyle name="Normal 8 5 3 4 2 2" xfId="11742"/>
    <cellStyle name="Normal 8 5 3 4 2 2 2" xfId="35537"/>
    <cellStyle name="Normal 8 5 3 4 2 3" xfId="19673"/>
    <cellStyle name="Normal 8 5 3 4 2 3 2" xfId="43467"/>
    <cellStyle name="Normal 8 5 3 4 2 4" xfId="27606"/>
    <cellStyle name="Normal 8 5 3 4 3" xfId="5748"/>
    <cellStyle name="Normal 8 5 3 4 3 2" xfId="13723"/>
    <cellStyle name="Normal 8 5 3 4 3 2 2" xfId="37518"/>
    <cellStyle name="Normal 8 5 3 4 3 3" xfId="21654"/>
    <cellStyle name="Normal 8 5 3 4 3 3 2" xfId="45448"/>
    <cellStyle name="Normal 8 5 3 4 3 4" xfId="29587"/>
    <cellStyle name="Normal 8 5 3 4 4" xfId="7771"/>
    <cellStyle name="Normal 8 5 3 4 4 2" xfId="15704"/>
    <cellStyle name="Normal 8 5 3 4 4 2 2" xfId="39499"/>
    <cellStyle name="Normal 8 5 3 4 4 3" xfId="23635"/>
    <cellStyle name="Normal 8 5 3 4 4 3 2" xfId="47429"/>
    <cellStyle name="Normal 8 5 3 4 4 4" xfId="31569"/>
    <cellStyle name="Normal 8 5 3 4 5" xfId="9761"/>
    <cellStyle name="Normal 8 5 3 4 5 2" xfId="33556"/>
    <cellStyle name="Normal 8 5 3 4 6" xfId="17692"/>
    <cellStyle name="Normal 8 5 3 4 6 2" xfId="41486"/>
    <cellStyle name="Normal 8 5 3 4 7" xfId="25625"/>
    <cellStyle name="Normal 8 5 3 5" xfId="1783"/>
    <cellStyle name="Normal 8 5 3 5 2" xfId="3767"/>
    <cellStyle name="Normal 8 5 3 5 2 2" xfId="11743"/>
    <cellStyle name="Normal 8 5 3 5 2 2 2" xfId="35538"/>
    <cellStyle name="Normal 8 5 3 5 2 3" xfId="19674"/>
    <cellStyle name="Normal 8 5 3 5 2 3 2" xfId="43468"/>
    <cellStyle name="Normal 8 5 3 5 2 4" xfId="27607"/>
    <cellStyle name="Normal 8 5 3 5 3" xfId="5749"/>
    <cellStyle name="Normal 8 5 3 5 3 2" xfId="13724"/>
    <cellStyle name="Normal 8 5 3 5 3 2 2" xfId="37519"/>
    <cellStyle name="Normal 8 5 3 5 3 3" xfId="21655"/>
    <cellStyle name="Normal 8 5 3 5 3 3 2" xfId="45449"/>
    <cellStyle name="Normal 8 5 3 5 3 4" xfId="29588"/>
    <cellStyle name="Normal 8 5 3 5 4" xfId="7772"/>
    <cellStyle name="Normal 8 5 3 5 4 2" xfId="15705"/>
    <cellStyle name="Normal 8 5 3 5 4 2 2" xfId="39500"/>
    <cellStyle name="Normal 8 5 3 5 4 3" xfId="23636"/>
    <cellStyle name="Normal 8 5 3 5 4 3 2" xfId="47430"/>
    <cellStyle name="Normal 8 5 3 5 4 4" xfId="31570"/>
    <cellStyle name="Normal 8 5 3 5 5" xfId="9762"/>
    <cellStyle name="Normal 8 5 3 5 5 2" xfId="33557"/>
    <cellStyle name="Normal 8 5 3 5 6" xfId="17693"/>
    <cellStyle name="Normal 8 5 3 5 6 2" xfId="41487"/>
    <cellStyle name="Normal 8 5 3 5 7" xfId="25626"/>
    <cellStyle name="Normal 8 5 3 6" xfId="1784"/>
    <cellStyle name="Normal 8 5 3 6 2" xfId="3768"/>
    <cellStyle name="Normal 8 5 3 6 2 2" xfId="11744"/>
    <cellStyle name="Normal 8 5 3 6 2 2 2" xfId="35539"/>
    <cellStyle name="Normal 8 5 3 6 2 3" xfId="19675"/>
    <cellStyle name="Normal 8 5 3 6 2 3 2" xfId="43469"/>
    <cellStyle name="Normal 8 5 3 6 2 4" xfId="27608"/>
    <cellStyle name="Normal 8 5 3 6 3" xfId="5750"/>
    <cellStyle name="Normal 8 5 3 6 3 2" xfId="13725"/>
    <cellStyle name="Normal 8 5 3 6 3 2 2" xfId="37520"/>
    <cellStyle name="Normal 8 5 3 6 3 3" xfId="21656"/>
    <cellStyle name="Normal 8 5 3 6 3 3 2" xfId="45450"/>
    <cellStyle name="Normal 8 5 3 6 3 4" xfId="29589"/>
    <cellStyle name="Normal 8 5 3 6 4" xfId="7773"/>
    <cellStyle name="Normal 8 5 3 6 4 2" xfId="15706"/>
    <cellStyle name="Normal 8 5 3 6 4 2 2" xfId="39501"/>
    <cellStyle name="Normal 8 5 3 6 4 3" xfId="23637"/>
    <cellStyle name="Normal 8 5 3 6 4 3 2" xfId="47431"/>
    <cellStyle name="Normal 8 5 3 6 4 4" xfId="31571"/>
    <cellStyle name="Normal 8 5 3 6 5" xfId="9763"/>
    <cellStyle name="Normal 8 5 3 6 5 2" xfId="33558"/>
    <cellStyle name="Normal 8 5 3 6 6" xfId="17694"/>
    <cellStyle name="Normal 8 5 3 6 6 2" xfId="41488"/>
    <cellStyle name="Normal 8 5 3 6 7" xfId="25627"/>
    <cellStyle name="Normal 8 5 3 7" xfId="3759"/>
    <cellStyle name="Normal 8 5 3 7 2" xfId="11735"/>
    <cellStyle name="Normal 8 5 3 7 2 2" xfId="35530"/>
    <cellStyle name="Normal 8 5 3 7 3" xfId="19666"/>
    <cellStyle name="Normal 8 5 3 7 3 2" xfId="43460"/>
    <cellStyle name="Normal 8 5 3 7 4" xfId="27599"/>
    <cellStyle name="Normal 8 5 3 8" xfId="5741"/>
    <cellStyle name="Normal 8 5 3 8 2" xfId="13716"/>
    <cellStyle name="Normal 8 5 3 8 2 2" xfId="37511"/>
    <cellStyle name="Normal 8 5 3 8 3" xfId="21647"/>
    <cellStyle name="Normal 8 5 3 8 3 2" xfId="45441"/>
    <cellStyle name="Normal 8 5 3 8 4" xfId="29580"/>
    <cellStyle name="Normal 8 5 3 9" xfId="7764"/>
    <cellStyle name="Normal 8 5 3 9 2" xfId="15697"/>
    <cellStyle name="Normal 8 5 3 9 2 2" xfId="39492"/>
    <cellStyle name="Normal 8 5 3 9 3" xfId="23628"/>
    <cellStyle name="Normal 8 5 3 9 3 2" xfId="47422"/>
    <cellStyle name="Normal 8 5 3 9 4" xfId="31562"/>
    <cellStyle name="Normal 8 5 4" xfId="1785"/>
    <cellStyle name="Normal 8 5 4 10" xfId="9764"/>
    <cellStyle name="Normal 8 5 4 10 2" xfId="33559"/>
    <cellStyle name="Normal 8 5 4 11" xfId="17695"/>
    <cellStyle name="Normal 8 5 4 11 2" xfId="41489"/>
    <cellStyle name="Normal 8 5 4 12" xfId="25628"/>
    <cellStyle name="Normal 8 5 4 2" xfId="1786"/>
    <cellStyle name="Normal 8 5 4 2 10" xfId="17696"/>
    <cellStyle name="Normal 8 5 4 2 10 2" xfId="41490"/>
    <cellStyle name="Normal 8 5 4 2 11" xfId="25629"/>
    <cellStyle name="Normal 8 5 4 2 2" xfId="1787"/>
    <cellStyle name="Normal 8 5 4 2 2 2" xfId="3771"/>
    <cellStyle name="Normal 8 5 4 2 2 2 2" xfId="11747"/>
    <cellStyle name="Normal 8 5 4 2 2 2 2 2" xfId="35542"/>
    <cellStyle name="Normal 8 5 4 2 2 2 3" xfId="19678"/>
    <cellStyle name="Normal 8 5 4 2 2 2 3 2" xfId="43472"/>
    <cellStyle name="Normal 8 5 4 2 2 2 4" xfId="27611"/>
    <cellStyle name="Normal 8 5 4 2 2 3" xfId="5753"/>
    <cellStyle name="Normal 8 5 4 2 2 3 2" xfId="13728"/>
    <cellStyle name="Normal 8 5 4 2 2 3 2 2" xfId="37523"/>
    <cellStyle name="Normal 8 5 4 2 2 3 3" xfId="21659"/>
    <cellStyle name="Normal 8 5 4 2 2 3 3 2" xfId="45453"/>
    <cellStyle name="Normal 8 5 4 2 2 3 4" xfId="29592"/>
    <cellStyle name="Normal 8 5 4 2 2 4" xfId="7776"/>
    <cellStyle name="Normal 8 5 4 2 2 4 2" xfId="15709"/>
    <cellStyle name="Normal 8 5 4 2 2 4 2 2" xfId="39504"/>
    <cellStyle name="Normal 8 5 4 2 2 4 3" xfId="23640"/>
    <cellStyle name="Normal 8 5 4 2 2 4 3 2" xfId="47434"/>
    <cellStyle name="Normal 8 5 4 2 2 4 4" xfId="31574"/>
    <cellStyle name="Normal 8 5 4 2 2 5" xfId="9766"/>
    <cellStyle name="Normal 8 5 4 2 2 5 2" xfId="33561"/>
    <cellStyle name="Normal 8 5 4 2 2 6" xfId="17697"/>
    <cellStyle name="Normal 8 5 4 2 2 6 2" xfId="41491"/>
    <cellStyle name="Normal 8 5 4 2 2 7" xfId="25630"/>
    <cellStyle name="Normal 8 5 4 2 3" xfId="1788"/>
    <cellStyle name="Normal 8 5 4 2 3 2" xfId="3772"/>
    <cellStyle name="Normal 8 5 4 2 3 2 2" xfId="11748"/>
    <cellStyle name="Normal 8 5 4 2 3 2 2 2" xfId="35543"/>
    <cellStyle name="Normal 8 5 4 2 3 2 3" xfId="19679"/>
    <cellStyle name="Normal 8 5 4 2 3 2 3 2" xfId="43473"/>
    <cellStyle name="Normal 8 5 4 2 3 2 4" xfId="27612"/>
    <cellStyle name="Normal 8 5 4 2 3 3" xfId="5754"/>
    <cellStyle name="Normal 8 5 4 2 3 3 2" xfId="13729"/>
    <cellStyle name="Normal 8 5 4 2 3 3 2 2" xfId="37524"/>
    <cellStyle name="Normal 8 5 4 2 3 3 3" xfId="21660"/>
    <cellStyle name="Normal 8 5 4 2 3 3 3 2" xfId="45454"/>
    <cellStyle name="Normal 8 5 4 2 3 3 4" xfId="29593"/>
    <cellStyle name="Normal 8 5 4 2 3 4" xfId="7777"/>
    <cellStyle name="Normal 8 5 4 2 3 4 2" xfId="15710"/>
    <cellStyle name="Normal 8 5 4 2 3 4 2 2" xfId="39505"/>
    <cellStyle name="Normal 8 5 4 2 3 4 3" xfId="23641"/>
    <cellStyle name="Normal 8 5 4 2 3 4 3 2" xfId="47435"/>
    <cellStyle name="Normal 8 5 4 2 3 4 4" xfId="31575"/>
    <cellStyle name="Normal 8 5 4 2 3 5" xfId="9767"/>
    <cellStyle name="Normal 8 5 4 2 3 5 2" xfId="33562"/>
    <cellStyle name="Normal 8 5 4 2 3 6" xfId="17698"/>
    <cellStyle name="Normal 8 5 4 2 3 6 2" xfId="41492"/>
    <cellStyle name="Normal 8 5 4 2 3 7" xfId="25631"/>
    <cellStyle name="Normal 8 5 4 2 4" xfId="1789"/>
    <cellStyle name="Normal 8 5 4 2 4 2" xfId="3773"/>
    <cellStyle name="Normal 8 5 4 2 4 2 2" xfId="11749"/>
    <cellStyle name="Normal 8 5 4 2 4 2 2 2" xfId="35544"/>
    <cellStyle name="Normal 8 5 4 2 4 2 3" xfId="19680"/>
    <cellStyle name="Normal 8 5 4 2 4 2 3 2" xfId="43474"/>
    <cellStyle name="Normal 8 5 4 2 4 2 4" xfId="27613"/>
    <cellStyle name="Normal 8 5 4 2 4 3" xfId="5755"/>
    <cellStyle name="Normal 8 5 4 2 4 3 2" xfId="13730"/>
    <cellStyle name="Normal 8 5 4 2 4 3 2 2" xfId="37525"/>
    <cellStyle name="Normal 8 5 4 2 4 3 3" xfId="21661"/>
    <cellStyle name="Normal 8 5 4 2 4 3 3 2" xfId="45455"/>
    <cellStyle name="Normal 8 5 4 2 4 3 4" xfId="29594"/>
    <cellStyle name="Normal 8 5 4 2 4 4" xfId="7778"/>
    <cellStyle name="Normal 8 5 4 2 4 4 2" xfId="15711"/>
    <cellStyle name="Normal 8 5 4 2 4 4 2 2" xfId="39506"/>
    <cellStyle name="Normal 8 5 4 2 4 4 3" xfId="23642"/>
    <cellStyle name="Normal 8 5 4 2 4 4 3 2" xfId="47436"/>
    <cellStyle name="Normal 8 5 4 2 4 4 4" xfId="31576"/>
    <cellStyle name="Normal 8 5 4 2 4 5" xfId="9768"/>
    <cellStyle name="Normal 8 5 4 2 4 5 2" xfId="33563"/>
    <cellStyle name="Normal 8 5 4 2 4 6" xfId="17699"/>
    <cellStyle name="Normal 8 5 4 2 4 6 2" xfId="41493"/>
    <cellStyle name="Normal 8 5 4 2 4 7" xfId="25632"/>
    <cellStyle name="Normal 8 5 4 2 5" xfId="1790"/>
    <cellStyle name="Normal 8 5 4 2 5 2" xfId="3774"/>
    <cellStyle name="Normal 8 5 4 2 5 2 2" xfId="11750"/>
    <cellStyle name="Normal 8 5 4 2 5 2 2 2" xfId="35545"/>
    <cellStyle name="Normal 8 5 4 2 5 2 3" xfId="19681"/>
    <cellStyle name="Normal 8 5 4 2 5 2 3 2" xfId="43475"/>
    <cellStyle name="Normal 8 5 4 2 5 2 4" xfId="27614"/>
    <cellStyle name="Normal 8 5 4 2 5 3" xfId="5756"/>
    <cellStyle name="Normal 8 5 4 2 5 3 2" xfId="13731"/>
    <cellStyle name="Normal 8 5 4 2 5 3 2 2" xfId="37526"/>
    <cellStyle name="Normal 8 5 4 2 5 3 3" xfId="21662"/>
    <cellStyle name="Normal 8 5 4 2 5 3 3 2" xfId="45456"/>
    <cellStyle name="Normal 8 5 4 2 5 3 4" xfId="29595"/>
    <cellStyle name="Normal 8 5 4 2 5 4" xfId="7779"/>
    <cellStyle name="Normal 8 5 4 2 5 4 2" xfId="15712"/>
    <cellStyle name="Normal 8 5 4 2 5 4 2 2" xfId="39507"/>
    <cellStyle name="Normal 8 5 4 2 5 4 3" xfId="23643"/>
    <cellStyle name="Normal 8 5 4 2 5 4 3 2" xfId="47437"/>
    <cellStyle name="Normal 8 5 4 2 5 4 4" xfId="31577"/>
    <cellStyle name="Normal 8 5 4 2 5 5" xfId="9769"/>
    <cellStyle name="Normal 8 5 4 2 5 5 2" xfId="33564"/>
    <cellStyle name="Normal 8 5 4 2 5 6" xfId="17700"/>
    <cellStyle name="Normal 8 5 4 2 5 6 2" xfId="41494"/>
    <cellStyle name="Normal 8 5 4 2 5 7" xfId="25633"/>
    <cellStyle name="Normal 8 5 4 2 6" xfId="3770"/>
    <cellStyle name="Normal 8 5 4 2 6 2" xfId="11746"/>
    <cellStyle name="Normal 8 5 4 2 6 2 2" xfId="35541"/>
    <cellStyle name="Normal 8 5 4 2 6 3" xfId="19677"/>
    <cellStyle name="Normal 8 5 4 2 6 3 2" xfId="43471"/>
    <cellStyle name="Normal 8 5 4 2 6 4" xfId="27610"/>
    <cellStyle name="Normal 8 5 4 2 7" xfId="5752"/>
    <cellStyle name="Normal 8 5 4 2 7 2" xfId="13727"/>
    <cellStyle name="Normal 8 5 4 2 7 2 2" xfId="37522"/>
    <cellStyle name="Normal 8 5 4 2 7 3" xfId="21658"/>
    <cellStyle name="Normal 8 5 4 2 7 3 2" xfId="45452"/>
    <cellStyle name="Normal 8 5 4 2 7 4" xfId="29591"/>
    <cellStyle name="Normal 8 5 4 2 8" xfId="7775"/>
    <cellStyle name="Normal 8 5 4 2 8 2" xfId="15708"/>
    <cellStyle name="Normal 8 5 4 2 8 2 2" xfId="39503"/>
    <cellStyle name="Normal 8 5 4 2 8 3" xfId="23639"/>
    <cellStyle name="Normal 8 5 4 2 8 3 2" xfId="47433"/>
    <cellStyle name="Normal 8 5 4 2 8 4" xfId="31573"/>
    <cellStyle name="Normal 8 5 4 2 9" xfId="9765"/>
    <cellStyle name="Normal 8 5 4 2 9 2" xfId="33560"/>
    <cellStyle name="Normal 8 5 4 3" xfId="1791"/>
    <cellStyle name="Normal 8 5 4 3 2" xfId="3775"/>
    <cellStyle name="Normal 8 5 4 3 2 2" xfId="11751"/>
    <cellStyle name="Normal 8 5 4 3 2 2 2" xfId="35546"/>
    <cellStyle name="Normal 8 5 4 3 2 3" xfId="19682"/>
    <cellStyle name="Normal 8 5 4 3 2 3 2" xfId="43476"/>
    <cellStyle name="Normal 8 5 4 3 2 4" xfId="27615"/>
    <cellStyle name="Normal 8 5 4 3 3" xfId="5757"/>
    <cellStyle name="Normal 8 5 4 3 3 2" xfId="13732"/>
    <cellStyle name="Normal 8 5 4 3 3 2 2" xfId="37527"/>
    <cellStyle name="Normal 8 5 4 3 3 3" xfId="21663"/>
    <cellStyle name="Normal 8 5 4 3 3 3 2" xfId="45457"/>
    <cellStyle name="Normal 8 5 4 3 3 4" xfId="29596"/>
    <cellStyle name="Normal 8 5 4 3 4" xfId="7780"/>
    <cellStyle name="Normal 8 5 4 3 4 2" xfId="15713"/>
    <cellStyle name="Normal 8 5 4 3 4 2 2" xfId="39508"/>
    <cellStyle name="Normal 8 5 4 3 4 3" xfId="23644"/>
    <cellStyle name="Normal 8 5 4 3 4 3 2" xfId="47438"/>
    <cellStyle name="Normal 8 5 4 3 4 4" xfId="31578"/>
    <cellStyle name="Normal 8 5 4 3 5" xfId="9770"/>
    <cellStyle name="Normal 8 5 4 3 5 2" xfId="33565"/>
    <cellStyle name="Normal 8 5 4 3 6" xfId="17701"/>
    <cellStyle name="Normal 8 5 4 3 6 2" xfId="41495"/>
    <cellStyle name="Normal 8 5 4 3 7" xfId="25634"/>
    <cellStyle name="Normal 8 5 4 4" xfId="1792"/>
    <cellStyle name="Normal 8 5 4 4 2" xfId="3776"/>
    <cellStyle name="Normal 8 5 4 4 2 2" xfId="11752"/>
    <cellStyle name="Normal 8 5 4 4 2 2 2" xfId="35547"/>
    <cellStyle name="Normal 8 5 4 4 2 3" xfId="19683"/>
    <cellStyle name="Normal 8 5 4 4 2 3 2" xfId="43477"/>
    <cellStyle name="Normal 8 5 4 4 2 4" xfId="27616"/>
    <cellStyle name="Normal 8 5 4 4 3" xfId="5758"/>
    <cellStyle name="Normal 8 5 4 4 3 2" xfId="13733"/>
    <cellStyle name="Normal 8 5 4 4 3 2 2" xfId="37528"/>
    <cellStyle name="Normal 8 5 4 4 3 3" xfId="21664"/>
    <cellStyle name="Normal 8 5 4 4 3 3 2" xfId="45458"/>
    <cellStyle name="Normal 8 5 4 4 3 4" xfId="29597"/>
    <cellStyle name="Normal 8 5 4 4 4" xfId="7781"/>
    <cellStyle name="Normal 8 5 4 4 4 2" xfId="15714"/>
    <cellStyle name="Normal 8 5 4 4 4 2 2" xfId="39509"/>
    <cellStyle name="Normal 8 5 4 4 4 3" xfId="23645"/>
    <cellStyle name="Normal 8 5 4 4 4 3 2" xfId="47439"/>
    <cellStyle name="Normal 8 5 4 4 4 4" xfId="31579"/>
    <cellStyle name="Normal 8 5 4 4 5" xfId="9771"/>
    <cellStyle name="Normal 8 5 4 4 5 2" xfId="33566"/>
    <cellStyle name="Normal 8 5 4 4 6" xfId="17702"/>
    <cellStyle name="Normal 8 5 4 4 6 2" xfId="41496"/>
    <cellStyle name="Normal 8 5 4 4 7" xfId="25635"/>
    <cellStyle name="Normal 8 5 4 5" xfId="1793"/>
    <cellStyle name="Normal 8 5 4 5 2" xfId="3777"/>
    <cellStyle name="Normal 8 5 4 5 2 2" xfId="11753"/>
    <cellStyle name="Normal 8 5 4 5 2 2 2" xfId="35548"/>
    <cellStyle name="Normal 8 5 4 5 2 3" xfId="19684"/>
    <cellStyle name="Normal 8 5 4 5 2 3 2" xfId="43478"/>
    <cellStyle name="Normal 8 5 4 5 2 4" xfId="27617"/>
    <cellStyle name="Normal 8 5 4 5 3" xfId="5759"/>
    <cellStyle name="Normal 8 5 4 5 3 2" xfId="13734"/>
    <cellStyle name="Normal 8 5 4 5 3 2 2" xfId="37529"/>
    <cellStyle name="Normal 8 5 4 5 3 3" xfId="21665"/>
    <cellStyle name="Normal 8 5 4 5 3 3 2" xfId="45459"/>
    <cellStyle name="Normal 8 5 4 5 3 4" xfId="29598"/>
    <cellStyle name="Normal 8 5 4 5 4" xfId="7782"/>
    <cellStyle name="Normal 8 5 4 5 4 2" xfId="15715"/>
    <cellStyle name="Normal 8 5 4 5 4 2 2" xfId="39510"/>
    <cellStyle name="Normal 8 5 4 5 4 3" xfId="23646"/>
    <cellStyle name="Normal 8 5 4 5 4 3 2" xfId="47440"/>
    <cellStyle name="Normal 8 5 4 5 4 4" xfId="31580"/>
    <cellStyle name="Normal 8 5 4 5 5" xfId="9772"/>
    <cellStyle name="Normal 8 5 4 5 5 2" xfId="33567"/>
    <cellStyle name="Normal 8 5 4 5 6" xfId="17703"/>
    <cellStyle name="Normal 8 5 4 5 6 2" xfId="41497"/>
    <cellStyle name="Normal 8 5 4 5 7" xfId="25636"/>
    <cellStyle name="Normal 8 5 4 6" xfId="1794"/>
    <cellStyle name="Normal 8 5 4 6 2" xfId="3778"/>
    <cellStyle name="Normal 8 5 4 6 2 2" xfId="11754"/>
    <cellStyle name="Normal 8 5 4 6 2 2 2" xfId="35549"/>
    <cellStyle name="Normal 8 5 4 6 2 3" xfId="19685"/>
    <cellStyle name="Normal 8 5 4 6 2 3 2" xfId="43479"/>
    <cellStyle name="Normal 8 5 4 6 2 4" xfId="27618"/>
    <cellStyle name="Normal 8 5 4 6 3" xfId="5760"/>
    <cellStyle name="Normal 8 5 4 6 3 2" xfId="13735"/>
    <cellStyle name="Normal 8 5 4 6 3 2 2" xfId="37530"/>
    <cellStyle name="Normal 8 5 4 6 3 3" xfId="21666"/>
    <cellStyle name="Normal 8 5 4 6 3 3 2" xfId="45460"/>
    <cellStyle name="Normal 8 5 4 6 3 4" xfId="29599"/>
    <cellStyle name="Normal 8 5 4 6 4" xfId="7783"/>
    <cellStyle name="Normal 8 5 4 6 4 2" xfId="15716"/>
    <cellStyle name="Normal 8 5 4 6 4 2 2" xfId="39511"/>
    <cellStyle name="Normal 8 5 4 6 4 3" xfId="23647"/>
    <cellStyle name="Normal 8 5 4 6 4 3 2" xfId="47441"/>
    <cellStyle name="Normal 8 5 4 6 4 4" xfId="31581"/>
    <cellStyle name="Normal 8 5 4 6 5" xfId="9773"/>
    <cellStyle name="Normal 8 5 4 6 5 2" xfId="33568"/>
    <cellStyle name="Normal 8 5 4 6 6" xfId="17704"/>
    <cellStyle name="Normal 8 5 4 6 6 2" xfId="41498"/>
    <cellStyle name="Normal 8 5 4 6 7" xfId="25637"/>
    <cellStyle name="Normal 8 5 4 7" xfId="3769"/>
    <cellStyle name="Normal 8 5 4 7 2" xfId="11745"/>
    <cellStyle name="Normal 8 5 4 7 2 2" xfId="35540"/>
    <cellStyle name="Normal 8 5 4 7 3" xfId="19676"/>
    <cellStyle name="Normal 8 5 4 7 3 2" xfId="43470"/>
    <cellStyle name="Normal 8 5 4 7 4" xfId="27609"/>
    <cellStyle name="Normal 8 5 4 8" xfId="5751"/>
    <cellStyle name="Normal 8 5 4 8 2" xfId="13726"/>
    <cellStyle name="Normal 8 5 4 8 2 2" xfId="37521"/>
    <cellStyle name="Normal 8 5 4 8 3" xfId="21657"/>
    <cellStyle name="Normal 8 5 4 8 3 2" xfId="45451"/>
    <cellStyle name="Normal 8 5 4 8 4" xfId="29590"/>
    <cellStyle name="Normal 8 5 4 9" xfId="7774"/>
    <cellStyle name="Normal 8 5 4 9 2" xfId="15707"/>
    <cellStyle name="Normal 8 5 4 9 2 2" xfId="39502"/>
    <cellStyle name="Normal 8 5 4 9 3" xfId="23638"/>
    <cellStyle name="Normal 8 5 4 9 3 2" xfId="47432"/>
    <cellStyle name="Normal 8 5 4 9 4" xfId="31572"/>
    <cellStyle name="Normal 8 5 5" xfId="1795"/>
    <cellStyle name="Normal 8 5 5 10" xfId="9774"/>
    <cellStyle name="Normal 8 5 5 10 2" xfId="33569"/>
    <cellStyle name="Normal 8 5 5 11" xfId="17705"/>
    <cellStyle name="Normal 8 5 5 11 2" xfId="41499"/>
    <cellStyle name="Normal 8 5 5 12" xfId="25638"/>
    <cellStyle name="Normal 8 5 5 2" xfId="1796"/>
    <cellStyle name="Normal 8 5 5 2 10" xfId="17706"/>
    <cellStyle name="Normal 8 5 5 2 10 2" xfId="41500"/>
    <cellStyle name="Normal 8 5 5 2 11" xfId="25639"/>
    <cellStyle name="Normal 8 5 5 2 2" xfId="1797"/>
    <cellStyle name="Normal 8 5 5 2 2 2" xfId="3781"/>
    <cellStyle name="Normal 8 5 5 2 2 2 2" xfId="11757"/>
    <cellStyle name="Normal 8 5 5 2 2 2 2 2" xfId="35552"/>
    <cellStyle name="Normal 8 5 5 2 2 2 3" xfId="19688"/>
    <cellStyle name="Normal 8 5 5 2 2 2 3 2" xfId="43482"/>
    <cellStyle name="Normal 8 5 5 2 2 2 4" xfId="27621"/>
    <cellStyle name="Normal 8 5 5 2 2 3" xfId="5763"/>
    <cellStyle name="Normal 8 5 5 2 2 3 2" xfId="13738"/>
    <cellStyle name="Normal 8 5 5 2 2 3 2 2" xfId="37533"/>
    <cellStyle name="Normal 8 5 5 2 2 3 3" xfId="21669"/>
    <cellStyle name="Normal 8 5 5 2 2 3 3 2" xfId="45463"/>
    <cellStyle name="Normal 8 5 5 2 2 3 4" xfId="29602"/>
    <cellStyle name="Normal 8 5 5 2 2 4" xfId="7786"/>
    <cellStyle name="Normal 8 5 5 2 2 4 2" xfId="15719"/>
    <cellStyle name="Normal 8 5 5 2 2 4 2 2" xfId="39514"/>
    <cellStyle name="Normal 8 5 5 2 2 4 3" xfId="23650"/>
    <cellStyle name="Normal 8 5 5 2 2 4 3 2" xfId="47444"/>
    <cellStyle name="Normal 8 5 5 2 2 4 4" xfId="31584"/>
    <cellStyle name="Normal 8 5 5 2 2 5" xfId="9776"/>
    <cellStyle name="Normal 8 5 5 2 2 5 2" xfId="33571"/>
    <cellStyle name="Normal 8 5 5 2 2 6" xfId="17707"/>
    <cellStyle name="Normal 8 5 5 2 2 6 2" xfId="41501"/>
    <cellStyle name="Normal 8 5 5 2 2 7" xfId="25640"/>
    <cellStyle name="Normal 8 5 5 2 3" xfId="1798"/>
    <cellStyle name="Normal 8 5 5 2 3 2" xfId="3782"/>
    <cellStyle name="Normal 8 5 5 2 3 2 2" xfId="11758"/>
    <cellStyle name="Normal 8 5 5 2 3 2 2 2" xfId="35553"/>
    <cellStyle name="Normal 8 5 5 2 3 2 3" xfId="19689"/>
    <cellStyle name="Normal 8 5 5 2 3 2 3 2" xfId="43483"/>
    <cellStyle name="Normal 8 5 5 2 3 2 4" xfId="27622"/>
    <cellStyle name="Normal 8 5 5 2 3 3" xfId="5764"/>
    <cellStyle name="Normal 8 5 5 2 3 3 2" xfId="13739"/>
    <cellStyle name="Normal 8 5 5 2 3 3 2 2" xfId="37534"/>
    <cellStyle name="Normal 8 5 5 2 3 3 3" xfId="21670"/>
    <cellStyle name="Normal 8 5 5 2 3 3 3 2" xfId="45464"/>
    <cellStyle name="Normal 8 5 5 2 3 3 4" xfId="29603"/>
    <cellStyle name="Normal 8 5 5 2 3 4" xfId="7787"/>
    <cellStyle name="Normal 8 5 5 2 3 4 2" xfId="15720"/>
    <cellStyle name="Normal 8 5 5 2 3 4 2 2" xfId="39515"/>
    <cellStyle name="Normal 8 5 5 2 3 4 3" xfId="23651"/>
    <cellStyle name="Normal 8 5 5 2 3 4 3 2" xfId="47445"/>
    <cellStyle name="Normal 8 5 5 2 3 4 4" xfId="31585"/>
    <cellStyle name="Normal 8 5 5 2 3 5" xfId="9777"/>
    <cellStyle name="Normal 8 5 5 2 3 5 2" xfId="33572"/>
    <cellStyle name="Normal 8 5 5 2 3 6" xfId="17708"/>
    <cellStyle name="Normal 8 5 5 2 3 6 2" xfId="41502"/>
    <cellStyle name="Normal 8 5 5 2 3 7" xfId="25641"/>
    <cellStyle name="Normal 8 5 5 2 4" xfId="1799"/>
    <cellStyle name="Normal 8 5 5 2 4 2" xfId="3783"/>
    <cellStyle name="Normal 8 5 5 2 4 2 2" xfId="11759"/>
    <cellStyle name="Normal 8 5 5 2 4 2 2 2" xfId="35554"/>
    <cellStyle name="Normal 8 5 5 2 4 2 3" xfId="19690"/>
    <cellStyle name="Normal 8 5 5 2 4 2 3 2" xfId="43484"/>
    <cellStyle name="Normal 8 5 5 2 4 2 4" xfId="27623"/>
    <cellStyle name="Normal 8 5 5 2 4 3" xfId="5765"/>
    <cellStyle name="Normal 8 5 5 2 4 3 2" xfId="13740"/>
    <cellStyle name="Normal 8 5 5 2 4 3 2 2" xfId="37535"/>
    <cellStyle name="Normal 8 5 5 2 4 3 3" xfId="21671"/>
    <cellStyle name="Normal 8 5 5 2 4 3 3 2" xfId="45465"/>
    <cellStyle name="Normal 8 5 5 2 4 3 4" xfId="29604"/>
    <cellStyle name="Normal 8 5 5 2 4 4" xfId="7788"/>
    <cellStyle name="Normal 8 5 5 2 4 4 2" xfId="15721"/>
    <cellStyle name="Normal 8 5 5 2 4 4 2 2" xfId="39516"/>
    <cellStyle name="Normal 8 5 5 2 4 4 3" xfId="23652"/>
    <cellStyle name="Normal 8 5 5 2 4 4 3 2" xfId="47446"/>
    <cellStyle name="Normal 8 5 5 2 4 4 4" xfId="31586"/>
    <cellStyle name="Normal 8 5 5 2 4 5" xfId="9778"/>
    <cellStyle name="Normal 8 5 5 2 4 5 2" xfId="33573"/>
    <cellStyle name="Normal 8 5 5 2 4 6" xfId="17709"/>
    <cellStyle name="Normal 8 5 5 2 4 6 2" xfId="41503"/>
    <cellStyle name="Normal 8 5 5 2 4 7" xfId="25642"/>
    <cellStyle name="Normal 8 5 5 2 5" xfId="1800"/>
    <cellStyle name="Normal 8 5 5 2 5 2" xfId="3784"/>
    <cellStyle name="Normal 8 5 5 2 5 2 2" xfId="11760"/>
    <cellStyle name="Normal 8 5 5 2 5 2 2 2" xfId="35555"/>
    <cellStyle name="Normal 8 5 5 2 5 2 3" xfId="19691"/>
    <cellStyle name="Normal 8 5 5 2 5 2 3 2" xfId="43485"/>
    <cellStyle name="Normal 8 5 5 2 5 2 4" xfId="27624"/>
    <cellStyle name="Normal 8 5 5 2 5 3" xfId="5766"/>
    <cellStyle name="Normal 8 5 5 2 5 3 2" xfId="13741"/>
    <cellStyle name="Normal 8 5 5 2 5 3 2 2" xfId="37536"/>
    <cellStyle name="Normal 8 5 5 2 5 3 3" xfId="21672"/>
    <cellStyle name="Normal 8 5 5 2 5 3 3 2" xfId="45466"/>
    <cellStyle name="Normal 8 5 5 2 5 3 4" xfId="29605"/>
    <cellStyle name="Normal 8 5 5 2 5 4" xfId="7789"/>
    <cellStyle name="Normal 8 5 5 2 5 4 2" xfId="15722"/>
    <cellStyle name="Normal 8 5 5 2 5 4 2 2" xfId="39517"/>
    <cellStyle name="Normal 8 5 5 2 5 4 3" xfId="23653"/>
    <cellStyle name="Normal 8 5 5 2 5 4 3 2" xfId="47447"/>
    <cellStyle name="Normal 8 5 5 2 5 4 4" xfId="31587"/>
    <cellStyle name="Normal 8 5 5 2 5 5" xfId="9779"/>
    <cellStyle name="Normal 8 5 5 2 5 5 2" xfId="33574"/>
    <cellStyle name="Normal 8 5 5 2 5 6" xfId="17710"/>
    <cellStyle name="Normal 8 5 5 2 5 6 2" xfId="41504"/>
    <cellStyle name="Normal 8 5 5 2 5 7" xfId="25643"/>
    <cellStyle name="Normal 8 5 5 2 6" xfId="3780"/>
    <cellStyle name="Normal 8 5 5 2 6 2" xfId="11756"/>
    <cellStyle name="Normal 8 5 5 2 6 2 2" xfId="35551"/>
    <cellStyle name="Normal 8 5 5 2 6 3" xfId="19687"/>
    <cellStyle name="Normal 8 5 5 2 6 3 2" xfId="43481"/>
    <cellStyle name="Normal 8 5 5 2 6 4" xfId="27620"/>
    <cellStyle name="Normal 8 5 5 2 7" xfId="5762"/>
    <cellStyle name="Normal 8 5 5 2 7 2" xfId="13737"/>
    <cellStyle name="Normal 8 5 5 2 7 2 2" xfId="37532"/>
    <cellStyle name="Normal 8 5 5 2 7 3" xfId="21668"/>
    <cellStyle name="Normal 8 5 5 2 7 3 2" xfId="45462"/>
    <cellStyle name="Normal 8 5 5 2 7 4" xfId="29601"/>
    <cellStyle name="Normal 8 5 5 2 8" xfId="7785"/>
    <cellStyle name="Normal 8 5 5 2 8 2" xfId="15718"/>
    <cellStyle name="Normal 8 5 5 2 8 2 2" xfId="39513"/>
    <cellStyle name="Normal 8 5 5 2 8 3" xfId="23649"/>
    <cellStyle name="Normal 8 5 5 2 8 3 2" xfId="47443"/>
    <cellStyle name="Normal 8 5 5 2 8 4" xfId="31583"/>
    <cellStyle name="Normal 8 5 5 2 9" xfId="9775"/>
    <cellStyle name="Normal 8 5 5 2 9 2" xfId="33570"/>
    <cellStyle name="Normal 8 5 5 3" xfId="1801"/>
    <cellStyle name="Normal 8 5 5 3 2" xfId="3785"/>
    <cellStyle name="Normal 8 5 5 3 2 2" xfId="11761"/>
    <cellStyle name="Normal 8 5 5 3 2 2 2" xfId="35556"/>
    <cellStyle name="Normal 8 5 5 3 2 3" xfId="19692"/>
    <cellStyle name="Normal 8 5 5 3 2 3 2" xfId="43486"/>
    <cellStyle name="Normal 8 5 5 3 2 4" xfId="27625"/>
    <cellStyle name="Normal 8 5 5 3 3" xfId="5767"/>
    <cellStyle name="Normal 8 5 5 3 3 2" xfId="13742"/>
    <cellStyle name="Normal 8 5 5 3 3 2 2" xfId="37537"/>
    <cellStyle name="Normal 8 5 5 3 3 3" xfId="21673"/>
    <cellStyle name="Normal 8 5 5 3 3 3 2" xfId="45467"/>
    <cellStyle name="Normal 8 5 5 3 3 4" xfId="29606"/>
    <cellStyle name="Normal 8 5 5 3 4" xfId="7790"/>
    <cellStyle name="Normal 8 5 5 3 4 2" xfId="15723"/>
    <cellStyle name="Normal 8 5 5 3 4 2 2" xfId="39518"/>
    <cellStyle name="Normal 8 5 5 3 4 3" xfId="23654"/>
    <cellStyle name="Normal 8 5 5 3 4 3 2" xfId="47448"/>
    <cellStyle name="Normal 8 5 5 3 4 4" xfId="31588"/>
    <cellStyle name="Normal 8 5 5 3 5" xfId="9780"/>
    <cellStyle name="Normal 8 5 5 3 5 2" xfId="33575"/>
    <cellStyle name="Normal 8 5 5 3 6" xfId="17711"/>
    <cellStyle name="Normal 8 5 5 3 6 2" xfId="41505"/>
    <cellStyle name="Normal 8 5 5 3 7" xfId="25644"/>
    <cellStyle name="Normal 8 5 5 4" xfId="1802"/>
    <cellStyle name="Normal 8 5 5 4 2" xfId="3786"/>
    <cellStyle name="Normal 8 5 5 4 2 2" xfId="11762"/>
    <cellStyle name="Normal 8 5 5 4 2 2 2" xfId="35557"/>
    <cellStyle name="Normal 8 5 5 4 2 3" xfId="19693"/>
    <cellStyle name="Normal 8 5 5 4 2 3 2" xfId="43487"/>
    <cellStyle name="Normal 8 5 5 4 2 4" xfId="27626"/>
    <cellStyle name="Normal 8 5 5 4 3" xfId="5768"/>
    <cellStyle name="Normal 8 5 5 4 3 2" xfId="13743"/>
    <cellStyle name="Normal 8 5 5 4 3 2 2" xfId="37538"/>
    <cellStyle name="Normal 8 5 5 4 3 3" xfId="21674"/>
    <cellStyle name="Normal 8 5 5 4 3 3 2" xfId="45468"/>
    <cellStyle name="Normal 8 5 5 4 3 4" xfId="29607"/>
    <cellStyle name="Normal 8 5 5 4 4" xfId="7791"/>
    <cellStyle name="Normal 8 5 5 4 4 2" xfId="15724"/>
    <cellStyle name="Normal 8 5 5 4 4 2 2" xfId="39519"/>
    <cellStyle name="Normal 8 5 5 4 4 3" xfId="23655"/>
    <cellStyle name="Normal 8 5 5 4 4 3 2" xfId="47449"/>
    <cellStyle name="Normal 8 5 5 4 4 4" xfId="31589"/>
    <cellStyle name="Normal 8 5 5 4 5" xfId="9781"/>
    <cellStyle name="Normal 8 5 5 4 5 2" xfId="33576"/>
    <cellStyle name="Normal 8 5 5 4 6" xfId="17712"/>
    <cellStyle name="Normal 8 5 5 4 6 2" xfId="41506"/>
    <cellStyle name="Normal 8 5 5 4 7" xfId="25645"/>
    <cellStyle name="Normal 8 5 5 5" xfId="1803"/>
    <cellStyle name="Normal 8 5 5 5 2" xfId="3787"/>
    <cellStyle name="Normal 8 5 5 5 2 2" xfId="11763"/>
    <cellStyle name="Normal 8 5 5 5 2 2 2" xfId="35558"/>
    <cellStyle name="Normal 8 5 5 5 2 3" xfId="19694"/>
    <cellStyle name="Normal 8 5 5 5 2 3 2" xfId="43488"/>
    <cellStyle name="Normal 8 5 5 5 2 4" xfId="27627"/>
    <cellStyle name="Normal 8 5 5 5 3" xfId="5769"/>
    <cellStyle name="Normal 8 5 5 5 3 2" xfId="13744"/>
    <cellStyle name="Normal 8 5 5 5 3 2 2" xfId="37539"/>
    <cellStyle name="Normal 8 5 5 5 3 3" xfId="21675"/>
    <cellStyle name="Normal 8 5 5 5 3 3 2" xfId="45469"/>
    <cellStyle name="Normal 8 5 5 5 3 4" xfId="29608"/>
    <cellStyle name="Normal 8 5 5 5 4" xfId="7792"/>
    <cellStyle name="Normal 8 5 5 5 4 2" xfId="15725"/>
    <cellStyle name="Normal 8 5 5 5 4 2 2" xfId="39520"/>
    <cellStyle name="Normal 8 5 5 5 4 3" xfId="23656"/>
    <cellStyle name="Normal 8 5 5 5 4 3 2" xfId="47450"/>
    <cellStyle name="Normal 8 5 5 5 4 4" xfId="31590"/>
    <cellStyle name="Normal 8 5 5 5 5" xfId="9782"/>
    <cellStyle name="Normal 8 5 5 5 5 2" xfId="33577"/>
    <cellStyle name="Normal 8 5 5 5 6" xfId="17713"/>
    <cellStyle name="Normal 8 5 5 5 6 2" xfId="41507"/>
    <cellStyle name="Normal 8 5 5 5 7" xfId="25646"/>
    <cellStyle name="Normal 8 5 5 6" xfId="1804"/>
    <cellStyle name="Normal 8 5 5 6 2" xfId="3788"/>
    <cellStyle name="Normal 8 5 5 6 2 2" xfId="11764"/>
    <cellStyle name="Normal 8 5 5 6 2 2 2" xfId="35559"/>
    <cellStyle name="Normal 8 5 5 6 2 3" xfId="19695"/>
    <cellStyle name="Normal 8 5 5 6 2 3 2" xfId="43489"/>
    <cellStyle name="Normal 8 5 5 6 2 4" xfId="27628"/>
    <cellStyle name="Normal 8 5 5 6 3" xfId="5770"/>
    <cellStyle name="Normal 8 5 5 6 3 2" xfId="13745"/>
    <cellStyle name="Normal 8 5 5 6 3 2 2" xfId="37540"/>
    <cellStyle name="Normal 8 5 5 6 3 3" xfId="21676"/>
    <cellStyle name="Normal 8 5 5 6 3 3 2" xfId="45470"/>
    <cellStyle name="Normal 8 5 5 6 3 4" xfId="29609"/>
    <cellStyle name="Normal 8 5 5 6 4" xfId="7793"/>
    <cellStyle name="Normal 8 5 5 6 4 2" xfId="15726"/>
    <cellStyle name="Normal 8 5 5 6 4 2 2" xfId="39521"/>
    <cellStyle name="Normal 8 5 5 6 4 3" xfId="23657"/>
    <cellStyle name="Normal 8 5 5 6 4 3 2" xfId="47451"/>
    <cellStyle name="Normal 8 5 5 6 4 4" xfId="31591"/>
    <cellStyle name="Normal 8 5 5 6 5" xfId="9783"/>
    <cellStyle name="Normal 8 5 5 6 5 2" xfId="33578"/>
    <cellStyle name="Normal 8 5 5 6 6" xfId="17714"/>
    <cellStyle name="Normal 8 5 5 6 6 2" xfId="41508"/>
    <cellStyle name="Normal 8 5 5 6 7" xfId="25647"/>
    <cellStyle name="Normal 8 5 5 7" xfId="3779"/>
    <cellStyle name="Normal 8 5 5 7 2" xfId="11755"/>
    <cellStyle name="Normal 8 5 5 7 2 2" xfId="35550"/>
    <cellStyle name="Normal 8 5 5 7 3" xfId="19686"/>
    <cellStyle name="Normal 8 5 5 7 3 2" xfId="43480"/>
    <cellStyle name="Normal 8 5 5 7 4" xfId="27619"/>
    <cellStyle name="Normal 8 5 5 8" xfId="5761"/>
    <cellStyle name="Normal 8 5 5 8 2" xfId="13736"/>
    <cellStyle name="Normal 8 5 5 8 2 2" xfId="37531"/>
    <cellStyle name="Normal 8 5 5 8 3" xfId="21667"/>
    <cellStyle name="Normal 8 5 5 8 3 2" xfId="45461"/>
    <cellStyle name="Normal 8 5 5 8 4" xfId="29600"/>
    <cellStyle name="Normal 8 5 5 9" xfId="7784"/>
    <cellStyle name="Normal 8 5 5 9 2" xfId="15717"/>
    <cellStyle name="Normal 8 5 5 9 2 2" xfId="39512"/>
    <cellStyle name="Normal 8 5 5 9 3" xfId="23648"/>
    <cellStyle name="Normal 8 5 5 9 3 2" xfId="47442"/>
    <cellStyle name="Normal 8 5 5 9 4" xfId="31582"/>
    <cellStyle name="Normal 8 5 6" xfId="1805"/>
    <cellStyle name="Normal 8 5 6 10" xfId="9784"/>
    <cellStyle name="Normal 8 5 6 10 2" xfId="33579"/>
    <cellStyle name="Normal 8 5 6 11" xfId="17715"/>
    <cellStyle name="Normal 8 5 6 11 2" xfId="41509"/>
    <cellStyle name="Normal 8 5 6 12" xfId="25648"/>
    <cellStyle name="Normal 8 5 6 2" xfId="1806"/>
    <cellStyle name="Normal 8 5 6 2 10" xfId="17716"/>
    <cellStyle name="Normal 8 5 6 2 10 2" xfId="41510"/>
    <cellStyle name="Normal 8 5 6 2 11" xfId="25649"/>
    <cellStyle name="Normal 8 5 6 2 2" xfId="1807"/>
    <cellStyle name="Normal 8 5 6 2 2 2" xfId="3791"/>
    <cellStyle name="Normal 8 5 6 2 2 2 2" xfId="11767"/>
    <cellStyle name="Normal 8 5 6 2 2 2 2 2" xfId="35562"/>
    <cellStyle name="Normal 8 5 6 2 2 2 3" xfId="19698"/>
    <cellStyle name="Normal 8 5 6 2 2 2 3 2" xfId="43492"/>
    <cellStyle name="Normal 8 5 6 2 2 2 4" xfId="27631"/>
    <cellStyle name="Normal 8 5 6 2 2 3" xfId="5773"/>
    <cellStyle name="Normal 8 5 6 2 2 3 2" xfId="13748"/>
    <cellStyle name="Normal 8 5 6 2 2 3 2 2" xfId="37543"/>
    <cellStyle name="Normal 8 5 6 2 2 3 3" xfId="21679"/>
    <cellStyle name="Normal 8 5 6 2 2 3 3 2" xfId="45473"/>
    <cellStyle name="Normal 8 5 6 2 2 3 4" xfId="29612"/>
    <cellStyle name="Normal 8 5 6 2 2 4" xfId="7796"/>
    <cellStyle name="Normal 8 5 6 2 2 4 2" xfId="15729"/>
    <cellStyle name="Normal 8 5 6 2 2 4 2 2" xfId="39524"/>
    <cellStyle name="Normal 8 5 6 2 2 4 3" xfId="23660"/>
    <cellStyle name="Normal 8 5 6 2 2 4 3 2" xfId="47454"/>
    <cellStyle name="Normal 8 5 6 2 2 4 4" xfId="31594"/>
    <cellStyle name="Normal 8 5 6 2 2 5" xfId="9786"/>
    <cellStyle name="Normal 8 5 6 2 2 5 2" xfId="33581"/>
    <cellStyle name="Normal 8 5 6 2 2 6" xfId="17717"/>
    <cellStyle name="Normal 8 5 6 2 2 6 2" xfId="41511"/>
    <cellStyle name="Normal 8 5 6 2 2 7" xfId="25650"/>
    <cellStyle name="Normal 8 5 6 2 3" xfId="1808"/>
    <cellStyle name="Normal 8 5 6 2 3 2" xfId="3792"/>
    <cellStyle name="Normal 8 5 6 2 3 2 2" xfId="11768"/>
    <cellStyle name="Normal 8 5 6 2 3 2 2 2" xfId="35563"/>
    <cellStyle name="Normal 8 5 6 2 3 2 3" xfId="19699"/>
    <cellStyle name="Normal 8 5 6 2 3 2 3 2" xfId="43493"/>
    <cellStyle name="Normal 8 5 6 2 3 2 4" xfId="27632"/>
    <cellStyle name="Normal 8 5 6 2 3 3" xfId="5774"/>
    <cellStyle name="Normal 8 5 6 2 3 3 2" xfId="13749"/>
    <cellStyle name="Normal 8 5 6 2 3 3 2 2" xfId="37544"/>
    <cellStyle name="Normal 8 5 6 2 3 3 3" xfId="21680"/>
    <cellStyle name="Normal 8 5 6 2 3 3 3 2" xfId="45474"/>
    <cellStyle name="Normal 8 5 6 2 3 3 4" xfId="29613"/>
    <cellStyle name="Normal 8 5 6 2 3 4" xfId="7797"/>
    <cellStyle name="Normal 8 5 6 2 3 4 2" xfId="15730"/>
    <cellStyle name="Normal 8 5 6 2 3 4 2 2" xfId="39525"/>
    <cellStyle name="Normal 8 5 6 2 3 4 3" xfId="23661"/>
    <cellStyle name="Normal 8 5 6 2 3 4 3 2" xfId="47455"/>
    <cellStyle name="Normal 8 5 6 2 3 4 4" xfId="31595"/>
    <cellStyle name="Normal 8 5 6 2 3 5" xfId="9787"/>
    <cellStyle name="Normal 8 5 6 2 3 5 2" xfId="33582"/>
    <cellStyle name="Normal 8 5 6 2 3 6" xfId="17718"/>
    <cellStyle name="Normal 8 5 6 2 3 6 2" xfId="41512"/>
    <cellStyle name="Normal 8 5 6 2 3 7" xfId="25651"/>
    <cellStyle name="Normal 8 5 6 2 4" xfId="1809"/>
    <cellStyle name="Normal 8 5 6 2 4 2" xfId="3793"/>
    <cellStyle name="Normal 8 5 6 2 4 2 2" xfId="11769"/>
    <cellStyle name="Normal 8 5 6 2 4 2 2 2" xfId="35564"/>
    <cellStyle name="Normal 8 5 6 2 4 2 3" xfId="19700"/>
    <cellStyle name="Normal 8 5 6 2 4 2 3 2" xfId="43494"/>
    <cellStyle name="Normal 8 5 6 2 4 2 4" xfId="27633"/>
    <cellStyle name="Normal 8 5 6 2 4 3" xfId="5775"/>
    <cellStyle name="Normal 8 5 6 2 4 3 2" xfId="13750"/>
    <cellStyle name="Normal 8 5 6 2 4 3 2 2" xfId="37545"/>
    <cellStyle name="Normal 8 5 6 2 4 3 3" xfId="21681"/>
    <cellStyle name="Normal 8 5 6 2 4 3 3 2" xfId="45475"/>
    <cellStyle name="Normal 8 5 6 2 4 3 4" xfId="29614"/>
    <cellStyle name="Normal 8 5 6 2 4 4" xfId="7798"/>
    <cellStyle name="Normal 8 5 6 2 4 4 2" xfId="15731"/>
    <cellStyle name="Normal 8 5 6 2 4 4 2 2" xfId="39526"/>
    <cellStyle name="Normal 8 5 6 2 4 4 3" xfId="23662"/>
    <cellStyle name="Normal 8 5 6 2 4 4 3 2" xfId="47456"/>
    <cellStyle name="Normal 8 5 6 2 4 4 4" xfId="31596"/>
    <cellStyle name="Normal 8 5 6 2 4 5" xfId="9788"/>
    <cellStyle name="Normal 8 5 6 2 4 5 2" xfId="33583"/>
    <cellStyle name="Normal 8 5 6 2 4 6" xfId="17719"/>
    <cellStyle name="Normal 8 5 6 2 4 6 2" xfId="41513"/>
    <cellStyle name="Normal 8 5 6 2 4 7" xfId="25652"/>
    <cellStyle name="Normal 8 5 6 2 5" xfId="1810"/>
    <cellStyle name="Normal 8 5 6 2 5 2" xfId="3794"/>
    <cellStyle name="Normal 8 5 6 2 5 2 2" xfId="11770"/>
    <cellStyle name="Normal 8 5 6 2 5 2 2 2" xfId="35565"/>
    <cellStyle name="Normal 8 5 6 2 5 2 3" xfId="19701"/>
    <cellStyle name="Normal 8 5 6 2 5 2 3 2" xfId="43495"/>
    <cellStyle name="Normal 8 5 6 2 5 2 4" xfId="27634"/>
    <cellStyle name="Normal 8 5 6 2 5 3" xfId="5776"/>
    <cellStyle name="Normal 8 5 6 2 5 3 2" xfId="13751"/>
    <cellStyle name="Normal 8 5 6 2 5 3 2 2" xfId="37546"/>
    <cellStyle name="Normal 8 5 6 2 5 3 3" xfId="21682"/>
    <cellStyle name="Normal 8 5 6 2 5 3 3 2" xfId="45476"/>
    <cellStyle name="Normal 8 5 6 2 5 3 4" xfId="29615"/>
    <cellStyle name="Normal 8 5 6 2 5 4" xfId="7799"/>
    <cellStyle name="Normal 8 5 6 2 5 4 2" xfId="15732"/>
    <cellStyle name="Normal 8 5 6 2 5 4 2 2" xfId="39527"/>
    <cellStyle name="Normal 8 5 6 2 5 4 3" xfId="23663"/>
    <cellStyle name="Normal 8 5 6 2 5 4 3 2" xfId="47457"/>
    <cellStyle name="Normal 8 5 6 2 5 4 4" xfId="31597"/>
    <cellStyle name="Normal 8 5 6 2 5 5" xfId="9789"/>
    <cellStyle name="Normal 8 5 6 2 5 5 2" xfId="33584"/>
    <cellStyle name="Normal 8 5 6 2 5 6" xfId="17720"/>
    <cellStyle name="Normal 8 5 6 2 5 6 2" xfId="41514"/>
    <cellStyle name="Normal 8 5 6 2 5 7" xfId="25653"/>
    <cellStyle name="Normal 8 5 6 2 6" xfId="3790"/>
    <cellStyle name="Normal 8 5 6 2 6 2" xfId="11766"/>
    <cellStyle name="Normal 8 5 6 2 6 2 2" xfId="35561"/>
    <cellStyle name="Normal 8 5 6 2 6 3" xfId="19697"/>
    <cellStyle name="Normal 8 5 6 2 6 3 2" xfId="43491"/>
    <cellStyle name="Normal 8 5 6 2 6 4" xfId="27630"/>
    <cellStyle name="Normal 8 5 6 2 7" xfId="5772"/>
    <cellStyle name="Normal 8 5 6 2 7 2" xfId="13747"/>
    <cellStyle name="Normal 8 5 6 2 7 2 2" xfId="37542"/>
    <cellStyle name="Normal 8 5 6 2 7 3" xfId="21678"/>
    <cellStyle name="Normal 8 5 6 2 7 3 2" xfId="45472"/>
    <cellStyle name="Normal 8 5 6 2 7 4" xfId="29611"/>
    <cellStyle name="Normal 8 5 6 2 8" xfId="7795"/>
    <cellStyle name="Normal 8 5 6 2 8 2" xfId="15728"/>
    <cellStyle name="Normal 8 5 6 2 8 2 2" xfId="39523"/>
    <cellStyle name="Normal 8 5 6 2 8 3" xfId="23659"/>
    <cellStyle name="Normal 8 5 6 2 8 3 2" xfId="47453"/>
    <cellStyle name="Normal 8 5 6 2 8 4" xfId="31593"/>
    <cellStyle name="Normal 8 5 6 2 9" xfId="9785"/>
    <cellStyle name="Normal 8 5 6 2 9 2" xfId="33580"/>
    <cellStyle name="Normal 8 5 6 3" xfId="1811"/>
    <cellStyle name="Normal 8 5 6 3 2" xfId="3795"/>
    <cellStyle name="Normal 8 5 6 3 2 2" xfId="11771"/>
    <cellStyle name="Normal 8 5 6 3 2 2 2" xfId="35566"/>
    <cellStyle name="Normal 8 5 6 3 2 3" xfId="19702"/>
    <cellStyle name="Normal 8 5 6 3 2 3 2" xfId="43496"/>
    <cellStyle name="Normal 8 5 6 3 2 4" xfId="27635"/>
    <cellStyle name="Normal 8 5 6 3 3" xfId="5777"/>
    <cellStyle name="Normal 8 5 6 3 3 2" xfId="13752"/>
    <cellStyle name="Normal 8 5 6 3 3 2 2" xfId="37547"/>
    <cellStyle name="Normal 8 5 6 3 3 3" xfId="21683"/>
    <cellStyle name="Normal 8 5 6 3 3 3 2" xfId="45477"/>
    <cellStyle name="Normal 8 5 6 3 3 4" xfId="29616"/>
    <cellStyle name="Normal 8 5 6 3 4" xfId="7800"/>
    <cellStyle name="Normal 8 5 6 3 4 2" xfId="15733"/>
    <cellStyle name="Normal 8 5 6 3 4 2 2" xfId="39528"/>
    <cellStyle name="Normal 8 5 6 3 4 3" xfId="23664"/>
    <cellStyle name="Normal 8 5 6 3 4 3 2" xfId="47458"/>
    <cellStyle name="Normal 8 5 6 3 4 4" xfId="31598"/>
    <cellStyle name="Normal 8 5 6 3 5" xfId="9790"/>
    <cellStyle name="Normal 8 5 6 3 5 2" xfId="33585"/>
    <cellStyle name="Normal 8 5 6 3 6" xfId="17721"/>
    <cellStyle name="Normal 8 5 6 3 6 2" xfId="41515"/>
    <cellStyle name="Normal 8 5 6 3 7" xfId="25654"/>
    <cellStyle name="Normal 8 5 6 4" xfId="1812"/>
    <cellStyle name="Normal 8 5 6 4 2" xfId="3796"/>
    <cellStyle name="Normal 8 5 6 4 2 2" xfId="11772"/>
    <cellStyle name="Normal 8 5 6 4 2 2 2" xfId="35567"/>
    <cellStyle name="Normal 8 5 6 4 2 3" xfId="19703"/>
    <cellStyle name="Normal 8 5 6 4 2 3 2" xfId="43497"/>
    <cellStyle name="Normal 8 5 6 4 2 4" xfId="27636"/>
    <cellStyle name="Normal 8 5 6 4 3" xfId="5778"/>
    <cellStyle name="Normal 8 5 6 4 3 2" xfId="13753"/>
    <cellStyle name="Normal 8 5 6 4 3 2 2" xfId="37548"/>
    <cellStyle name="Normal 8 5 6 4 3 3" xfId="21684"/>
    <cellStyle name="Normal 8 5 6 4 3 3 2" xfId="45478"/>
    <cellStyle name="Normal 8 5 6 4 3 4" xfId="29617"/>
    <cellStyle name="Normal 8 5 6 4 4" xfId="7801"/>
    <cellStyle name="Normal 8 5 6 4 4 2" xfId="15734"/>
    <cellStyle name="Normal 8 5 6 4 4 2 2" xfId="39529"/>
    <cellStyle name="Normal 8 5 6 4 4 3" xfId="23665"/>
    <cellStyle name="Normal 8 5 6 4 4 3 2" xfId="47459"/>
    <cellStyle name="Normal 8 5 6 4 4 4" xfId="31599"/>
    <cellStyle name="Normal 8 5 6 4 5" xfId="9791"/>
    <cellStyle name="Normal 8 5 6 4 5 2" xfId="33586"/>
    <cellStyle name="Normal 8 5 6 4 6" xfId="17722"/>
    <cellStyle name="Normal 8 5 6 4 6 2" xfId="41516"/>
    <cellStyle name="Normal 8 5 6 4 7" xfId="25655"/>
    <cellStyle name="Normal 8 5 6 5" xfId="1813"/>
    <cellStyle name="Normal 8 5 6 5 2" xfId="3797"/>
    <cellStyle name="Normal 8 5 6 5 2 2" xfId="11773"/>
    <cellStyle name="Normal 8 5 6 5 2 2 2" xfId="35568"/>
    <cellStyle name="Normal 8 5 6 5 2 3" xfId="19704"/>
    <cellStyle name="Normal 8 5 6 5 2 3 2" xfId="43498"/>
    <cellStyle name="Normal 8 5 6 5 2 4" xfId="27637"/>
    <cellStyle name="Normal 8 5 6 5 3" xfId="5779"/>
    <cellStyle name="Normal 8 5 6 5 3 2" xfId="13754"/>
    <cellStyle name="Normal 8 5 6 5 3 2 2" xfId="37549"/>
    <cellStyle name="Normal 8 5 6 5 3 3" xfId="21685"/>
    <cellStyle name="Normal 8 5 6 5 3 3 2" xfId="45479"/>
    <cellStyle name="Normal 8 5 6 5 3 4" xfId="29618"/>
    <cellStyle name="Normal 8 5 6 5 4" xfId="7802"/>
    <cellStyle name="Normal 8 5 6 5 4 2" xfId="15735"/>
    <cellStyle name="Normal 8 5 6 5 4 2 2" xfId="39530"/>
    <cellStyle name="Normal 8 5 6 5 4 3" xfId="23666"/>
    <cellStyle name="Normal 8 5 6 5 4 3 2" xfId="47460"/>
    <cellStyle name="Normal 8 5 6 5 4 4" xfId="31600"/>
    <cellStyle name="Normal 8 5 6 5 5" xfId="9792"/>
    <cellStyle name="Normal 8 5 6 5 5 2" xfId="33587"/>
    <cellStyle name="Normal 8 5 6 5 6" xfId="17723"/>
    <cellStyle name="Normal 8 5 6 5 6 2" xfId="41517"/>
    <cellStyle name="Normal 8 5 6 5 7" xfId="25656"/>
    <cellStyle name="Normal 8 5 6 6" xfId="1814"/>
    <cellStyle name="Normal 8 5 6 6 2" xfId="3798"/>
    <cellStyle name="Normal 8 5 6 6 2 2" xfId="11774"/>
    <cellStyle name="Normal 8 5 6 6 2 2 2" xfId="35569"/>
    <cellStyle name="Normal 8 5 6 6 2 3" xfId="19705"/>
    <cellStyle name="Normal 8 5 6 6 2 3 2" xfId="43499"/>
    <cellStyle name="Normal 8 5 6 6 2 4" xfId="27638"/>
    <cellStyle name="Normal 8 5 6 6 3" xfId="5780"/>
    <cellStyle name="Normal 8 5 6 6 3 2" xfId="13755"/>
    <cellStyle name="Normal 8 5 6 6 3 2 2" xfId="37550"/>
    <cellStyle name="Normal 8 5 6 6 3 3" xfId="21686"/>
    <cellStyle name="Normal 8 5 6 6 3 3 2" xfId="45480"/>
    <cellStyle name="Normal 8 5 6 6 3 4" xfId="29619"/>
    <cellStyle name="Normal 8 5 6 6 4" xfId="7803"/>
    <cellStyle name="Normal 8 5 6 6 4 2" xfId="15736"/>
    <cellStyle name="Normal 8 5 6 6 4 2 2" xfId="39531"/>
    <cellStyle name="Normal 8 5 6 6 4 3" xfId="23667"/>
    <cellStyle name="Normal 8 5 6 6 4 3 2" xfId="47461"/>
    <cellStyle name="Normal 8 5 6 6 4 4" xfId="31601"/>
    <cellStyle name="Normal 8 5 6 6 5" xfId="9793"/>
    <cellStyle name="Normal 8 5 6 6 5 2" xfId="33588"/>
    <cellStyle name="Normal 8 5 6 6 6" xfId="17724"/>
    <cellStyle name="Normal 8 5 6 6 6 2" xfId="41518"/>
    <cellStyle name="Normal 8 5 6 6 7" xfId="25657"/>
    <cellStyle name="Normal 8 5 6 7" xfId="3789"/>
    <cellStyle name="Normal 8 5 6 7 2" xfId="11765"/>
    <cellStyle name="Normal 8 5 6 7 2 2" xfId="35560"/>
    <cellStyle name="Normal 8 5 6 7 3" xfId="19696"/>
    <cellStyle name="Normal 8 5 6 7 3 2" xfId="43490"/>
    <cellStyle name="Normal 8 5 6 7 4" xfId="27629"/>
    <cellStyle name="Normal 8 5 6 8" xfId="5771"/>
    <cellStyle name="Normal 8 5 6 8 2" xfId="13746"/>
    <cellStyle name="Normal 8 5 6 8 2 2" xfId="37541"/>
    <cellStyle name="Normal 8 5 6 8 3" xfId="21677"/>
    <cellStyle name="Normal 8 5 6 8 3 2" xfId="45471"/>
    <cellStyle name="Normal 8 5 6 8 4" xfId="29610"/>
    <cellStyle name="Normal 8 5 6 9" xfId="7794"/>
    <cellStyle name="Normal 8 5 6 9 2" xfId="15727"/>
    <cellStyle name="Normal 8 5 6 9 2 2" xfId="39522"/>
    <cellStyle name="Normal 8 5 6 9 3" xfId="23658"/>
    <cellStyle name="Normal 8 5 6 9 3 2" xfId="47452"/>
    <cellStyle name="Normal 8 5 6 9 4" xfId="31592"/>
    <cellStyle name="Normal 8 5 7" xfId="1815"/>
    <cellStyle name="Normal 8 5 7 10" xfId="17725"/>
    <cellStyle name="Normal 8 5 7 10 2" xfId="41519"/>
    <cellStyle name="Normal 8 5 7 11" xfId="25658"/>
    <cellStyle name="Normal 8 5 7 2" xfId="1816"/>
    <cellStyle name="Normal 8 5 7 2 2" xfId="3800"/>
    <cellStyle name="Normal 8 5 7 2 2 2" xfId="11776"/>
    <cellStyle name="Normal 8 5 7 2 2 2 2" xfId="35571"/>
    <cellStyle name="Normal 8 5 7 2 2 3" xfId="19707"/>
    <cellStyle name="Normal 8 5 7 2 2 3 2" xfId="43501"/>
    <cellStyle name="Normal 8 5 7 2 2 4" xfId="27640"/>
    <cellStyle name="Normal 8 5 7 2 3" xfId="5782"/>
    <cellStyle name="Normal 8 5 7 2 3 2" xfId="13757"/>
    <cellStyle name="Normal 8 5 7 2 3 2 2" xfId="37552"/>
    <cellStyle name="Normal 8 5 7 2 3 3" xfId="21688"/>
    <cellStyle name="Normal 8 5 7 2 3 3 2" xfId="45482"/>
    <cellStyle name="Normal 8 5 7 2 3 4" xfId="29621"/>
    <cellStyle name="Normal 8 5 7 2 4" xfId="7805"/>
    <cellStyle name="Normal 8 5 7 2 4 2" xfId="15738"/>
    <cellStyle name="Normal 8 5 7 2 4 2 2" xfId="39533"/>
    <cellStyle name="Normal 8 5 7 2 4 3" xfId="23669"/>
    <cellStyle name="Normal 8 5 7 2 4 3 2" xfId="47463"/>
    <cellStyle name="Normal 8 5 7 2 4 4" xfId="31603"/>
    <cellStyle name="Normal 8 5 7 2 5" xfId="9795"/>
    <cellStyle name="Normal 8 5 7 2 5 2" xfId="33590"/>
    <cellStyle name="Normal 8 5 7 2 6" xfId="17726"/>
    <cellStyle name="Normal 8 5 7 2 6 2" xfId="41520"/>
    <cellStyle name="Normal 8 5 7 2 7" xfId="25659"/>
    <cellStyle name="Normal 8 5 7 3" xfId="1817"/>
    <cellStyle name="Normal 8 5 7 3 2" xfId="3801"/>
    <cellStyle name="Normal 8 5 7 3 2 2" xfId="11777"/>
    <cellStyle name="Normal 8 5 7 3 2 2 2" xfId="35572"/>
    <cellStyle name="Normal 8 5 7 3 2 3" xfId="19708"/>
    <cellStyle name="Normal 8 5 7 3 2 3 2" xfId="43502"/>
    <cellStyle name="Normal 8 5 7 3 2 4" xfId="27641"/>
    <cellStyle name="Normal 8 5 7 3 3" xfId="5783"/>
    <cellStyle name="Normal 8 5 7 3 3 2" xfId="13758"/>
    <cellStyle name="Normal 8 5 7 3 3 2 2" xfId="37553"/>
    <cellStyle name="Normal 8 5 7 3 3 3" xfId="21689"/>
    <cellStyle name="Normal 8 5 7 3 3 3 2" xfId="45483"/>
    <cellStyle name="Normal 8 5 7 3 3 4" xfId="29622"/>
    <cellStyle name="Normal 8 5 7 3 4" xfId="7806"/>
    <cellStyle name="Normal 8 5 7 3 4 2" xfId="15739"/>
    <cellStyle name="Normal 8 5 7 3 4 2 2" xfId="39534"/>
    <cellStyle name="Normal 8 5 7 3 4 3" xfId="23670"/>
    <cellStyle name="Normal 8 5 7 3 4 3 2" xfId="47464"/>
    <cellStyle name="Normal 8 5 7 3 4 4" xfId="31604"/>
    <cellStyle name="Normal 8 5 7 3 5" xfId="9796"/>
    <cellStyle name="Normal 8 5 7 3 5 2" xfId="33591"/>
    <cellStyle name="Normal 8 5 7 3 6" xfId="17727"/>
    <cellStyle name="Normal 8 5 7 3 6 2" xfId="41521"/>
    <cellStyle name="Normal 8 5 7 3 7" xfId="25660"/>
    <cellStyle name="Normal 8 5 7 4" xfId="1818"/>
    <cellStyle name="Normal 8 5 7 4 2" xfId="3802"/>
    <cellStyle name="Normal 8 5 7 4 2 2" xfId="11778"/>
    <cellStyle name="Normal 8 5 7 4 2 2 2" xfId="35573"/>
    <cellStyle name="Normal 8 5 7 4 2 3" xfId="19709"/>
    <cellStyle name="Normal 8 5 7 4 2 3 2" xfId="43503"/>
    <cellStyle name="Normal 8 5 7 4 2 4" xfId="27642"/>
    <cellStyle name="Normal 8 5 7 4 3" xfId="5784"/>
    <cellStyle name="Normal 8 5 7 4 3 2" xfId="13759"/>
    <cellStyle name="Normal 8 5 7 4 3 2 2" xfId="37554"/>
    <cellStyle name="Normal 8 5 7 4 3 3" xfId="21690"/>
    <cellStyle name="Normal 8 5 7 4 3 3 2" xfId="45484"/>
    <cellStyle name="Normal 8 5 7 4 3 4" xfId="29623"/>
    <cellStyle name="Normal 8 5 7 4 4" xfId="7807"/>
    <cellStyle name="Normal 8 5 7 4 4 2" xfId="15740"/>
    <cellStyle name="Normal 8 5 7 4 4 2 2" xfId="39535"/>
    <cellStyle name="Normal 8 5 7 4 4 3" xfId="23671"/>
    <cellStyle name="Normal 8 5 7 4 4 3 2" xfId="47465"/>
    <cellStyle name="Normal 8 5 7 4 4 4" xfId="31605"/>
    <cellStyle name="Normal 8 5 7 4 5" xfId="9797"/>
    <cellStyle name="Normal 8 5 7 4 5 2" xfId="33592"/>
    <cellStyle name="Normal 8 5 7 4 6" xfId="17728"/>
    <cellStyle name="Normal 8 5 7 4 6 2" xfId="41522"/>
    <cellStyle name="Normal 8 5 7 4 7" xfId="25661"/>
    <cellStyle name="Normal 8 5 7 5" xfId="1819"/>
    <cellStyle name="Normal 8 5 7 5 2" xfId="3803"/>
    <cellStyle name="Normal 8 5 7 5 2 2" xfId="11779"/>
    <cellStyle name="Normal 8 5 7 5 2 2 2" xfId="35574"/>
    <cellStyle name="Normal 8 5 7 5 2 3" xfId="19710"/>
    <cellStyle name="Normal 8 5 7 5 2 3 2" xfId="43504"/>
    <cellStyle name="Normal 8 5 7 5 2 4" xfId="27643"/>
    <cellStyle name="Normal 8 5 7 5 3" xfId="5785"/>
    <cellStyle name="Normal 8 5 7 5 3 2" xfId="13760"/>
    <cellStyle name="Normal 8 5 7 5 3 2 2" xfId="37555"/>
    <cellStyle name="Normal 8 5 7 5 3 3" xfId="21691"/>
    <cellStyle name="Normal 8 5 7 5 3 3 2" xfId="45485"/>
    <cellStyle name="Normal 8 5 7 5 3 4" xfId="29624"/>
    <cellStyle name="Normal 8 5 7 5 4" xfId="7808"/>
    <cellStyle name="Normal 8 5 7 5 4 2" xfId="15741"/>
    <cellStyle name="Normal 8 5 7 5 4 2 2" xfId="39536"/>
    <cellStyle name="Normal 8 5 7 5 4 3" xfId="23672"/>
    <cellStyle name="Normal 8 5 7 5 4 3 2" xfId="47466"/>
    <cellStyle name="Normal 8 5 7 5 4 4" xfId="31606"/>
    <cellStyle name="Normal 8 5 7 5 5" xfId="9798"/>
    <cellStyle name="Normal 8 5 7 5 5 2" xfId="33593"/>
    <cellStyle name="Normal 8 5 7 5 6" xfId="17729"/>
    <cellStyle name="Normal 8 5 7 5 6 2" xfId="41523"/>
    <cellStyle name="Normal 8 5 7 5 7" xfId="25662"/>
    <cellStyle name="Normal 8 5 7 6" xfId="3799"/>
    <cellStyle name="Normal 8 5 7 6 2" xfId="11775"/>
    <cellStyle name="Normal 8 5 7 6 2 2" xfId="35570"/>
    <cellStyle name="Normal 8 5 7 6 3" xfId="19706"/>
    <cellStyle name="Normal 8 5 7 6 3 2" xfId="43500"/>
    <cellStyle name="Normal 8 5 7 6 4" xfId="27639"/>
    <cellStyle name="Normal 8 5 7 7" xfId="5781"/>
    <cellStyle name="Normal 8 5 7 7 2" xfId="13756"/>
    <cellStyle name="Normal 8 5 7 7 2 2" xfId="37551"/>
    <cellStyle name="Normal 8 5 7 7 3" xfId="21687"/>
    <cellStyle name="Normal 8 5 7 7 3 2" xfId="45481"/>
    <cellStyle name="Normal 8 5 7 7 4" xfId="29620"/>
    <cellStyle name="Normal 8 5 7 8" xfId="7804"/>
    <cellStyle name="Normal 8 5 7 8 2" xfId="15737"/>
    <cellStyle name="Normal 8 5 7 8 2 2" xfId="39532"/>
    <cellStyle name="Normal 8 5 7 8 3" xfId="23668"/>
    <cellStyle name="Normal 8 5 7 8 3 2" xfId="47462"/>
    <cellStyle name="Normal 8 5 7 8 4" xfId="31602"/>
    <cellStyle name="Normal 8 5 7 9" xfId="9794"/>
    <cellStyle name="Normal 8 5 7 9 2" xfId="33589"/>
    <cellStyle name="Normal 8 5 8" xfId="1820"/>
    <cellStyle name="Normal 8 5 8 2" xfId="3804"/>
    <cellStyle name="Normal 8 5 8 2 2" xfId="11780"/>
    <cellStyle name="Normal 8 5 8 2 2 2" xfId="35575"/>
    <cellStyle name="Normal 8 5 8 2 3" xfId="19711"/>
    <cellStyle name="Normal 8 5 8 2 3 2" xfId="43505"/>
    <cellStyle name="Normal 8 5 8 2 4" xfId="27644"/>
    <cellStyle name="Normal 8 5 8 3" xfId="5786"/>
    <cellStyle name="Normal 8 5 8 3 2" xfId="13761"/>
    <cellStyle name="Normal 8 5 8 3 2 2" xfId="37556"/>
    <cellStyle name="Normal 8 5 8 3 3" xfId="21692"/>
    <cellStyle name="Normal 8 5 8 3 3 2" xfId="45486"/>
    <cellStyle name="Normal 8 5 8 3 4" xfId="29625"/>
    <cellStyle name="Normal 8 5 8 4" xfId="7809"/>
    <cellStyle name="Normal 8 5 8 4 2" xfId="15742"/>
    <cellStyle name="Normal 8 5 8 4 2 2" xfId="39537"/>
    <cellStyle name="Normal 8 5 8 4 3" xfId="23673"/>
    <cellStyle name="Normal 8 5 8 4 3 2" xfId="47467"/>
    <cellStyle name="Normal 8 5 8 4 4" xfId="31607"/>
    <cellStyle name="Normal 8 5 8 5" xfId="9799"/>
    <cellStyle name="Normal 8 5 8 5 2" xfId="33594"/>
    <cellStyle name="Normal 8 5 8 6" xfId="17730"/>
    <cellStyle name="Normal 8 5 8 6 2" xfId="41524"/>
    <cellStyle name="Normal 8 5 8 7" xfId="25663"/>
    <cellStyle name="Normal 8 5 9" xfId="1821"/>
    <cellStyle name="Normal 8 5 9 2" xfId="3805"/>
    <cellStyle name="Normal 8 5 9 2 2" xfId="11781"/>
    <cellStyle name="Normal 8 5 9 2 2 2" xfId="35576"/>
    <cellStyle name="Normal 8 5 9 2 3" xfId="19712"/>
    <cellStyle name="Normal 8 5 9 2 3 2" xfId="43506"/>
    <cellStyle name="Normal 8 5 9 2 4" xfId="27645"/>
    <cellStyle name="Normal 8 5 9 3" xfId="5787"/>
    <cellStyle name="Normal 8 5 9 3 2" xfId="13762"/>
    <cellStyle name="Normal 8 5 9 3 2 2" xfId="37557"/>
    <cellStyle name="Normal 8 5 9 3 3" xfId="21693"/>
    <cellStyle name="Normal 8 5 9 3 3 2" xfId="45487"/>
    <cellStyle name="Normal 8 5 9 3 4" xfId="29626"/>
    <cellStyle name="Normal 8 5 9 4" xfId="7810"/>
    <cellStyle name="Normal 8 5 9 4 2" xfId="15743"/>
    <cellStyle name="Normal 8 5 9 4 2 2" xfId="39538"/>
    <cellStyle name="Normal 8 5 9 4 3" xfId="23674"/>
    <cellStyle name="Normal 8 5 9 4 3 2" xfId="47468"/>
    <cellStyle name="Normal 8 5 9 4 4" xfId="31608"/>
    <cellStyle name="Normal 8 5 9 5" xfId="9800"/>
    <cellStyle name="Normal 8 5 9 5 2" xfId="33595"/>
    <cellStyle name="Normal 8 5 9 6" xfId="17731"/>
    <cellStyle name="Normal 8 5 9 6 2" xfId="41525"/>
    <cellStyle name="Normal 8 5 9 7" xfId="25664"/>
    <cellStyle name="Normal 8 6" xfId="1822"/>
    <cellStyle name="Normal 8 6 10" xfId="1823"/>
    <cellStyle name="Normal 8 6 10 2" xfId="3807"/>
    <cellStyle name="Normal 8 6 10 2 2" xfId="11783"/>
    <cellStyle name="Normal 8 6 10 2 2 2" xfId="35578"/>
    <cellStyle name="Normal 8 6 10 2 3" xfId="19714"/>
    <cellStyle name="Normal 8 6 10 2 3 2" xfId="43508"/>
    <cellStyle name="Normal 8 6 10 2 4" xfId="27647"/>
    <cellStyle name="Normal 8 6 10 3" xfId="5789"/>
    <cellStyle name="Normal 8 6 10 3 2" xfId="13764"/>
    <cellStyle name="Normal 8 6 10 3 2 2" xfId="37559"/>
    <cellStyle name="Normal 8 6 10 3 3" xfId="21695"/>
    <cellStyle name="Normal 8 6 10 3 3 2" xfId="45489"/>
    <cellStyle name="Normal 8 6 10 3 4" xfId="29628"/>
    <cellStyle name="Normal 8 6 10 4" xfId="7812"/>
    <cellStyle name="Normal 8 6 10 4 2" xfId="15745"/>
    <cellStyle name="Normal 8 6 10 4 2 2" xfId="39540"/>
    <cellStyle name="Normal 8 6 10 4 3" xfId="23676"/>
    <cellStyle name="Normal 8 6 10 4 3 2" xfId="47470"/>
    <cellStyle name="Normal 8 6 10 4 4" xfId="31610"/>
    <cellStyle name="Normal 8 6 10 5" xfId="9802"/>
    <cellStyle name="Normal 8 6 10 5 2" xfId="33597"/>
    <cellStyle name="Normal 8 6 10 6" xfId="17733"/>
    <cellStyle name="Normal 8 6 10 6 2" xfId="41527"/>
    <cellStyle name="Normal 8 6 10 7" xfId="25666"/>
    <cellStyle name="Normal 8 6 11" xfId="1824"/>
    <cellStyle name="Normal 8 6 11 2" xfId="3808"/>
    <cellStyle name="Normal 8 6 11 2 2" xfId="11784"/>
    <cellStyle name="Normal 8 6 11 2 2 2" xfId="35579"/>
    <cellStyle name="Normal 8 6 11 2 3" xfId="19715"/>
    <cellStyle name="Normal 8 6 11 2 3 2" xfId="43509"/>
    <cellStyle name="Normal 8 6 11 2 4" xfId="27648"/>
    <cellStyle name="Normal 8 6 11 3" xfId="5790"/>
    <cellStyle name="Normal 8 6 11 3 2" xfId="13765"/>
    <cellStyle name="Normal 8 6 11 3 2 2" xfId="37560"/>
    <cellStyle name="Normal 8 6 11 3 3" xfId="21696"/>
    <cellStyle name="Normal 8 6 11 3 3 2" xfId="45490"/>
    <cellStyle name="Normal 8 6 11 3 4" xfId="29629"/>
    <cellStyle name="Normal 8 6 11 4" xfId="7813"/>
    <cellStyle name="Normal 8 6 11 4 2" xfId="15746"/>
    <cellStyle name="Normal 8 6 11 4 2 2" xfId="39541"/>
    <cellStyle name="Normal 8 6 11 4 3" xfId="23677"/>
    <cellStyle name="Normal 8 6 11 4 3 2" xfId="47471"/>
    <cellStyle name="Normal 8 6 11 4 4" xfId="31611"/>
    <cellStyle name="Normal 8 6 11 5" xfId="9803"/>
    <cellStyle name="Normal 8 6 11 5 2" xfId="33598"/>
    <cellStyle name="Normal 8 6 11 6" xfId="17734"/>
    <cellStyle name="Normal 8 6 11 6 2" xfId="41528"/>
    <cellStyle name="Normal 8 6 11 7" xfId="25667"/>
    <cellStyle name="Normal 8 6 12" xfId="3806"/>
    <cellStyle name="Normal 8 6 12 2" xfId="11782"/>
    <cellStyle name="Normal 8 6 12 2 2" xfId="35577"/>
    <cellStyle name="Normal 8 6 12 3" xfId="19713"/>
    <cellStyle name="Normal 8 6 12 3 2" xfId="43507"/>
    <cellStyle name="Normal 8 6 12 4" xfId="27646"/>
    <cellStyle name="Normal 8 6 13" xfId="5788"/>
    <cellStyle name="Normal 8 6 13 2" xfId="13763"/>
    <cellStyle name="Normal 8 6 13 2 2" xfId="37558"/>
    <cellStyle name="Normal 8 6 13 3" xfId="21694"/>
    <cellStyle name="Normal 8 6 13 3 2" xfId="45488"/>
    <cellStyle name="Normal 8 6 13 4" xfId="29627"/>
    <cellStyle name="Normal 8 6 14" xfId="7811"/>
    <cellStyle name="Normal 8 6 14 2" xfId="15744"/>
    <cellStyle name="Normal 8 6 14 2 2" xfId="39539"/>
    <cellStyle name="Normal 8 6 14 3" xfId="23675"/>
    <cellStyle name="Normal 8 6 14 3 2" xfId="47469"/>
    <cellStyle name="Normal 8 6 14 4" xfId="31609"/>
    <cellStyle name="Normal 8 6 15" xfId="9801"/>
    <cellStyle name="Normal 8 6 15 2" xfId="33596"/>
    <cellStyle name="Normal 8 6 16" xfId="17732"/>
    <cellStyle name="Normal 8 6 16 2" xfId="41526"/>
    <cellStyle name="Normal 8 6 17" xfId="25665"/>
    <cellStyle name="Normal 8 6 2" xfId="1825"/>
    <cellStyle name="Normal 8 6 2 10" xfId="1826"/>
    <cellStyle name="Normal 8 6 2 10 2" xfId="3810"/>
    <cellStyle name="Normal 8 6 2 10 2 2" xfId="11786"/>
    <cellStyle name="Normal 8 6 2 10 2 2 2" xfId="35581"/>
    <cellStyle name="Normal 8 6 2 10 2 3" xfId="19717"/>
    <cellStyle name="Normal 8 6 2 10 2 3 2" xfId="43511"/>
    <cellStyle name="Normal 8 6 2 10 2 4" xfId="27650"/>
    <cellStyle name="Normal 8 6 2 10 3" xfId="5792"/>
    <cellStyle name="Normal 8 6 2 10 3 2" xfId="13767"/>
    <cellStyle name="Normal 8 6 2 10 3 2 2" xfId="37562"/>
    <cellStyle name="Normal 8 6 2 10 3 3" xfId="21698"/>
    <cellStyle name="Normal 8 6 2 10 3 3 2" xfId="45492"/>
    <cellStyle name="Normal 8 6 2 10 3 4" xfId="29631"/>
    <cellStyle name="Normal 8 6 2 10 4" xfId="7815"/>
    <cellStyle name="Normal 8 6 2 10 4 2" xfId="15748"/>
    <cellStyle name="Normal 8 6 2 10 4 2 2" xfId="39543"/>
    <cellStyle name="Normal 8 6 2 10 4 3" xfId="23679"/>
    <cellStyle name="Normal 8 6 2 10 4 3 2" xfId="47473"/>
    <cellStyle name="Normal 8 6 2 10 4 4" xfId="31613"/>
    <cellStyle name="Normal 8 6 2 10 5" xfId="9805"/>
    <cellStyle name="Normal 8 6 2 10 5 2" xfId="33600"/>
    <cellStyle name="Normal 8 6 2 10 6" xfId="17736"/>
    <cellStyle name="Normal 8 6 2 10 6 2" xfId="41530"/>
    <cellStyle name="Normal 8 6 2 10 7" xfId="25669"/>
    <cellStyle name="Normal 8 6 2 11" xfId="3809"/>
    <cellStyle name="Normal 8 6 2 11 2" xfId="11785"/>
    <cellStyle name="Normal 8 6 2 11 2 2" xfId="35580"/>
    <cellStyle name="Normal 8 6 2 11 3" xfId="19716"/>
    <cellStyle name="Normal 8 6 2 11 3 2" xfId="43510"/>
    <cellStyle name="Normal 8 6 2 11 4" xfId="27649"/>
    <cellStyle name="Normal 8 6 2 12" xfId="5791"/>
    <cellStyle name="Normal 8 6 2 12 2" xfId="13766"/>
    <cellStyle name="Normal 8 6 2 12 2 2" xfId="37561"/>
    <cellStyle name="Normal 8 6 2 12 3" xfId="21697"/>
    <cellStyle name="Normal 8 6 2 12 3 2" xfId="45491"/>
    <cellStyle name="Normal 8 6 2 12 4" xfId="29630"/>
    <cellStyle name="Normal 8 6 2 13" xfId="7814"/>
    <cellStyle name="Normal 8 6 2 13 2" xfId="15747"/>
    <cellStyle name="Normal 8 6 2 13 2 2" xfId="39542"/>
    <cellStyle name="Normal 8 6 2 13 3" xfId="23678"/>
    <cellStyle name="Normal 8 6 2 13 3 2" xfId="47472"/>
    <cellStyle name="Normal 8 6 2 13 4" xfId="31612"/>
    <cellStyle name="Normal 8 6 2 14" xfId="9804"/>
    <cellStyle name="Normal 8 6 2 14 2" xfId="33599"/>
    <cellStyle name="Normal 8 6 2 15" xfId="17735"/>
    <cellStyle name="Normal 8 6 2 15 2" xfId="41529"/>
    <cellStyle name="Normal 8 6 2 16" xfId="25668"/>
    <cellStyle name="Normal 8 6 2 2" xfId="1827"/>
    <cellStyle name="Normal 8 6 2 2 10" xfId="9806"/>
    <cellStyle name="Normal 8 6 2 2 10 2" xfId="33601"/>
    <cellStyle name="Normal 8 6 2 2 11" xfId="17737"/>
    <cellStyle name="Normal 8 6 2 2 11 2" xfId="41531"/>
    <cellStyle name="Normal 8 6 2 2 12" xfId="25670"/>
    <cellStyle name="Normal 8 6 2 2 2" xfId="1828"/>
    <cellStyle name="Normal 8 6 2 2 2 10" xfId="17738"/>
    <cellStyle name="Normal 8 6 2 2 2 10 2" xfId="41532"/>
    <cellStyle name="Normal 8 6 2 2 2 11" xfId="25671"/>
    <cellStyle name="Normal 8 6 2 2 2 2" xfId="1829"/>
    <cellStyle name="Normal 8 6 2 2 2 2 2" xfId="3813"/>
    <cellStyle name="Normal 8 6 2 2 2 2 2 2" xfId="11789"/>
    <cellStyle name="Normal 8 6 2 2 2 2 2 2 2" xfId="35584"/>
    <cellStyle name="Normal 8 6 2 2 2 2 2 3" xfId="19720"/>
    <cellStyle name="Normal 8 6 2 2 2 2 2 3 2" xfId="43514"/>
    <cellStyle name="Normal 8 6 2 2 2 2 2 4" xfId="27653"/>
    <cellStyle name="Normal 8 6 2 2 2 2 3" xfId="5795"/>
    <cellStyle name="Normal 8 6 2 2 2 2 3 2" xfId="13770"/>
    <cellStyle name="Normal 8 6 2 2 2 2 3 2 2" xfId="37565"/>
    <cellStyle name="Normal 8 6 2 2 2 2 3 3" xfId="21701"/>
    <cellStyle name="Normal 8 6 2 2 2 2 3 3 2" xfId="45495"/>
    <cellStyle name="Normal 8 6 2 2 2 2 3 4" xfId="29634"/>
    <cellStyle name="Normal 8 6 2 2 2 2 4" xfId="7818"/>
    <cellStyle name="Normal 8 6 2 2 2 2 4 2" xfId="15751"/>
    <cellStyle name="Normal 8 6 2 2 2 2 4 2 2" xfId="39546"/>
    <cellStyle name="Normal 8 6 2 2 2 2 4 3" xfId="23682"/>
    <cellStyle name="Normal 8 6 2 2 2 2 4 3 2" xfId="47476"/>
    <cellStyle name="Normal 8 6 2 2 2 2 4 4" xfId="31616"/>
    <cellStyle name="Normal 8 6 2 2 2 2 5" xfId="9808"/>
    <cellStyle name="Normal 8 6 2 2 2 2 5 2" xfId="33603"/>
    <cellStyle name="Normal 8 6 2 2 2 2 6" xfId="17739"/>
    <cellStyle name="Normal 8 6 2 2 2 2 6 2" xfId="41533"/>
    <cellStyle name="Normal 8 6 2 2 2 2 7" xfId="25672"/>
    <cellStyle name="Normal 8 6 2 2 2 3" xfId="1830"/>
    <cellStyle name="Normal 8 6 2 2 2 3 2" xfId="3814"/>
    <cellStyle name="Normal 8 6 2 2 2 3 2 2" xfId="11790"/>
    <cellStyle name="Normal 8 6 2 2 2 3 2 2 2" xfId="35585"/>
    <cellStyle name="Normal 8 6 2 2 2 3 2 3" xfId="19721"/>
    <cellStyle name="Normal 8 6 2 2 2 3 2 3 2" xfId="43515"/>
    <cellStyle name="Normal 8 6 2 2 2 3 2 4" xfId="27654"/>
    <cellStyle name="Normal 8 6 2 2 2 3 3" xfId="5796"/>
    <cellStyle name="Normal 8 6 2 2 2 3 3 2" xfId="13771"/>
    <cellStyle name="Normal 8 6 2 2 2 3 3 2 2" xfId="37566"/>
    <cellStyle name="Normal 8 6 2 2 2 3 3 3" xfId="21702"/>
    <cellStyle name="Normal 8 6 2 2 2 3 3 3 2" xfId="45496"/>
    <cellStyle name="Normal 8 6 2 2 2 3 3 4" xfId="29635"/>
    <cellStyle name="Normal 8 6 2 2 2 3 4" xfId="7819"/>
    <cellStyle name="Normal 8 6 2 2 2 3 4 2" xfId="15752"/>
    <cellStyle name="Normal 8 6 2 2 2 3 4 2 2" xfId="39547"/>
    <cellStyle name="Normal 8 6 2 2 2 3 4 3" xfId="23683"/>
    <cellStyle name="Normal 8 6 2 2 2 3 4 3 2" xfId="47477"/>
    <cellStyle name="Normal 8 6 2 2 2 3 4 4" xfId="31617"/>
    <cellStyle name="Normal 8 6 2 2 2 3 5" xfId="9809"/>
    <cellStyle name="Normal 8 6 2 2 2 3 5 2" xfId="33604"/>
    <cellStyle name="Normal 8 6 2 2 2 3 6" xfId="17740"/>
    <cellStyle name="Normal 8 6 2 2 2 3 6 2" xfId="41534"/>
    <cellStyle name="Normal 8 6 2 2 2 3 7" xfId="25673"/>
    <cellStyle name="Normal 8 6 2 2 2 4" xfId="1831"/>
    <cellStyle name="Normal 8 6 2 2 2 4 2" xfId="3815"/>
    <cellStyle name="Normal 8 6 2 2 2 4 2 2" xfId="11791"/>
    <cellStyle name="Normal 8 6 2 2 2 4 2 2 2" xfId="35586"/>
    <cellStyle name="Normal 8 6 2 2 2 4 2 3" xfId="19722"/>
    <cellStyle name="Normal 8 6 2 2 2 4 2 3 2" xfId="43516"/>
    <cellStyle name="Normal 8 6 2 2 2 4 2 4" xfId="27655"/>
    <cellStyle name="Normal 8 6 2 2 2 4 3" xfId="5797"/>
    <cellStyle name="Normal 8 6 2 2 2 4 3 2" xfId="13772"/>
    <cellStyle name="Normal 8 6 2 2 2 4 3 2 2" xfId="37567"/>
    <cellStyle name="Normal 8 6 2 2 2 4 3 3" xfId="21703"/>
    <cellStyle name="Normal 8 6 2 2 2 4 3 3 2" xfId="45497"/>
    <cellStyle name="Normal 8 6 2 2 2 4 3 4" xfId="29636"/>
    <cellStyle name="Normal 8 6 2 2 2 4 4" xfId="7820"/>
    <cellStyle name="Normal 8 6 2 2 2 4 4 2" xfId="15753"/>
    <cellStyle name="Normal 8 6 2 2 2 4 4 2 2" xfId="39548"/>
    <cellStyle name="Normal 8 6 2 2 2 4 4 3" xfId="23684"/>
    <cellStyle name="Normal 8 6 2 2 2 4 4 3 2" xfId="47478"/>
    <cellStyle name="Normal 8 6 2 2 2 4 4 4" xfId="31618"/>
    <cellStyle name="Normal 8 6 2 2 2 4 5" xfId="9810"/>
    <cellStyle name="Normal 8 6 2 2 2 4 5 2" xfId="33605"/>
    <cellStyle name="Normal 8 6 2 2 2 4 6" xfId="17741"/>
    <cellStyle name="Normal 8 6 2 2 2 4 6 2" xfId="41535"/>
    <cellStyle name="Normal 8 6 2 2 2 4 7" xfId="25674"/>
    <cellStyle name="Normal 8 6 2 2 2 5" xfId="1832"/>
    <cellStyle name="Normal 8 6 2 2 2 5 2" xfId="3816"/>
    <cellStyle name="Normal 8 6 2 2 2 5 2 2" xfId="11792"/>
    <cellStyle name="Normal 8 6 2 2 2 5 2 2 2" xfId="35587"/>
    <cellStyle name="Normal 8 6 2 2 2 5 2 3" xfId="19723"/>
    <cellStyle name="Normal 8 6 2 2 2 5 2 3 2" xfId="43517"/>
    <cellStyle name="Normal 8 6 2 2 2 5 2 4" xfId="27656"/>
    <cellStyle name="Normal 8 6 2 2 2 5 3" xfId="5798"/>
    <cellStyle name="Normal 8 6 2 2 2 5 3 2" xfId="13773"/>
    <cellStyle name="Normal 8 6 2 2 2 5 3 2 2" xfId="37568"/>
    <cellStyle name="Normal 8 6 2 2 2 5 3 3" xfId="21704"/>
    <cellStyle name="Normal 8 6 2 2 2 5 3 3 2" xfId="45498"/>
    <cellStyle name="Normal 8 6 2 2 2 5 3 4" xfId="29637"/>
    <cellStyle name="Normal 8 6 2 2 2 5 4" xfId="7821"/>
    <cellStyle name="Normal 8 6 2 2 2 5 4 2" xfId="15754"/>
    <cellStyle name="Normal 8 6 2 2 2 5 4 2 2" xfId="39549"/>
    <cellStyle name="Normal 8 6 2 2 2 5 4 3" xfId="23685"/>
    <cellStyle name="Normal 8 6 2 2 2 5 4 3 2" xfId="47479"/>
    <cellStyle name="Normal 8 6 2 2 2 5 4 4" xfId="31619"/>
    <cellStyle name="Normal 8 6 2 2 2 5 5" xfId="9811"/>
    <cellStyle name="Normal 8 6 2 2 2 5 5 2" xfId="33606"/>
    <cellStyle name="Normal 8 6 2 2 2 5 6" xfId="17742"/>
    <cellStyle name="Normal 8 6 2 2 2 5 6 2" xfId="41536"/>
    <cellStyle name="Normal 8 6 2 2 2 5 7" xfId="25675"/>
    <cellStyle name="Normal 8 6 2 2 2 6" xfId="3812"/>
    <cellStyle name="Normal 8 6 2 2 2 6 2" xfId="11788"/>
    <cellStyle name="Normal 8 6 2 2 2 6 2 2" xfId="35583"/>
    <cellStyle name="Normal 8 6 2 2 2 6 3" xfId="19719"/>
    <cellStyle name="Normal 8 6 2 2 2 6 3 2" xfId="43513"/>
    <cellStyle name="Normal 8 6 2 2 2 6 4" xfId="27652"/>
    <cellStyle name="Normal 8 6 2 2 2 7" xfId="5794"/>
    <cellStyle name="Normal 8 6 2 2 2 7 2" xfId="13769"/>
    <cellStyle name="Normal 8 6 2 2 2 7 2 2" xfId="37564"/>
    <cellStyle name="Normal 8 6 2 2 2 7 3" xfId="21700"/>
    <cellStyle name="Normal 8 6 2 2 2 7 3 2" xfId="45494"/>
    <cellStyle name="Normal 8 6 2 2 2 7 4" xfId="29633"/>
    <cellStyle name="Normal 8 6 2 2 2 8" xfId="7817"/>
    <cellStyle name="Normal 8 6 2 2 2 8 2" xfId="15750"/>
    <cellStyle name="Normal 8 6 2 2 2 8 2 2" xfId="39545"/>
    <cellStyle name="Normal 8 6 2 2 2 8 3" xfId="23681"/>
    <cellStyle name="Normal 8 6 2 2 2 8 3 2" xfId="47475"/>
    <cellStyle name="Normal 8 6 2 2 2 8 4" xfId="31615"/>
    <cellStyle name="Normal 8 6 2 2 2 9" xfId="9807"/>
    <cellStyle name="Normal 8 6 2 2 2 9 2" xfId="33602"/>
    <cellStyle name="Normal 8 6 2 2 3" xfId="1833"/>
    <cellStyle name="Normal 8 6 2 2 3 2" xfId="3817"/>
    <cellStyle name="Normal 8 6 2 2 3 2 2" xfId="11793"/>
    <cellStyle name="Normal 8 6 2 2 3 2 2 2" xfId="35588"/>
    <cellStyle name="Normal 8 6 2 2 3 2 3" xfId="19724"/>
    <cellStyle name="Normal 8 6 2 2 3 2 3 2" xfId="43518"/>
    <cellStyle name="Normal 8 6 2 2 3 2 4" xfId="27657"/>
    <cellStyle name="Normal 8 6 2 2 3 3" xfId="5799"/>
    <cellStyle name="Normal 8 6 2 2 3 3 2" xfId="13774"/>
    <cellStyle name="Normal 8 6 2 2 3 3 2 2" xfId="37569"/>
    <cellStyle name="Normal 8 6 2 2 3 3 3" xfId="21705"/>
    <cellStyle name="Normal 8 6 2 2 3 3 3 2" xfId="45499"/>
    <cellStyle name="Normal 8 6 2 2 3 3 4" xfId="29638"/>
    <cellStyle name="Normal 8 6 2 2 3 4" xfId="7822"/>
    <cellStyle name="Normal 8 6 2 2 3 4 2" xfId="15755"/>
    <cellStyle name="Normal 8 6 2 2 3 4 2 2" xfId="39550"/>
    <cellStyle name="Normal 8 6 2 2 3 4 3" xfId="23686"/>
    <cellStyle name="Normal 8 6 2 2 3 4 3 2" xfId="47480"/>
    <cellStyle name="Normal 8 6 2 2 3 4 4" xfId="31620"/>
    <cellStyle name="Normal 8 6 2 2 3 5" xfId="9812"/>
    <cellStyle name="Normal 8 6 2 2 3 5 2" xfId="33607"/>
    <cellStyle name="Normal 8 6 2 2 3 6" xfId="17743"/>
    <cellStyle name="Normal 8 6 2 2 3 6 2" xfId="41537"/>
    <cellStyle name="Normal 8 6 2 2 3 7" xfId="25676"/>
    <cellStyle name="Normal 8 6 2 2 4" xfId="1834"/>
    <cellStyle name="Normal 8 6 2 2 4 2" xfId="3818"/>
    <cellStyle name="Normal 8 6 2 2 4 2 2" xfId="11794"/>
    <cellStyle name="Normal 8 6 2 2 4 2 2 2" xfId="35589"/>
    <cellStyle name="Normal 8 6 2 2 4 2 3" xfId="19725"/>
    <cellStyle name="Normal 8 6 2 2 4 2 3 2" xfId="43519"/>
    <cellStyle name="Normal 8 6 2 2 4 2 4" xfId="27658"/>
    <cellStyle name="Normal 8 6 2 2 4 3" xfId="5800"/>
    <cellStyle name="Normal 8 6 2 2 4 3 2" xfId="13775"/>
    <cellStyle name="Normal 8 6 2 2 4 3 2 2" xfId="37570"/>
    <cellStyle name="Normal 8 6 2 2 4 3 3" xfId="21706"/>
    <cellStyle name="Normal 8 6 2 2 4 3 3 2" xfId="45500"/>
    <cellStyle name="Normal 8 6 2 2 4 3 4" xfId="29639"/>
    <cellStyle name="Normal 8 6 2 2 4 4" xfId="7823"/>
    <cellStyle name="Normal 8 6 2 2 4 4 2" xfId="15756"/>
    <cellStyle name="Normal 8 6 2 2 4 4 2 2" xfId="39551"/>
    <cellStyle name="Normal 8 6 2 2 4 4 3" xfId="23687"/>
    <cellStyle name="Normal 8 6 2 2 4 4 3 2" xfId="47481"/>
    <cellStyle name="Normal 8 6 2 2 4 4 4" xfId="31621"/>
    <cellStyle name="Normal 8 6 2 2 4 5" xfId="9813"/>
    <cellStyle name="Normal 8 6 2 2 4 5 2" xfId="33608"/>
    <cellStyle name="Normal 8 6 2 2 4 6" xfId="17744"/>
    <cellStyle name="Normal 8 6 2 2 4 6 2" xfId="41538"/>
    <cellStyle name="Normal 8 6 2 2 4 7" xfId="25677"/>
    <cellStyle name="Normal 8 6 2 2 5" xfId="1835"/>
    <cellStyle name="Normal 8 6 2 2 5 2" xfId="3819"/>
    <cellStyle name="Normal 8 6 2 2 5 2 2" xfId="11795"/>
    <cellStyle name="Normal 8 6 2 2 5 2 2 2" xfId="35590"/>
    <cellStyle name="Normal 8 6 2 2 5 2 3" xfId="19726"/>
    <cellStyle name="Normal 8 6 2 2 5 2 3 2" xfId="43520"/>
    <cellStyle name="Normal 8 6 2 2 5 2 4" xfId="27659"/>
    <cellStyle name="Normal 8 6 2 2 5 3" xfId="5801"/>
    <cellStyle name="Normal 8 6 2 2 5 3 2" xfId="13776"/>
    <cellStyle name="Normal 8 6 2 2 5 3 2 2" xfId="37571"/>
    <cellStyle name="Normal 8 6 2 2 5 3 3" xfId="21707"/>
    <cellStyle name="Normal 8 6 2 2 5 3 3 2" xfId="45501"/>
    <cellStyle name="Normal 8 6 2 2 5 3 4" xfId="29640"/>
    <cellStyle name="Normal 8 6 2 2 5 4" xfId="7824"/>
    <cellStyle name="Normal 8 6 2 2 5 4 2" xfId="15757"/>
    <cellStyle name="Normal 8 6 2 2 5 4 2 2" xfId="39552"/>
    <cellStyle name="Normal 8 6 2 2 5 4 3" xfId="23688"/>
    <cellStyle name="Normal 8 6 2 2 5 4 3 2" xfId="47482"/>
    <cellStyle name="Normal 8 6 2 2 5 4 4" xfId="31622"/>
    <cellStyle name="Normal 8 6 2 2 5 5" xfId="9814"/>
    <cellStyle name="Normal 8 6 2 2 5 5 2" xfId="33609"/>
    <cellStyle name="Normal 8 6 2 2 5 6" xfId="17745"/>
    <cellStyle name="Normal 8 6 2 2 5 6 2" xfId="41539"/>
    <cellStyle name="Normal 8 6 2 2 5 7" xfId="25678"/>
    <cellStyle name="Normal 8 6 2 2 6" xfId="1836"/>
    <cellStyle name="Normal 8 6 2 2 6 2" xfId="3820"/>
    <cellStyle name="Normal 8 6 2 2 6 2 2" xfId="11796"/>
    <cellStyle name="Normal 8 6 2 2 6 2 2 2" xfId="35591"/>
    <cellStyle name="Normal 8 6 2 2 6 2 3" xfId="19727"/>
    <cellStyle name="Normal 8 6 2 2 6 2 3 2" xfId="43521"/>
    <cellStyle name="Normal 8 6 2 2 6 2 4" xfId="27660"/>
    <cellStyle name="Normal 8 6 2 2 6 3" xfId="5802"/>
    <cellStyle name="Normal 8 6 2 2 6 3 2" xfId="13777"/>
    <cellStyle name="Normal 8 6 2 2 6 3 2 2" xfId="37572"/>
    <cellStyle name="Normal 8 6 2 2 6 3 3" xfId="21708"/>
    <cellStyle name="Normal 8 6 2 2 6 3 3 2" xfId="45502"/>
    <cellStyle name="Normal 8 6 2 2 6 3 4" xfId="29641"/>
    <cellStyle name="Normal 8 6 2 2 6 4" xfId="7825"/>
    <cellStyle name="Normal 8 6 2 2 6 4 2" xfId="15758"/>
    <cellStyle name="Normal 8 6 2 2 6 4 2 2" xfId="39553"/>
    <cellStyle name="Normal 8 6 2 2 6 4 3" xfId="23689"/>
    <cellStyle name="Normal 8 6 2 2 6 4 3 2" xfId="47483"/>
    <cellStyle name="Normal 8 6 2 2 6 4 4" xfId="31623"/>
    <cellStyle name="Normal 8 6 2 2 6 5" xfId="9815"/>
    <cellStyle name="Normal 8 6 2 2 6 5 2" xfId="33610"/>
    <cellStyle name="Normal 8 6 2 2 6 6" xfId="17746"/>
    <cellStyle name="Normal 8 6 2 2 6 6 2" xfId="41540"/>
    <cellStyle name="Normal 8 6 2 2 6 7" xfId="25679"/>
    <cellStyle name="Normal 8 6 2 2 7" xfId="3811"/>
    <cellStyle name="Normal 8 6 2 2 7 2" xfId="11787"/>
    <cellStyle name="Normal 8 6 2 2 7 2 2" xfId="35582"/>
    <cellStyle name="Normal 8 6 2 2 7 3" xfId="19718"/>
    <cellStyle name="Normal 8 6 2 2 7 3 2" xfId="43512"/>
    <cellStyle name="Normal 8 6 2 2 7 4" xfId="27651"/>
    <cellStyle name="Normal 8 6 2 2 8" xfId="5793"/>
    <cellStyle name="Normal 8 6 2 2 8 2" xfId="13768"/>
    <cellStyle name="Normal 8 6 2 2 8 2 2" xfId="37563"/>
    <cellStyle name="Normal 8 6 2 2 8 3" xfId="21699"/>
    <cellStyle name="Normal 8 6 2 2 8 3 2" xfId="45493"/>
    <cellStyle name="Normal 8 6 2 2 8 4" xfId="29632"/>
    <cellStyle name="Normal 8 6 2 2 9" xfId="7816"/>
    <cellStyle name="Normal 8 6 2 2 9 2" xfId="15749"/>
    <cellStyle name="Normal 8 6 2 2 9 2 2" xfId="39544"/>
    <cellStyle name="Normal 8 6 2 2 9 3" xfId="23680"/>
    <cellStyle name="Normal 8 6 2 2 9 3 2" xfId="47474"/>
    <cellStyle name="Normal 8 6 2 2 9 4" xfId="31614"/>
    <cellStyle name="Normal 8 6 2 3" xfId="1837"/>
    <cellStyle name="Normal 8 6 2 3 10" xfId="9816"/>
    <cellStyle name="Normal 8 6 2 3 10 2" xfId="33611"/>
    <cellStyle name="Normal 8 6 2 3 11" xfId="17747"/>
    <cellStyle name="Normal 8 6 2 3 11 2" xfId="41541"/>
    <cellStyle name="Normal 8 6 2 3 12" xfId="25680"/>
    <cellStyle name="Normal 8 6 2 3 2" xfId="1838"/>
    <cellStyle name="Normal 8 6 2 3 2 10" xfId="17748"/>
    <cellStyle name="Normal 8 6 2 3 2 10 2" xfId="41542"/>
    <cellStyle name="Normal 8 6 2 3 2 11" xfId="25681"/>
    <cellStyle name="Normal 8 6 2 3 2 2" xfId="1839"/>
    <cellStyle name="Normal 8 6 2 3 2 2 2" xfId="3823"/>
    <cellStyle name="Normal 8 6 2 3 2 2 2 2" xfId="11799"/>
    <cellStyle name="Normal 8 6 2 3 2 2 2 2 2" xfId="35594"/>
    <cellStyle name="Normal 8 6 2 3 2 2 2 3" xfId="19730"/>
    <cellStyle name="Normal 8 6 2 3 2 2 2 3 2" xfId="43524"/>
    <cellStyle name="Normal 8 6 2 3 2 2 2 4" xfId="27663"/>
    <cellStyle name="Normal 8 6 2 3 2 2 3" xfId="5805"/>
    <cellStyle name="Normal 8 6 2 3 2 2 3 2" xfId="13780"/>
    <cellStyle name="Normal 8 6 2 3 2 2 3 2 2" xfId="37575"/>
    <cellStyle name="Normal 8 6 2 3 2 2 3 3" xfId="21711"/>
    <cellStyle name="Normal 8 6 2 3 2 2 3 3 2" xfId="45505"/>
    <cellStyle name="Normal 8 6 2 3 2 2 3 4" xfId="29644"/>
    <cellStyle name="Normal 8 6 2 3 2 2 4" xfId="7828"/>
    <cellStyle name="Normal 8 6 2 3 2 2 4 2" xfId="15761"/>
    <cellStyle name="Normal 8 6 2 3 2 2 4 2 2" xfId="39556"/>
    <cellStyle name="Normal 8 6 2 3 2 2 4 3" xfId="23692"/>
    <cellStyle name="Normal 8 6 2 3 2 2 4 3 2" xfId="47486"/>
    <cellStyle name="Normal 8 6 2 3 2 2 4 4" xfId="31626"/>
    <cellStyle name="Normal 8 6 2 3 2 2 5" xfId="9818"/>
    <cellStyle name="Normal 8 6 2 3 2 2 5 2" xfId="33613"/>
    <cellStyle name="Normal 8 6 2 3 2 2 6" xfId="17749"/>
    <cellStyle name="Normal 8 6 2 3 2 2 6 2" xfId="41543"/>
    <cellStyle name="Normal 8 6 2 3 2 2 7" xfId="25682"/>
    <cellStyle name="Normal 8 6 2 3 2 3" xfId="1840"/>
    <cellStyle name="Normal 8 6 2 3 2 3 2" xfId="3824"/>
    <cellStyle name="Normal 8 6 2 3 2 3 2 2" xfId="11800"/>
    <cellStyle name="Normal 8 6 2 3 2 3 2 2 2" xfId="35595"/>
    <cellStyle name="Normal 8 6 2 3 2 3 2 3" xfId="19731"/>
    <cellStyle name="Normal 8 6 2 3 2 3 2 3 2" xfId="43525"/>
    <cellStyle name="Normal 8 6 2 3 2 3 2 4" xfId="27664"/>
    <cellStyle name="Normal 8 6 2 3 2 3 3" xfId="5806"/>
    <cellStyle name="Normal 8 6 2 3 2 3 3 2" xfId="13781"/>
    <cellStyle name="Normal 8 6 2 3 2 3 3 2 2" xfId="37576"/>
    <cellStyle name="Normal 8 6 2 3 2 3 3 3" xfId="21712"/>
    <cellStyle name="Normal 8 6 2 3 2 3 3 3 2" xfId="45506"/>
    <cellStyle name="Normal 8 6 2 3 2 3 3 4" xfId="29645"/>
    <cellStyle name="Normal 8 6 2 3 2 3 4" xfId="7829"/>
    <cellStyle name="Normal 8 6 2 3 2 3 4 2" xfId="15762"/>
    <cellStyle name="Normal 8 6 2 3 2 3 4 2 2" xfId="39557"/>
    <cellStyle name="Normal 8 6 2 3 2 3 4 3" xfId="23693"/>
    <cellStyle name="Normal 8 6 2 3 2 3 4 3 2" xfId="47487"/>
    <cellStyle name="Normal 8 6 2 3 2 3 4 4" xfId="31627"/>
    <cellStyle name="Normal 8 6 2 3 2 3 5" xfId="9819"/>
    <cellStyle name="Normal 8 6 2 3 2 3 5 2" xfId="33614"/>
    <cellStyle name="Normal 8 6 2 3 2 3 6" xfId="17750"/>
    <cellStyle name="Normal 8 6 2 3 2 3 6 2" xfId="41544"/>
    <cellStyle name="Normal 8 6 2 3 2 3 7" xfId="25683"/>
    <cellStyle name="Normal 8 6 2 3 2 4" xfId="1841"/>
    <cellStyle name="Normal 8 6 2 3 2 4 2" xfId="3825"/>
    <cellStyle name="Normal 8 6 2 3 2 4 2 2" xfId="11801"/>
    <cellStyle name="Normal 8 6 2 3 2 4 2 2 2" xfId="35596"/>
    <cellStyle name="Normal 8 6 2 3 2 4 2 3" xfId="19732"/>
    <cellStyle name="Normal 8 6 2 3 2 4 2 3 2" xfId="43526"/>
    <cellStyle name="Normal 8 6 2 3 2 4 2 4" xfId="27665"/>
    <cellStyle name="Normal 8 6 2 3 2 4 3" xfId="5807"/>
    <cellStyle name="Normal 8 6 2 3 2 4 3 2" xfId="13782"/>
    <cellStyle name="Normal 8 6 2 3 2 4 3 2 2" xfId="37577"/>
    <cellStyle name="Normal 8 6 2 3 2 4 3 3" xfId="21713"/>
    <cellStyle name="Normal 8 6 2 3 2 4 3 3 2" xfId="45507"/>
    <cellStyle name="Normal 8 6 2 3 2 4 3 4" xfId="29646"/>
    <cellStyle name="Normal 8 6 2 3 2 4 4" xfId="7830"/>
    <cellStyle name="Normal 8 6 2 3 2 4 4 2" xfId="15763"/>
    <cellStyle name="Normal 8 6 2 3 2 4 4 2 2" xfId="39558"/>
    <cellStyle name="Normal 8 6 2 3 2 4 4 3" xfId="23694"/>
    <cellStyle name="Normal 8 6 2 3 2 4 4 3 2" xfId="47488"/>
    <cellStyle name="Normal 8 6 2 3 2 4 4 4" xfId="31628"/>
    <cellStyle name="Normal 8 6 2 3 2 4 5" xfId="9820"/>
    <cellStyle name="Normal 8 6 2 3 2 4 5 2" xfId="33615"/>
    <cellStyle name="Normal 8 6 2 3 2 4 6" xfId="17751"/>
    <cellStyle name="Normal 8 6 2 3 2 4 6 2" xfId="41545"/>
    <cellStyle name="Normal 8 6 2 3 2 4 7" xfId="25684"/>
    <cellStyle name="Normal 8 6 2 3 2 5" xfId="1842"/>
    <cellStyle name="Normal 8 6 2 3 2 5 2" xfId="3826"/>
    <cellStyle name="Normal 8 6 2 3 2 5 2 2" xfId="11802"/>
    <cellStyle name="Normal 8 6 2 3 2 5 2 2 2" xfId="35597"/>
    <cellStyle name="Normal 8 6 2 3 2 5 2 3" xfId="19733"/>
    <cellStyle name="Normal 8 6 2 3 2 5 2 3 2" xfId="43527"/>
    <cellStyle name="Normal 8 6 2 3 2 5 2 4" xfId="27666"/>
    <cellStyle name="Normal 8 6 2 3 2 5 3" xfId="5808"/>
    <cellStyle name="Normal 8 6 2 3 2 5 3 2" xfId="13783"/>
    <cellStyle name="Normal 8 6 2 3 2 5 3 2 2" xfId="37578"/>
    <cellStyle name="Normal 8 6 2 3 2 5 3 3" xfId="21714"/>
    <cellStyle name="Normal 8 6 2 3 2 5 3 3 2" xfId="45508"/>
    <cellStyle name="Normal 8 6 2 3 2 5 3 4" xfId="29647"/>
    <cellStyle name="Normal 8 6 2 3 2 5 4" xfId="7831"/>
    <cellStyle name="Normal 8 6 2 3 2 5 4 2" xfId="15764"/>
    <cellStyle name="Normal 8 6 2 3 2 5 4 2 2" xfId="39559"/>
    <cellStyle name="Normal 8 6 2 3 2 5 4 3" xfId="23695"/>
    <cellStyle name="Normal 8 6 2 3 2 5 4 3 2" xfId="47489"/>
    <cellStyle name="Normal 8 6 2 3 2 5 4 4" xfId="31629"/>
    <cellStyle name="Normal 8 6 2 3 2 5 5" xfId="9821"/>
    <cellStyle name="Normal 8 6 2 3 2 5 5 2" xfId="33616"/>
    <cellStyle name="Normal 8 6 2 3 2 5 6" xfId="17752"/>
    <cellStyle name="Normal 8 6 2 3 2 5 6 2" xfId="41546"/>
    <cellStyle name="Normal 8 6 2 3 2 5 7" xfId="25685"/>
    <cellStyle name="Normal 8 6 2 3 2 6" xfId="3822"/>
    <cellStyle name="Normal 8 6 2 3 2 6 2" xfId="11798"/>
    <cellStyle name="Normal 8 6 2 3 2 6 2 2" xfId="35593"/>
    <cellStyle name="Normal 8 6 2 3 2 6 3" xfId="19729"/>
    <cellStyle name="Normal 8 6 2 3 2 6 3 2" xfId="43523"/>
    <cellStyle name="Normal 8 6 2 3 2 6 4" xfId="27662"/>
    <cellStyle name="Normal 8 6 2 3 2 7" xfId="5804"/>
    <cellStyle name="Normal 8 6 2 3 2 7 2" xfId="13779"/>
    <cellStyle name="Normal 8 6 2 3 2 7 2 2" xfId="37574"/>
    <cellStyle name="Normal 8 6 2 3 2 7 3" xfId="21710"/>
    <cellStyle name="Normal 8 6 2 3 2 7 3 2" xfId="45504"/>
    <cellStyle name="Normal 8 6 2 3 2 7 4" xfId="29643"/>
    <cellStyle name="Normal 8 6 2 3 2 8" xfId="7827"/>
    <cellStyle name="Normal 8 6 2 3 2 8 2" xfId="15760"/>
    <cellStyle name="Normal 8 6 2 3 2 8 2 2" xfId="39555"/>
    <cellStyle name="Normal 8 6 2 3 2 8 3" xfId="23691"/>
    <cellStyle name="Normal 8 6 2 3 2 8 3 2" xfId="47485"/>
    <cellStyle name="Normal 8 6 2 3 2 8 4" xfId="31625"/>
    <cellStyle name="Normal 8 6 2 3 2 9" xfId="9817"/>
    <cellStyle name="Normal 8 6 2 3 2 9 2" xfId="33612"/>
    <cellStyle name="Normal 8 6 2 3 3" xfId="1843"/>
    <cellStyle name="Normal 8 6 2 3 3 2" xfId="3827"/>
    <cellStyle name="Normal 8 6 2 3 3 2 2" xfId="11803"/>
    <cellStyle name="Normal 8 6 2 3 3 2 2 2" xfId="35598"/>
    <cellStyle name="Normal 8 6 2 3 3 2 3" xfId="19734"/>
    <cellStyle name="Normal 8 6 2 3 3 2 3 2" xfId="43528"/>
    <cellStyle name="Normal 8 6 2 3 3 2 4" xfId="27667"/>
    <cellStyle name="Normal 8 6 2 3 3 3" xfId="5809"/>
    <cellStyle name="Normal 8 6 2 3 3 3 2" xfId="13784"/>
    <cellStyle name="Normal 8 6 2 3 3 3 2 2" xfId="37579"/>
    <cellStyle name="Normal 8 6 2 3 3 3 3" xfId="21715"/>
    <cellStyle name="Normal 8 6 2 3 3 3 3 2" xfId="45509"/>
    <cellStyle name="Normal 8 6 2 3 3 3 4" xfId="29648"/>
    <cellStyle name="Normal 8 6 2 3 3 4" xfId="7832"/>
    <cellStyle name="Normal 8 6 2 3 3 4 2" xfId="15765"/>
    <cellStyle name="Normal 8 6 2 3 3 4 2 2" xfId="39560"/>
    <cellStyle name="Normal 8 6 2 3 3 4 3" xfId="23696"/>
    <cellStyle name="Normal 8 6 2 3 3 4 3 2" xfId="47490"/>
    <cellStyle name="Normal 8 6 2 3 3 4 4" xfId="31630"/>
    <cellStyle name="Normal 8 6 2 3 3 5" xfId="9822"/>
    <cellStyle name="Normal 8 6 2 3 3 5 2" xfId="33617"/>
    <cellStyle name="Normal 8 6 2 3 3 6" xfId="17753"/>
    <cellStyle name="Normal 8 6 2 3 3 6 2" xfId="41547"/>
    <cellStyle name="Normal 8 6 2 3 3 7" xfId="25686"/>
    <cellStyle name="Normal 8 6 2 3 4" xfId="1844"/>
    <cellStyle name="Normal 8 6 2 3 4 2" xfId="3828"/>
    <cellStyle name="Normal 8 6 2 3 4 2 2" xfId="11804"/>
    <cellStyle name="Normal 8 6 2 3 4 2 2 2" xfId="35599"/>
    <cellStyle name="Normal 8 6 2 3 4 2 3" xfId="19735"/>
    <cellStyle name="Normal 8 6 2 3 4 2 3 2" xfId="43529"/>
    <cellStyle name="Normal 8 6 2 3 4 2 4" xfId="27668"/>
    <cellStyle name="Normal 8 6 2 3 4 3" xfId="5810"/>
    <cellStyle name="Normal 8 6 2 3 4 3 2" xfId="13785"/>
    <cellStyle name="Normal 8 6 2 3 4 3 2 2" xfId="37580"/>
    <cellStyle name="Normal 8 6 2 3 4 3 3" xfId="21716"/>
    <cellStyle name="Normal 8 6 2 3 4 3 3 2" xfId="45510"/>
    <cellStyle name="Normal 8 6 2 3 4 3 4" xfId="29649"/>
    <cellStyle name="Normal 8 6 2 3 4 4" xfId="7833"/>
    <cellStyle name="Normal 8 6 2 3 4 4 2" xfId="15766"/>
    <cellStyle name="Normal 8 6 2 3 4 4 2 2" xfId="39561"/>
    <cellStyle name="Normal 8 6 2 3 4 4 3" xfId="23697"/>
    <cellStyle name="Normal 8 6 2 3 4 4 3 2" xfId="47491"/>
    <cellStyle name="Normal 8 6 2 3 4 4 4" xfId="31631"/>
    <cellStyle name="Normal 8 6 2 3 4 5" xfId="9823"/>
    <cellStyle name="Normal 8 6 2 3 4 5 2" xfId="33618"/>
    <cellStyle name="Normal 8 6 2 3 4 6" xfId="17754"/>
    <cellStyle name="Normal 8 6 2 3 4 6 2" xfId="41548"/>
    <cellStyle name="Normal 8 6 2 3 4 7" xfId="25687"/>
    <cellStyle name="Normal 8 6 2 3 5" xfId="1845"/>
    <cellStyle name="Normal 8 6 2 3 5 2" xfId="3829"/>
    <cellStyle name="Normal 8 6 2 3 5 2 2" xfId="11805"/>
    <cellStyle name="Normal 8 6 2 3 5 2 2 2" xfId="35600"/>
    <cellStyle name="Normal 8 6 2 3 5 2 3" xfId="19736"/>
    <cellStyle name="Normal 8 6 2 3 5 2 3 2" xfId="43530"/>
    <cellStyle name="Normal 8 6 2 3 5 2 4" xfId="27669"/>
    <cellStyle name="Normal 8 6 2 3 5 3" xfId="5811"/>
    <cellStyle name="Normal 8 6 2 3 5 3 2" xfId="13786"/>
    <cellStyle name="Normal 8 6 2 3 5 3 2 2" xfId="37581"/>
    <cellStyle name="Normal 8 6 2 3 5 3 3" xfId="21717"/>
    <cellStyle name="Normal 8 6 2 3 5 3 3 2" xfId="45511"/>
    <cellStyle name="Normal 8 6 2 3 5 3 4" xfId="29650"/>
    <cellStyle name="Normal 8 6 2 3 5 4" xfId="7834"/>
    <cellStyle name="Normal 8 6 2 3 5 4 2" xfId="15767"/>
    <cellStyle name="Normal 8 6 2 3 5 4 2 2" xfId="39562"/>
    <cellStyle name="Normal 8 6 2 3 5 4 3" xfId="23698"/>
    <cellStyle name="Normal 8 6 2 3 5 4 3 2" xfId="47492"/>
    <cellStyle name="Normal 8 6 2 3 5 4 4" xfId="31632"/>
    <cellStyle name="Normal 8 6 2 3 5 5" xfId="9824"/>
    <cellStyle name="Normal 8 6 2 3 5 5 2" xfId="33619"/>
    <cellStyle name="Normal 8 6 2 3 5 6" xfId="17755"/>
    <cellStyle name="Normal 8 6 2 3 5 6 2" xfId="41549"/>
    <cellStyle name="Normal 8 6 2 3 5 7" xfId="25688"/>
    <cellStyle name="Normal 8 6 2 3 6" xfId="1846"/>
    <cellStyle name="Normal 8 6 2 3 6 2" xfId="3830"/>
    <cellStyle name="Normal 8 6 2 3 6 2 2" xfId="11806"/>
    <cellStyle name="Normal 8 6 2 3 6 2 2 2" xfId="35601"/>
    <cellStyle name="Normal 8 6 2 3 6 2 3" xfId="19737"/>
    <cellStyle name="Normal 8 6 2 3 6 2 3 2" xfId="43531"/>
    <cellStyle name="Normal 8 6 2 3 6 2 4" xfId="27670"/>
    <cellStyle name="Normal 8 6 2 3 6 3" xfId="5812"/>
    <cellStyle name="Normal 8 6 2 3 6 3 2" xfId="13787"/>
    <cellStyle name="Normal 8 6 2 3 6 3 2 2" xfId="37582"/>
    <cellStyle name="Normal 8 6 2 3 6 3 3" xfId="21718"/>
    <cellStyle name="Normal 8 6 2 3 6 3 3 2" xfId="45512"/>
    <cellStyle name="Normal 8 6 2 3 6 3 4" xfId="29651"/>
    <cellStyle name="Normal 8 6 2 3 6 4" xfId="7835"/>
    <cellStyle name="Normal 8 6 2 3 6 4 2" xfId="15768"/>
    <cellStyle name="Normal 8 6 2 3 6 4 2 2" xfId="39563"/>
    <cellStyle name="Normal 8 6 2 3 6 4 3" xfId="23699"/>
    <cellStyle name="Normal 8 6 2 3 6 4 3 2" xfId="47493"/>
    <cellStyle name="Normal 8 6 2 3 6 4 4" xfId="31633"/>
    <cellStyle name="Normal 8 6 2 3 6 5" xfId="9825"/>
    <cellStyle name="Normal 8 6 2 3 6 5 2" xfId="33620"/>
    <cellStyle name="Normal 8 6 2 3 6 6" xfId="17756"/>
    <cellStyle name="Normal 8 6 2 3 6 6 2" xfId="41550"/>
    <cellStyle name="Normal 8 6 2 3 6 7" xfId="25689"/>
    <cellStyle name="Normal 8 6 2 3 7" xfId="3821"/>
    <cellStyle name="Normal 8 6 2 3 7 2" xfId="11797"/>
    <cellStyle name="Normal 8 6 2 3 7 2 2" xfId="35592"/>
    <cellStyle name="Normal 8 6 2 3 7 3" xfId="19728"/>
    <cellStyle name="Normal 8 6 2 3 7 3 2" xfId="43522"/>
    <cellStyle name="Normal 8 6 2 3 7 4" xfId="27661"/>
    <cellStyle name="Normal 8 6 2 3 8" xfId="5803"/>
    <cellStyle name="Normal 8 6 2 3 8 2" xfId="13778"/>
    <cellStyle name="Normal 8 6 2 3 8 2 2" xfId="37573"/>
    <cellStyle name="Normal 8 6 2 3 8 3" xfId="21709"/>
    <cellStyle name="Normal 8 6 2 3 8 3 2" xfId="45503"/>
    <cellStyle name="Normal 8 6 2 3 8 4" xfId="29642"/>
    <cellStyle name="Normal 8 6 2 3 9" xfId="7826"/>
    <cellStyle name="Normal 8 6 2 3 9 2" xfId="15759"/>
    <cellStyle name="Normal 8 6 2 3 9 2 2" xfId="39554"/>
    <cellStyle name="Normal 8 6 2 3 9 3" xfId="23690"/>
    <cellStyle name="Normal 8 6 2 3 9 3 2" xfId="47484"/>
    <cellStyle name="Normal 8 6 2 3 9 4" xfId="31624"/>
    <cellStyle name="Normal 8 6 2 4" xfId="1847"/>
    <cellStyle name="Normal 8 6 2 4 10" xfId="9826"/>
    <cellStyle name="Normal 8 6 2 4 10 2" xfId="33621"/>
    <cellStyle name="Normal 8 6 2 4 11" xfId="17757"/>
    <cellStyle name="Normal 8 6 2 4 11 2" xfId="41551"/>
    <cellStyle name="Normal 8 6 2 4 12" xfId="25690"/>
    <cellStyle name="Normal 8 6 2 4 2" xfId="1848"/>
    <cellStyle name="Normal 8 6 2 4 2 10" xfId="17758"/>
    <cellStyle name="Normal 8 6 2 4 2 10 2" xfId="41552"/>
    <cellStyle name="Normal 8 6 2 4 2 11" xfId="25691"/>
    <cellStyle name="Normal 8 6 2 4 2 2" xfId="1849"/>
    <cellStyle name="Normal 8 6 2 4 2 2 2" xfId="3833"/>
    <cellStyle name="Normal 8 6 2 4 2 2 2 2" xfId="11809"/>
    <cellStyle name="Normal 8 6 2 4 2 2 2 2 2" xfId="35604"/>
    <cellStyle name="Normal 8 6 2 4 2 2 2 3" xfId="19740"/>
    <cellStyle name="Normal 8 6 2 4 2 2 2 3 2" xfId="43534"/>
    <cellStyle name="Normal 8 6 2 4 2 2 2 4" xfId="27673"/>
    <cellStyle name="Normal 8 6 2 4 2 2 3" xfId="5815"/>
    <cellStyle name="Normal 8 6 2 4 2 2 3 2" xfId="13790"/>
    <cellStyle name="Normal 8 6 2 4 2 2 3 2 2" xfId="37585"/>
    <cellStyle name="Normal 8 6 2 4 2 2 3 3" xfId="21721"/>
    <cellStyle name="Normal 8 6 2 4 2 2 3 3 2" xfId="45515"/>
    <cellStyle name="Normal 8 6 2 4 2 2 3 4" xfId="29654"/>
    <cellStyle name="Normal 8 6 2 4 2 2 4" xfId="7838"/>
    <cellStyle name="Normal 8 6 2 4 2 2 4 2" xfId="15771"/>
    <cellStyle name="Normal 8 6 2 4 2 2 4 2 2" xfId="39566"/>
    <cellStyle name="Normal 8 6 2 4 2 2 4 3" xfId="23702"/>
    <cellStyle name="Normal 8 6 2 4 2 2 4 3 2" xfId="47496"/>
    <cellStyle name="Normal 8 6 2 4 2 2 4 4" xfId="31636"/>
    <cellStyle name="Normal 8 6 2 4 2 2 5" xfId="9828"/>
    <cellStyle name="Normal 8 6 2 4 2 2 5 2" xfId="33623"/>
    <cellStyle name="Normal 8 6 2 4 2 2 6" xfId="17759"/>
    <cellStyle name="Normal 8 6 2 4 2 2 6 2" xfId="41553"/>
    <cellStyle name="Normal 8 6 2 4 2 2 7" xfId="25692"/>
    <cellStyle name="Normal 8 6 2 4 2 3" xfId="1850"/>
    <cellStyle name="Normal 8 6 2 4 2 3 2" xfId="3834"/>
    <cellStyle name="Normal 8 6 2 4 2 3 2 2" xfId="11810"/>
    <cellStyle name="Normal 8 6 2 4 2 3 2 2 2" xfId="35605"/>
    <cellStyle name="Normal 8 6 2 4 2 3 2 3" xfId="19741"/>
    <cellStyle name="Normal 8 6 2 4 2 3 2 3 2" xfId="43535"/>
    <cellStyle name="Normal 8 6 2 4 2 3 2 4" xfId="27674"/>
    <cellStyle name="Normal 8 6 2 4 2 3 3" xfId="5816"/>
    <cellStyle name="Normal 8 6 2 4 2 3 3 2" xfId="13791"/>
    <cellStyle name="Normal 8 6 2 4 2 3 3 2 2" xfId="37586"/>
    <cellStyle name="Normal 8 6 2 4 2 3 3 3" xfId="21722"/>
    <cellStyle name="Normal 8 6 2 4 2 3 3 3 2" xfId="45516"/>
    <cellStyle name="Normal 8 6 2 4 2 3 3 4" xfId="29655"/>
    <cellStyle name="Normal 8 6 2 4 2 3 4" xfId="7839"/>
    <cellStyle name="Normal 8 6 2 4 2 3 4 2" xfId="15772"/>
    <cellStyle name="Normal 8 6 2 4 2 3 4 2 2" xfId="39567"/>
    <cellStyle name="Normal 8 6 2 4 2 3 4 3" xfId="23703"/>
    <cellStyle name="Normal 8 6 2 4 2 3 4 3 2" xfId="47497"/>
    <cellStyle name="Normal 8 6 2 4 2 3 4 4" xfId="31637"/>
    <cellStyle name="Normal 8 6 2 4 2 3 5" xfId="9829"/>
    <cellStyle name="Normal 8 6 2 4 2 3 5 2" xfId="33624"/>
    <cellStyle name="Normal 8 6 2 4 2 3 6" xfId="17760"/>
    <cellStyle name="Normal 8 6 2 4 2 3 6 2" xfId="41554"/>
    <cellStyle name="Normal 8 6 2 4 2 3 7" xfId="25693"/>
    <cellStyle name="Normal 8 6 2 4 2 4" xfId="1851"/>
    <cellStyle name="Normal 8 6 2 4 2 4 2" xfId="3835"/>
    <cellStyle name="Normal 8 6 2 4 2 4 2 2" xfId="11811"/>
    <cellStyle name="Normal 8 6 2 4 2 4 2 2 2" xfId="35606"/>
    <cellStyle name="Normal 8 6 2 4 2 4 2 3" xfId="19742"/>
    <cellStyle name="Normal 8 6 2 4 2 4 2 3 2" xfId="43536"/>
    <cellStyle name="Normal 8 6 2 4 2 4 2 4" xfId="27675"/>
    <cellStyle name="Normal 8 6 2 4 2 4 3" xfId="5817"/>
    <cellStyle name="Normal 8 6 2 4 2 4 3 2" xfId="13792"/>
    <cellStyle name="Normal 8 6 2 4 2 4 3 2 2" xfId="37587"/>
    <cellStyle name="Normal 8 6 2 4 2 4 3 3" xfId="21723"/>
    <cellStyle name="Normal 8 6 2 4 2 4 3 3 2" xfId="45517"/>
    <cellStyle name="Normal 8 6 2 4 2 4 3 4" xfId="29656"/>
    <cellStyle name="Normal 8 6 2 4 2 4 4" xfId="7840"/>
    <cellStyle name="Normal 8 6 2 4 2 4 4 2" xfId="15773"/>
    <cellStyle name="Normal 8 6 2 4 2 4 4 2 2" xfId="39568"/>
    <cellStyle name="Normal 8 6 2 4 2 4 4 3" xfId="23704"/>
    <cellStyle name="Normal 8 6 2 4 2 4 4 3 2" xfId="47498"/>
    <cellStyle name="Normal 8 6 2 4 2 4 4 4" xfId="31638"/>
    <cellStyle name="Normal 8 6 2 4 2 4 5" xfId="9830"/>
    <cellStyle name="Normal 8 6 2 4 2 4 5 2" xfId="33625"/>
    <cellStyle name="Normal 8 6 2 4 2 4 6" xfId="17761"/>
    <cellStyle name="Normal 8 6 2 4 2 4 6 2" xfId="41555"/>
    <cellStyle name="Normal 8 6 2 4 2 4 7" xfId="25694"/>
    <cellStyle name="Normal 8 6 2 4 2 5" xfId="1852"/>
    <cellStyle name="Normal 8 6 2 4 2 5 2" xfId="3836"/>
    <cellStyle name="Normal 8 6 2 4 2 5 2 2" xfId="11812"/>
    <cellStyle name="Normal 8 6 2 4 2 5 2 2 2" xfId="35607"/>
    <cellStyle name="Normal 8 6 2 4 2 5 2 3" xfId="19743"/>
    <cellStyle name="Normal 8 6 2 4 2 5 2 3 2" xfId="43537"/>
    <cellStyle name="Normal 8 6 2 4 2 5 2 4" xfId="27676"/>
    <cellStyle name="Normal 8 6 2 4 2 5 3" xfId="5818"/>
    <cellStyle name="Normal 8 6 2 4 2 5 3 2" xfId="13793"/>
    <cellStyle name="Normal 8 6 2 4 2 5 3 2 2" xfId="37588"/>
    <cellStyle name="Normal 8 6 2 4 2 5 3 3" xfId="21724"/>
    <cellStyle name="Normal 8 6 2 4 2 5 3 3 2" xfId="45518"/>
    <cellStyle name="Normal 8 6 2 4 2 5 3 4" xfId="29657"/>
    <cellStyle name="Normal 8 6 2 4 2 5 4" xfId="7841"/>
    <cellStyle name="Normal 8 6 2 4 2 5 4 2" xfId="15774"/>
    <cellStyle name="Normal 8 6 2 4 2 5 4 2 2" xfId="39569"/>
    <cellStyle name="Normal 8 6 2 4 2 5 4 3" xfId="23705"/>
    <cellStyle name="Normal 8 6 2 4 2 5 4 3 2" xfId="47499"/>
    <cellStyle name="Normal 8 6 2 4 2 5 4 4" xfId="31639"/>
    <cellStyle name="Normal 8 6 2 4 2 5 5" xfId="9831"/>
    <cellStyle name="Normal 8 6 2 4 2 5 5 2" xfId="33626"/>
    <cellStyle name="Normal 8 6 2 4 2 5 6" xfId="17762"/>
    <cellStyle name="Normal 8 6 2 4 2 5 6 2" xfId="41556"/>
    <cellStyle name="Normal 8 6 2 4 2 5 7" xfId="25695"/>
    <cellStyle name="Normal 8 6 2 4 2 6" xfId="3832"/>
    <cellStyle name="Normal 8 6 2 4 2 6 2" xfId="11808"/>
    <cellStyle name="Normal 8 6 2 4 2 6 2 2" xfId="35603"/>
    <cellStyle name="Normal 8 6 2 4 2 6 3" xfId="19739"/>
    <cellStyle name="Normal 8 6 2 4 2 6 3 2" xfId="43533"/>
    <cellStyle name="Normal 8 6 2 4 2 6 4" xfId="27672"/>
    <cellStyle name="Normal 8 6 2 4 2 7" xfId="5814"/>
    <cellStyle name="Normal 8 6 2 4 2 7 2" xfId="13789"/>
    <cellStyle name="Normal 8 6 2 4 2 7 2 2" xfId="37584"/>
    <cellStyle name="Normal 8 6 2 4 2 7 3" xfId="21720"/>
    <cellStyle name="Normal 8 6 2 4 2 7 3 2" xfId="45514"/>
    <cellStyle name="Normal 8 6 2 4 2 7 4" xfId="29653"/>
    <cellStyle name="Normal 8 6 2 4 2 8" xfId="7837"/>
    <cellStyle name="Normal 8 6 2 4 2 8 2" xfId="15770"/>
    <cellStyle name="Normal 8 6 2 4 2 8 2 2" xfId="39565"/>
    <cellStyle name="Normal 8 6 2 4 2 8 3" xfId="23701"/>
    <cellStyle name="Normal 8 6 2 4 2 8 3 2" xfId="47495"/>
    <cellStyle name="Normal 8 6 2 4 2 8 4" xfId="31635"/>
    <cellStyle name="Normal 8 6 2 4 2 9" xfId="9827"/>
    <cellStyle name="Normal 8 6 2 4 2 9 2" xfId="33622"/>
    <cellStyle name="Normal 8 6 2 4 3" xfId="1853"/>
    <cellStyle name="Normal 8 6 2 4 3 2" xfId="3837"/>
    <cellStyle name="Normal 8 6 2 4 3 2 2" xfId="11813"/>
    <cellStyle name="Normal 8 6 2 4 3 2 2 2" xfId="35608"/>
    <cellStyle name="Normal 8 6 2 4 3 2 3" xfId="19744"/>
    <cellStyle name="Normal 8 6 2 4 3 2 3 2" xfId="43538"/>
    <cellStyle name="Normal 8 6 2 4 3 2 4" xfId="27677"/>
    <cellStyle name="Normal 8 6 2 4 3 3" xfId="5819"/>
    <cellStyle name="Normal 8 6 2 4 3 3 2" xfId="13794"/>
    <cellStyle name="Normal 8 6 2 4 3 3 2 2" xfId="37589"/>
    <cellStyle name="Normal 8 6 2 4 3 3 3" xfId="21725"/>
    <cellStyle name="Normal 8 6 2 4 3 3 3 2" xfId="45519"/>
    <cellStyle name="Normal 8 6 2 4 3 3 4" xfId="29658"/>
    <cellStyle name="Normal 8 6 2 4 3 4" xfId="7842"/>
    <cellStyle name="Normal 8 6 2 4 3 4 2" xfId="15775"/>
    <cellStyle name="Normal 8 6 2 4 3 4 2 2" xfId="39570"/>
    <cellStyle name="Normal 8 6 2 4 3 4 3" xfId="23706"/>
    <cellStyle name="Normal 8 6 2 4 3 4 3 2" xfId="47500"/>
    <cellStyle name="Normal 8 6 2 4 3 4 4" xfId="31640"/>
    <cellStyle name="Normal 8 6 2 4 3 5" xfId="9832"/>
    <cellStyle name="Normal 8 6 2 4 3 5 2" xfId="33627"/>
    <cellStyle name="Normal 8 6 2 4 3 6" xfId="17763"/>
    <cellStyle name="Normal 8 6 2 4 3 6 2" xfId="41557"/>
    <cellStyle name="Normal 8 6 2 4 3 7" xfId="25696"/>
    <cellStyle name="Normal 8 6 2 4 4" xfId="1854"/>
    <cellStyle name="Normal 8 6 2 4 4 2" xfId="3838"/>
    <cellStyle name="Normal 8 6 2 4 4 2 2" xfId="11814"/>
    <cellStyle name="Normal 8 6 2 4 4 2 2 2" xfId="35609"/>
    <cellStyle name="Normal 8 6 2 4 4 2 3" xfId="19745"/>
    <cellStyle name="Normal 8 6 2 4 4 2 3 2" xfId="43539"/>
    <cellStyle name="Normal 8 6 2 4 4 2 4" xfId="27678"/>
    <cellStyle name="Normal 8 6 2 4 4 3" xfId="5820"/>
    <cellStyle name="Normal 8 6 2 4 4 3 2" xfId="13795"/>
    <cellStyle name="Normal 8 6 2 4 4 3 2 2" xfId="37590"/>
    <cellStyle name="Normal 8 6 2 4 4 3 3" xfId="21726"/>
    <cellStyle name="Normal 8 6 2 4 4 3 3 2" xfId="45520"/>
    <cellStyle name="Normal 8 6 2 4 4 3 4" xfId="29659"/>
    <cellStyle name="Normal 8 6 2 4 4 4" xfId="7843"/>
    <cellStyle name="Normal 8 6 2 4 4 4 2" xfId="15776"/>
    <cellStyle name="Normal 8 6 2 4 4 4 2 2" xfId="39571"/>
    <cellStyle name="Normal 8 6 2 4 4 4 3" xfId="23707"/>
    <cellStyle name="Normal 8 6 2 4 4 4 3 2" xfId="47501"/>
    <cellStyle name="Normal 8 6 2 4 4 4 4" xfId="31641"/>
    <cellStyle name="Normal 8 6 2 4 4 5" xfId="9833"/>
    <cellStyle name="Normal 8 6 2 4 4 5 2" xfId="33628"/>
    <cellStyle name="Normal 8 6 2 4 4 6" xfId="17764"/>
    <cellStyle name="Normal 8 6 2 4 4 6 2" xfId="41558"/>
    <cellStyle name="Normal 8 6 2 4 4 7" xfId="25697"/>
    <cellStyle name="Normal 8 6 2 4 5" xfId="1855"/>
    <cellStyle name="Normal 8 6 2 4 5 2" xfId="3839"/>
    <cellStyle name="Normal 8 6 2 4 5 2 2" xfId="11815"/>
    <cellStyle name="Normal 8 6 2 4 5 2 2 2" xfId="35610"/>
    <cellStyle name="Normal 8 6 2 4 5 2 3" xfId="19746"/>
    <cellStyle name="Normal 8 6 2 4 5 2 3 2" xfId="43540"/>
    <cellStyle name="Normal 8 6 2 4 5 2 4" xfId="27679"/>
    <cellStyle name="Normal 8 6 2 4 5 3" xfId="5821"/>
    <cellStyle name="Normal 8 6 2 4 5 3 2" xfId="13796"/>
    <cellStyle name="Normal 8 6 2 4 5 3 2 2" xfId="37591"/>
    <cellStyle name="Normal 8 6 2 4 5 3 3" xfId="21727"/>
    <cellStyle name="Normal 8 6 2 4 5 3 3 2" xfId="45521"/>
    <cellStyle name="Normal 8 6 2 4 5 3 4" xfId="29660"/>
    <cellStyle name="Normal 8 6 2 4 5 4" xfId="7844"/>
    <cellStyle name="Normal 8 6 2 4 5 4 2" xfId="15777"/>
    <cellStyle name="Normal 8 6 2 4 5 4 2 2" xfId="39572"/>
    <cellStyle name="Normal 8 6 2 4 5 4 3" xfId="23708"/>
    <cellStyle name="Normal 8 6 2 4 5 4 3 2" xfId="47502"/>
    <cellStyle name="Normal 8 6 2 4 5 4 4" xfId="31642"/>
    <cellStyle name="Normal 8 6 2 4 5 5" xfId="9834"/>
    <cellStyle name="Normal 8 6 2 4 5 5 2" xfId="33629"/>
    <cellStyle name="Normal 8 6 2 4 5 6" xfId="17765"/>
    <cellStyle name="Normal 8 6 2 4 5 6 2" xfId="41559"/>
    <cellStyle name="Normal 8 6 2 4 5 7" xfId="25698"/>
    <cellStyle name="Normal 8 6 2 4 6" xfId="1856"/>
    <cellStyle name="Normal 8 6 2 4 6 2" xfId="3840"/>
    <cellStyle name="Normal 8 6 2 4 6 2 2" xfId="11816"/>
    <cellStyle name="Normal 8 6 2 4 6 2 2 2" xfId="35611"/>
    <cellStyle name="Normal 8 6 2 4 6 2 3" xfId="19747"/>
    <cellStyle name="Normal 8 6 2 4 6 2 3 2" xfId="43541"/>
    <cellStyle name="Normal 8 6 2 4 6 2 4" xfId="27680"/>
    <cellStyle name="Normal 8 6 2 4 6 3" xfId="5822"/>
    <cellStyle name="Normal 8 6 2 4 6 3 2" xfId="13797"/>
    <cellStyle name="Normal 8 6 2 4 6 3 2 2" xfId="37592"/>
    <cellStyle name="Normal 8 6 2 4 6 3 3" xfId="21728"/>
    <cellStyle name="Normal 8 6 2 4 6 3 3 2" xfId="45522"/>
    <cellStyle name="Normal 8 6 2 4 6 3 4" xfId="29661"/>
    <cellStyle name="Normal 8 6 2 4 6 4" xfId="7845"/>
    <cellStyle name="Normal 8 6 2 4 6 4 2" xfId="15778"/>
    <cellStyle name="Normal 8 6 2 4 6 4 2 2" xfId="39573"/>
    <cellStyle name="Normal 8 6 2 4 6 4 3" xfId="23709"/>
    <cellStyle name="Normal 8 6 2 4 6 4 3 2" xfId="47503"/>
    <cellStyle name="Normal 8 6 2 4 6 4 4" xfId="31643"/>
    <cellStyle name="Normal 8 6 2 4 6 5" xfId="9835"/>
    <cellStyle name="Normal 8 6 2 4 6 5 2" xfId="33630"/>
    <cellStyle name="Normal 8 6 2 4 6 6" xfId="17766"/>
    <cellStyle name="Normal 8 6 2 4 6 6 2" xfId="41560"/>
    <cellStyle name="Normal 8 6 2 4 6 7" xfId="25699"/>
    <cellStyle name="Normal 8 6 2 4 7" xfId="3831"/>
    <cellStyle name="Normal 8 6 2 4 7 2" xfId="11807"/>
    <cellStyle name="Normal 8 6 2 4 7 2 2" xfId="35602"/>
    <cellStyle name="Normal 8 6 2 4 7 3" xfId="19738"/>
    <cellStyle name="Normal 8 6 2 4 7 3 2" xfId="43532"/>
    <cellStyle name="Normal 8 6 2 4 7 4" xfId="27671"/>
    <cellStyle name="Normal 8 6 2 4 8" xfId="5813"/>
    <cellStyle name="Normal 8 6 2 4 8 2" xfId="13788"/>
    <cellStyle name="Normal 8 6 2 4 8 2 2" xfId="37583"/>
    <cellStyle name="Normal 8 6 2 4 8 3" xfId="21719"/>
    <cellStyle name="Normal 8 6 2 4 8 3 2" xfId="45513"/>
    <cellStyle name="Normal 8 6 2 4 8 4" xfId="29652"/>
    <cellStyle name="Normal 8 6 2 4 9" xfId="7836"/>
    <cellStyle name="Normal 8 6 2 4 9 2" xfId="15769"/>
    <cellStyle name="Normal 8 6 2 4 9 2 2" xfId="39564"/>
    <cellStyle name="Normal 8 6 2 4 9 3" xfId="23700"/>
    <cellStyle name="Normal 8 6 2 4 9 3 2" xfId="47494"/>
    <cellStyle name="Normal 8 6 2 4 9 4" xfId="31634"/>
    <cellStyle name="Normal 8 6 2 5" xfId="1857"/>
    <cellStyle name="Normal 8 6 2 5 10" xfId="9836"/>
    <cellStyle name="Normal 8 6 2 5 10 2" xfId="33631"/>
    <cellStyle name="Normal 8 6 2 5 11" xfId="17767"/>
    <cellStyle name="Normal 8 6 2 5 11 2" xfId="41561"/>
    <cellStyle name="Normal 8 6 2 5 12" xfId="25700"/>
    <cellStyle name="Normal 8 6 2 5 2" xfId="1858"/>
    <cellStyle name="Normal 8 6 2 5 2 10" xfId="17768"/>
    <cellStyle name="Normal 8 6 2 5 2 10 2" xfId="41562"/>
    <cellStyle name="Normal 8 6 2 5 2 11" xfId="25701"/>
    <cellStyle name="Normal 8 6 2 5 2 2" xfId="1859"/>
    <cellStyle name="Normal 8 6 2 5 2 2 2" xfId="3843"/>
    <cellStyle name="Normal 8 6 2 5 2 2 2 2" xfId="11819"/>
    <cellStyle name="Normal 8 6 2 5 2 2 2 2 2" xfId="35614"/>
    <cellStyle name="Normal 8 6 2 5 2 2 2 3" xfId="19750"/>
    <cellStyle name="Normal 8 6 2 5 2 2 2 3 2" xfId="43544"/>
    <cellStyle name="Normal 8 6 2 5 2 2 2 4" xfId="27683"/>
    <cellStyle name="Normal 8 6 2 5 2 2 3" xfId="5825"/>
    <cellStyle name="Normal 8 6 2 5 2 2 3 2" xfId="13800"/>
    <cellStyle name="Normal 8 6 2 5 2 2 3 2 2" xfId="37595"/>
    <cellStyle name="Normal 8 6 2 5 2 2 3 3" xfId="21731"/>
    <cellStyle name="Normal 8 6 2 5 2 2 3 3 2" xfId="45525"/>
    <cellStyle name="Normal 8 6 2 5 2 2 3 4" xfId="29664"/>
    <cellStyle name="Normal 8 6 2 5 2 2 4" xfId="7848"/>
    <cellStyle name="Normal 8 6 2 5 2 2 4 2" xfId="15781"/>
    <cellStyle name="Normal 8 6 2 5 2 2 4 2 2" xfId="39576"/>
    <cellStyle name="Normal 8 6 2 5 2 2 4 3" xfId="23712"/>
    <cellStyle name="Normal 8 6 2 5 2 2 4 3 2" xfId="47506"/>
    <cellStyle name="Normal 8 6 2 5 2 2 4 4" xfId="31646"/>
    <cellStyle name="Normal 8 6 2 5 2 2 5" xfId="9838"/>
    <cellStyle name="Normal 8 6 2 5 2 2 5 2" xfId="33633"/>
    <cellStyle name="Normal 8 6 2 5 2 2 6" xfId="17769"/>
    <cellStyle name="Normal 8 6 2 5 2 2 6 2" xfId="41563"/>
    <cellStyle name="Normal 8 6 2 5 2 2 7" xfId="25702"/>
    <cellStyle name="Normal 8 6 2 5 2 3" xfId="1860"/>
    <cellStyle name="Normal 8 6 2 5 2 3 2" xfId="3844"/>
    <cellStyle name="Normal 8 6 2 5 2 3 2 2" xfId="11820"/>
    <cellStyle name="Normal 8 6 2 5 2 3 2 2 2" xfId="35615"/>
    <cellStyle name="Normal 8 6 2 5 2 3 2 3" xfId="19751"/>
    <cellStyle name="Normal 8 6 2 5 2 3 2 3 2" xfId="43545"/>
    <cellStyle name="Normal 8 6 2 5 2 3 2 4" xfId="27684"/>
    <cellStyle name="Normal 8 6 2 5 2 3 3" xfId="5826"/>
    <cellStyle name="Normal 8 6 2 5 2 3 3 2" xfId="13801"/>
    <cellStyle name="Normal 8 6 2 5 2 3 3 2 2" xfId="37596"/>
    <cellStyle name="Normal 8 6 2 5 2 3 3 3" xfId="21732"/>
    <cellStyle name="Normal 8 6 2 5 2 3 3 3 2" xfId="45526"/>
    <cellStyle name="Normal 8 6 2 5 2 3 3 4" xfId="29665"/>
    <cellStyle name="Normal 8 6 2 5 2 3 4" xfId="7849"/>
    <cellStyle name="Normal 8 6 2 5 2 3 4 2" xfId="15782"/>
    <cellStyle name="Normal 8 6 2 5 2 3 4 2 2" xfId="39577"/>
    <cellStyle name="Normal 8 6 2 5 2 3 4 3" xfId="23713"/>
    <cellStyle name="Normal 8 6 2 5 2 3 4 3 2" xfId="47507"/>
    <cellStyle name="Normal 8 6 2 5 2 3 4 4" xfId="31647"/>
    <cellStyle name="Normal 8 6 2 5 2 3 5" xfId="9839"/>
    <cellStyle name="Normal 8 6 2 5 2 3 5 2" xfId="33634"/>
    <cellStyle name="Normal 8 6 2 5 2 3 6" xfId="17770"/>
    <cellStyle name="Normal 8 6 2 5 2 3 6 2" xfId="41564"/>
    <cellStyle name="Normal 8 6 2 5 2 3 7" xfId="25703"/>
    <cellStyle name="Normal 8 6 2 5 2 4" xfId="1861"/>
    <cellStyle name="Normal 8 6 2 5 2 4 2" xfId="3845"/>
    <cellStyle name="Normal 8 6 2 5 2 4 2 2" xfId="11821"/>
    <cellStyle name="Normal 8 6 2 5 2 4 2 2 2" xfId="35616"/>
    <cellStyle name="Normal 8 6 2 5 2 4 2 3" xfId="19752"/>
    <cellStyle name="Normal 8 6 2 5 2 4 2 3 2" xfId="43546"/>
    <cellStyle name="Normal 8 6 2 5 2 4 2 4" xfId="27685"/>
    <cellStyle name="Normal 8 6 2 5 2 4 3" xfId="5827"/>
    <cellStyle name="Normal 8 6 2 5 2 4 3 2" xfId="13802"/>
    <cellStyle name="Normal 8 6 2 5 2 4 3 2 2" xfId="37597"/>
    <cellStyle name="Normal 8 6 2 5 2 4 3 3" xfId="21733"/>
    <cellStyle name="Normal 8 6 2 5 2 4 3 3 2" xfId="45527"/>
    <cellStyle name="Normal 8 6 2 5 2 4 3 4" xfId="29666"/>
    <cellStyle name="Normal 8 6 2 5 2 4 4" xfId="7850"/>
    <cellStyle name="Normal 8 6 2 5 2 4 4 2" xfId="15783"/>
    <cellStyle name="Normal 8 6 2 5 2 4 4 2 2" xfId="39578"/>
    <cellStyle name="Normal 8 6 2 5 2 4 4 3" xfId="23714"/>
    <cellStyle name="Normal 8 6 2 5 2 4 4 3 2" xfId="47508"/>
    <cellStyle name="Normal 8 6 2 5 2 4 4 4" xfId="31648"/>
    <cellStyle name="Normal 8 6 2 5 2 4 5" xfId="9840"/>
    <cellStyle name="Normal 8 6 2 5 2 4 5 2" xfId="33635"/>
    <cellStyle name="Normal 8 6 2 5 2 4 6" xfId="17771"/>
    <cellStyle name="Normal 8 6 2 5 2 4 6 2" xfId="41565"/>
    <cellStyle name="Normal 8 6 2 5 2 4 7" xfId="25704"/>
    <cellStyle name="Normal 8 6 2 5 2 5" xfId="1862"/>
    <cellStyle name="Normal 8 6 2 5 2 5 2" xfId="3846"/>
    <cellStyle name="Normal 8 6 2 5 2 5 2 2" xfId="11822"/>
    <cellStyle name="Normal 8 6 2 5 2 5 2 2 2" xfId="35617"/>
    <cellStyle name="Normal 8 6 2 5 2 5 2 3" xfId="19753"/>
    <cellStyle name="Normal 8 6 2 5 2 5 2 3 2" xfId="43547"/>
    <cellStyle name="Normal 8 6 2 5 2 5 2 4" xfId="27686"/>
    <cellStyle name="Normal 8 6 2 5 2 5 3" xfId="5828"/>
    <cellStyle name="Normal 8 6 2 5 2 5 3 2" xfId="13803"/>
    <cellStyle name="Normal 8 6 2 5 2 5 3 2 2" xfId="37598"/>
    <cellStyle name="Normal 8 6 2 5 2 5 3 3" xfId="21734"/>
    <cellStyle name="Normal 8 6 2 5 2 5 3 3 2" xfId="45528"/>
    <cellStyle name="Normal 8 6 2 5 2 5 3 4" xfId="29667"/>
    <cellStyle name="Normal 8 6 2 5 2 5 4" xfId="7851"/>
    <cellStyle name="Normal 8 6 2 5 2 5 4 2" xfId="15784"/>
    <cellStyle name="Normal 8 6 2 5 2 5 4 2 2" xfId="39579"/>
    <cellStyle name="Normal 8 6 2 5 2 5 4 3" xfId="23715"/>
    <cellStyle name="Normal 8 6 2 5 2 5 4 3 2" xfId="47509"/>
    <cellStyle name="Normal 8 6 2 5 2 5 4 4" xfId="31649"/>
    <cellStyle name="Normal 8 6 2 5 2 5 5" xfId="9841"/>
    <cellStyle name="Normal 8 6 2 5 2 5 5 2" xfId="33636"/>
    <cellStyle name="Normal 8 6 2 5 2 5 6" xfId="17772"/>
    <cellStyle name="Normal 8 6 2 5 2 5 6 2" xfId="41566"/>
    <cellStyle name="Normal 8 6 2 5 2 5 7" xfId="25705"/>
    <cellStyle name="Normal 8 6 2 5 2 6" xfId="3842"/>
    <cellStyle name="Normal 8 6 2 5 2 6 2" xfId="11818"/>
    <cellStyle name="Normal 8 6 2 5 2 6 2 2" xfId="35613"/>
    <cellStyle name="Normal 8 6 2 5 2 6 3" xfId="19749"/>
    <cellStyle name="Normal 8 6 2 5 2 6 3 2" xfId="43543"/>
    <cellStyle name="Normal 8 6 2 5 2 6 4" xfId="27682"/>
    <cellStyle name="Normal 8 6 2 5 2 7" xfId="5824"/>
    <cellStyle name="Normal 8 6 2 5 2 7 2" xfId="13799"/>
    <cellStyle name="Normal 8 6 2 5 2 7 2 2" xfId="37594"/>
    <cellStyle name="Normal 8 6 2 5 2 7 3" xfId="21730"/>
    <cellStyle name="Normal 8 6 2 5 2 7 3 2" xfId="45524"/>
    <cellStyle name="Normal 8 6 2 5 2 7 4" xfId="29663"/>
    <cellStyle name="Normal 8 6 2 5 2 8" xfId="7847"/>
    <cellStyle name="Normal 8 6 2 5 2 8 2" xfId="15780"/>
    <cellStyle name="Normal 8 6 2 5 2 8 2 2" xfId="39575"/>
    <cellStyle name="Normal 8 6 2 5 2 8 3" xfId="23711"/>
    <cellStyle name="Normal 8 6 2 5 2 8 3 2" xfId="47505"/>
    <cellStyle name="Normal 8 6 2 5 2 8 4" xfId="31645"/>
    <cellStyle name="Normal 8 6 2 5 2 9" xfId="9837"/>
    <cellStyle name="Normal 8 6 2 5 2 9 2" xfId="33632"/>
    <cellStyle name="Normal 8 6 2 5 3" xfId="1863"/>
    <cellStyle name="Normal 8 6 2 5 3 2" xfId="3847"/>
    <cellStyle name="Normal 8 6 2 5 3 2 2" xfId="11823"/>
    <cellStyle name="Normal 8 6 2 5 3 2 2 2" xfId="35618"/>
    <cellStyle name="Normal 8 6 2 5 3 2 3" xfId="19754"/>
    <cellStyle name="Normal 8 6 2 5 3 2 3 2" xfId="43548"/>
    <cellStyle name="Normal 8 6 2 5 3 2 4" xfId="27687"/>
    <cellStyle name="Normal 8 6 2 5 3 3" xfId="5829"/>
    <cellStyle name="Normal 8 6 2 5 3 3 2" xfId="13804"/>
    <cellStyle name="Normal 8 6 2 5 3 3 2 2" xfId="37599"/>
    <cellStyle name="Normal 8 6 2 5 3 3 3" xfId="21735"/>
    <cellStyle name="Normal 8 6 2 5 3 3 3 2" xfId="45529"/>
    <cellStyle name="Normal 8 6 2 5 3 3 4" xfId="29668"/>
    <cellStyle name="Normal 8 6 2 5 3 4" xfId="7852"/>
    <cellStyle name="Normal 8 6 2 5 3 4 2" xfId="15785"/>
    <cellStyle name="Normal 8 6 2 5 3 4 2 2" xfId="39580"/>
    <cellStyle name="Normal 8 6 2 5 3 4 3" xfId="23716"/>
    <cellStyle name="Normal 8 6 2 5 3 4 3 2" xfId="47510"/>
    <cellStyle name="Normal 8 6 2 5 3 4 4" xfId="31650"/>
    <cellStyle name="Normal 8 6 2 5 3 5" xfId="9842"/>
    <cellStyle name="Normal 8 6 2 5 3 5 2" xfId="33637"/>
    <cellStyle name="Normal 8 6 2 5 3 6" xfId="17773"/>
    <cellStyle name="Normal 8 6 2 5 3 6 2" xfId="41567"/>
    <cellStyle name="Normal 8 6 2 5 3 7" xfId="25706"/>
    <cellStyle name="Normal 8 6 2 5 4" xfId="1864"/>
    <cellStyle name="Normal 8 6 2 5 4 2" xfId="3848"/>
    <cellStyle name="Normal 8 6 2 5 4 2 2" xfId="11824"/>
    <cellStyle name="Normal 8 6 2 5 4 2 2 2" xfId="35619"/>
    <cellStyle name="Normal 8 6 2 5 4 2 3" xfId="19755"/>
    <cellStyle name="Normal 8 6 2 5 4 2 3 2" xfId="43549"/>
    <cellStyle name="Normal 8 6 2 5 4 2 4" xfId="27688"/>
    <cellStyle name="Normal 8 6 2 5 4 3" xfId="5830"/>
    <cellStyle name="Normal 8 6 2 5 4 3 2" xfId="13805"/>
    <cellStyle name="Normal 8 6 2 5 4 3 2 2" xfId="37600"/>
    <cellStyle name="Normal 8 6 2 5 4 3 3" xfId="21736"/>
    <cellStyle name="Normal 8 6 2 5 4 3 3 2" xfId="45530"/>
    <cellStyle name="Normal 8 6 2 5 4 3 4" xfId="29669"/>
    <cellStyle name="Normal 8 6 2 5 4 4" xfId="7853"/>
    <cellStyle name="Normal 8 6 2 5 4 4 2" xfId="15786"/>
    <cellStyle name="Normal 8 6 2 5 4 4 2 2" xfId="39581"/>
    <cellStyle name="Normal 8 6 2 5 4 4 3" xfId="23717"/>
    <cellStyle name="Normal 8 6 2 5 4 4 3 2" xfId="47511"/>
    <cellStyle name="Normal 8 6 2 5 4 4 4" xfId="31651"/>
    <cellStyle name="Normal 8 6 2 5 4 5" xfId="9843"/>
    <cellStyle name="Normal 8 6 2 5 4 5 2" xfId="33638"/>
    <cellStyle name="Normal 8 6 2 5 4 6" xfId="17774"/>
    <cellStyle name="Normal 8 6 2 5 4 6 2" xfId="41568"/>
    <cellStyle name="Normal 8 6 2 5 4 7" xfId="25707"/>
    <cellStyle name="Normal 8 6 2 5 5" xfId="1865"/>
    <cellStyle name="Normal 8 6 2 5 5 2" xfId="3849"/>
    <cellStyle name="Normal 8 6 2 5 5 2 2" xfId="11825"/>
    <cellStyle name="Normal 8 6 2 5 5 2 2 2" xfId="35620"/>
    <cellStyle name="Normal 8 6 2 5 5 2 3" xfId="19756"/>
    <cellStyle name="Normal 8 6 2 5 5 2 3 2" xfId="43550"/>
    <cellStyle name="Normal 8 6 2 5 5 2 4" xfId="27689"/>
    <cellStyle name="Normal 8 6 2 5 5 3" xfId="5831"/>
    <cellStyle name="Normal 8 6 2 5 5 3 2" xfId="13806"/>
    <cellStyle name="Normal 8 6 2 5 5 3 2 2" xfId="37601"/>
    <cellStyle name="Normal 8 6 2 5 5 3 3" xfId="21737"/>
    <cellStyle name="Normal 8 6 2 5 5 3 3 2" xfId="45531"/>
    <cellStyle name="Normal 8 6 2 5 5 3 4" xfId="29670"/>
    <cellStyle name="Normal 8 6 2 5 5 4" xfId="7854"/>
    <cellStyle name="Normal 8 6 2 5 5 4 2" xfId="15787"/>
    <cellStyle name="Normal 8 6 2 5 5 4 2 2" xfId="39582"/>
    <cellStyle name="Normal 8 6 2 5 5 4 3" xfId="23718"/>
    <cellStyle name="Normal 8 6 2 5 5 4 3 2" xfId="47512"/>
    <cellStyle name="Normal 8 6 2 5 5 4 4" xfId="31652"/>
    <cellStyle name="Normal 8 6 2 5 5 5" xfId="9844"/>
    <cellStyle name="Normal 8 6 2 5 5 5 2" xfId="33639"/>
    <cellStyle name="Normal 8 6 2 5 5 6" xfId="17775"/>
    <cellStyle name="Normal 8 6 2 5 5 6 2" xfId="41569"/>
    <cellStyle name="Normal 8 6 2 5 5 7" xfId="25708"/>
    <cellStyle name="Normal 8 6 2 5 6" xfId="1866"/>
    <cellStyle name="Normal 8 6 2 5 6 2" xfId="3850"/>
    <cellStyle name="Normal 8 6 2 5 6 2 2" xfId="11826"/>
    <cellStyle name="Normal 8 6 2 5 6 2 2 2" xfId="35621"/>
    <cellStyle name="Normal 8 6 2 5 6 2 3" xfId="19757"/>
    <cellStyle name="Normal 8 6 2 5 6 2 3 2" xfId="43551"/>
    <cellStyle name="Normal 8 6 2 5 6 2 4" xfId="27690"/>
    <cellStyle name="Normal 8 6 2 5 6 3" xfId="5832"/>
    <cellStyle name="Normal 8 6 2 5 6 3 2" xfId="13807"/>
    <cellStyle name="Normal 8 6 2 5 6 3 2 2" xfId="37602"/>
    <cellStyle name="Normal 8 6 2 5 6 3 3" xfId="21738"/>
    <cellStyle name="Normal 8 6 2 5 6 3 3 2" xfId="45532"/>
    <cellStyle name="Normal 8 6 2 5 6 3 4" xfId="29671"/>
    <cellStyle name="Normal 8 6 2 5 6 4" xfId="7855"/>
    <cellStyle name="Normal 8 6 2 5 6 4 2" xfId="15788"/>
    <cellStyle name="Normal 8 6 2 5 6 4 2 2" xfId="39583"/>
    <cellStyle name="Normal 8 6 2 5 6 4 3" xfId="23719"/>
    <cellStyle name="Normal 8 6 2 5 6 4 3 2" xfId="47513"/>
    <cellStyle name="Normal 8 6 2 5 6 4 4" xfId="31653"/>
    <cellStyle name="Normal 8 6 2 5 6 5" xfId="9845"/>
    <cellStyle name="Normal 8 6 2 5 6 5 2" xfId="33640"/>
    <cellStyle name="Normal 8 6 2 5 6 6" xfId="17776"/>
    <cellStyle name="Normal 8 6 2 5 6 6 2" xfId="41570"/>
    <cellStyle name="Normal 8 6 2 5 6 7" xfId="25709"/>
    <cellStyle name="Normal 8 6 2 5 7" xfId="3841"/>
    <cellStyle name="Normal 8 6 2 5 7 2" xfId="11817"/>
    <cellStyle name="Normal 8 6 2 5 7 2 2" xfId="35612"/>
    <cellStyle name="Normal 8 6 2 5 7 3" xfId="19748"/>
    <cellStyle name="Normal 8 6 2 5 7 3 2" xfId="43542"/>
    <cellStyle name="Normal 8 6 2 5 7 4" xfId="27681"/>
    <cellStyle name="Normal 8 6 2 5 8" xfId="5823"/>
    <cellStyle name="Normal 8 6 2 5 8 2" xfId="13798"/>
    <cellStyle name="Normal 8 6 2 5 8 2 2" xfId="37593"/>
    <cellStyle name="Normal 8 6 2 5 8 3" xfId="21729"/>
    <cellStyle name="Normal 8 6 2 5 8 3 2" xfId="45523"/>
    <cellStyle name="Normal 8 6 2 5 8 4" xfId="29662"/>
    <cellStyle name="Normal 8 6 2 5 9" xfId="7846"/>
    <cellStyle name="Normal 8 6 2 5 9 2" xfId="15779"/>
    <cellStyle name="Normal 8 6 2 5 9 2 2" xfId="39574"/>
    <cellStyle name="Normal 8 6 2 5 9 3" xfId="23710"/>
    <cellStyle name="Normal 8 6 2 5 9 3 2" xfId="47504"/>
    <cellStyle name="Normal 8 6 2 5 9 4" xfId="31644"/>
    <cellStyle name="Normal 8 6 2 6" xfId="1867"/>
    <cellStyle name="Normal 8 6 2 6 10" xfId="17777"/>
    <cellStyle name="Normal 8 6 2 6 10 2" xfId="41571"/>
    <cellStyle name="Normal 8 6 2 6 11" xfId="25710"/>
    <cellStyle name="Normal 8 6 2 6 2" xfId="1868"/>
    <cellStyle name="Normal 8 6 2 6 2 2" xfId="3852"/>
    <cellStyle name="Normal 8 6 2 6 2 2 2" xfId="11828"/>
    <cellStyle name="Normal 8 6 2 6 2 2 2 2" xfId="35623"/>
    <cellStyle name="Normal 8 6 2 6 2 2 3" xfId="19759"/>
    <cellStyle name="Normal 8 6 2 6 2 2 3 2" xfId="43553"/>
    <cellStyle name="Normal 8 6 2 6 2 2 4" xfId="27692"/>
    <cellStyle name="Normal 8 6 2 6 2 3" xfId="5834"/>
    <cellStyle name="Normal 8 6 2 6 2 3 2" xfId="13809"/>
    <cellStyle name="Normal 8 6 2 6 2 3 2 2" xfId="37604"/>
    <cellStyle name="Normal 8 6 2 6 2 3 3" xfId="21740"/>
    <cellStyle name="Normal 8 6 2 6 2 3 3 2" xfId="45534"/>
    <cellStyle name="Normal 8 6 2 6 2 3 4" xfId="29673"/>
    <cellStyle name="Normal 8 6 2 6 2 4" xfId="7857"/>
    <cellStyle name="Normal 8 6 2 6 2 4 2" xfId="15790"/>
    <cellStyle name="Normal 8 6 2 6 2 4 2 2" xfId="39585"/>
    <cellStyle name="Normal 8 6 2 6 2 4 3" xfId="23721"/>
    <cellStyle name="Normal 8 6 2 6 2 4 3 2" xfId="47515"/>
    <cellStyle name="Normal 8 6 2 6 2 4 4" xfId="31655"/>
    <cellStyle name="Normal 8 6 2 6 2 5" xfId="9847"/>
    <cellStyle name="Normal 8 6 2 6 2 5 2" xfId="33642"/>
    <cellStyle name="Normal 8 6 2 6 2 6" xfId="17778"/>
    <cellStyle name="Normal 8 6 2 6 2 6 2" xfId="41572"/>
    <cellStyle name="Normal 8 6 2 6 2 7" xfId="25711"/>
    <cellStyle name="Normal 8 6 2 6 3" xfId="1869"/>
    <cellStyle name="Normal 8 6 2 6 3 2" xfId="3853"/>
    <cellStyle name="Normal 8 6 2 6 3 2 2" xfId="11829"/>
    <cellStyle name="Normal 8 6 2 6 3 2 2 2" xfId="35624"/>
    <cellStyle name="Normal 8 6 2 6 3 2 3" xfId="19760"/>
    <cellStyle name="Normal 8 6 2 6 3 2 3 2" xfId="43554"/>
    <cellStyle name="Normal 8 6 2 6 3 2 4" xfId="27693"/>
    <cellStyle name="Normal 8 6 2 6 3 3" xfId="5835"/>
    <cellStyle name="Normal 8 6 2 6 3 3 2" xfId="13810"/>
    <cellStyle name="Normal 8 6 2 6 3 3 2 2" xfId="37605"/>
    <cellStyle name="Normal 8 6 2 6 3 3 3" xfId="21741"/>
    <cellStyle name="Normal 8 6 2 6 3 3 3 2" xfId="45535"/>
    <cellStyle name="Normal 8 6 2 6 3 3 4" xfId="29674"/>
    <cellStyle name="Normal 8 6 2 6 3 4" xfId="7858"/>
    <cellStyle name="Normal 8 6 2 6 3 4 2" xfId="15791"/>
    <cellStyle name="Normal 8 6 2 6 3 4 2 2" xfId="39586"/>
    <cellStyle name="Normal 8 6 2 6 3 4 3" xfId="23722"/>
    <cellStyle name="Normal 8 6 2 6 3 4 3 2" xfId="47516"/>
    <cellStyle name="Normal 8 6 2 6 3 4 4" xfId="31656"/>
    <cellStyle name="Normal 8 6 2 6 3 5" xfId="9848"/>
    <cellStyle name="Normal 8 6 2 6 3 5 2" xfId="33643"/>
    <cellStyle name="Normal 8 6 2 6 3 6" xfId="17779"/>
    <cellStyle name="Normal 8 6 2 6 3 6 2" xfId="41573"/>
    <cellStyle name="Normal 8 6 2 6 3 7" xfId="25712"/>
    <cellStyle name="Normal 8 6 2 6 4" xfId="1870"/>
    <cellStyle name="Normal 8 6 2 6 4 2" xfId="3854"/>
    <cellStyle name="Normal 8 6 2 6 4 2 2" xfId="11830"/>
    <cellStyle name="Normal 8 6 2 6 4 2 2 2" xfId="35625"/>
    <cellStyle name="Normal 8 6 2 6 4 2 3" xfId="19761"/>
    <cellStyle name="Normal 8 6 2 6 4 2 3 2" xfId="43555"/>
    <cellStyle name="Normal 8 6 2 6 4 2 4" xfId="27694"/>
    <cellStyle name="Normal 8 6 2 6 4 3" xfId="5836"/>
    <cellStyle name="Normal 8 6 2 6 4 3 2" xfId="13811"/>
    <cellStyle name="Normal 8 6 2 6 4 3 2 2" xfId="37606"/>
    <cellStyle name="Normal 8 6 2 6 4 3 3" xfId="21742"/>
    <cellStyle name="Normal 8 6 2 6 4 3 3 2" xfId="45536"/>
    <cellStyle name="Normal 8 6 2 6 4 3 4" xfId="29675"/>
    <cellStyle name="Normal 8 6 2 6 4 4" xfId="7859"/>
    <cellStyle name="Normal 8 6 2 6 4 4 2" xfId="15792"/>
    <cellStyle name="Normal 8 6 2 6 4 4 2 2" xfId="39587"/>
    <cellStyle name="Normal 8 6 2 6 4 4 3" xfId="23723"/>
    <cellStyle name="Normal 8 6 2 6 4 4 3 2" xfId="47517"/>
    <cellStyle name="Normal 8 6 2 6 4 4 4" xfId="31657"/>
    <cellStyle name="Normal 8 6 2 6 4 5" xfId="9849"/>
    <cellStyle name="Normal 8 6 2 6 4 5 2" xfId="33644"/>
    <cellStyle name="Normal 8 6 2 6 4 6" xfId="17780"/>
    <cellStyle name="Normal 8 6 2 6 4 6 2" xfId="41574"/>
    <cellStyle name="Normal 8 6 2 6 4 7" xfId="25713"/>
    <cellStyle name="Normal 8 6 2 6 5" xfId="1871"/>
    <cellStyle name="Normal 8 6 2 6 5 2" xfId="3855"/>
    <cellStyle name="Normal 8 6 2 6 5 2 2" xfId="11831"/>
    <cellStyle name="Normal 8 6 2 6 5 2 2 2" xfId="35626"/>
    <cellStyle name="Normal 8 6 2 6 5 2 3" xfId="19762"/>
    <cellStyle name="Normal 8 6 2 6 5 2 3 2" xfId="43556"/>
    <cellStyle name="Normal 8 6 2 6 5 2 4" xfId="27695"/>
    <cellStyle name="Normal 8 6 2 6 5 3" xfId="5837"/>
    <cellStyle name="Normal 8 6 2 6 5 3 2" xfId="13812"/>
    <cellStyle name="Normal 8 6 2 6 5 3 2 2" xfId="37607"/>
    <cellStyle name="Normal 8 6 2 6 5 3 3" xfId="21743"/>
    <cellStyle name="Normal 8 6 2 6 5 3 3 2" xfId="45537"/>
    <cellStyle name="Normal 8 6 2 6 5 3 4" xfId="29676"/>
    <cellStyle name="Normal 8 6 2 6 5 4" xfId="7860"/>
    <cellStyle name="Normal 8 6 2 6 5 4 2" xfId="15793"/>
    <cellStyle name="Normal 8 6 2 6 5 4 2 2" xfId="39588"/>
    <cellStyle name="Normal 8 6 2 6 5 4 3" xfId="23724"/>
    <cellStyle name="Normal 8 6 2 6 5 4 3 2" xfId="47518"/>
    <cellStyle name="Normal 8 6 2 6 5 4 4" xfId="31658"/>
    <cellStyle name="Normal 8 6 2 6 5 5" xfId="9850"/>
    <cellStyle name="Normal 8 6 2 6 5 5 2" xfId="33645"/>
    <cellStyle name="Normal 8 6 2 6 5 6" xfId="17781"/>
    <cellStyle name="Normal 8 6 2 6 5 6 2" xfId="41575"/>
    <cellStyle name="Normal 8 6 2 6 5 7" xfId="25714"/>
    <cellStyle name="Normal 8 6 2 6 6" xfId="3851"/>
    <cellStyle name="Normal 8 6 2 6 6 2" xfId="11827"/>
    <cellStyle name="Normal 8 6 2 6 6 2 2" xfId="35622"/>
    <cellStyle name="Normal 8 6 2 6 6 3" xfId="19758"/>
    <cellStyle name="Normal 8 6 2 6 6 3 2" xfId="43552"/>
    <cellStyle name="Normal 8 6 2 6 6 4" xfId="27691"/>
    <cellStyle name="Normal 8 6 2 6 7" xfId="5833"/>
    <cellStyle name="Normal 8 6 2 6 7 2" xfId="13808"/>
    <cellStyle name="Normal 8 6 2 6 7 2 2" xfId="37603"/>
    <cellStyle name="Normal 8 6 2 6 7 3" xfId="21739"/>
    <cellStyle name="Normal 8 6 2 6 7 3 2" xfId="45533"/>
    <cellStyle name="Normal 8 6 2 6 7 4" xfId="29672"/>
    <cellStyle name="Normal 8 6 2 6 8" xfId="7856"/>
    <cellStyle name="Normal 8 6 2 6 8 2" xfId="15789"/>
    <cellStyle name="Normal 8 6 2 6 8 2 2" xfId="39584"/>
    <cellStyle name="Normal 8 6 2 6 8 3" xfId="23720"/>
    <cellStyle name="Normal 8 6 2 6 8 3 2" xfId="47514"/>
    <cellStyle name="Normal 8 6 2 6 8 4" xfId="31654"/>
    <cellStyle name="Normal 8 6 2 6 9" xfId="9846"/>
    <cellStyle name="Normal 8 6 2 6 9 2" xfId="33641"/>
    <cellStyle name="Normal 8 6 2 7" xfId="1872"/>
    <cellStyle name="Normal 8 6 2 7 2" xfId="3856"/>
    <cellStyle name="Normal 8 6 2 7 2 2" xfId="11832"/>
    <cellStyle name="Normal 8 6 2 7 2 2 2" xfId="35627"/>
    <cellStyle name="Normal 8 6 2 7 2 3" xfId="19763"/>
    <cellStyle name="Normal 8 6 2 7 2 3 2" xfId="43557"/>
    <cellStyle name="Normal 8 6 2 7 2 4" xfId="27696"/>
    <cellStyle name="Normal 8 6 2 7 3" xfId="5838"/>
    <cellStyle name="Normal 8 6 2 7 3 2" xfId="13813"/>
    <cellStyle name="Normal 8 6 2 7 3 2 2" xfId="37608"/>
    <cellStyle name="Normal 8 6 2 7 3 3" xfId="21744"/>
    <cellStyle name="Normal 8 6 2 7 3 3 2" xfId="45538"/>
    <cellStyle name="Normal 8 6 2 7 3 4" xfId="29677"/>
    <cellStyle name="Normal 8 6 2 7 4" xfId="7861"/>
    <cellStyle name="Normal 8 6 2 7 4 2" xfId="15794"/>
    <cellStyle name="Normal 8 6 2 7 4 2 2" xfId="39589"/>
    <cellStyle name="Normal 8 6 2 7 4 3" xfId="23725"/>
    <cellStyle name="Normal 8 6 2 7 4 3 2" xfId="47519"/>
    <cellStyle name="Normal 8 6 2 7 4 4" xfId="31659"/>
    <cellStyle name="Normal 8 6 2 7 5" xfId="9851"/>
    <cellStyle name="Normal 8 6 2 7 5 2" xfId="33646"/>
    <cellStyle name="Normal 8 6 2 7 6" xfId="17782"/>
    <cellStyle name="Normal 8 6 2 7 6 2" xfId="41576"/>
    <cellStyle name="Normal 8 6 2 7 7" xfId="25715"/>
    <cellStyle name="Normal 8 6 2 8" xfId="1873"/>
    <cellStyle name="Normal 8 6 2 8 2" xfId="3857"/>
    <cellStyle name="Normal 8 6 2 8 2 2" xfId="11833"/>
    <cellStyle name="Normal 8 6 2 8 2 2 2" xfId="35628"/>
    <cellStyle name="Normal 8 6 2 8 2 3" xfId="19764"/>
    <cellStyle name="Normal 8 6 2 8 2 3 2" xfId="43558"/>
    <cellStyle name="Normal 8 6 2 8 2 4" xfId="27697"/>
    <cellStyle name="Normal 8 6 2 8 3" xfId="5839"/>
    <cellStyle name="Normal 8 6 2 8 3 2" xfId="13814"/>
    <cellStyle name="Normal 8 6 2 8 3 2 2" xfId="37609"/>
    <cellStyle name="Normal 8 6 2 8 3 3" xfId="21745"/>
    <cellStyle name="Normal 8 6 2 8 3 3 2" xfId="45539"/>
    <cellStyle name="Normal 8 6 2 8 3 4" xfId="29678"/>
    <cellStyle name="Normal 8 6 2 8 4" xfId="7862"/>
    <cellStyle name="Normal 8 6 2 8 4 2" xfId="15795"/>
    <cellStyle name="Normal 8 6 2 8 4 2 2" xfId="39590"/>
    <cellStyle name="Normal 8 6 2 8 4 3" xfId="23726"/>
    <cellStyle name="Normal 8 6 2 8 4 3 2" xfId="47520"/>
    <cellStyle name="Normal 8 6 2 8 4 4" xfId="31660"/>
    <cellStyle name="Normal 8 6 2 8 5" xfId="9852"/>
    <cellStyle name="Normal 8 6 2 8 5 2" xfId="33647"/>
    <cellStyle name="Normal 8 6 2 8 6" xfId="17783"/>
    <cellStyle name="Normal 8 6 2 8 6 2" xfId="41577"/>
    <cellStyle name="Normal 8 6 2 8 7" xfId="25716"/>
    <cellStyle name="Normal 8 6 2 9" xfId="1874"/>
    <cellStyle name="Normal 8 6 2 9 2" xfId="3858"/>
    <cellStyle name="Normal 8 6 2 9 2 2" xfId="11834"/>
    <cellStyle name="Normal 8 6 2 9 2 2 2" xfId="35629"/>
    <cellStyle name="Normal 8 6 2 9 2 3" xfId="19765"/>
    <cellStyle name="Normal 8 6 2 9 2 3 2" xfId="43559"/>
    <cellStyle name="Normal 8 6 2 9 2 4" xfId="27698"/>
    <cellStyle name="Normal 8 6 2 9 3" xfId="5840"/>
    <cellStyle name="Normal 8 6 2 9 3 2" xfId="13815"/>
    <cellStyle name="Normal 8 6 2 9 3 2 2" xfId="37610"/>
    <cellStyle name="Normal 8 6 2 9 3 3" xfId="21746"/>
    <cellStyle name="Normal 8 6 2 9 3 3 2" xfId="45540"/>
    <cellStyle name="Normal 8 6 2 9 3 4" xfId="29679"/>
    <cellStyle name="Normal 8 6 2 9 4" xfId="7863"/>
    <cellStyle name="Normal 8 6 2 9 4 2" xfId="15796"/>
    <cellStyle name="Normal 8 6 2 9 4 2 2" xfId="39591"/>
    <cellStyle name="Normal 8 6 2 9 4 3" xfId="23727"/>
    <cellStyle name="Normal 8 6 2 9 4 3 2" xfId="47521"/>
    <cellStyle name="Normal 8 6 2 9 4 4" xfId="31661"/>
    <cellStyle name="Normal 8 6 2 9 5" xfId="9853"/>
    <cellStyle name="Normal 8 6 2 9 5 2" xfId="33648"/>
    <cellStyle name="Normal 8 6 2 9 6" xfId="17784"/>
    <cellStyle name="Normal 8 6 2 9 6 2" xfId="41578"/>
    <cellStyle name="Normal 8 6 2 9 7" xfId="25717"/>
    <cellStyle name="Normal 8 6 3" xfId="1875"/>
    <cellStyle name="Normal 8 6 3 10" xfId="9854"/>
    <cellStyle name="Normal 8 6 3 10 2" xfId="33649"/>
    <cellStyle name="Normal 8 6 3 11" xfId="17785"/>
    <cellStyle name="Normal 8 6 3 11 2" xfId="41579"/>
    <cellStyle name="Normal 8 6 3 12" xfId="25718"/>
    <cellStyle name="Normal 8 6 3 2" xfId="1876"/>
    <cellStyle name="Normal 8 6 3 2 10" xfId="17786"/>
    <cellStyle name="Normal 8 6 3 2 10 2" xfId="41580"/>
    <cellStyle name="Normal 8 6 3 2 11" xfId="25719"/>
    <cellStyle name="Normal 8 6 3 2 2" xfId="1877"/>
    <cellStyle name="Normal 8 6 3 2 2 2" xfId="3861"/>
    <cellStyle name="Normal 8 6 3 2 2 2 2" xfId="11837"/>
    <cellStyle name="Normal 8 6 3 2 2 2 2 2" xfId="35632"/>
    <cellStyle name="Normal 8 6 3 2 2 2 3" xfId="19768"/>
    <cellStyle name="Normal 8 6 3 2 2 2 3 2" xfId="43562"/>
    <cellStyle name="Normal 8 6 3 2 2 2 4" xfId="27701"/>
    <cellStyle name="Normal 8 6 3 2 2 3" xfId="5843"/>
    <cellStyle name="Normal 8 6 3 2 2 3 2" xfId="13818"/>
    <cellStyle name="Normal 8 6 3 2 2 3 2 2" xfId="37613"/>
    <cellStyle name="Normal 8 6 3 2 2 3 3" xfId="21749"/>
    <cellStyle name="Normal 8 6 3 2 2 3 3 2" xfId="45543"/>
    <cellStyle name="Normal 8 6 3 2 2 3 4" xfId="29682"/>
    <cellStyle name="Normal 8 6 3 2 2 4" xfId="7866"/>
    <cellStyle name="Normal 8 6 3 2 2 4 2" xfId="15799"/>
    <cellStyle name="Normal 8 6 3 2 2 4 2 2" xfId="39594"/>
    <cellStyle name="Normal 8 6 3 2 2 4 3" xfId="23730"/>
    <cellStyle name="Normal 8 6 3 2 2 4 3 2" xfId="47524"/>
    <cellStyle name="Normal 8 6 3 2 2 4 4" xfId="31664"/>
    <cellStyle name="Normal 8 6 3 2 2 5" xfId="9856"/>
    <cellStyle name="Normal 8 6 3 2 2 5 2" xfId="33651"/>
    <cellStyle name="Normal 8 6 3 2 2 6" xfId="17787"/>
    <cellStyle name="Normal 8 6 3 2 2 6 2" xfId="41581"/>
    <cellStyle name="Normal 8 6 3 2 2 7" xfId="25720"/>
    <cellStyle name="Normal 8 6 3 2 3" xfId="1878"/>
    <cellStyle name="Normal 8 6 3 2 3 2" xfId="3862"/>
    <cellStyle name="Normal 8 6 3 2 3 2 2" xfId="11838"/>
    <cellStyle name="Normal 8 6 3 2 3 2 2 2" xfId="35633"/>
    <cellStyle name="Normal 8 6 3 2 3 2 3" xfId="19769"/>
    <cellStyle name="Normal 8 6 3 2 3 2 3 2" xfId="43563"/>
    <cellStyle name="Normal 8 6 3 2 3 2 4" xfId="27702"/>
    <cellStyle name="Normal 8 6 3 2 3 3" xfId="5844"/>
    <cellStyle name="Normal 8 6 3 2 3 3 2" xfId="13819"/>
    <cellStyle name="Normal 8 6 3 2 3 3 2 2" xfId="37614"/>
    <cellStyle name="Normal 8 6 3 2 3 3 3" xfId="21750"/>
    <cellStyle name="Normal 8 6 3 2 3 3 3 2" xfId="45544"/>
    <cellStyle name="Normal 8 6 3 2 3 3 4" xfId="29683"/>
    <cellStyle name="Normal 8 6 3 2 3 4" xfId="7867"/>
    <cellStyle name="Normal 8 6 3 2 3 4 2" xfId="15800"/>
    <cellStyle name="Normal 8 6 3 2 3 4 2 2" xfId="39595"/>
    <cellStyle name="Normal 8 6 3 2 3 4 3" xfId="23731"/>
    <cellStyle name="Normal 8 6 3 2 3 4 3 2" xfId="47525"/>
    <cellStyle name="Normal 8 6 3 2 3 4 4" xfId="31665"/>
    <cellStyle name="Normal 8 6 3 2 3 5" xfId="9857"/>
    <cellStyle name="Normal 8 6 3 2 3 5 2" xfId="33652"/>
    <cellStyle name="Normal 8 6 3 2 3 6" xfId="17788"/>
    <cellStyle name="Normal 8 6 3 2 3 6 2" xfId="41582"/>
    <cellStyle name="Normal 8 6 3 2 3 7" xfId="25721"/>
    <cellStyle name="Normal 8 6 3 2 4" xfId="1879"/>
    <cellStyle name="Normal 8 6 3 2 4 2" xfId="3863"/>
    <cellStyle name="Normal 8 6 3 2 4 2 2" xfId="11839"/>
    <cellStyle name="Normal 8 6 3 2 4 2 2 2" xfId="35634"/>
    <cellStyle name="Normal 8 6 3 2 4 2 3" xfId="19770"/>
    <cellStyle name="Normal 8 6 3 2 4 2 3 2" xfId="43564"/>
    <cellStyle name="Normal 8 6 3 2 4 2 4" xfId="27703"/>
    <cellStyle name="Normal 8 6 3 2 4 3" xfId="5845"/>
    <cellStyle name="Normal 8 6 3 2 4 3 2" xfId="13820"/>
    <cellStyle name="Normal 8 6 3 2 4 3 2 2" xfId="37615"/>
    <cellStyle name="Normal 8 6 3 2 4 3 3" xfId="21751"/>
    <cellStyle name="Normal 8 6 3 2 4 3 3 2" xfId="45545"/>
    <cellStyle name="Normal 8 6 3 2 4 3 4" xfId="29684"/>
    <cellStyle name="Normal 8 6 3 2 4 4" xfId="7868"/>
    <cellStyle name="Normal 8 6 3 2 4 4 2" xfId="15801"/>
    <cellStyle name="Normal 8 6 3 2 4 4 2 2" xfId="39596"/>
    <cellStyle name="Normal 8 6 3 2 4 4 3" xfId="23732"/>
    <cellStyle name="Normal 8 6 3 2 4 4 3 2" xfId="47526"/>
    <cellStyle name="Normal 8 6 3 2 4 4 4" xfId="31666"/>
    <cellStyle name="Normal 8 6 3 2 4 5" xfId="9858"/>
    <cellStyle name="Normal 8 6 3 2 4 5 2" xfId="33653"/>
    <cellStyle name="Normal 8 6 3 2 4 6" xfId="17789"/>
    <cellStyle name="Normal 8 6 3 2 4 6 2" xfId="41583"/>
    <cellStyle name="Normal 8 6 3 2 4 7" xfId="25722"/>
    <cellStyle name="Normal 8 6 3 2 5" xfId="1880"/>
    <cellStyle name="Normal 8 6 3 2 5 2" xfId="3864"/>
    <cellStyle name="Normal 8 6 3 2 5 2 2" xfId="11840"/>
    <cellStyle name="Normal 8 6 3 2 5 2 2 2" xfId="35635"/>
    <cellStyle name="Normal 8 6 3 2 5 2 3" xfId="19771"/>
    <cellStyle name="Normal 8 6 3 2 5 2 3 2" xfId="43565"/>
    <cellStyle name="Normal 8 6 3 2 5 2 4" xfId="27704"/>
    <cellStyle name="Normal 8 6 3 2 5 3" xfId="5846"/>
    <cellStyle name="Normal 8 6 3 2 5 3 2" xfId="13821"/>
    <cellStyle name="Normal 8 6 3 2 5 3 2 2" xfId="37616"/>
    <cellStyle name="Normal 8 6 3 2 5 3 3" xfId="21752"/>
    <cellStyle name="Normal 8 6 3 2 5 3 3 2" xfId="45546"/>
    <cellStyle name="Normal 8 6 3 2 5 3 4" xfId="29685"/>
    <cellStyle name="Normal 8 6 3 2 5 4" xfId="7869"/>
    <cellStyle name="Normal 8 6 3 2 5 4 2" xfId="15802"/>
    <cellStyle name="Normal 8 6 3 2 5 4 2 2" xfId="39597"/>
    <cellStyle name="Normal 8 6 3 2 5 4 3" xfId="23733"/>
    <cellStyle name="Normal 8 6 3 2 5 4 3 2" xfId="47527"/>
    <cellStyle name="Normal 8 6 3 2 5 4 4" xfId="31667"/>
    <cellStyle name="Normal 8 6 3 2 5 5" xfId="9859"/>
    <cellStyle name="Normal 8 6 3 2 5 5 2" xfId="33654"/>
    <cellStyle name="Normal 8 6 3 2 5 6" xfId="17790"/>
    <cellStyle name="Normal 8 6 3 2 5 6 2" xfId="41584"/>
    <cellStyle name="Normal 8 6 3 2 5 7" xfId="25723"/>
    <cellStyle name="Normal 8 6 3 2 6" xfId="3860"/>
    <cellStyle name="Normal 8 6 3 2 6 2" xfId="11836"/>
    <cellStyle name="Normal 8 6 3 2 6 2 2" xfId="35631"/>
    <cellStyle name="Normal 8 6 3 2 6 3" xfId="19767"/>
    <cellStyle name="Normal 8 6 3 2 6 3 2" xfId="43561"/>
    <cellStyle name="Normal 8 6 3 2 6 4" xfId="27700"/>
    <cellStyle name="Normal 8 6 3 2 7" xfId="5842"/>
    <cellStyle name="Normal 8 6 3 2 7 2" xfId="13817"/>
    <cellStyle name="Normal 8 6 3 2 7 2 2" xfId="37612"/>
    <cellStyle name="Normal 8 6 3 2 7 3" xfId="21748"/>
    <cellStyle name="Normal 8 6 3 2 7 3 2" xfId="45542"/>
    <cellStyle name="Normal 8 6 3 2 7 4" xfId="29681"/>
    <cellStyle name="Normal 8 6 3 2 8" xfId="7865"/>
    <cellStyle name="Normal 8 6 3 2 8 2" xfId="15798"/>
    <cellStyle name="Normal 8 6 3 2 8 2 2" xfId="39593"/>
    <cellStyle name="Normal 8 6 3 2 8 3" xfId="23729"/>
    <cellStyle name="Normal 8 6 3 2 8 3 2" xfId="47523"/>
    <cellStyle name="Normal 8 6 3 2 8 4" xfId="31663"/>
    <cellStyle name="Normal 8 6 3 2 9" xfId="9855"/>
    <cellStyle name="Normal 8 6 3 2 9 2" xfId="33650"/>
    <cellStyle name="Normal 8 6 3 3" xfId="1881"/>
    <cellStyle name="Normal 8 6 3 3 2" xfId="3865"/>
    <cellStyle name="Normal 8 6 3 3 2 2" xfId="11841"/>
    <cellStyle name="Normal 8 6 3 3 2 2 2" xfId="35636"/>
    <cellStyle name="Normal 8 6 3 3 2 3" xfId="19772"/>
    <cellStyle name="Normal 8 6 3 3 2 3 2" xfId="43566"/>
    <cellStyle name="Normal 8 6 3 3 2 4" xfId="27705"/>
    <cellStyle name="Normal 8 6 3 3 3" xfId="5847"/>
    <cellStyle name="Normal 8 6 3 3 3 2" xfId="13822"/>
    <cellStyle name="Normal 8 6 3 3 3 2 2" xfId="37617"/>
    <cellStyle name="Normal 8 6 3 3 3 3" xfId="21753"/>
    <cellStyle name="Normal 8 6 3 3 3 3 2" xfId="45547"/>
    <cellStyle name="Normal 8 6 3 3 3 4" xfId="29686"/>
    <cellStyle name="Normal 8 6 3 3 4" xfId="7870"/>
    <cellStyle name="Normal 8 6 3 3 4 2" xfId="15803"/>
    <cellStyle name="Normal 8 6 3 3 4 2 2" xfId="39598"/>
    <cellStyle name="Normal 8 6 3 3 4 3" xfId="23734"/>
    <cellStyle name="Normal 8 6 3 3 4 3 2" xfId="47528"/>
    <cellStyle name="Normal 8 6 3 3 4 4" xfId="31668"/>
    <cellStyle name="Normal 8 6 3 3 5" xfId="9860"/>
    <cellStyle name="Normal 8 6 3 3 5 2" xfId="33655"/>
    <cellStyle name="Normal 8 6 3 3 6" xfId="17791"/>
    <cellStyle name="Normal 8 6 3 3 6 2" xfId="41585"/>
    <cellStyle name="Normal 8 6 3 3 7" xfId="25724"/>
    <cellStyle name="Normal 8 6 3 4" xfId="1882"/>
    <cellStyle name="Normal 8 6 3 4 2" xfId="3866"/>
    <cellStyle name="Normal 8 6 3 4 2 2" xfId="11842"/>
    <cellStyle name="Normal 8 6 3 4 2 2 2" xfId="35637"/>
    <cellStyle name="Normal 8 6 3 4 2 3" xfId="19773"/>
    <cellStyle name="Normal 8 6 3 4 2 3 2" xfId="43567"/>
    <cellStyle name="Normal 8 6 3 4 2 4" xfId="27706"/>
    <cellStyle name="Normal 8 6 3 4 3" xfId="5848"/>
    <cellStyle name="Normal 8 6 3 4 3 2" xfId="13823"/>
    <cellStyle name="Normal 8 6 3 4 3 2 2" xfId="37618"/>
    <cellStyle name="Normal 8 6 3 4 3 3" xfId="21754"/>
    <cellStyle name="Normal 8 6 3 4 3 3 2" xfId="45548"/>
    <cellStyle name="Normal 8 6 3 4 3 4" xfId="29687"/>
    <cellStyle name="Normal 8 6 3 4 4" xfId="7871"/>
    <cellStyle name="Normal 8 6 3 4 4 2" xfId="15804"/>
    <cellStyle name="Normal 8 6 3 4 4 2 2" xfId="39599"/>
    <cellStyle name="Normal 8 6 3 4 4 3" xfId="23735"/>
    <cellStyle name="Normal 8 6 3 4 4 3 2" xfId="47529"/>
    <cellStyle name="Normal 8 6 3 4 4 4" xfId="31669"/>
    <cellStyle name="Normal 8 6 3 4 5" xfId="9861"/>
    <cellStyle name="Normal 8 6 3 4 5 2" xfId="33656"/>
    <cellStyle name="Normal 8 6 3 4 6" xfId="17792"/>
    <cellStyle name="Normal 8 6 3 4 6 2" xfId="41586"/>
    <cellStyle name="Normal 8 6 3 4 7" xfId="25725"/>
    <cellStyle name="Normal 8 6 3 5" xfId="1883"/>
    <cellStyle name="Normal 8 6 3 5 2" xfId="3867"/>
    <cellStyle name="Normal 8 6 3 5 2 2" xfId="11843"/>
    <cellStyle name="Normal 8 6 3 5 2 2 2" xfId="35638"/>
    <cellStyle name="Normal 8 6 3 5 2 3" xfId="19774"/>
    <cellStyle name="Normal 8 6 3 5 2 3 2" xfId="43568"/>
    <cellStyle name="Normal 8 6 3 5 2 4" xfId="27707"/>
    <cellStyle name="Normal 8 6 3 5 3" xfId="5849"/>
    <cellStyle name="Normal 8 6 3 5 3 2" xfId="13824"/>
    <cellStyle name="Normal 8 6 3 5 3 2 2" xfId="37619"/>
    <cellStyle name="Normal 8 6 3 5 3 3" xfId="21755"/>
    <cellStyle name="Normal 8 6 3 5 3 3 2" xfId="45549"/>
    <cellStyle name="Normal 8 6 3 5 3 4" xfId="29688"/>
    <cellStyle name="Normal 8 6 3 5 4" xfId="7872"/>
    <cellStyle name="Normal 8 6 3 5 4 2" xfId="15805"/>
    <cellStyle name="Normal 8 6 3 5 4 2 2" xfId="39600"/>
    <cellStyle name="Normal 8 6 3 5 4 3" xfId="23736"/>
    <cellStyle name="Normal 8 6 3 5 4 3 2" xfId="47530"/>
    <cellStyle name="Normal 8 6 3 5 4 4" xfId="31670"/>
    <cellStyle name="Normal 8 6 3 5 5" xfId="9862"/>
    <cellStyle name="Normal 8 6 3 5 5 2" xfId="33657"/>
    <cellStyle name="Normal 8 6 3 5 6" xfId="17793"/>
    <cellStyle name="Normal 8 6 3 5 6 2" xfId="41587"/>
    <cellStyle name="Normal 8 6 3 5 7" xfId="25726"/>
    <cellStyle name="Normal 8 6 3 6" xfId="1884"/>
    <cellStyle name="Normal 8 6 3 6 2" xfId="3868"/>
    <cellStyle name="Normal 8 6 3 6 2 2" xfId="11844"/>
    <cellStyle name="Normal 8 6 3 6 2 2 2" xfId="35639"/>
    <cellStyle name="Normal 8 6 3 6 2 3" xfId="19775"/>
    <cellStyle name="Normal 8 6 3 6 2 3 2" xfId="43569"/>
    <cellStyle name="Normal 8 6 3 6 2 4" xfId="27708"/>
    <cellStyle name="Normal 8 6 3 6 3" xfId="5850"/>
    <cellStyle name="Normal 8 6 3 6 3 2" xfId="13825"/>
    <cellStyle name="Normal 8 6 3 6 3 2 2" xfId="37620"/>
    <cellStyle name="Normal 8 6 3 6 3 3" xfId="21756"/>
    <cellStyle name="Normal 8 6 3 6 3 3 2" xfId="45550"/>
    <cellStyle name="Normal 8 6 3 6 3 4" xfId="29689"/>
    <cellStyle name="Normal 8 6 3 6 4" xfId="7873"/>
    <cellStyle name="Normal 8 6 3 6 4 2" xfId="15806"/>
    <cellStyle name="Normal 8 6 3 6 4 2 2" xfId="39601"/>
    <cellStyle name="Normal 8 6 3 6 4 3" xfId="23737"/>
    <cellStyle name="Normal 8 6 3 6 4 3 2" xfId="47531"/>
    <cellStyle name="Normal 8 6 3 6 4 4" xfId="31671"/>
    <cellStyle name="Normal 8 6 3 6 5" xfId="9863"/>
    <cellStyle name="Normal 8 6 3 6 5 2" xfId="33658"/>
    <cellStyle name="Normal 8 6 3 6 6" xfId="17794"/>
    <cellStyle name="Normal 8 6 3 6 6 2" xfId="41588"/>
    <cellStyle name="Normal 8 6 3 6 7" xfId="25727"/>
    <cellStyle name="Normal 8 6 3 7" xfId="3859"/>
    <cellStyle name="Normal 8 6 3 7 2" xfId="11835"/>
    <cellStyle name="Normal 8 6 3 7 2 2" xfId="35630"/>
    <cellStyle name="Normal 8 6 3 7 3" xfId="19766"/>
    <cellStyle name="Normal 8 6 3 7 3 2" xfId="43560"/>
    <cellStyle name="Normal 8 6 3 7 4" xfId="27699"/>
    <cellStyle name="Normal 8 6 3 8" xfId="5841"/>
    <cellStyle name="Normal 8 6 3 8 2" xfId="13816"/>
    <cellStyle name="Normal 8 6 3 8 2 2" xfId="37611"/>
    <cellStyle name="Normal 8 6 3 8 3" xfId="21747"/>
    <cellStyle name="Normal 8 6 3 8 3 2" xfId="45541"/>
    <cellStyle name="Normal 8 6 3 8 4" xfId="29680"/>
    <cellStyle name="Normal 8 6 3 9" xfId="7864"/>
    <cellStyle name="Normal 8 6 3 9 2" xfId="15797"/>
    <cellStyle name="Normal 8 6 3 9 2 2" xfId="39592"/>
    <cellStyle name="Normal 8 6 3 9 3" xfId="23728"/>
    <cellStyle name="Normal 8 6 3 9 3 2" xfId="47522"/>
    <cellStyle name="Normal 8 6 3 9 4" xfId="31662"/>
    <cellStyle name="Normal 8 6 4" xfId="1885"/>
    <cellStyle name="Normal 8 6 4 10" xfId="9864"/>
    <cellStyle name="Normal 8 6 4 10 2" xfId="33659"/>
    <cellStyle name="Normal 8 6 4 11" xfId="17795"/>
    <cellStyle name="Normal 8 6 4 11 2" xfId="41589"/>
    <cellStyle name="Normal 8 6 4 12" xfId="25728"/>
    <cellStyle name="Normal 8 6 4 2" xfId="1886"/>
    <cellStyle name="Normal 8 6 4 2 10" xfId="17796"/>
    <cellStyle name="Normal 8 6 4 2 10 2" xfId="41590"/>
    <cellStyle name="Normal 8 6 4 2 11" xfId="25729"/>
    <cellStyle name="Normal 8 6 4 2 2" xfId="1887"/>
    <cellStyle name="Normal 8 6 4 2 2 2" xfId="3871"/>
    <cellStyle name="Normal 8 6 4 2 2 2 2" xfId="11847"/>
    <cellStyle name="Normal 8 6 4 2 2 2 2 2" xfId="35642"/>
    <cellStyle name="Normal 8 6 4 2 2 2 3" xfId="19778"/>
    <cellStyle name="Normal 8 6 4 2 2 2 3 2" xfId="43572"/>
    <cellStyle name="Normal 8 6 4 2 2 2 4" xfId="27711"/>
    <cellStyle name="Normal 8 6 4 2 2 3" xfId="5853"/>
    <cellStyle name="Normal 8 6 4 2 2 3 2" xfId="13828"/>
    <cellStyle name="Normal 8 6 4 2 2 3 2 2" xfId="37623"/>
    <cellStyle name="Normal 8 6 4 2 2 3 3" xfId="21759"/>
    <cellStyle name="Normal 8 6 4 2 2 3 3 2" xfId="45553"/>
    <cellStyle name="Normal 8 6 4 2 2 3 4" xfId="29692"/>
    <cellStyle name="Normal 8 6 4 2 2 4" xfId="7876"/>
    <cellStyle name="Normal 8 6 4 2 2 4 2" xfId="15809"/>
    <cellStyle name="Normal 8 6 4 2 2 4 2 2" xfId="39604"/>
    <cellStyle name="Normal 8 6 4 2 2 4 3" xfId="23740"/>
    <cellStyle name="Normal 8 6 4 2 2 4 3 2" xfId="47534"/>
    <cellStyle name="Normal 8 6 4 2 2 4 4" xfId="31674"/>
    <cellStyle name="Normal 8 6 4 2 2 5" xfId="9866"/>
    <cellStyle name="Normal 8 6 4 2 2 5 2" xfId="33661"/>
    <cellStyle name="Normal 8 6 4 2 2 6" xfId="17797"/>
    <cellStyle name="Normal 8 6 4 2 2 6 2" xfId="41591"/>
    <cellStyle name="Normal 8 6 4 2 2 7" xfId="25730"/>
    <cellStyle name="Normal 8 6 4 2 3" xfId="1888"/>
    <cellStyle name="Normal 8 6 4 2 3 2" xfId="3872"/>
    <cellStyle name="Normal 8 6 4 2 3 2 2" xfId="11848"/>
    <cellStyle name="Normal 8 6 4 2 3 2 2 2" xfId="35643"/>
    <cellStyle name="Normal 8 6 4 2 3 2 3" xfId="19779"/>
    <cellStyle name="Normal 8 6 4 2 3 2 3 2" xfId="43573"/>
    <cellStyle name="Normal 8 6 4 2 3 2 4" xfId="27712"/>
    <cellStyle name="Normal 8 6 4 2 3 3" xfId="5854"/>
    <cellStyle name="Normal 8 6 4 2 3 3 2" xfId="13829"/>
    <cellStyle name="Normal 8 6 4 2 3 3 2 2" xfId="37624"/>
    <cellStyle name="Normal 8 6 4 2 3 3 3" xfId="21760"/>
    <cellStyle name="Normal 8 6 4 2 3 3 3 2" xfId="45554"/>
    <cellStyle name="Normal 8 6 4 2 3 3 4" xfId="29693"/>
    <cellStyle name="Normal 8 6 4 2 3 4" xfId="7877"/>
    <cellStyle name="Normal 8 6 4 2 3 4 2" xfId="15810"/>
    <cellStyle name="Normal 8 6 4 2 3 4 2 2" xfId="39605"/>
    <cellStyle name="Normal 8 6 4 2 3 4 3" xfId="23741"/>
    <cellStyle name="Normal 8 6 4 2 3 4 3 2" xfId="47535"/>
    <cellStyle name="Normal 8 6 4 2 3 4 4" xfId="31675"/>
    <cellStyle name="Normal 8 6 4 2 3 5" xfId="9867"/>
    <cellStyle name="Normal 8 6 4 2 3 5 2" xfId="33662"/>
    <cellStyle name="Normal 8 6 4 2 3 6" xfId="17798"/>
    <cellStyle name="Normal 8 6 4 2 3 6 2" xfId="41592"/>
    <cellStyle name="Normal 8 6 4 2 3 7" xfId="25731"/>
    <cellStyle name="Normal 8 6 4 2 4" xfId="1889"/>
    <cellStyle name="Normal 8 6 4 2 4 2" xfId="3873"/>
    <cellStyle name="Normal 8 6 4 2 4 2 2" xfId="11849"/>
    <cellStyle name="Normal 8 6 4 2 4 2 2 2" xfId="35644"/>
    <cellStyle name="Normal 8 6 4 2 4 2 3" xfId="19780"/>
    <cellStyle name="Normal 8 6 4 2 4 2 3 2" xfId="43574"/>
    <cellStyle name="Normal 8 6 4 2 4 2 4" xfId="27713"/>
    <cellStyle name="Normal 8 6 4 2 4 3" xfId="5855"/>
    <cellStyle name="Normal 8 6 4 2 4 3 2" xfId="13830"/>
    <cellStyle name="Normal 8 6 4 2 4 3 2 2" xfId="37625"/>
    <cellStyle name="Normal 8 6 4 2 4 3 3" xfId="21761"/>
    <cellStyle name="Normal 8 6 4 2 4 3 3 2" xfId="45555"/>
    <cellStyle name="Normal 8 6 4 2 4 3 4" xfId="29694"/>
    <cellStyle name="Normal 8 6 4 2 4 4" xfId="7878"/>
    <cellStyle name="Normal 8 6 4 2 4 4 2" xfId="15811"/>
    <cellStyle name="Normal 8 6 4 2 4 4 2 2" xfId="39606"/>
    <cellStyle name="Normal 8 6 4 2 4 4 3" xfId="23742"/>
    <cellStyle name="Normal 8 6 4 2 4 4 3 2" xfId="47536"/>
    <cellStyle name="Normal 8 6 4 2 4 4 4" xfId="31676"/>
    <cellStyle name="Normal 8 6 4 2 4 5" xfId="9868"/>
    <cellStyle name="Normal 8 6 4 2 4 5 2" xfId="33663"/>
    <cellStyle name="Normal 8 6 4 2 4 6" xfId="17799"/>
    <cellStyle name="Normal 8 6 4 2 4 6 2" xfId="41593"/>
    <cellStyle name="Normal 8 6 4 2 4 7" xfId="25732"/>
    <cellStyle name="Normal 8 6 4 2 5" xfId="1890"/>
    <cellStyle name="Normal 8 6 4 2 5 2" xfId="3874"/>
    <cellStyle name="Normal 8 6 4 2 5 2 2" xfId="11850"/>
    <cellStyle name="Normal 8 6 4 2 5 2 2 2" xfId="35645"/>
    <cellStyle name="Normal 8 6 4 2 5 2 3" xfId="19781"/>
    <cellStyle name="Normal 8 6 4 2 5 2 3 2" xfId="43575"/>
    <cellStyle name="Normal 8 6 4 2 5 2 4" xfId="27714"/>
    <cellStyle name="Normal 8 6 4 2 5 3" xfId="5856"/>
    <cellStyle name="Normal 8 6 4 2 5 3 2" xfId="13831"/>
    <cellStyle name="Normal 8 6 4 2 5 3 2 2" xfId="37626"/>
    <cellStyle name="Normal 8 6 4 2 5 3 3" xfId="21762"/>
    <cellStyle name="Normal 8 6 4 2 5 3 3 2" xfId="45556"/>
    <cellStyle name="Normal 8 6 4 2 5 3 4" xfId="29695"/>
    <cellStyle name="Normal 8 6 4 2 5 4" xfId="7879"/>
    <cellStyle name="Normal 8 6 4 2 5 4 2" xfId="15812"/>
    <cellStyle name="Normal 8 6 4 2 5 4 2 2" xfId="39607"/>
    <cellStyle name="Normal 8 6 4 2 5 4 3" xfId="23743"/>
    <cellStyle name="Normal 8 6 4 2 5 4 3 2" xfId="47537"/>
    <cellStyle name="Normal 8 6 4 2 5 4 4" xfId="31677"/>
    <cellStyle name="Normal 8 6 4 2 5 5" xfId="9869"/>
    <cellStyle name="Normal 8 6 4 2 5 5 2" xfId="33664"/>
    <cellStyle name="Normal 8 6 4 2 5 6" xfId="17800"/>
    <cellStyle name="Normal 8 6 4 2 5 6 2" xfId="41594"/>
    <cellStyle name="Normal 8 6 4 2 5 7" xfId="25733"/>
    <cellStyle name="Normal 8 6 4 2 6" xfId="3870"/>
    <cellStyle name="Normal 8 6 4 2 6 2" xfId="11846"/>
    <cellStyle name="Normal 8 6 4 2 6 2 2" xfId="35641"/>
    <cellStyle name="Normal 8 6 4 2 6 3" xfId="19777"/>
    <cellStyle name="Normal 8 6 4 2 6 3 2" xfId="43571"/>
    <cellStyle name="Normal 8 6 4 2 6 4" xfId="27710"/>
    <cellStyle name="Normal 8 6 4 2 7" xfId="5852"/>
    <cellStyle name="Normal 8 6 4 2 7 2" xfId="13827"/>
    <cellStyle name="Normal 8 6 4 2 7 2 2" xfId="37622"/>
    <cellStyle name="Normal 8 6 4 2 7 3" xfId="21758"/>
    <cellStyle name="Normal 8 6 4 2 7 3 2" xfId="45552"/>
    <cellStyle name="Normal 8 6 4 2 7 4" xfId="29691"/>
    <cellStyle name="Normal 8 6 4 2 8" xfId="7875"/>
    <cellStyle name="Normal 8 6 4 2 8 2" xfId="15808"/>
    <cellStyle name="Normal 8 6 4 2 8 2 2" xfId="39603"/>
    <cellStyle name="Normal 8 6 4 2 8 3" xfId="23739"/>
    <cellStyle name="Normal 8 6 4 2 8 3 2" xfId="47533"/>
    <cellStyle name="Normal 8 6 4 2 8 4" xfId="31673"/>
    <cellStyle name="Normal 8 6 4 2 9" xfId="9865"/>
    <cellStyle name="Normal 8 6 4 2 9 2" xfId="33660"/>
    <cellStyle name="Normal 8 6 4 3" xfId="1891"/>
    <cellStyle name="Normal 8 6 4 3 2" xfId="3875"/>
    <cellStyle name="Normal 8 6 4 3 2 2" xfId="11851"/>
    <cellStyle name="Normal 8 6 4 3 2 2 2" xfId="35646"/>
    <cellStyle name="Normal 8 6 4 3 2 3" xfId="19782"/>
    <cellStyle name="Normal 8 6 4 3 2 3 2" xfId="43576"/>
    <cellStyle name="Normal 8 6 4 3 2 4" xfId="27715"/>
    <cellStyle name="Normal 8 6 4 3 3" xfId="5857"/>
    <cellStyle name="Normal 8 6 4 3 3 2" xfId="13832"/>
    <cellStyle name="Normal 8 6 4 3 3 2 2" xfId="37627"/>
    <cellStyle name="Normal 8 6 4 3 3 3" xfId="21763"/>
    <cellStyle name="Normal 8 6 4 3 3 3 2" xfId="45557"/>
    <cellStyle name="Normal 8 6 4 3 3 4" xfId="29696"/>
    <cellStyle name="Normal 8 6 4 3 4" xfId="7880"/>
    <cellStyle name="Normal 8 6 4 3 4 2" xfId="15813"/>
    <cellStyle name="Normal 8 6 4 3 4 2 2" xfId="39608"/>
    <cellStyle name="Normal 8 6 4 3 4 3" xfId="23744"/>
    <cellStyle name="Normal 8 6 4 3 4 3 2" xfId="47538"/>
    <cellStyle name="Normal 8 6 4 3 4 4" xfId="31678"/>
    <cellStyle name="Normal 8 6 4 3 5" xfId="9870"/>
    <cellStyle name="Normal 8 6 4 3 5 2" xfId="33665"/>
    <cellStyle name="Normal 8 6 4 3 6" xfId="17801"/>
    <cellStyle name="Normal 8 6 4 3 6 2" xfId="41595"/>
    <cellStyle name="Normal 8 6 4 3 7" xfId="25734"/>
    <cellStyle name="Normal 8 6 4 4" xfId="1892"/>
    <cellStyle name="Normal 8 6 4 4 2" xfId="3876"/>
    <cellStyle name="Normal 8 6 4 4 2 2" xfId="11852"/>
    <cellStyle name="Normal 8 6 4 4 2 2 2" xfId="35647"/>
    <cellStyle name="Normal 8 6 4 4 2 3" xfId="19783"/>
    <cellStyle name="Normal 8 6 4 4 2 3 2" xfId="43577"/>
    <cellStyle name="Normal 8 6 4 4 2 4" xfId="27716"/>
    <cellStyle name="Normal 8 6 4 4 3" xfId="5858"/>
    <cellStyle name="Normal 8 6 4 4 3 2" xfId="13833"/>
    <cellStyle name="Normal 8 6 4 4 3 2 2" xfId="37628"/>
    <cellStyle name="Normal 8 6 4 4 3 3" xfId="21764"/>
    <cellStyle name="Normal 8 6 4 4 3 3 2" xfId="45558"/>
    <cellStyle name="Normal 8 6 4 4 3 4" xfId="29697"/>
    <cellStyle name="Normal 8 6 4 4 4" xfId="7881"/>
    <cellStyle name="Normal 8 6 4 4 4 2" xfId="15814"/>
    <cellStyle name="Normal 8 6 4 4 4 2 2" xfId="39609"/>
    <cellStyle name="Normal 8 6 4 4 4 3" xfId="23745"/>
    <cellStyle name="Normal 8 6 4 4 4 3 2" xfId="47539"/>
    <cellStyle name="Normal 8 6 4 4 4 4" xfId="31679"/>
    <cellStyle name="Normal 8 6 4 4 5" xfId="9871"/>
    <cellStyle name="Normal 8 6 4 4 5 2" xfId="33666"/>
    <cellStyle name="Normal 8 6 4 4 6" xfId="17802"/>
    <cellStyle name="Normal 8 6 4 4 6 2" xfId="41596"/>
    <cellStyle name="Normal 8 6 4 4 7" xfId="25735"/>
    <cellStyle name="Normal 8 6 4 5" xfId="1893"/>
    <cellStyle name="Normal 8 6 4 5 2" xfId="3877"/>
    <cellStyle name="Normal 8 6 4 5 2 2" xfId="11853"/>
    <cellStyle name="Normal 8 6 4 5 2 2 2" xfId="35648"/>
    <cellStyle name="Normal 8 6 4 5 2 3" xfId="19784"/>
    <cellStyle name="Normal 8 6 4 5 2 3 2" xfId="43578"/>
    <cellStyle name="Normal 8 6 4 5 2 4" xfId="27717"/>
    <cellStyle name="Normal 8 6 4 5 3" xfId="5859"/>
    <cellStyle name="Normal 8 6 4 5 3 2" xfId="13834"/>
    <cellStyle name="Normal 8 6 4 5 3 2 2" xfId="37629"/>
    <cellStyle name="Normal 8 6 4 5 3 3" xfId="21765"/>
    <cellStyle name="Normal 8 6 4 5 3 3 2" xfId="45559"/>
    <cellStyle name="Normal 8 6 4 5 3 4" xfId="29698"/>
    <cellStyle name="Normal 8 6 4 5 4" xfId="7882"/>
    <cellStyle name="Normal 8 6 4 5 4 2" xfId="15815"/>
    <cellStyle name="Normal 8 6 4 5 4 2 2" xfId="39610"/>
    <cellStyle name="Normal 8 6 4 5 4 3" xfId="23746"/>
    <cellStyle name="Normal 8 6 4 5 4 3 2" xfId="47540"/>
    <cellStyle name="Normal 8 6 4 5 4 4" xfId="31680"/>
    <cellStyle name="Normal 8 6 4 5 5" xfId="9872"/>
    <cellStyle name="Normal 8 6 4 5 5 2" xfId="33667"/>
    <cellStyle name="Normal 8 6 4 5 6" xfId="17803"/>
    <cellStyle name="Normal 8 6 4 5 6 2" xfId="41597"/>
    <cellStyle name="Normal 8 6 4 5 7" xfId="25736"/>
    <cellStyle name="Normal 8 6 4 6" xfId="1894"/>
    <cellStyle name="Normal 8 6 4 6 2" xfId="3878"/>
    <cellStyle name="Normal 8 6 4 6 2 2" xfId="11854"/>
    <cellStyle name="Normal 8 6 4 6 2 2 2" xfId="35649"/>
    <cellStyle name="Normal 8 6 4 6 2 3" xfId="19785"/>
    <cellStyle name="Normal 8 6 4 6 2 3 2" xfId="43579"/>
    <cellStyle name="Normal 8 6 4 6 2 4" xfId="27718"/>
    <cellStyle name="Normal 8 6 4 6 3" xfId="5860"/>
    <cellStyle name="Normal 8 6 4 6 3 2" xfId="13835"/>
    <cellStyle name="Normal 8 6 4 6 3 2 2" xfId="37630"/>
    <cellStyle name="Normal 8 6 4 6 3 3" xfId="21766"/>
    <cellStyle name="Normal 8 6 4 6 3 3 2" xfId="45560"/>
    <cellStyle name="Normal 8 6 4 6 3 4" xfId="29699"/>
    <cellStyle name="Normal 8 6 4 6 4" xfId="7883"/>
    <cellStyle name="Normal 8 6 4 6 4 2" xfId="15816"/>
    <cellStyle name="Normal 8 6 4 6 4 2 2" xfId="39611"/>
    <cellStyle name="Normal 8 6 4 6 4 3" xfId="23747"/>
    <cellStyle name="Normal 8 6 4 6 4 3 2" xfId="47541"/>
    <cellStyle name="Normal 8 6 4 6 4 4" xfId="31681"/>
    <cellStyle name="Normal 8 6 4 6 5" xfId="9873"/>
    <cellStyle name="Normal 8 6 4 6 5 2" xfId="33668"/>
    <cellStyle name="Normal 8 6 4 6 6" xfId="17804"/>
    <cellStyle name="Normal 8 6 4 6 6 2" xfId="41598"/>
    <cellStyle name="Normal 8 6 4 6 7" xfId="25737"/>
    <cellStyle name="Normal 8 6 4 7" xfId="3869"/>
    <cellStyle name="Normal 8 6 4 7 2" xfId="11845"/>
    <cellStyle name="Normal 8 6 4 7 2 2" xfId="35640"/>
    <cellStyle name="Normal 8 6 4 7 3" xfId="19776"/>
    <cellStyle name="Normal 8 6 4 7 3 2" xfId="43570"/>
    <cellStyle name="Normal 8 6 4 7 4" xfId="27709"/>
    <cellStyle name="Normal 8 6 4 8" xfId="5851"/>
    <cellStyle name="Normal 8 6 4 8 2" xfId="13826"/>
    <cellStyle name="Normal 8 6 4 8 2 2" xfId="37621"/>
    <cellStyle name="Normal 8 6 4 8 3" xfId="21757"/>
    <cellStyle name="Normal 8 6 4 8 3 2" xfId="45551"/>
    <cellStyle name="Normal 8 6 4 8 4" xfId="29690"/>
    <cellStyle name="Normal 8 6 4 9" xfId="7874"/>
    <cellStyle name="Normal 8 6 4 9 2" xfId="15807"/>
    <cellStyle name="Normal 8 6 4 9 2 2" xfId="39602"/>
    <cellStyle name="Normal 8 6 4 9 3" xfId="23738"/>
    <cellStyle name="Normal 8 6 4 9 3 2" xfId="47532"/>
    <cellStyle name="Normal 8 6 4 9 4" xfId="31672"/>
    <cellStyle name="Normal 8 6 5" xfId="1895"/>
    <cellStyle name="Normal 8 6 5 10" xfId="9874"/>
    <cellStyle name="Normal 8 6 5 10 2" xfId="33669"/>
    <cellStyle name="Normal 8 6 5 11" xfId="17805"/>
    <cellStyle name="Normal 8 6 5 11 2" xfId="41599"/>
    <cellStyle name="Normal 8 6 5 12" xfId="25738"/>
    <cellStyle name="Normal 8 6 5 2" xfId="1896"/>
    <cellStyle name="Normal 8 6 5 2 10" xfId="17806"/>
    <cellStyle name="Normal 8 6 5 2 10 2" xfId="41600"/>
    <cellStyle name="Normal 8 6 5 2 11" xfId="25739"/>
    <cellStyle name="Normal 8 6 5 2 2" xfId="1897"/>
    <cellStyle name="Normal 8 6 5 2 2 2" xfId="3881"/>
    <cellStyle name="Normal 8 6 5 2 2 2 2" xfId="11857"/>
    <cellStyle name="Normal 8 6 5 2 2 2 2 2" xfId="35652"/>
    <cellStyle name="Normal 8 6 5 2 2 2 3" xfId="19788"/>
    <cellStyle name="Normal 8 6 5 2 2 2 3 2" xfId="43582"/>
    <cellStyle name="Normal 8 6 5 2 2 2 4" xfId="27721"/>
    <cellStyle name="Normal 8 6 5 2 2 3" xfId="5863"/>
    <cellStyle name="Normal 8 6 5 2 2 3 2" xfId="13838"/>
    <cellStyle name="Normal 8 6 5 2 2 3 2 2" xfId="37633"/>
    <cellStyle name="Normal 8 6 5 2 2 3 3" xfId="21769"/>
    <cellStyle name="Normal 8 6 5 2 2 3 3 2" xfId="45563"/>
    <cellStyle name="Normal 8 6 5 2 2 3 4" xfId="29702"/>
    <cellStyle name="Normal 8 6 5 2 2 4" xfId="7886"/>
    <cellStyle name="Normal 8 6 5 2 2 4 2" xfId="15819"/>
    <cellStyle name="Normal 8 6 5 2 2 4 2 2" xfId="39614"/>
    <cellStyle name="Normal 8 6 5 2 2 4 3" xfId="23750"/>
    <cellStyle name="Normal 8 6 5 2 2 4 3 2" xfId="47544"/>
    <cellStyle name="Normal 8 6 5 2 2 4 4" xfId="31684"/>
    <cellStyle name="Normal 8 6 5 2 2 5" xfId="9876"/>
    <cellStyle name="Normal 8 6 5 2 2 5 2" xfId="33671"/>
    <cellStyle name="Normal 8 6 5 2 2 6" xfId="17807"/>
    <cellStyle name="Normal 8 6 5 2 2 6 2" xfId="41601"/>
    <cellStyle name="Normal 8 6 5 2 2 7" xfId="25740"/>
    <cellStyle name="Normal 8 6 5 2 3" xfId="1898"/>
    <cellStyle name="Normal 8 6 5 2 3 2" xfId="3882"/>
    <cellStyle name="Normal 8 6 5 2 3 2 2" xfId="11858"/>
    <cellStyle name="Normal 8 6 5 2 3 2 2 2" xfId="35653"/>
    <cellStyle name="Normal 8 6 5 2 3 2 3" xfId="19789"/>
    <cellStyle name="Normal 8 6 5 2 3 2 3 2" xfId="43583"/>
    <cellStyle name="Normal 8 6 5 2 3 2 4" xfId="27722"/>
    <cellStyle name="Normal 8 6 5 2 3 3" xfId="5864"/>
    <cellStyle name="Normal 8 6 5 2 3 3 2" xfId="13839"/>
    <cellStyle name="Normal 8 6 5 2 3 3 2 2" xfId="37634"/>
    <cellStyle name="Normal 8 6 5 2 3 3 3" xfId="21770"/>
    <cellStyle name="Normal 8 6 5 2 3 3 3 2" xfId="45564"/>
    <cellStyle name="Normal 8 6 5 2 3 3 4" xfId="29703"/>
    <cellStyle name="Normal 8 6 5 2 3 4" xfId="7887"/>
    <cellStyle name="Normal 8 6 5 2 3 4 2" xfId="15820"/>
    <cellStyle name="Normal 8 6 5 2 3 4 2 2" xfId="39615"/>
    <cellStyle name="Normal 8 6 5 2 3 4 3" xfId="23751"/>
    <cellStyle name="Normal 8 6 5 2 3 4 3 2" xfId="47545"/>
    <cellStyle name="Normal 8 6 5 2 3 4 4" xfId="31685"/>
    <cellStyle name="Normal 8 6 5 2 3 5" xfId="9877"/>
    <cellStyle name="Normal 8 6 5 2 3 5 2" xfId="33672"/>
    <cellStyle name="Normal 8 6 5 2 3 6" xfId="17808"/>
    <cellStyle name="Normal 8 6 5 2 3 6 2" xfId="41602"/>
    <cellStyle name="Normal 8 6 5 2 3 7" xfId="25741"/>
    <cellStyle name="Normal 8 6 5 2 4" xfId="1899"/>
    <cellStyle name="Normal 8 6 5 2 4 2" xfId="3883"/>
    <cellStyle name="Normal 8 6 5 2 4 2 2" xfId="11859"/>
    <cellStyle name="Normal 8 6 5 2 4 2 2 2" xfId="35654"/>
    <cellStyle name="Normal 8 6 5 2 4 2 3" xfId="19790"/>
    <cellStyle name="Normal 8 6 5 2 4 2 3 2" xfId="43584"/>
    <cellStyle name="Normal 8 6 5 2 4 2 4" xfId="27723"/>
    <cellStyle name="Normal 8 6 5 2 4 3" xfId="5865"/>
    <cellStyle name="Normal 8 6 5 2 4 3 2" xfId="13840"/>
    <cellStyle name="Normal 8 6 5 2 4 3 2 2" xfId="37635"/>
    <cellStyle name="Normal 8 6 5 2 4 3 3" xfId="21771"/>
    <cellStyle name="Normal 8 6 5 2 4 3 3 2" xfId="45565"/>
    <cellStyle name="Normal 8 6 5 2 4 3 4" xfId="29704"/>
    <cellStyle name="Normal 8 6 5 2 4 4" xfId="7888"/>
    <cellStyle name="Normal 8 6 5 2 4 4 2" xfId="15821"/>
    <cellStyle name="Normal 8 6 5 2 4 4 2 2" xfId="39616"/>
    <cellStyle name="Normal 8 6 5 2 4 4 3" xfId="23752"/>
    <cellStyle name="Normal 8 6 5 2 4 4 3 2" xfId="47546"/>
    <cellStyle name="Normal 8 6 5 2 4 4 4" xfId="31686"/>
    <cellStyle name="Normal 8 6 5 2 4 5" xfId="9878"/>
    <cellStyle name="Normal 8 6 5 2 4 5 2" xfId="33673"/>
    <cellStyle name="Normal 8 6 5 2 4 6" xfId="17809"/>
    <cellStyle name="Normal 8 6 5 2 4 6 2" xfId="41603"/>
    <cellStyle name="Normal 8 6 5 2 4 7" xfId="25742"/>
    <cellStyle name="Normal 8 6 5 2 5" xfId="1900"/>
    <cellStyle name="Normal 8 6 5 2 5 2" xfId="3884"/>
    <cellStyle name="Normal 8 6 5 2 5 2 2" xfId="11860"/>
    <cellStyle name="Normal 8 6 5 2 5 2 2 2" xfId="35655"/>
    <cellStyle name="Normal 8 6 5 2 5 2 3" xfId="19791"/>
    <cellStyle name="Normal 8 6 5 2 5 2 3 2" xfId="43585"/>
    <cellStyle name="Normal 8 6 5 2 5 2 4" xfId="27724"/>
    <cellStyle name="Normal 8 6 5 2 5 3" xfId="5866"/>
    <cellStyle name="Normal 8 6 5 2 5 3 2" xfId="13841"/>
    <cellStyle name="Normal 8 6 5 2 5 3 2 2" xfId="37636"/>
    <cellStyle name="Normal 8 6 5 2 5 3 3" xfId="21772"/>
    <cellStyle name="Normal 8 6 5 2 5 3 3 2" xfId="45566"/>
    <cellStyle name="Normal 8 6 5 2 5 3 4" xfId="29705"/>
    <cellStyle name="Normal 8 6 5 2 5 4" xfId="7889"/>
    <cellStyle name="Normal 8 6 5 2 5 4 2" xfId="15822"/>
    <cellStyle name="Normal 8 6 5 2 5 4 2 2" xfId="39617"/>
    <cellStyle name="Normal 8 6 5 2 5 4 3" xfId="23753"/>
    <cellStyle name="Normal 8 6 5 2 5 4 3 2" xfId="47547"/>
    <cellStyle name="Normal 8 6 5 2 5 4 4" xfId="31687"/>
    <cellStyle name="Normal 8 6 5 2 5 5" xfId="9879"/>
    <cellStyle name="Normal 8 6 5 2 5 5 2" xfId="33674"/>
    <cellStyle name="Normal 8 6 5 2 5 6" xfId="17810"/>
    <cellStyle name="Normal 8 6 5 2 5 6 2" xfId="41604"/>
    <cellStyle name="Normal 8 6 5 2 5 7" xfId="25743"/>
    <cellStyle name="Normal 8 6 5 2 6" xfId="3880"/>
    <cellStyle name="Normal 8 6 5 2 6 2" xfId="11856"/>
    <cellStyle name="Normal 8 6 5 2 6 2 2" xfId="35651"/>
    <cellStyle name="Normal 8 6 5 2 6 3" xfId="19787"/>
    <cellStyle name="Normal 8 6 5 2 6 3 2" xfId="43581"/>
    <cellStyle name="Normal 8 6 5 2 6 4" xfId="27720"/>
    <cellStyle name="Normal 8 6 5 2 7" xfId="5862"/>
    <cellStyle name="Normal 8 6 5 2 7 2" xfId="13837"/>
    <cellStyle name="Normal 8 6 5 2 7 2 2" xfId="37632"/>
    <cellStyle name="Normal 8 6 5 2 7 3" xfId="21768"/>
    <cellStyle name="Normal 8 6 5 2 7 3 2" xfId="45562"/>
    <cellStyle name="Normal 8 6 5 2 7 4" xfId="29701"/>
    <cellStyle name="Normal 8 6 5 2 8" xfId="7885"/>
    <cellStyle name="Normal 8 6 5 2 8 2" xfId="15818"/>
    <cellStyle name="Normal 8 6 5 2 8 2 2" xfId="39613"/>
    <cellStyle name="Normal 8 6 5 2 8 3" xfId="23749"/>
    <cellStyle name="Normal 8 6 5 2 8 3 2" xfId="47543"/>
    <cellStyle name="Normal 8 6 5 2 8 4" xfId="31683"/>
    <cellStyle name="Normal 8 6 5 2 9" xfId="9875"/>
    <cellStyle name="Normal 8 6 5 2 9 2" xfId="33670"/>
    <cellStyle name="Normal 8 6 5 3" xfId="1901"/>
    <cellStyle name="Normal 8 6 5 3 2" xfId="3885"/>
    <cellStyle name="Normal 8 6 5 3 2 2" xfId="11861"/>
    <cellStyle name="Normal 8 6 5 3 2 2 2" xfId="35656"/>
    <cellStyle name="Normal 8 6 5 3 2 3" xfId="19792"/>
    <cellStyle name="Normal 8 6 5 3 2 3 2" xfId="43586"/>
    <cellStyle name="Normal 8 6 5 3 2 4" xfId="27725"/>
    <cellStyle name="Normal 8 6 5 3 3" xfId="5867"/>
    <cellStyle name="Normal 8 6 5 3 3 2" xfId="13842"/>
    <cellStyle name="Normal 8 6 5 3 3 2 2" xfId="37637"/>
    <cellStyle name="Normal 8 6 5 3 3 3" xfId="21773"/>
    <cellStyle name="Normal 8 6 5 3 3 3 2" xfId="45567"/>
    <cellStyle name="Normal 8 6 5 3 3 4" xfId="29706"/>
    <cellStyle name="Normal 8 6 5 3 4" xfId="7890"/>
    <cellStyle name="Normal 8 6 5 3 4 2" xfId="15823"/>
    <cellStyle name="Normal 8 6 5 3 4 2 2" xfId="39618"/>
    <cellStyle name="Normal 8 6 5 3 4 3" xfId="23754"/>
    <cellStyle name="Normal 8 6 5 3 4 3 2" xfId="47548"/>
    <cellStyle name="Normal 8 6 5 3 4 4" xfId="31688"/>
    <cellStyle name="Normal 8 6 5 3 5" xfId="9880"/>
    <cellStyle name="Normal 8 6 5 3 5 2" xfId="33675"/>
    <cellStyle name="Normal 8 6 5 3 6" xfId="17811"/>
    <cellStyle name="Normal 8 6 5 3 6 2" xfId="41605"/>
    <cellStyle name="Normal 8 6 5 3 7" xfId="25744"/>
    <cellStyle name="Normal 8 6 5 4" xfId="1902"/>
    <cellStyle name="Normal 8 6 5 4 2" xfId="3886"/>
    <cellStyle name="Normal 8 6 5 4 2 2" xfId="11862"/>
    <cellStyle name="Normal 8 6 5 4 2 2 2" xfId="35657"/>
    <cellStyle name="Normal 8 6 5 4 2 3" xfId="19793"/>
    <cellStyle name="Normal 8 6 5 4 2 3 2" xfId="43587"/>
    <cellStyle name="Normal 8 6 5 4 2 4" xfId="27726"/>
    <cellStyle name="Normal 8 6 5 4 3" xfId="5868"/>
    <cellStyle name="Normal 8 6 5 4 3 2" xfId="13843"/>
    <cellStyle name="Normal 8 6 5 4 3 2 2" xfId="37638"/>
    <cellStyle name="Normal 8 6 5 4 3 3" xfId="21774"/>
    <cellStyle name="Normal 8 6 5 4 3 3 2" xfId="45568"/>
    <cellStyle name="Normal 8 6 5 4 3 4" xfId="29707"/>
    <cellStyle name="Normal 8 6 5 4 4" xfId="7891"/>
    <cellStyle name="Normal 8 6 5 4 4 2" xfId="15824"/>
    <cellStyle name="Normal 8 6 5 4 4 2 2" xfId="39619"/>
    <cellStyle name="Normal 8 6 5 4 4 3" xfId="23755"/>
    <cellStyle name="Normal 8 6 5 4 4 3 2" xfId="47549"/>
    <cellStyle name="Normal 8 6 5 4 4 4" xfId="31689"/>
    <cellStyle name="Normal 8 6 5 4 5" xfId="9881"/>
    <cellStyle name="Normal 8 6 5 4 5 2" xfId="33676"/>
    <cellStyle name="Normal 8 6 5 4 6" xfId="17812"/>
    <cellStyle name="Normal 8 6 5 4 6 2" xfId="41606"/>
    <cellStyle name="Normal 8 6 5 4 7" xfId="25745"/>
    <cellStyle name="Normal 8 6 5 5" xfId="1903"/>
    <cellStyle name="Normal 8 6 5 5 2" xfId="3887"/>
    <cellStyle name="Normal 8 6 5 5 2 2" xfId="11863"/>
    <cellStyle name="Normal 8 6 5 5 2 2 2" xfId="35658"/>
    <cellStyle name="Normal 8 6 5 5 2 3" xfId="19794"/>
    <cellStyle name="Normal 8 6 5 5 2 3 2" xfId="43588"/>
    <cellStyle name="Normal 8 6 5 5 2 4" xfId="27727"/>
    <cellStyle name="Normal 8 6 5 5 3" xfId="5869"/>
    <cellStyle name="Normal 8 6 5 5 3 2" xfId="13844"/>
    <cellStyle name="Normal 8 6 5 5 3 2 2" xfId="37639"/>
    <cellStyle name="Normal 8 6 5 5 3 3" xfId="21775"/>
    <cellStyle name="Normal 8 6 5 5 3 3 2" xfId="45569"/>
    <cellStyle name="Normal 8 6 5 5 3 4" xfId="29708"/>
    <cellStyle name="Normal 8 6 5 5 4" xfId="7892"/>
    <cellStyle name="Normal 8 6 5 5 4 2" xfId="15825"/>
    <cellStyle name="Normal 8 6 5 5 4 2 2" xfId="39620"/>
    <cellStyle name="Normal 8 6 5 5 4 3" xfId="23756"/>
    <cellStyle name="Normal 8 6 5 5 4 3 2" xfId="47550"/>
    <cellStyle name="Normal 8 6 5 5 4 4" xfId="31690"/>
    <cellStyle name="Normal 8 6 5 5 5" xfId="9882"/>
    <cellStyle name="Normal 8 6 5 5 5 2" xfId="33677"/>
    <cellStyle name="Normal 8 6 5 5 6" xfId="17813"/>
    <cellStyle name="Normal 8 6 5 5 6 2" xfId="41607"/>
    <cellStyle name="Normal 8 6 5 5 7" xfId="25746"/>
    <cellStyle name="Normal 8 6 5 6" xfId="1904"/>
    <cellStyle name="Normal 8 6 5 6 2" xfId="3888"/>
    <cellStyle name="Normal 8 6 5 6 2 2" xfId="11864"/>
    <cellStyle name="Normal 8 6 5 6 2 2 2" xfId="35659"/>
    <cellStyle name="Normal 8 6 5 6 2 3" xfId="19795"/>
    <cellStyle name="Normal 8 6 5 6 2 3 2" xfId="43589"/>
    <cellStyle name="Normal 8 6 5 6 2 4" xfId="27728"/>
    <cellStyle name="Normal 8 6 5 6 3" xfId="5870"/>
    <cellStyle name="Normal 8 6 5 6 3 2" xfId="13845"/>
    <cellStyle name="Normal 8 6 5 6 3 2 2" xfId="37640"/>
    <cellStyle name="Normal 8 6 5 6 3 3" xfId="21776"/>
    <cellStyle name="Normal 8 6 5 6 3 3 2" xfId="45570"/>
    <cellStyle name="Normal 8 6 5 6 3 4" xfId="29709"/>
    <cellStyle name="Normal 8 6 5 6 4" xfId="7893"/>
    <cellStyle name="Normal 8 6 5 6 4 2" xfId="15826"/>
    <cellStyle name="Normal 8 6 5 6 4 2 2" xfId="39621"/>
    <cellStyle name="Normal 8 6 5 6 4 3" xfId="23757"/>
    <cellStyle name="Normal 8 6 5 6 4 3 2" xfId="47551"/>
    <cellStyle name="Normal 8 6 5 6 4 4" xfId="31691"/>
    <cellStyle name="Normal 8 6 5 6 5" xfId="9883"/>
    <cellStyle name="Normal 8 6 5 6 5 2" xfId="33678"/>
    <cellStyle name="Normal 8 6 5 6 6" xfId="17814"/>
    <cellStyle name="Normal 8 6 5 6 6 2" xfId="41608"/>
    <cellStyle name="Normal 8 6 5 6 7" xfId="25747"/>
    <cellStyle name="Normal 8 6 5 7" xfId="3879"/>
    <cellStyle name="Normal 8 6 5 7 2" xfId="11855"/>
    <cellStyle name="Normal 8 6 5 7 2 2" xfId="35650"/>
    <cellStyle name="Normal 8 6 5 7 3" xfId="19786"/>
    <cellStyle name="Normal 8 6 5 7 3 2" xfId="43580"/>
    <cellStyle name="Normal 8 6 5 7 4" xfId="27719"/>
    <cellStyle name="Normal 8 6 5 8" xfId="5861"/>
    <cellStyle name="Normal 8 6 5 8 2" xfId="13836"/>
    <cellStyle name="Normal 8 6 5 8 2 2" xfId="37631"/>
    <cellStyle name="Normal 8 6 5 8 3" xfId="21767"/>
    <cellStyle name="Normal 8 6 5 8 3 2" xfId="45561"/>
    <cellStyle name="Normal 8 6 5 8 4" xfId="29700"/>
    <cellStyle name="Normal 8 6 5 9" xfId="7884"/>
    <cellStyle name="Normal 8 6 5 9 2" xfId="15817"/>
    <cellStyle name="Normal 8 6 5 9 2 2" xfId="39612"/>
    <cellStyle name="Normal 8 6 5 9 3" xfId="23748"/>
    <cellStyle name="Normal 8 6 5 9 3 2" xfId="47542"/>
    <cellStyle name="Normal 8 6 5 9 4" xfId="31682"/>
    <cellStyle name="Normal 8 6 6" xfId="1905"/>
    <cellStyle name="Normal 8 6 6 10" xfId="9884"/>
    <cellStyle name="Normal 8 6 6 10 2" xfId="33679"/>
    <cellStyle name="Normal 8 6 6 11" xfId="17815"/>
    <cellStyle name="Normal 8 6 6 11 2" xfId="41609"/>
    <cellStyle name="Normal 8 6 6 12" xfId="25748"/>
    <cellStyle name="Normal 8 6 6 2" xfId="1906"/>
    <cellStyle name="Normal 8 6 6 2 10" xfId="17816"/>
    <cellStyle name="Normal 8 6 6 2 10 2" xfId="41610"/>
    <cellStyle name="Normal 8 6 6 2 11" xfId="25749"/>
    <cellStyle name="Normal 8 6 6 2 2" xfId="1907"/>
    <cellStyle name="Normal 8 6 6 2 2 2" xfId="3891"/>
    <cellStyle name="Normal 8 6 6 2 2 2 2" xfId="11867"/>
    <cellStyle name="Normal 8 6 6 2 2 2 2 2" xfId="35662"/>
    <cellStyle name="Normal 8 6 6 2 2 2 3" xfId="19798"/>
    <cellStyle name="Normal 8 6 6 2 2 2 3 2" xfId="43592"/>
    <cellStyle name="Normal 8 6 6 2 2 2 4" xfId="27731"/>
    <cellStyle name="Normal 8 6 6 2 2 3" xfId="5873"/>
    <cellStyle name="Normal 8 6 6 2 2 3 2" xfId="13848"/>
    <cellStyle name="Normal 8 6 6 2 2 3 2 2" xfId="37643"/>
    <cellStyle name="Normal 8 6 6 2 2 3 3" xfId="21779"/>
    <cellStyle name="Normal 8 6 6 2 2 3 3 2" xfId="45573"/>
    <cellStyle name="Normal 8 6 6 2 2 3 4" xfId="29712"/>
    <cellStyle name="Normal 8 6 6 2 2 4" xfId="7896"/>
    <cellStyle name="Normal 8 6 6 2 2 4 2" xfId="15829"/>
    <cellStyle name="Normal 8 6 6 2 2 4 2 2" xfId="39624"/>
    <cellStyle name="Normal 8 6 6 2 2 4 3" xfId="23760"/>
    <cellStyle name="Normal 8 6 6 2 2 4 3 2" xfId="47554"/>
    <cellStyle name="Normal 8 6 6 2 2 4 4" xfId="31694"/>
    <cellStyle name="Normal 8 6 6 2 2 5" xfId="9886"/>
    <cellStyle name="Normal 8 6 6 2 2 5 2" xfId="33681"/>
    <cellStyle name="Normal 8 6 6 2 2 6" xfId="17817"/>
    <cellStyle name="Normal 8 6 6 2 2 6 2" xfId="41611"/>
    <cellStyle name="Normal 8 6 6 2 2 7" xfId="25750"/>
    <cellStyle name="Normal 8 6 6 2 3" xfId="1908"/>
    <cellStyle name="Normal 8 6 6 2 3 2" xfId="3892"/>
    <cellStyle name="Normal 8 6 6 2 3 2 2" xfId="11868"/>
    <cellStyle name="Normal 8 6 6 2 3 2 2 2" xfId="35663"/>
    <cellStyle name="Normal 8 6 6 2 3 2 3" xfId="19799"/>
    <cellStyle name="Normal 8 6 6 2 3 2 3 2" xfId="43593"/>
    <cellStyle name="Normal 8 6 6 2 3 2 4" xfId="27732"/>
    <cellStyle name="Normal 8 6 6 2 3 3" xfId="5874"/>
    <cellStyle name="Normal 8 6 6 2 3 3 2" xfId="13849"/>
    <cellStyle name="Normal 8 6 6 2 3 3 2 2" xfId="37644"/>
    <cellStyle name="Normal 8 6 6 2 3 3 3" xfId="21780"/>
    <cellStyle name="Normal 8 6 6 2 3 3 3 2" xfId="45574"/>
    <cellStyle name="Normal 8 6 6 2 3 3 4" xfId="29713"/>
    <cellStyle name="Normal 8 6 6 2 3 4" xfId="7897"/>
    <cellStyle name="Normal 8 6 6 2 3 4 2" xfId="15830"/>
    <cellStyle name="Normal 8 6 6 2 3 4 2 2" xfId="39625"/>
    <cellStyle name="Normal 8 6 6 2 3 4 3" xfId="23761"/>
    <cellStyle name="Normal 8 6 6 2 3 4 3 2" xfId="47555"/>
    <cellStyle name="Normal 8 6 6 2 3 4 4" xfId="31695"/>
    <cellStyle name="Normal 8 6 6 2 3 5" xfId="9887"/>
    <cellStyle name="Normal 8 6 6 2 3 5 2" xfId="33682"/>
    <cellStyle name="Normal 8 6 6 2 3 6" xfId="17818"/>
    <cellStyle name="Normal 8 6 6 2 3 6 2" xfId="41612"/>
    <cellStyle name="Normal 8 6 6 2 3 7" xfId="25751"/>
    <cellStyle name="Normal 8 6 6 2 4" xfId="1909"/>
    <cellStyle name="Normal 8 6 6 2 4 2" xfId="3893"/>
    <cellStyle name="Normal 8 6 6 2 4 2 2" xfId="11869"/>
    <cellStyle name="Normal 8 6 6 2 4 2 2 2" xfId="35664"/>
    <cellStyle name="Normal 8 6 6 2 4 2 3" xfId="19800"/>
    <cellStyle name="Normal 8 6 6 2 4 2 3 2" xfId="43594"/>
    <cellStyle name="Normal 8 6 6 2 4 2 4" xfId="27733"/>
    <cellStyle name="Normal 8 6 6 2 4 3" xfId="5875"/>
    <cellStyle name="Normal 8 6 6 2 4 3 2" xfId="13850"/>
    <cellStyle name="Normal 8 6 6 2 4 3 2 2" xfId="37645"/>
    <cellStyle name="Normal 8 6 6 2 4 3 3" xfId="21781"/>
    <cellStyle name="Normal 8 6 6 2 4 3 3 2" xfId="45575"/>
    <cellStyle name="Normal 8 6 6 2 4 3 4" xfId="29714"/>
    <cellStyle name="Normal 8 6 6 2 4 4" xfId="7898"/>
    <cellStyle name="Normal 8 6 6 2 4 4 2" xfId="15831"/>
    <cellStyle name="Normal 8 6 6 2 4 4 2 2" xfId="39626"/>
    <cellStyle name="Normal 8 6 6 2 4 4 3" xfId="23762"/>
    <cellStyle name="Normal 8 6 6 2 4 4 3 2" xfId="47556"/>
    <cellStyle name="Normal 8 6 6 2 4 4 4" xfId="31696"/>
    <cellStyle name="Normal 8 6 6 2 4 5" xfId="9888"/>
    <cellStyle name="Normal 8 6 6 2 4 5 2" xfId="33683"/>
    <cellStyle name="Normal 8 6 6 2 4 6" xfId="17819"/>
    <cellStyle name="Normal 8 6 6 2 4 6 2" xfId="41613"/>
    <cellStyle name="Normal 8 6 6 2 4 7" xfId="25752"/>
    <cellStyle name="Normal 8 6 6 2 5" xfId="1910"/>
    <cellStyle name="Normal 8 6 6 2 5 2" xfId="3894"/>
    <cellStyle name="Normal 8 6 6 2 5 2 2" xfId="11870"/>
    <cellStyle name="Normal 8 6 6 2 5 2 2 2" xfId="35665"/>
    <cellStyle name="Normal 8 6 6 2 5 2 3" xfId="19801"/>
    <cellStyle name="Normal 8 6 6 2 5 2 3 2" xfId="43595"/>
    <cellStyle name="Normal 8 6 6 2 5 2 4" xfId="27734"/>
    <cellStyle name="Normal 8 6 6 2 5 3" xfId="5876"/>
    <cellStyle name="Normal 8 6 6 2 5 3 2" xfId="13851"/>
    <cellStyle name="Normal 8 6 6 2 5 3 2 2" xfId="37646"/>
    <cellStyle name="Normal 8 6 6 2 5 3 3" xfId="21782"/>
    <cellStyle name="Normal 8 6 6 2 5 3 3 2" xfId="45576"/>
    <cellStyle name="Normal 8 6 6 2 5 3 4" xfId="29715"/>
    <cellStyle name="Normal 8 6 6 2 5 4" xfId="7899"/>
    <cellStyle name="Normal 8 6 6 2 5 4 2" xfId="15832"/>
    <cellStyle name="Normal 8 6 6 2 5 4 2 2" xfId="39627"/>
    <cellStyle name="Normal 8 6 6 2 5 4 3" xfId="23763"/>
    <cellStyle name="Normal 8 6 6 2 5 4 3 2" xfId="47557"/>
    <cellStyle name="Normal 8 6 6 2 5 4 4" xfId="31697"/>
    <cellStyle name="Normal 8 6 6 2 5 5" xfId="9889"/>
    <cellStyle name="Normal 8 6 6 2 5 5 2" xfId="33684"/>
    <cellStyle name="Normal 8 6 6 2 5 6" xfId="17820"/>
    <cellStyle name="Normal 8 6 6 2 5 6 2" xfId="41614"/>
    <cellStyle name="Normal 8 6 6 2 5 7" xfId="25753"/>
    <cellStyle name="Normal 8 6 6 2 6" xfId="3890"/>
    <cellStyle name="Normal 8 6 6 2 6 2" xfId="11866"/>
    <cellStyle name="Normal 8 6 6 2 6 2 2" xfId="35661"/>
    <cellStyle name="Normal 8 6 6 2 6 3" xfId="19797"/>
    <cellStyle name="Normal 8 6 6 2 6 3 2" xfId="43591"/>
    <cellStyle name="Normal 8 6 6 2 6 4" xfId="27730"/>
    <cellStyle name="Normal 8 6 6 2 7" xfId="5872"/>
    <cellStyle name="Normal 8 6 6 2 7 2" xfId="13847"/>
    <cellStyle name="Normal 8 6 6 2 7 2 2" xfId="37642"/>
    <cellStyle name="Normal 8 6 6 2 7 3" xfId="21778"/>
    <cellStyle name="Normal 8 6 6 2 7 3 2" xfId="45572"/>
    <cellStyle name="Normal 8 6 6 2 7 4" xfId="29711"/>
    <cellStyle name="Normal 8 6 6 2 8" xfId="7895"/>
    <cellStyle name="Normal 8 6 6 2 8 2" xfId="15828"/>
    <cellStyle name="Normal 8 6 6 2 8 2 2" xfId="39623"/>
    <cellStyle name="Normal 8 6 6 2 8 3" xfId="23759"/>
    <cellStyle name="Normal 8 6 6 2 8 3 2" xfId="47553"/>
    <cellStyle name="Normal 8 6 6 2 8 4" xfId="31693"/>
    <cellStyle name="Normal 8 6 6 2 9" xfId="9885"/>
    <cellStyle name="Normal 8 6 6 2 9 2" xfId="33680"/>
    <cellStyle name="Normal 8 6 6 3" xfId="1911"/>
    <cellStyle name="Normal 8 6 6 3 2" xfId="3895"/>
    <cellStyle name="Normal 8 6 6 3 2 2" xfId="11871"/>
    <cellStyle name="Normal 8 6 6 3 2 2 2" xfId="35666"/>
    <cellStyle name="Normal 8 6 6 3 2 3" xfId="19802"/>
    <cellStyle name="Normal 8 6 6 3 2 3 2" xfId="43596"/>
    <cellStyle name="Normal 8 6 6 3 2 4" xfId="27735"/>
    <cellStyle name="Normal 8 6 6 3 3" xfId="5877"/>
    <cellStyle name="Normal 8 6 6 3 3 2" xfId="13852"/>
    <cellStyle name="Normal 8 6 6 3 3 2 2" xfId="37647"/>
    <cellStyle name="Normal 8 6 6 3 3 3" xfId="21783"/>
    <cellStyle name="Normal 8 6 6 3 3 3 2" xfId="45577"/>
    <cellStyle name="Normal 8 6 6 3 3 4" xfId="29716"/>
    <cellStyle name="Normal 8 6 6 3 4" xfId="7900"/>
    <cellStyle name="Normal 8 6 6 3 4 2" xfId="15833"/>
    <cellStyle name="Normal 8 6 6 3 4 2 2" xfId="39628"/>
    <cellStyle name="Normal 8 6 6 3 4 3" xfId="23764"/>
    <cellStyle name="Normal 8 6 6 3 4 3 2" xfId="47558"/>
    <cellStyle name="Normal 8 6 6 3 4 4" xfId="31698"/>
    <cellStyle name="Normal 8 6 6 3 5" xfId="9890"/>
    <cellStyle name="Normal 8 6 6 3 5 2" xfId="33685"/>
    <cellStyle name="Normal 8 6 6 3 6" xfId="17821"/>
    <cellStyle name="Normal 8 6 6 3 6 2" xfId="41615"/>
    <cellStyle name="Normal 8 6 6 3 7" xfId="25754"/>
    <cellStyle name="Normal 8 6 6 4" xfId="1912"/>
    <cellStyle name="Normal 8 6 6 4 2" xfId="3896"/>
    <cellStyle name="Normal 8 6 6 4 2 2" xfId="11872"/>
    <cellStyle name="Normal 8 6 6 4 2 2 2" xfId="35667"/>
    <cellStyle name="Normal 8 6 6 4 2 3" xfId="19803"/>
    <cellStyle name="Normal 8 6 6 4 2 3 2" xfId="43597"/>
    <cellStyle name="Normal 8 6 6 4 2 4" xfId="27736"/>
    <cellStyle name="Normal 8 6 6 4 3" xfId="5878"/>
    <cellStyle name="Normal 8 6 6 4 3 2" xfId="13853"/>
    <cellStyle name="Normal 8 6 6 4 3 2 2" xfId="37648"/>
    <cellStyle name="Normal 8 6 6 4 3 3" xfId="21784"/>
    <cellStyle name="Normal 8 6 6 4 3 3 2" xfId="45578"/>
    <cellStyle name="Normal 8 6 6 4 3 4" xfId="29717"/>
    <cellStyle name="Normal 8 6 6 4 4" xfId="7901"/>
    <cellStyle name="Normal 8 6 6 4 4 2" xfId="15834"/>
    <cellStyle name="Normal 8 6 6 4 4 2 2" xfId="39629"/>
    <cellStyle name="Normal 8 6 6 4 4 3" xfId="23765"/>
    <cellStyle name="Normal 8 6 6 4 4 3 2" xfId="47559"/>
    <cellStyle name="Normal 8 6 6 4 4 4" xfId="31699"/>
    <cellStyle name="Normal 8 6 6 4 5" xfId="9891"/>
    <cellStyle name="Normal 8 6 6 4 5 2" xfId="33686"/>
    <cellStyle name="Normal 8 6 6 4 6" xfId="17822"/>
    <cellStyle name="Normal 8 6 6 4 6 2" xfId="41616"/>
    <cellStyle name="Normal 8 6 6 4 7" xfId="25755"/>
    <cellStyle name="Normal 8 6 6 5" xfId="1913"/>
    <cellStyle name="Normal 8 6 6 5 2" xfId="3897"/>
    <cellStyle name="Normal 8 6 6 5 2 2" xfId="11873"/>
    <cellStyle name="Normal 8 6 6 5 2 2 2" xfId="35668"/>
    <cellStyle name="Normal 8 6 6 5 2 3" xfId="19804"/>
    <cellStyle name="Normal 8 6 6 5 2 3 2" xfId="43598"/>
    <cellStyle name="Normal 8 6 6 5 2 4" xfId="27737"/>
    <cellStyle name="Normal 8 6 6 5 3" xfId="5879"/>
    <cellStyle name="Normal 8 6 6 5 3 2" xfId="13854"/>
    <cellStyle name="Normal 8 6 6 5 3 2 2" xfId="37649"/>
    <cellStyle name="Normal 8 6 6 5 3 3" xfId="21785"/>
    <cellStyle name="Normal 8 6 6 5 3 3 2" xfId="45579"/>
    <cellStyle name="Normal 8 6 6 5 3 4" xfId="29718"/>
    <cellStyle name="Normal 8 6 6 5 4" xfId="7902"/>
    <cellStyle name="Normal 8 6 6 5 4 2" xfId="15835"/>
    <cellStyle name="Normal 8 6 6 5 4 2 2" xfId="39630"/>
    <cellStyle name="Normal 8 6 6 5 4 3" xfId="23766"/>
    <cellStyle name="Normal 8 6 6 5 4 3 2" xfId="47560"/>
    <cellStyle name="Normal 8 6 6 5 4 4" xfId="31700"/>
    <cellStyle name="Normal 8 6 6 5 5" xfId="9892"/>
    <cellStyle name="Normal 8 6 6 5 5 2" xfId="33687"/>
    <cellStyle name="Normal 8 6 6 5 6" xfId="17823"/>
    <cellStyle name="Normal 8 6 6 5 6 2" xfId="41617"/>
    <cellStyle name="Normal 8 6 6 5 7" xfId="25756"/>
    <cellStyle name="Normal 8 6 6 6" xfId="1914"/>
    <cellStyle name="Normal 8 6 6 6 2" xfId="3898"/>
    <cellStyle name="Normal 8 6 6 6 2 2" xfId="11874"/>
    <cellStyle name="Normal 8 6 6 6 2 2 2" xfId="35669"/>
    <cellStyle name="Normal 8 6 6 6 2 3" xfId="19805"/>
    <cellStyle name="Normal 8 6 6 6 2 3 2" xfId="43599"/>
    <cellStyle name="Normal 8 6 6 6 2 4" xfId="27738"/>
    <cellStyle name="Normal 8 6 6 6 3" xfId="5880"/>
    <cellStyle name="Normal 8 6 6 6 3 2" xfId="13855"/>
    <cellStyle name="Normal 8 6 6 6 3 2 2" xfId="37650"/>
    <cellStyle name="Normal 8 6 6 6 3 3" xfId="21786"/>
    <cellStyle name="Normal 8 6 6 6 3 3 2" xfId="45580"/>
    <cellStyle name="Normal 8 6 6 6 3 4" xfId="29719"/>
    <cellStyle name="Normal 8 6 6 6 4" xfId="7903"/>
    <cellStyle name="Normal 8 6 6 6 4 2" xfId="15836"/>
    <cellStyle name="Normal 8 6 6 6 4 2 2" xfId="39631"/>
    <cellStyle name="Normal 8 6 6 6 4 3" xfId="23767"/>
    <cellStyle name="Normal 8 6 6 6 4 3 2" xfId="47561"/>
    <cellStyle name="Normal 8 6 6 6 4 4" xfId="31701"/>
    <cellStyle name="Normal 8 6 6 6 5" xfId="9893"/>
    <cellStyle name="Normal 8 6 6 6 5 2" xfId="33688"/>
    <cellStyle name="Normal 8 6 6 6 6" xfId="17824"/>
    <cellStyle name="Normal 8 6 6 6 6 2" xfId="41618"/>
    <cellStyle name="Normal 8 6 6 6 7" xfId="25757"/>
    <cellStyle name="Normal 8 6 6 7" xfId="3889"/>
    <cellStyle name="Normal 8 6 6 7 2" xfId="11865"/>
    <cellStyle name="Normal 8 6 6 7 2 2" xfId="35660"/>
    <cellStyle name="Normal 8 6 6 7 3" xfId="19796"/>
    <cellStyle name="Normal 8 6 6 7 3 2" xfId="43590"/>
    <cellStyle name="Normal 8 6 6 7 4" xfId="27729"/>
    <cellStyle name="Normal 8 6 6 8" xfId="5871"/>
    <cellStyle name="Normal 8 6 6 8 2" xfId="13846"/>
    <cellStyle name="Normal 8 6 6 8 2 2" xfId="37641"/>
    <cellStyle name="Normal 8 6 6 8 3" xfId="21777"/>
    <cellStyle name="Normal 8 6 6 8 3 2" xfId="45571"/>
    <cellStyle name="Normal 8 6 6 8 4" xfId="29710"/>
    <cellStyle name="Normal 8 6 6 9" xfId="7894"/>
    <cellStyle name="Normal 8 6 6 9 2" xfId="15827"/>
    <cellStyle name="Normal 8 6 6 9 2 2" xfId="39622"/>
    <cellStyle name="Normal 8 6 6 9 3" xfId="23758"/>
    <cellStyle name="Normal 8 6 6 9 3 2" xfId="47552"/>
    <cellStyle name="Normal 8 6 6 9 4" xfId="31692"/>
    <cellStyle name="Normal 8 6 7" xfId="1915"/>
    <cellStyle name="Normal 8 6 7 10" xfId="17825"/>
    <cellStyle name="Normal 8 6 7 10 2" xfId="41619"/>
    <cellStyle name="Normal 8 6 7 11" xfId="25758"/>
    <cellStyle name="Normal 8 6 7 2" xfId="1916"/>
    <cellStyle name="Normal 8 6 7 2 2" xfId="3900"/>
    <cellStyle name="Normal 8 6 7 2 2 2" xfId="11876"/>
    <cellStyle name="Normal 8 6 7 2 2 2 2" xfId="35671"/>
    <cellStyle name="Normal 8 6 7 2 2 3" xfId="19807"/>
    <cellStyle name="Normal 8 6 7 2 2 3 2" xfId="43601"/>
    <cellStyle name="Normal 8 6 7 2 2 4" xfId="27740"/>
    <cellStyle name="Normal 8 6 7 2 3" xfId="5882"/>
    <cellStyle name="Normal 8 6 7 2 3 2" xfId="13857"/>
    <cellStyle name="Normal 8 6 7 2 3 2 2" xfId="37652"/>
    <cellStyle name="Normal 8 6 7 2 3 3" xfId="21788"/>
    <cellStyle name="Normal 8 6 7 2 3 3 2" xfId="45582"/>
    <cellStyle name="Normal 8 6 7 2 3 4" xfId="29721"/>
    <cellStyle name="Normal 8 6 7 2 4" xfId="7905"/>
    <cellStyle name="Normal 8 6 7 2 4 2" xfId="15838"/>
    <cellStyle name="Normal 8 6 7 2 4 2 2" xfId="39633"/>
    <cellStyle name="Normal 8 6 7 2 4 3" xfId="23769"/>
    <cellStyle name="Normal 8 6 7 2 4 3 2" xfId="47563"/>
    <cellStyle name="Normal 8 6 7 2 4 4" xfId="31703"/>
    <cellStyle name="Normal 8 6 7 2 5" xfId="9895"/>
    <cellStyle name="Normal 8 6 7 2 5 2" xfId="33690"/>
    <cellStyle name="Normal 8 6 7 2 6" xfId="17826"/>
    <cellStyle name="Normal 8 6 7 2 6 2" xfId="41620"/>
    <cellStyle name="Normal 8 6 7 2 7" xfId="25759"/>
    <cellStyle name="Normal 8 6 7 3" xfId="1917"/>
    <cellStyle name="Normal 8 6 7 3 2" xfId="3901"/>
    <cellStyle name="Normal 8 6 7 3 2 2" xfId="11877"/>
    <cellStyle name="Normal 8 6 7 3 2 2 2" xfId="35672"/>
    <cellStyle name="Normal 8 6 7 3 2 3" xfId="19808"/>
    <cellStyle name="Normal 8 6 7 3 2 3 2" xfId="43602"/>
    <cellStyle name="Normal 8 6 7 3 2 4" xfId="27741"/>
    <cellStyle name="Normal 8 6 7 3 3" xfId="5883"/>
    <cellStyle name="Normal 8 6 7 3 3 2" xfId="13858"/>
    <cellStyle name="Normal 8 6 7 3 3 2 2" xfId="37653"/>
    <cellStyle name="Normal 8 6 7 3 3 3" xfId="21789"/>
    <cellStyle name="Normal 8 6 7 3 3 3 2" xfId="45583"/>
    <cellStyle name="Normal 8 6 7 3 3 4" xfId="29722"/>
    <cellStyle name="Normal 8 6 7 3 4" xfId="7906"/>
    <cellStyle name="Normal 8 6 7 3 4 2" xfId="15839"/>
    <cellStyle name="Normal 8 6 7 3 4 2 2" xfId="39634"/>
    <cellStyle name="Normal 8 6 7 3 4 3" xfId="23770"/>
    <cellStyle name="Normal 8 6 7 3 4 3 2" xfId="47564"/>
    <cellStyle name="Normal 8 6 7 3 4 4" xfId="31704"/>
    <cellStyle name="Normal 8 6 7 3 5" xfId="9896"/>
    <cellStyle name="Normal 8 6 7 3 5 2" xfId="33691"/>
    <cellStyle name="Normal 8 6 7 3 6" xfId="17827"/>
    <cellStyle name="Normal 8 6 7 3 6 2" xfId="41621"/>
    <cellStyle name="Normal 8 6 7 3 7" xfId="25760"/>
    <cellStyle name="Normal 8 6 7 4" xfId="1918"/>
    <cellStyle name="Normal 8 6 7 4 2" xfId="3902"/>
    <cellStyle name="Normal 8 6 7 4 2 2" xfId="11878"/>
    <cellStyle name="Normal 8 6 7 4 2 2 2" xfId="35673"/>
    <cellStyle name="Normal 8 6 7 4 2 3" xfId="19809"/>
    <cellStyle name="Normal 8 6 7 4 2 3 2" xfId="43603"/>
    <cellStyle name="Normal 8 6 7 4 2 4" xfId="27742"/>
    <cellStyle name="Normal 8 6 7 4 3" xfId="5884"/>
    <cellStyle name="Normal 8 6 7 4 3 2" xfId="13859"/>
    <cellStyle name="Normal 8 6 7 4 3 2 2" xfId="37654"/>
    <cellStyle name="Normal 8 6 7 4 3 3" xfId="21790"/>
    <cellStyle name="Normal 8 6 7 4 3 3 2" xfId="45584"/>
    <cellStyle name="Normal 8 6 7 4 3 4" xfId="29723"/>
    <cellStyle name="Normal 8 6 7 4 4" xfId="7907"/>
    <cellStyle name="Normal 8 6 7 4 4 2" xfId="15840"/>
    <cellStyle name="Normal 8 6 7 4 4 2 2" xfId="39635"/>
    <cellStyle name="Normal 8 6 7 4 4 3" xfId="23771"/>
    <cellStyle name="Normal 8 6 7 4 4 3 2" xfId="47565"/>
    <cellStyle name="Normal 8 6 7 4 4 4" xfId="31705"/>
    <cellStyle name="Normal 8 6 7 4 5" xfId="9897"/>
    <cellStyle name="Normal 8 6 7 4 5 2" xfId="33692"/>
    <cellStyle name="Normal 8 6 7 4 6" xfId="17828"/>
    <cellStyle name="Normal 8 6 7 4 6 2" xfId="41622"/>
    <cellStyle name="Normal 8 6 7 4 7" xfId="25761"/>
    <cellStyle name="Normal 8 6 7 5" xfId="1919"/>
    <cellStyle name="Normal 8 6 7 5 2" xfId="3903"/>
    <cellStyle name="Normal 8 6 7 5 2 2" xfId="11879"/>
    <cellStyle name="Normal 8 6 7 5 2 2 2" xfId="35674"/>
    <cellStyle name="Normal 8 6 7 5 2 3" xfId="19810"/>
    <cellStyle name="Normal 8 6 7 5 2 3 2" xfId="43604"/>
    <cellStyle name="Normal 8 6 7 5 2 4" xfId="27743"/>
    <cellStyle name="Normal 8 6 7 5 3" xfId="5885"/>
    <cellStyle name="Normal 8 6 7 5 3 2" xfId="13860"/>
    <cellStyle name="Normal 8 6 7 5 3 2 2" xfId="37655"/>
    <cellStyle name="Normal 8 6 7 5 3 3" xfId="21791"/>
    <cellStyle name="Normal 8 6 7 5 3 3 2" xfId="45585"/>
    <cellStyle name="Normal 8 6 7 5 3 4" xfId="29724"/>
    <cellStyle name="Normal 8 6 7 5 4" xfId="7908"/>
    <cellStyle name="Normal 8 6 7 5 4 2" xfId="15841"/>
    <cellStyle name="Normal 8 6 7 5 4 2 2" xfId="39636"/>
    <cellStyle name="Normal 8 6 7 5 4 3" xfId="23772"/>
    <cellStyle name="Normal 8 6 7 5 4 3 2" xfId="47566"/>
    <cellStyle name="Normal 8 6 7 5 4 4" xfId="31706"/>
    <cellStyle name="Normal 8 6 7 5 5" xfId="9898"/>
    <cellStyle name="Normal 8 6 7 5 5 2" xfId="33693"/>
    <cellStyle name="Normal 8 6 7 5 6" xfId="17829"/>
    <cellStyle name="Normal 8 6 7 5 6 2" xfId="41623"/>
    <cellStyle name="Normal 8 6 7 5 7" xfId="25762"/>
    <cellStyle name="Normal 8 6 7 6" xfId="3899"/>
    <cellStyle name="Normal 8 6 7 6 2" xfId="11875"/>
    <cellStyle name="Normal 8 6 7 6 2 2" xfId="35670"/>
    <cellStyle name="Normal 8 6 7 6 3" xfId="19806"/>
    <cellStyle name="Normal 8 6 7 6 3 2" xfId="43600"/>
    <cellStyle name="Normal 8 6 7 6 4" xfId="27739"/>
    <cellStyle name="Normal 8 6 7 7" xfId="5881"/>
    <cellStyle name="Normal 8 6 7 7 2" xfId="13856"/>
    <cellStyle name="Normal 8 6 7 7 2 2" xfId="37651"/>
    <cellStyle name="Normal 8 6 7 7 3" xfId="21787"/>
    <cellStyle name="Normal 8 6 7 7 3 2" xfId="45581"/>
    <cellStyle name="Normal 8 6 7 7 4" xfId="29720"/>
    <cellStyle name="Normal 8 6 7 8" xfId="7904"/>
    <cellStyle name="Normal 8 6 7 8 2" xfId="15837"/>
    <cellStyle name="Normal 8 6 7 8 2 2" xfId="39632"/>
    <cellStyle name="Normal 8 6 7 8 3" xfId="23768"/>
    <cellStyle name="Normal 8 6 7 8 3 2" xfId="47562"/>
    <cellStyle name="Normal 8 6 7 8 4" xfId="31702"/>
    <cellStyle name="Normal 8 6 7 9" xfId="9894"/>
    <cellStyle name="Normal 8 6 7 9 2" xfId="33689"/>
    <cellStyle name="Normal 8 6 8" xfId="1920"/>
    <cellStyle name="Normal 8 6 8 2" xfId="3904"/>
    <cellStyle name="Normal 8 6 8 2 2" xfId="11880"/>
    <cellStyle name="Normal 8 6 8 2 2 2" xfId="35675"/>
    <cellStyle name="Normal 8 6 8 2 3" xfId="19811"/>
    <cellStyle name="Normal 8 6 8 2 3 2" xfId="43605"/>
    <cellStyle name="Normal 8 6 8 2 4" xfId="27744"/>
    <cellStyle name="Normal 8 6 8 3" xfId="5886"/>
    <cellStyle name="Normal 8 6 8 3 2" xfId="13861"/>
    <cellStyle name="Normal 8 6 8 3 2 2" xfId="37656"/>
    <cellStyle name="Normal 8 6 8 3 3" xfId="21792"/>
    <cellStyle name="Normal 8 6 8 3 3 2" xfId="45586"/>
    <cellStyle name="Normal 8 6 8 3 4" xfId="29725"/>
    <cellStyle name="Normal 8 6 8 4" xfId="7909"/>
    <cellStyle name="Normal 8 6 8 4 2" xfId="15842"/>
    <cellStyle name="Normal 8 6 8 4 2 2" xfId="39637"/>
    <cellStyle name="Normal 8 6 8 4 3" xfId="23773"/>
    <cellStyle name="Normal 8 6 8 4 3 2" xfId="47567"/>
    <cellStyle name="Normal 8 6 8 4 4" xfId="31707"/>
    <cellStyle name="Normal 8 6 8 5" xfId="9899"/>
    <cellStyle name="Normal 8 6 8 5 2" xfId="33694"/>
    <cellStyle name="Normal 8 6 8 6" xfId="17830"/>
    <cellStyle name="Normal 8 6 8 6 2" xfId="41624"/>
    <cellStyle name="Normal 8 6 8 7" xfId="25763"/>
    <cellStyle name="Normal 8 6 9" xfId="1921"/>
    <cellStyle name="Normal 8 6 9 2" xfId="3905"/>
    <cellStyle name="Normal 8 6 9 2 2" xfId="11881"/>
    <cellStyle name="Normal 8 6 9 2 2 2" xfId="35676"/>
    <cellStyle name="Normal 8 6 9 2 3" xfId="19812"/>
    <cellStyle name="Normal 8 6 9 2 3 2" xfId="43606"/>
    <cellStyle name="Normal 8 6 9 2 4" xfId="27745"/>
    <cellStyle name="Normal 8 6 9 3" xfId="5887"/>
    <cellStyle name="Normal 8 6 9 3 2" xfId="13862"/>
    <cellStyle name="Normal 8 6 9 3 2 2" xfId="37657"/>
    <cellStyle name="Normal 8 6 9 3 3" xfId="21793"/>
    <cellStyle name="Normal 8 6 9 3 3 2" xfId="45587"/>
    <cellStyle name="Normal 8 6 9 3 4" xfId="29726"/>
    <cellStyle name="Normal 8 6 9 4" xfId="7910"/>
    <cellStyle name="Normal 8 6 9 4 2" xfId="15843"/>
    <cellStyle name="Normal 8 6 9 4 2 2" xfId="39638"/>
    <cellStyle name="Normal 8 6 9 4 3" xfId="23774"/>
    <cellStyle name="Normal 8 6 9 4 3 2" xfId="47568"/>
    <cellStyle name="Normal 8 6 9 4 4" xfId="31708"/>
    <cellStyle name="Normal 8 6 9 5" xfId="9900"/>
    <cellStyle name="Normal 8 6 9 5 2" xfId="33695"/>
    <cellStyle name="Normal 8 6 9 6" xfId="17831"/>
    <cellStyle name="Normal 8 6 9 6 2" xfId="41625"/>
    <cellStyle name="Normal 8 6 9 7" xfId="25764"/>
    <cellStyle name="Normal 8 7" xfId="1922"/>
    <cellStyle name="Normal 8 7 10" xfId="1923"/>
    <cellStyle name="Normal 8 7 10 2" xfId="3907"/>
    <cellStyle name="Normal 8 7 10 2 2" xfId="11883"/>
    <cellStyle name="Normal 8 7 10 2 2 2" xfId="35678"/>
    <cellStyle name="Normal 8 7 10 2 3" xfId="19814"/>
    <cellStyle name="Normal 8 7 10 2 3 2" xfId="43608"/>
    <cellStyle name="Normal 8 7 10 2 4" xfId="27747"/>
    <cellStyle name="Normal 8 7 10 3" xfId="5889"/>
    <cellStyle name="Normal 8 7 10 3 2" xfId="13864"/>
    <cellStyle name="Normal 8 7 10 3 2 2" xfId="37659"/>
    <cellStyle name="Normal 8 7 10 3 3" xfId="21795"/>
    <cellStyle name="Normal 8 7 10 3 3 2" xfId="45589"/>
    <cellStyle name="Normal 8 7 10 3 4" xfId="29728"/>
    <cellStyle name="Normal 8 7 10 4" xfId="7912"/>
    <cellStyle name="Normal 8 7 10 4 2" xfId="15845"/>
    <cellStyle name="Normal 8 7 10 4 2 2" xfId="39640"/>
    <cellStyle name="Normal 8 7 10 4 3" xfId="23776"/>
    <cellStyle name="Normal 8 7 10 4 3 2" xfId="47570"/>
    <cellStyle name="Normal 8 7 10 4 4" xfId="31710"/>
    <cellStyle name="Normal 8 7 10 5" xfId="9902"/>
    <cellStyle name="Normal 8 7 10 5 2" xfId="33697"/>
    <cellStyle name="Normal 8 7 10 6" xfId="17833"/>
    <cellStyle name="Normal 8 7 10 6 2" xfId="41627"/>
    <cellStyle name="Normal 8 7 10 7" xfId="25766"/>
    <cellStyle name="Normal 8 7 11" xfId="3906"/>
    <cellStyle name="Normal 8 7 11 2" xfId="11882"/>
    <cellStyle name="Normal 8 7 11 2 2" xfId="35677"/>
    <cellStyle name="Normal 8 7 11 3" xfId="19813"/>
    <cellStyle name="Normal 8 7 11 3 2" xfId="43607"/>
    <cellStyle name="Normal 8 7 11 4" xfId="27746"/>
    <cellStyle name="Normal 8 7 12" xfId="5888"/>
    <cellStyle name="Normal 8 7 12 2" xfId="13863"/>
    <cellStyle name="Normal 8 7 12 2 2" xfId="37658"/>
    <cellStyle name="Normal 8 7 12 3" xfId="21794"/>
    <cellStyle name="Normal 8 7 12 3 2" xfId="45588"/>
    <cellStyle name="Normal 8 7 12 4" xfId="29727"/>
    <cellStyle name="Normal 8 7 13" xfId="7911"/>
    <cellStyle name="Normal 8 7 13 2" xfId="15844"/>
    <cellStyle name="Normal 8 7 13 2 2" xfId="39639"/>
    <cellStyle name="Normal 8 7 13 3" xfId="23775"/>
    <cellStyle name="Normal 8 7 13 3 2" xfId="47569"/>
    <cellStyle name="Normal 8 7 13 4" xfId="31709"/>
    <cellStyle name="Normal 8 7 14" xfId="9901"/>
    <cellStyle name="Normal 8 7 14 2" xfId="33696"/>
    <cellStyle name="Normal 8 7 15" xfId="17832"/>
    <cellStyle name="Normal 8 7 15 2" xfId="41626"/>
    <cellStyle name="Normal 8 7 16" xfId="25765"/>
    <cellStyle name="Normal 8 7 2" xfId="1924"/>
    <cellStyle name="Normal 8 7 2 10" xfId="9903"/>
    <cellStyle name="Normal 8 7 2 10 2" xfId="33698"/>
    <cellStyle name="Normal 8 7 2 11" xfId="17834"/>
    <cellStyle name="Normal 8 7 2 11 2" xfId="41628"/>
    <cellStyle name="Normal 8 7 2 12" xfId="25767"/>
    <cellStyle name="Normal 8 7 2 2" xfId="1925"/>
    <cellStyle name="Normal 8 7 2 2 10" xfId="17835"/>
    <cellStyle name="Normal 8 7 2 2 10 2" xfId="41629"/>
    <cellStyle name="Normal 8 7 2 2 11" xfId="25768"/>
    <cellStyle name="Normal 8 7 2 2 2" xfId="1926"/>
    <cellStyle name="Normal 8 7 2 2 2 2" xfId="3910"/>
    <cellStyle name="Normal 8 7 2 2 2 2 2" xfId="11886"/>
    <cellStyle name="Normal 8 7 2 2 2 2 2 2" xfId="35681"/>
    <cellStyle name="Normal 8 7 2 2 2 2 3" xfId="19817"/>
    <cellStyle name="Normal 8 7 2 2 2 2 3 2" xfId="43611"/>
    <cellStyle name="Normal 8 7 2 2 2 2 4" xfId="27750"/>
    <cellStyle name="Normal 8 7 2 2 2 3" xfId="5892"/>
    <cellStyle name="Normal 8 7 2 2 2 3 2" xfId="13867"/>
    <cellStyle name="Normal 8 7 2 2 2 3 2 2" xfId="37662"/>
    <cellStyle name="Normal 8 7 2 2 2 3 3" xfId="21798"/>
    <cellStyle name="Normal 8 7 2 2 2 3 3 2" xfId="45592"/>
    <cellStyle name="Normal 8 7 2 2 2 3 4" xfId="29731"/>
    <cellStyle name="Normal 8 7 2 2 2 4" xfId="7915"/>
    <cellStyle name="Normal 8 7 2 2 2 4 2" xfId="15848"/>
    <cellStyle name="Normal 8 7 2 2 2 4 2 2" xfId="39643"/>
    <cellStyle name="Normal 8 7 2 2 2 4 3" xfId="23779"/>
    <cellStyle name="Normal 8 7 2 2 2 4 3 2" xfId="47573"/>
    <cellStyle name="Normal 8 7 2 2 2 4 4" xfId="31713"/>
    <cellStyle name="Normal 8 7 2 2 2 5" xfId="9905"/>
    <cellStyle name="Normal 8 7 2 2 2 5 2" xfId="33700"/>
    <cellStyle name="Normal 8 7 2 2 2 6" xfId="17836"/>
    <cellStyle name="Normal 8 7 2 2 2 6 2" xfId="41630"/>
    <cellStyle name="Normal 8 7 2 2 2 7" xfId="25769"/>
    <cellStyle name="Normal 8 7 2 2 3" xfId="1927"/>
    <cellStyle name="Normal 8 7 2 2 3 2" xfId="3911"/>
    <cellStyle name="Normal 8 7 2 2 3 2 2" xfId="11887"/>
    <cellStyle name="Normal 8 7 2 2 3 2 2 2" xfId="35682"/>
    <cellStyle name="Normal 8 7 2 2 3 2 3" xfId="19818"/>
    <cellStyle name="Normal 8 7 2 2 3 2 3 2" xfId="43612"/>
    <cellStyle name="Normal 8 7 2 2 3 2 4" xfId="27751"/>
    <cellStyle name="Normal 8 7 2 2 3 3" xfId="5893"/>
    <cellStyle name="Normal 8 7 2 2 3 3 2" xfId="13868"/>
    <cellStyle name="Normal 8 7 2 2 3 3 2 2" xfId="37663"/>
    <cellStyle name="Normal 8 7 2 2 3 3 3" xfId="21799"/>
    <cellStyle name="Normal 8 7 2 2 3 3 3 2" xfId="45593"/>
    <cellStyle name="Normal 8 7 2 2 3 3 4" xfId="29732"/>
    <cellStyle name="Normal 8 7 2 2 3 4" xfId="7916"/>
    <cellStyle name="Normal 8 7 2 2 3 4 2" xfId="15849"/>
    <cellStyle name="Normal 8 7 2 2 3 4 2 2" xfId="39644"/>
    <cellStyle name="Normal 8 7 2 2 3 4 3" xfId="23780"/>
    <cellStyle name="Normal 8 7 2 2 3 4 3 2" xfId="47574"/>
    <cellStyle name="Normal 8 7 2 2 3 4 4" xfId="31714"/>
    <cellStyle name="Normal 8 7 2 2 3 5" xfId="9906"/>
    <cellStyle name="Normal 8 7 2 2 3 5 2" xfId="33701"/>
    <cellStyle name="Normal 8 7 2 2 3 6" xfId="17837"/>
    <cellStyle name="Normal 8 7 2 2 3 6 2" xfId="41631"/>
    <cellStyle name="Normal 8 7 2 2 3 7" xfId="25770"/>
    <cellStyle name="Normal 8 7 2 2 4" xfId="1928"/>
    <cellStyle name="Normal 8 7 2 2 4 2" xfId="3912"/>
    <cellStyle name="Normal 8 7 2 2 4 2 2" xfId="11888"/>
    <cellStyle name="Normal 8 7 2 2 4 2 2 2" xfId="35683"/>
    <cellStyle name="Normal 8 7 2 2 4 2 3" xfId="19819"/>
    <cellStyle name="Normal 8 7 2 2 4 2 3 2" xfId="43613"/>
    <cellStyle name="Normal 8 7 2 2 4 2 4" xfId="27752"/>
    <cellStyle name="Normal 8 7 2 2 4 3" xfId="5894"/>
    <cellStyle name="Normal 8 7 2 2 4 3 2" xfId="13869"/>
    <cellStyle name="Normal 8 7 2 2 4 3 2 2" xfId="37664"/>
    <cellStyle name="Normal 8 7 2 2 4 3 3" xfId="21800"/>
    <cellStyle name="Normal 8 7 2 2 4 3 3 2" xfId="45594"/>
    <cellStyle name="Normal 8 7 2 2 4 3 4" xfId="29733"/>
    <cellStyle name="Normal 8 7 2 2 4 4" xfId="7917"/>
    <cellStyle name="Normal 8 7 2 2 4 4 2" xfId="15850"/>
    <cellStyle name="Normal 8 7 2 2 4 4 2 2" xfId="39645"/>
    <cellStyle name="Normal 8 7 2 2 4 4 3" xfId="23781"/>
    <cellStyle name="Normal 8 7 2 2 4 4 3 2" xfId="47575"/>
    <cellStyle name="Normal 8 7 2 2 4 4 4" xfId="31715"/>
    <cellStyle name="Normal 8 7 2 2 4 5" xfId="9907"/>
    <cellStyle name="Normal 8 7 2 2 4 5 2" xfId="33702"/>
    <cellStyle name="Normal 8 7 2 2 4 6" xfId="17838"/>
    <cellStyle name="Normal 8 7 2 2 4 6 2" xfId="41632"/>
    <cellStyle name="Normal 8 7 2 2 4 7" xfId="25771"/>
    <cellStyle name="Normal 8 7 2 2 5" xfId="1929"/>
    <cellStyle name="Normal 8 7 2 2 5 2" xfId="3913"/>
    <cellStyle name="Normal 8 7 2 2 5 2 2" xfId="11889"/>
    <cellStyle name="Normal 8 7 2 2 5 2 2 2" xfId="35684"/>
    <cellStyle name="Normal 8 7 2 2 5 2 3" xfId="19820"/>
    <cellStyle name="Normal 8 7 2 2 5 2 3 2" xfId="43614"/>
    <cellStyle name="Normal 8 7 2 2 5 2 4" xfId="27753"/>
    <cellStyle name="Normal 8 7 2 2 5 3" xfId="5895"/>
    <cellStyle name="Normal 8 7 2 2 5 3 2" xfId="13870"/>
    <cellStyle name="Normal 8 7 2 2 5 3 2 2" xfId="37665"/>
    <cellStyle name="Normal 8 7 2 2 5 3 3" xfId="21801"/>
    <cellStyle name="Normal 8 7 2 2 5 3 3 2" xfId="45595"/>
    <cellStyle name="Normal 8 7 2 2 5 3 4" xfId="29734"/>
    <cellStyle name="Normal 8 7 2 2 5 4" xfId="7918"/>
    <cellStyle name="Normal 8 7 2 2 5 4 2" xfId="15851"/>
    <cellStyle name="Normal 8 7 2 2 5 4 2 2" xfId="39646"/>
    <cellStyle name="Normal 8 7 2 2 5 4 3" xfId="23782"/>
    <cellStyle name="Normal 8 7 2 2 5 4 3 2" xfId="47576"/>
    <cellStyle name="Normal 8 7 2 2 5 4 4" xfId="31716"/>
    <cellStyle name="Normal 8 7 2 2 5 5" xfId="9908"/>
    <cellStyle name="Normal 8 7 2 2 5 5 2" xfId="33703"/>
    <cellStyle name="Normal 8 7 2 2 5 6" xfId="17839"/>
    <cellStyle name="Normal 8 7 2 2 5 6 2" xfId="41633"/>
    <cellStyle name="Normal 8 7 2 2 5 7" xfId="25772"/>
    <cellStyle name="Normal 8 7 2 2 6" xfId="3909"/>
    <cellStyle name="Normal 8 7 2 2 6 2" xfId="11885"/>
    <cellStyle name="Normal 8 7 2 2 6 2 2" xfId="35680"/>
    <cellStyle name="Normal 8 7 2 2 6 3" xfId="19816"/>
    <cellStyle name="Normal 8 7 2 2 6 3 2" xfId="43610"/>
    <cellStyle name="Normal 8 7 2 2 6 4" xfId="27749"/>
    <cellStyle name="Normal 8 7 2 2 7" xfId="5891"/>
    <cellStyle name="Normal 8 7 2 2 7 2" xfId="13866"/>
    <cellStyle name="Normal 8 7 2 2 7 2 2" xfId="37661"/>
    <cellStyle name="Normal 8 7 2 2 7 3" xfId="21797"/>
    <cellStyle name="Normal 8 7 2 2 7 3 2" xfId="45591"/>
    <cellStyle name="Normal 8 7 2 2 7 4" xfId="29730"/>
    <cellStyle name="Normal 8 7 2 2 8" xfId="7914"/>
    <cellStyle name="Normal 8 7 2 2 8 2" xfId="15847"/>
    <cellStyle name="Normal 8 7 2 2 8 2 2" xfId="39642"/>
    <cellStyle name="Normal 8 7 2 2 8 3" xfId="23778"/>
    <cellStyle name="Normal 8 7 2 2 8 3 2" xfId="47572"/>
    <cellStyle name="Normal 8 7 2 2 8 4" xfId="31712"/>
    <cellStyle name="Normal 8 7 2 2 9" xfId="9904"/>
    <cellStyle name="Normal 8 7 2 2 9 2" xfId="33699"/>
    <cellStyle name="Normal 8 7 2 3" xfId="1930"/>
    <cellStyle name="Normal 8 7 2 3 2" xfId="3914"/>
    <cellStyle name="Normal 8 7 2 3 2 2" xfId="11890"/>
    <cellStyle name="Normal 8 7 2 3 2 2 2" xfId="35685"/>
    <cellStyle name="Normal 8 7 2 3 2 3" xfId="19821"/>
    <cellStyle name="Normal 8 7 2 3 2 3 2" xfId="43615"/>
    <cellStyle name="Normal 8 7 2 3 2 4" xfId="27754"/>
    <cellStyle name="Normal 8 7 2 3 3" xfId="5896"/>
    <cellStyle name="Normal 8 7 2 3 3 2" xfId="13871"/>
    <cellStyle name="Normal 8 7 2 3 3 2 2" xfId="37666"/>
    <cellStyle name="Normal 8 7 2 3 3 3" xfId="21802"/>
    <cellStyle name="Normal 8 7 2 3 3 3 2" xfId="45596"/>
    <cellStyle name="Normal 8 7 2 3 3 4" xfId="29735"/>
    <cellStyle name="Normal 8 7 2 3 4" xfId="7919"/>
    <cellStyle name="Normal 8 7 2 3 4 2" xfId="15852"/>
    <cellStyle name="Normal 8 7 2 3 4 2 2" xfId="39647"/>
    <cellStyle name="Normal 8 7 2 3 4 3" xfId="23783"/>
    <cellStyle name="Normal 8 7 2 3 4 3 2" xfId="47577"/>
    <cellStyle name="Normal 8 7 2 3 4 4" xfId="31717"/>
    <cellStyle name="Normal 8 7 2 3 5" xfId="9909"/>
    <cellStyle name="Normal 8 7 2 3 5 2" xfId="33704"/>
    <cellStyle name="Normal 8 7 2 3 6" xfId="17840"/>
    <cellStyle name="Normal 8 7 2 3 6 2" xfId="41634"/>
    <cellStyle name="Normal 8 7 2 3 7" xfId="25773"/>
    <cellStyle name="Normal 8 7 2 4" xfId="1931"/>
    <cellStyle name="Normal 8 7 2 4 2" xfId="3915"/>
    <cellStyle name="Normal 8 7 2 4 2 2" xfId="11891"/>
    <cellStyle name="Normal 8 7 2 4 2 2 2" xfId="35686"/>
    <cellStyle name="Normal 8 7 2 4 2 3" xfId="19822"/>
    <cellStyle name="Normal 8 7 2 4 2 3 2" xfId="43616"/>
    <cellStyle name="Normal 8 7 2 4 2 4" xfId="27755"/>
    <cellStyle name="Normal 8 7 2 4 3" xfId="5897"/>
    <cellStyle name="Normal 8 7 2 4 3 2" xfId="13872"/>
    <cellStyle name="Normal 8 7 2 4 3 2 2" xfId="37667"/>
    <cellStyle name="Normal 8 7 2 4 3 3" xfId="21803"/>
    <cellStyle name="Normal 8 7 2 4 3 3 2" xfId="45597"/>
    <cellStyle name="Normal 8 7 2 4 3 4" xfId="29736"/>
    <cellStyle name="Normal 8 7 2 4 4" xfId="7920"/>
    <cellStyle name="Normal 8 7 2 4 4 2" xfId="15853"/>
    <cellStyle name="Normal 8 7 2 4 4 2 2" xfId="39648"/>
    <cellStyle name="Normal 8 7 2 4 4 3" xfId="23784"/>
    <cellStyle name="Normal 8 7 2 4 4 3 2" xfId="47578"/>
    <cellStyle name="Normal 8 7 2 4 4 4" xfId="31718"/>
    <cellStyle name="Normal 8 7 2 4 5" xfId="9910"/>
    <cellStyle name="Normal 8 7 2 4 5 2" xfId="33705"/>
    <cellStyle name="Normal 8 7 2 4 6" xfId="17841"/>
    <cellStyle name="Normal 8 7 2 4 6 2" xfId="41635"/>
    <cellStyle name="Normal 8 7 2 4 7" xfId="25774"/>
    <cellStyle name="Normal 8 7 2 5" xfId="1932"/>
    <cellStyle name="Normal 8 7 2 5 2" xfId="3916"/>
    <cellStyle name="Normal 8 7 2 5 2 2" xfId="11892"/>
    <cellStyle name="Normal 8 7 2 5 2 2 2" xfId="35687"/>
    <cellStyle name="Normal 8 7 2 5 2 3" xfId="19823"/>
    <cellStyle name="Normal 8 7 2 5 2 3 2" xfId="43617"/>
    <cellStyle name="Normal 8 7 2 5 2 4" xfId="27756"/>
    <cellStyle name="Normal 8 7 2 5 3" xfId="5898"/>
    <cellStyle name="Normal 8 7 2 5 3 2" xfId="13873"/>
    <cellStyle name="Normal 8 7 2 5 3 2 2" xfId="37668"/>
    <cellStyle name="Normal 8 7 2 5 3 3" xfId="21804"/>
    <cellStyle name="Normal 8 7 2 5 3 3 2" xfId="45598"/>
    <cellStyle name="Normal 8 7 2 5 3 4" xfId="29737"/>
    <cellStyle name="Normal 8 7 2 5 4" xfId="7921"/>
    <cellStyle name="Normal 8 7 2 5 4 2" xfId="15854"/>
    <cellStyle name="Normal 8 7 2 5 4 2 2" xfId="39649"/>
    <cellStyle name="Normal 8 7 2 5 4 3" xfId="23785"/>
    <cellStyle name="Normal 8 7 2 5 4 3 2" xfId="47579"/>
    <cellStyle name="Normal 8 7 2 5 4 4" xfId="31719"/>
    <cellStyle name="Normal 8 7 2 5 5" xfId="9911"/>
    <cellStyle name="Normal 8 7 2 5 5 2" xfId="33706"/>
    <cellStyle name="Normal 8 7 2 5 6" xfId="17842"/>
    <cellStyle name="Normal 8 7 2 5 6 2" xfId="41636"/>
    <cellStyle name="Normal 8 7 2 5 7" xfId="25775"/>
    <cellStyle name="Normal 8 7 2 6" xfId="1933"/>
    <cellStyle name="Normal 8 7 2 6 2" xfId="3917"/>
    <cellStyle name="Normal 8 7 2 6 2 2" xfId="11893"/>
    <cellStyle name="Normal 8 7 2 6 2 2 2" xfId="35688"/>
    <cellStyle name="Normal 8 7 2 6 2 3" xfId="19824"/>
    <cellStyle name="Normal 8 7 2 6 2 3 2" xfId="43618"/>
    <cellStyle name="Normal 8 7 2 6 2 4" xfId="27757"/>
    <cellStyle name="Normal 8 7 2 6 3" xfId="5899"/>
    <cellStyle name="Normal 8 7 2 6 3 2" xfId="13874"/>
    <cellStyle name="Normal 8 7 2 6 3 2 2" xfId="37669"/>
    <cellStyle name="Normal 8 7 2 6 3 3" xfId="21805"/>
    <cellStyle name="Normal 8 7 2 6 3 3 2" xfId="45599"/>
    <cellStyle name="Normal 8 7 2 6 3 4" xfId="29738"/>
    <cellStyle name="Normal 8 7 2 6 4" xfId="7922"/>
    <cellStyle name="Normal 8 7 2 6 4 2" xfId="15855"/>
    <cellStyle name="Normal 8 7 2 6 4 2 2" xfId="39650"/>
    <cellStyle name="Normal 8 7 2 6 4 3" xfId="23786"/>
    <cellStyle name="Normal 8 7 2 6 4 3 2" xfId="47580"/>
    <cellStyle name="Normal 8 7 2 6 4 4" xfId="31720"/>
    <cellStyle name="Normal 8 7 2 6 5" xfId="9912"/>
    <cellStyle name="Normal 8 7 2 6 5 2" xfId="33707"/>
    <cellStyle name="Normal 8 7 2 6 6" xfId="17843"/>
    <cellStyle name="Normal 8 7 2 6 6 2" xfId="41637"/>
    <cellStyle name="Normal 8 7 2 6 7" xfId="25776"/>
    <cellStyle name="Normal 8 7 2 7" xfId="3908"/>
    <cellStyle name="Normal 8 7 2 7 2" xfId="11884"/>
    <cellStyle name="Normal 8 7 2 7 2 2" xfId="35679"/>
    <cellStyle name="Normal 8 7 2 7 3" xfId="19815"/>
    <cellStyle name="Normal 8 7 2 7 3 2" xfId="43609"/>
    <cellStyle name="Normal 8 7 2 7 4" xfId="27748"/>
    <cellStyle name="Normal 8 7 2 8" xfId="5890"/>
    <cellStyle name="Normal 8 7 2 8 2" xfId="13865"/>
    <cellStyle name="Normal 8 7 2 8 2 2" xfId="37660"/>
    <cellStyle name="Normal 8 7 2 8 3" xfId="21796"/>
    <cellStyle name="Normal 8 7 2 8 3 2" xfId="45590"/>
    <cellStyle name="Normal 8 7 2 8 4" xfId="29729"/>
    <cellStyle name="Normal 8 7 2 9" xfId="7913"/>
    <cellStyle name="Normal 8 7 2 9 2" xfId="15846"/>
    <cellStyle name="Normal 8 7 2 9 2 2" xfId="39641"/>
    <cellStyle name="Normal 8 7 2 9 3" xfId="23777"/>
    <cellStyle name="Normal 8 7 2 9 3 2" xfId="47571"/>
    <cellStyle name="Normal 8 7 2 9 4" xfId="31711"/>
    <cellStyle name="Normal 8 7 3" xfId="1934"/>
    <cellStyle name="Normal 8 7 3 10" xfId="9913"/>
    <cellStyle name="Normal 8 7 3 10 2" xfId="33708"/>
    <cellStyle name="Normal 8 7 3 11" xfId="17844"/>
    <cellStyle name="Normal 8 7 3 11 2" xfId="41638"/>
    <cellStyle name="Normal 8 7 3 12" xfId="25777"/>
    <cellStyle name="Normal 8 7 3 2" xfId="1935"/>
    <cellStyle name="Normal 8 7 3 2 10" xfId="17845"/>
    <cellStyle name="Normal 8 7 3 2 10 2" xfId="41639"/>
    <cellStyle name="Normal 8 7 3 2 11" xfId="25778"/>
    <cellStyle name="Normal 8 7 3 2 2" xfId="1936"/>
    <cellStyle name="Normal 8 7 3 2 2 2" xfId="3920"/>
    <cellStyle name="Normal 8 7 3 2 2 2 2" xfId="11896"/>
    <cellStyle name="Normal 8 7 3 2 2 2 2 2" xfId="35691"/>
    <cellStyle name="Normal 8 7 3 2 2 2 3" xfId="19827"/>
    <cellStyle name="Normal 8 7 3 2 2 2 3 2" xfId="43621"/>
    <cellStyle name="Normal 8 7 3 2 2 2 4" xfId="27760"/>
    <cellStyle name="Normal 8 7 3 2 2 3" xfId="5902"/>
    <cellStyle name="Normal 8 7 3 2 2 3 2" xfId="13877"/>
    <cellStyle name="Normal 8 7 3 2 2 3 2 2" xfId="37672"/>
    <cellStyle name="Normal 8 7 3 2 2 3 3" xfId="21808"/>
    <cellStyle name="Normal 8 7 3 2 2 3 3 2" xfId="45602"/>
    <cellStyle name="Normal 8 7 3 2 2 3 4" xfId="29741"/>
    <cellStyle name="Normal 8 7 3 2 2 4" xfId="7925"/>
    <cellStyle name="Normal 8 7 3 2 2 4 2" xfId="15858"/>
    <cellStyle name="Normal 8 7 3 2 2 4 2 2" xfId="39653"/>
    <cellStyle name="Normal 8 7 3 2 2 4 3" xfId="23789"/>
    <cellStyle name="Normal 8 7 3 2 2 4 3 2" xfId="47583"/>
    <cellStyle name="Normal 8 7 3 2 2 4 4" xfId="31723"/>
    <cellStyle name="Normal 8 7 3 2 2 5" xfId="9915"/>
    <cellStyle name="Normal 8 7 3 2 2 5 2" xfId="33710"/>
    <cellStyle name="Normal 8 7 3 2 2 6" xfId="17846"/>
    <cellStyle name="Normal 8 7 3 2 2 6 2" xfId="41640"/>
    <cellStyle name="Normal 8 7 3 2 2 7" xfId="25779"/>
    <cellStyle name="Normal 8 7 3 2 3" xfId="1937"/>
    <cellStyle name="Normal 8 7 3 2 3 2" xfId="3921"/>
    <cellStyle name="Normal 8 7 3 2 3 2 2" xfId="11897"/>
    <cellStyle name="Normal 8 7 3 2 3 2 2 2" xfId="35692"/>
    <cellStyle name="Normal 8 7 3 2 3 2 3" xfId="19828"/>
    <cellStyle name="Normal 8 7 3 2 3 2 3 2" xfId="43622"/>
    <cellStyle name="Normal 8 7 3 2 3 2 4" xfId="27761"/>
    <cellStyle name="Normal 8 7 3 2 3 3" xfId="5903"/>
    <cellStyle name="Normal 8 7 3 2 3 3 2" xfId="13878"/>
    <cellStyle name="Normal 8 7 3 2 3 3 2 2" xfId="37673"/>
    <cellStyle name="Normal 8 7 3 2 3 3 3" xfId="21809"/>
    <cellStyle name="Normal 8 7 3 2 3 3 3 2" xfId="45603"/>
    <cellStyle name="Normal 8 7 3 2 3 3 4" xfId="29742"/>
    <cellStyle name="Normal 8 7 3 2 3 4" xfId="7926"/>
    <cellStyle name="Normal 8 7 3 2 3 4 2" xfId="15859"/>
    <cellStyle name="Normal 8 7 3 2 3 4 2 2" xfId="39654"/>
    <cellStyle name="Normal 8 7 3 2 3 4 3" xfId="23790"/>
    <cellStyle name="Normal 8 7 3 2 3 4 3 2" xfId="47584"/>
    <cellStyle name="Normal 8 7 3 2 3 4 4" xfId="31724"/>
    <cellStyle name="Normal 8 7 3 2 3 5" xfId="9916"/>
    <cellStyle name="Normal 8 7 3 2 3 5 2" xfId="33711"/>
    <cellStyle name="Normal 8 7 3 2 3 6" xfId="17847"/>
    <cellStyle name="Normal 8 7 3 2 3 6 2" xfId="41641"/>
    <cellStyle name="Normal 8 7 3 2 3 7" xfId="25780"/>
    <cellStyle name="Normal 8 7 3 2 4" xfId="1938"/>
    <cellStyle name="Normal 8 7 3 2 4 2" xfId="3922"/>
    <cellStyle name="Normal 8 7 3 2 4 2 2" xfId="11898"/>
    <cellStyle name="Normal 8 7 3 2 4 2 2 2" xfId="35693"/>
    <cellStyle name="Normal 8 7 3 2 4 2 3" xfId="19829"/>
    <cellStyle name="Normal 8 7 3 2 4 2 3 2" xfId="43623"/>
    <cellStyle name="Normal 8 7 3 2 4 2 4" xfId="27762"/>
    <cellStyle name="Normal 8 7 3 2 4 3" xfId="5904"/>
    <cellStyle name="Normal 8 7 3 2 4 3 2" xfId="13879"/>
    <cellStyle name="Normal 8 7 3 2 4 3 2 2" xfId="37674"/>
    <cellStyle name="Normal 8 7 3 2 4 3 3" xfId="21810"/>
    <cellStyle name="Normal 8 7 3 2 4 3 3 2" xfId="45604"/>
    <cellStyle name="Normal 8 7 3 2 4 3 4" xfId="29743"/>
    <cellStyle name="Normal 8 7 3 2 4 4" xfId="7927"/>
    <cellStyle name="Normal 8 7 3 2 4 4 2" xfId="15860"/>
    <cellStyle name="Normal 8 7 3 2 4 4 2 2" xfId="39655"/>
    <cellStyle name="Normal 8 7 3 2 4 4 3" xfId="23791"/>
    <cellStyle name="Normal 8 7 3 2 4 4 3 2" xfId="47585"/>
    <cellStyle name="Normal 8 7 3 2 4 4 4" xfId="31725"/>
    <cellStyle name="Normal 8 7 3 2 4 5" xfId="9917"/>
    <cellStyle name="Normal 8 7 3 2 4 5 2" xfId="33712"/>
    <cellStyle name="Normal 8 7 3 2 4 6" xfId="17848"/>
    <cellStyle name="Normal 8 7 3 2 4 6 2" xfId="41642"/>
    <cellStyle name="Normal 8 7 3 2 4 7" xfId="25781"/>
    <cellStyle name="Normal 8 7 3 2 5" xfId="1939"/>
    <cellStyle name="Normal 8 7 3 2 5 2" xfId="3923"/>
    <cellStyle name="Normal 8 7 3 2 5 2 2" xfId="11899"/>
    <cellStyle name="Normal 8 7 3 2 5 2 2 2" xfId="35694"/>
    <cellStyle name="Normal 8 7 3 2 5 2 3" xfId="19830"/>
    <cellStyle name="Normal 8 7 3 2 5 2 3 2" xfId="43624"/>
    <cellStyle name="Normal 8 7 3 2 5 2 4" xfId="27763"/>
    <cellStyle name="Normal 8 7 3 2 5 3" xfId="5905"/>
    <cellStyle name="Normal 8 7 3 2 5 3 2" xfId="13880"/>
    <cellStyle name="Normal 8 7 3 2 5 3 2 2" xfId="37675"/>
    <cellStyle name="Normal 8 7 3 2 5 3 3" xfId="21811"/>
    <cellStyle name="Normal 8 7 3 2 5 3 3 2" xfId="45605"/>
    <cellStyle name="Normal 8 7 3 2 5 3 4" xfId="29744"/>
    <cellStyle name="Normal 8 7 3 2 5 4" xfId="7928"/>
    <cellStyle name="Normal 8 7 3 2 5 4 2" xfId="15861"/>
    <cellStyle name="Normal 8 7 3 2 5 4 2 2" xfId="39656"/>
    <cellStyle name="Normal 8 7 3 2 5 4 3" xfId="23792"/>
    <cellStyle name="Normal 8 7 3 2 5 4 3 2" xfId="47586"/>
    <cellStyle name="Normal 8 7 3 2 5 4 4" xfId="31726"/>
    <cellStyle name="Normal 8 7 3 2 5 5" xfId="9918"/>
    <cellStyle name="Normal 8 7 3 2 5 5 2" xfId="33713"/>
    <cellStyle name="Normal 8 7 3 2 5 6" xfId="17849"/>
    <cellStyle name="Normal 8 7 3 2 5 6 2" xfId="41643"/>
    <cellStyle name="Normal 8 7 3 2 5 7" xfId="25782"/>
    <cellStyle name="Normal 8 7 3 2 6" xfId="3919"/>
    <cellStyle name="Normal 8 7 3 2 6 2" xfId="11895"/>
    <cellStyle name="Normal 8 7 3 2 6 2 2" xfId="35690"/>
    <cellStyle name="Normal 8 7 3 2 6 3" xfId="19826"/>
    <cellStyle name="Normal 8 7 3 2 6 3 2" xfId="43620"/>
    <cellStyle name="Normal 8 7 3 2 6 4" xfId="27759"/>
    <cellStyle name="Normal 8 7 3 2 7" xfId="5901"/>
    <cellStyle name="Normal 8 7 3 2 7 2" xfId="13876"/>
    <cellStyle name="Normal 8 7 3 2 7 2 2" xfId="37671"/>
    <cellStyle name="Normal 8 7 3 2 7 3" xfId="21807"/>
    <cellStyle name="Normal 8 7 3 2 7 3 2" xfId="45601"/>
    <cellStyle name="Normal 8 7 3 2 7 4" xfId="29740"/>
    <cellStyle name="Normal 8 7 3 2 8" xfId="7924"/>
    <cellStyle name="Normal 8 7 3 2 8 2" xfId="15857"/>
    <cellStyle name="Normal 8 7 3 2 8 2 2" xfId="39652"/>
    <cellStyle name="Normal 8 7 3 2 8 3" xfId="23788"/>
    <cellStyle name="Normal 8 7 3 2 8 3 2" xfId="47582"/>
    <cellStyle name="Normal 8 7 3 2 8 4" xfId="31722"/>
    <cellStyle name="Normal 8 7 3 2 9" xfId="9914"/>
    <cellStyle name="Normal 8 7 3 2 9 2" xfId="33709"/>
    <cellStyle name="Normal 8 7 3 3" xfId="1940"/>
    <cellStyle name="Normal 8 7 3 3 2" xfId="3924"/>
    <cellStyle name="Normal 8 7 3 3 2 2" xfId="11900"/>
    <cellStyle name="Normal 8 7 3 3 2 2 2" xfId="35695"/>
    <cellStyle name="Normal 8 7 3 3 2 3" xfId="19831"/>
    <cellStyle name="Normal 8 7 3 3 2 3 2" xfId="43625"/>
    <cellStyle name="Normal 8 7 3 3 2 4" xfId="27764"/>
    <cellStyle name="Normal 8 7 3 3 3" xfId="5906"/>
    <cellStyle name="Normal 8 7 3 3 3 2" xfId="13881"/>
    <cellStyle name="Normal 8 7 3 3 3 2 2" xfId="37676"/>
    <cellStyle name="Normal 8 7 3 3 3 3" xfId="21812"/>
    <cellStyle name="Normal 8 7 3 3 3 3 2" xfId="45606"/>
    <cellStyle name="Normal 8 7 3 3 3 4" xfId="29745"/>
    <cellStyle name="Normal 8 7 3 3 4" xfId="7929"/>
    <cellStyle name="Normal 8 7 3 3 4 2" xfId="15862"/>
    <cellStyle name="Normal 8 7 3 3 4 2 2" xfId="39657"/>
    <cellStyle name="Normal 8 7 3 3 4 3" xfId="23793"/>
    <cellStyle name="Normal 8 7 3 3 4 3 2" xfId="47587"/>
    <cellStyle name="Normal 8 7 3 3 4 4" xfId="31727"/>
    <cellStyle name="Normal 8 7 3 3 5" xfId="9919"/>
    <cellStyle name="Normal 8 7 3 3 5 2" xfId="33714"/>
    <cellStyle name="Normal 8 7 3 3 6" xfId="17850"/>
    <cellStyle name="Normal 8 7 3 3 6 2" xfId="41644"/>
    <cellStyle name="Normal 8 7 3 3 7" xfId="25783"/>
    <cellStyle name="Normal 8 7 3 4" xfId="1941"/>
    <cellStyle name="Normal 8 7 3 4 2" xfId="3925"/>
    <cellStyle name="Normal 8 7 3 4 2 2" xfId="11901"/>
    <cellStyle name="Normal 8 7 3 4 2 2 2" xfId="35696"/>
    <cellStyle name="Normal 8 7 3 4 2 3" xfId="19832"/>
    <cellStyle name="Normal 8 7 3 4 2 3 2" xfId="43626"/>
    <cellStyle name="Normal 8 7 3 4 2 4" xfId="27765"/>
    <cellStyle name="Normal 8 7 3 4 3" xfId="5907"/>
    <cellStyle name="Normal 8 7 3 4 3 2" xfId="13882"/>
    <cellStyle name="Normal 8 7 3 4 3 2 2" xfId="37677"/>
    <cellStyle name="Normal 8 7 3 4 3 3" xfId="21813"/>
    <cellStyle name="Normal 8 7 3 4 3 3 2" xfId="45607"/>
    <cellStyle name="Normal 8 7 3 4 3 4" xfId="29746"/>
    <cellStyle name="Normal 8 7 3 4 4" xfId="7930"/>
    <cellStyle name="Normal 8 7 3 4 4 2" xfId="15863"/>
    <cellStyle name="Normal 8 7 3 4 4 2 2" xfId="39658"/>
    <cellStyle name="Normal 8 7 3 4 4 3" xfId="23794"/>
    <cellStyle name="Normal 8 7 3 4 4 3 2" xfId="47588"/>
    <cellStyle name="Normal 8 7 3 4 4 4" xfId="31728"/>
    <cellStyle name="Normal 8 7 3 4 5" xfId="9920"/>
    <cellStyle name="Normal 8 7 3 4 5 2" xfId="33715"/>
    <cellStyle name="Normal 8 7 3 4 6" xfId="17851"/>
    <cellStyle name="Normal 8 7 3 4 6 2" xfId="41645"/>
    <cellStyle name="Normal 8 7 3 4 7" xfId="25784"/>
    <cellStyle name="Normal 8 7 3 5" xfId="1942"/>
    <cellStyle name="Normal 8 7 3 5 2" xfId="3926"/>
    <cellStyle name="Normal 8 7 3 5 2 2" xfId="11902"/>
    <cellStyle name="Normal 8 7 3 5 2 2 2" xfId="35697"/>
    <cellStyle name="Normal 8 7 3 5 2 3" xfId="19833"/>
    <cellStyle name="Normal 8 7 3 5 2 3 2" xfId="43627"/>
    <cellStyle name="Normal 8 7 3 5 2 4" xfId="27766"/>
    <cellStyle name="Normal 8 7 3 5 3" xfId="5908"/>
    <cellStyle name="Normal 8 7 3 5 3 2" xfId="13883"/>
    <cellStyle name="Normal 8 7 3 5 3 2 2" xfId="37678"/>
    <cellStyle name="Normal 8 7 3 5 3 3" xfId="21814"/>
    <cellStyle name="Normal 8 7 3 5 3 3 2" xfId="45608"/>
    <cellStyle name="Normal 8 7 3 5 3 4" xfId="29747"/>
    <cellStyle name="Normal 8 7 3 5 4" xfId="7931"/>
    <cellStyle name="Normal 8 7 3 5 4 2" xfId="15864"/>
    <cellStyle name="Normal 8 7 3 5 4 2 2" xfId="39659"/>
    <cellStyle name="Normal 8 7 3 5 4 3" xfId="23795"/>
    <cellStyle name="Normal 8 7 3 5 4 3 2" xfId="47589"/>
    <cellStyle name="Normal 8 7 3 5 4 4" xfId="31729"/>
    <cellStyle name="Normal 8 7 3 5 5" xfId="9921"/>
    <cellStyle name="Normal 8 7 3 5 5 2" xfId="33716"/>
    <cellStyle name="Normal 8 7 3 5 6" xfId="17852"/>
    <cellStyle name="Normal 8 7 3 5 6 2" xfId="41646"/>
    <cellStyle name="Normal 8 7 3 5 7" xfId="25785"/>
    <cellStyle name="Normal 8 7 3 6" xfId="1943"/>
    <cellStyle name="Normal 8 7 3 6 2" xfId="3927"/>
    <cellStyle name="Normal 8 7 3 6 2 2" xfId="11903"/>
    <cellStyle name="Normal 8 7 3 6 2 2 2" xfId="35698"/>
    <cellStyle name="Normal 8 7 3 6 2 3" xfId="19834"/>
    <cellStyle name="Normal 8 7 3 6 2 3 2" xfId="43628"/>
    <cellStyle name="Normal 8 7 3 6 2 4" xfId="27767"/>
    <cellStyle name="Normal 8 7 3 6 3" xfId="5909"/>
    <cellStyle name="Normal 8 7 3 6 3 2" xfId="13884"/>
    <cellStyle name="Normal 8 7 3 6 3 2 2" xfId="37679"/>
    <cellStyle name="Normal 8 7 3 6 3 3" xfId="21815"/>
    <cellStyle name="Normal 8 7 3 6 3 3 2" xfId="45609"/>
    <cellStyle name="Normal 8 7 3 6 3 4" xfId="29748"/>
    <cellStyle name="Normal 8 7 3 6 4" xfId="7932"/>
    <cellStyle name="Normal 8 7 3 6 4 2" xfId="15865"/>
    <cellStyle name="Normal 8 7 3 6 4 2 2" xfId="39660"/>
    <cellStyle name="Normal 8 7 3 6 4 3" xfId="23796"/>
    <cellStyle name="Normal 8 7 3 6 4 3 2" xfId="47590"/>
    <cellStyle name="Normal 8 7 3 6 4 4" xfId="31730"/>
    <cellStyle name="Normal 8 7 3 6 5" xfId="9922"/>
    <cellStyle name="Normal 8 7 3 6 5 2" xfId="33717"/>
    <cellStyle name="Normal 8 7 3 6 6" xfId="17853"/>
    <cellStyle name="Normal 8 7 3 6 6 2" xfId="41647"/>
    <cellStyle name="Normal 8 7 3 6 7" xfId="25786"/>
    <cellStyle name="Normal 8 7 3 7" xfId="3918"/>
    <cellStyle name="Normal 8 7 3 7 2" xfId="11894"/>
    <cellStyle name="Normal 8 7 3 7 2 2" xfId="35689"/>
    <cellStyle name="Normal 8 7 3 7 3" xfId="19825"/>
    <cellStyle name="Normal 8 7 3 7 3 2" xfId="43619"/>
    <cellStyle name="Normal 8 7 3 7 4" xfId="27758"/>
    <cellStyle name="Normal 8 7 3 8" xfId="5900"/>
    <cellStyle name="Normal 8 7 3 8 2" xfId="13875"/>
    <cellStyle name="Normal 8 7 3 8 2 2" xfId="37670"/>
    <cellStyle name="Normal 8 7 3 8 3" xfId="21806"/>
    <cellStyle name="Normal 8 7 3 8 3 2" xfId="45600"/>
    <cellStyle name="Normal 8 7 3 8 4" xfId="29739"/>
    <cellStyle name="Normal 8 7 3 9" xfId="7923"/>
    <cellStyle name="Normal 8 7 3 9 2" xfId="15856"/>
    <cellStyle name="Normal 8 7 3 9 2 2" xfId="39651"/>
    <cellStyle name="Normal 8 7 3 9 3" xfId="23787"/>
    <cellStyle name="Normal 8 7 3 9 3 2" xfId="47581"/>
    <cellStyle name="Normal 8 7 3 9 4" xfId="31721"/>
    <cellStyle name="Normal 8 7 4" xfId="1944"/>
    <cellStyle name="Normal 8 7 4 10" xfId="9923"/>
    <cellStyle name="Normal 8 7 4 10 2" xfId="33718"/>
    <cellStyle name="Normal 8 7 4 11" xfId="17854"/>
    <cellStyle name="Normal 8 7 4 11 2" xfId="41648"/>
    <cellStyle name="Normal 8 7 4 12" xfId="25787"/>
    <cellStyle name="Normal 8 7 4 2" xfId="1945"/>
    <cellStyle name="Normal 8 7 4 2 10" xfId="17855"/>
    <cellStyle name="Normal 8 7 4 2 10 2" xfId="41649"/>
    <cellStyle name="Normal 8 7 4 2 11" xfId="25788"/>
    <cellStyle name="Normal 8 7 4 2 2" xfId="1946"/>
    <cellStyle name="Normal 8 7 4 2 2 2" xfId="3930"/>
    <cellStyle name="Normal 8 7 4 2 2 2 2" xfId="11906"/>
    <cellStyle name="Normal 8 7 4 2 2 2 2 2" xfId="35701"/>
    <cellStyle name="Normal 8 7 4 2 2 2 3" xfId="19837"/>
    <cellStyle name="Normal 8 7 4 2 2 2 3 2" xfId="43631"/>
    <cellStyle name="Normal 8 7 4 2 2 2 4" xfId="27770"/>
    <cellStyle name="Normal 8 7 4 2 2 3" xfId="5912"/>
    <cellStyle name="Normal 8 7 4 2 2 3 2" xfId="13887"/>
    <cellStyle name="Normal 8 7 4 2 2 3 2 2" xfId="37682"/>
    <cellStyle name="Normal 8 7 4 2 2 3 3" xfId="21818"/>
    <cellStyle name="Normal 8 7 4 2 2 3 3 2" xfId="45612"/>
    <cellStyle name="Normal 8 7 4 2 2 3 4" xfId="29751"/>
    <cellStyle name="Normal 8 7 4 2 2 4" xfId="7935"/>
    <cellStyle name="Normal 8 7 4 2 2 4 2" xfId="15868"/>
    <cellStyle name="Normal 8 7 4 2 2 4 2 2" xfId="39663"/>
    <cellStyle name="Normal 8 7 4 2 2 4 3" xfId="23799"/>
    <cellStyle name="Normal 8 7 4 2 2 4 3 2" xfId="47593"/>
    <cellStyle name="Normal 8 7 4 2 2 4 4" xfId="31733"/>
    <cellStyle name="Normal 8 7 4 2 2 5" xfId="9925"/>
    <cellStyle name="Normal 8 7 4 2 2 5 2" xfId="33720"/>
    <cellStyle name="Normal 8 7 4 2 2 6" xfId="17856"/>
    <cellStyle name="Normal 8 7 4 2 2 6 2" xfId="41650"/>
    <cellStyle name="Normal 8 7 4 2 2 7" xfId="25789"/>
    <cellStyle name="Normal 8 7 4 2 3" xfId="1947"/>
    <cellStyle name="Normal 8 7 4 2 3 2" xfId="3931"/>
    <cellStyle name="Normal 8 7 4 2 3 2 2" xfId="11907"/>
    <cellStyle name="Normal 8 7 4 2 3 2 2 2" xfId="35702"/>
    <cellStyle name="Normal 8 7 4 2 3 2 3" xfId="19838"/>
    <cellStyle name="Normal 8 7 4 2 3 2 3 2" xfId="43632"/>
    <cellStyle name="Normal 8 7 4 2 3 2 4" xfId="27771"/>
    <cellStyle name="Normal 8 7 4 2 3 3" xfId="5913"/>
    <cellStyle name="Normal 8 7 4 2 3 3 2" xfId="13888"/>
    <cellStyle name="Normal 8 7 4 2 3 3 2 2" xfId="37683"/>
    <cellStyle name="Normal 8 7 4 2 3 3 3" xfId="21819"/>
    <cellStyle name="Normal 8 7 4 2 3 3 3 2" xfId="45613"/>
    <cellStyle name="Normal 8 7 4 2 3 3 4" xfId="29752"/>
    <cellStyle name="Normal 8 7 4 2 3 4" xfId="7936"/>
    <cellStyle name="Normal 8 7 4 2 3 4 2" xfId="15869"/>
    <cellStyle name="Normal 8 7 4 2 3 4 2 2" xfId="39664"/>
    <cellStyle name="Normal 8 7 4 2 3 4 3" xfId="23800"/>
    <cellStyle name="Normal 8 7 4 2 3 4 3 2" xfId="47594"/>
    <cellStyle name="Normal 8 7 4 2 3 4 4" xfId="31734"/>
    <cellStyle name="Normal 8 7 4 2 3 5" xfId="9926"/>
    <cellStyle name="Normal 8 7 4 2 3 5 2" xfId="33721"/>
    <cellStyle name="Normal 8 7 4 2 3 6" xfId="17857"/>
    <cellStyle name="Normal 8 7 4 2 3 6 2" xfId="41651"/>
    <cellStyle name="Normal 8 7 4 2 3 7" xfId="25790"/>
    <cellStyle name="Normal 8 7 4 2 4" xfId="1948"/>
    <cellStyle name="Normal 8 7 4 2 4 2" xfId="3932"/>
    <cellStyle name="Normal 8 7 4 2 4 2 2" xfId="11908"/>
    <cellStyle name="Normal 8 7 4 2 4 2 2 2" xfId="35703"/>
    <cellStyle name="Normal 8 7 4 2 4 2 3" xfId="19839"/>
    <cellStyle name="Normal 8 7 4 2 4 2 3 2" xfId="43633"/>
    <cellStyle name="Normal 8 7 4 2 4 2 4" xfId="27772"/>
    <cellStyle name="Normal 8 7 4 2 4 3" xfId="5914"/>
    <cellStyle name="Normal 8 7 4 2 4 3 2" xfId="13889"/>
    <cellStyle name="Normal 8 7 4 2 4 3 2 2" xfId="37684"/>
    <cellStyle name="Normal 8 7 4 2 4 3 3" xfId="21820"/>
    <cellStyle name="Normal 8 7 4 2 4 3 3 2" xfId="45614"/>
    <cellStyle name="Normal 8 7 4 2 4 3 4" xfId="29753"/>
    <cellStyle name="Normal 8 7 4 2 4 4" xfId="7937"/>
    <cellStyle name="Normal 8 7 4 2 4 4 2" xfId="15870"/>
    <cellStyle name="Normal 8 7 4 2 4 4 2 2" xfId="39665"/>
    <cellStyle name="Normal 8 7 4 2 4 4 3" xfId="23801"/>
    <cellStyle name="Normal 8 7 4 2 4 4 3 2" xfId="47595"/>
    <cellStyle name="Normal 8 7 4 2 4 4 4" xfId="31735"/>
    <cellStyle name="Normal 8 7 4 2 4 5" xfId="9927"/>
    <cellStyle name="Normal 8 7 4 2 4 5 2" xfId="33722"/>
    <cellStyle name="Normal 8 7 4 2 4 6" xfId="17858"/>
    <cellStyle name="Normal 8 7 4 2 4 6 2" xfId="41652"/>
    <cellStyle name="Normal 8 7 4 2 4 7" xfId="25791"/>
    <cellStyle name="Normal 8 7 4 2 5" xfId="1949"/>
    <cellStyle name="Normal 8 7 4 2 5 2" xfId="3933"/>
    <cellStyle name="Normal 8 7 4 2 5 2 2" xfId="11909"/>
    <cellStyle name="Normal 8 7 4 2 5 2 2 2" xfId="35704"/>
    <cellStyle name="Normal 8 7 4 2 5 2 3" xfId="19840"/>
    <cellStyle name="Normal 8 7 4 2 5 2 3 2" xfId="43634"/>
    <cellStyle name="Normal 8 7 4 2 5 2 4" xfId="27773"/>
    <cellStyle name="Normal 8 7 4 2 5 3" xfId="5915"/>
    <cellStyle name="Normal 8 7 4 2 5 3 2" xfId="13890"/>
    <cellStyle name="Normal 8 7 4 2 5 3 2 2" xfId="37685"/>
    <cellStyle name="Normal 8 7 4 2 5 3 3" xfId="21821"/>
    <cellStyle name="Normal 8 7 4 2 5 3 3 2" xfId="45615"/>
    <cellStyle name="Normal 8 7 4 2 5 3 4" xfId="29754"/>
    <cellStyle name="Normal 8 7 4 2 5 4" xfId="7938"/>
    <cellStyle name="Normal 8 7 4 2 5 4 2" xfId="15871"/>
    <cellStyle name="Normal 8 7 4 2 5 4 2 2" xfId="39666"/>
    <cellStyle name="Normal 8 7 4 2 5 4 3" xfId="23802"/>
    <cellStyle name="Normal 8 7 4 2 5 4 3 2" xfId="47596"/>
    <cellStyle name="Normal 8 7 4 2 5 4 4" xfId="31736"/>
    <cellStyle name="Normal 8 7 4 2 5 5" xfId="9928"/>
    <cellStyle name="Normal 8 7 4 2 5 5 2" xfId="33723"/>
    <cellStyle name="Normal 8 7 4 2 5 6" xfId="17859"/>
    <cellStyle name="Normal 8 7 4 2 5 6 2" xfId="41653"/>
    <cellStyle name="Normal 8 7 4 2 5 7" xfId="25792"/>
    <cellStyle name="Normal 8 7 4 2 6" xfId="3929"/>
    <cellStyle name="Normal 8 7 4 2 6 2" xfId="11905"/>
    <cellStyle name="Normal 8 7 4 2 6 2 2" xfId="35700"/>
    <cellStyle name="Normal 8 7 4 2 6 3" xfId="19836"/>
    <cellStyle name="Normal 8 7 4 2 6 3 2" xfId="43630"/>
    <cellStyle name="Normal 8 7 4 2 6 4" xfId="27769"/>
    <cellStyle name="Normal 8 7 4 2 7" xfId="5911"/>
    <cellStyle name="Normal 8 7 4 2 7 2" xfId="13886"/>
    <cellStyle name="Normal 8 7 4 2 7 2 2" xfId="37681"/>
    <cellStyle name="Normal 8 7 4 2 7 3" xfId="21817"/>
    <cellStyle name="Normal 8 7 4 2 7 3 2" xfId="45611"/>
    <cellStyle name="Normal 8 7 4 2 7 4" xfId="29750"/>
    <cellStyle name="Normal 8 7 4 2 8" xfId="7934"/>
    <cellStyle name="Normal 8 7 4 2 8 2" xfId="15867"/>
    <cellStyle name="Normal 8 7 4 2 8 2 2" xfId="39662"/>
    <cellStyle name="Normal 8 7 4 2 8 3" xfId="23798"/>
    <cellStyle name="Normal 8 7 4 2 8 3 2" xfId="47592"/>
    <cellStyle name="Normal 8 7 4 2 8 4" xfId="31732"/>
    <cellStyle name="Normal 8 7 4 2 9" xfId="9924"/>
    <cellStyle name="Normal 8 7 4 2 9 2" xfId="33719"/>
    <cellStyle name="Normal 8 7 4 3" xfId="1950"/>
    <cellStyle name="Normal 8 7 4 3 2" xfId="3934"/>
    <cellStyle name="Normal 8 7 4 3 2 2" xfId="11910"/>
    <cellStyle name="Normal 8 7 4 3 2 2 2" xfId="35705"/>
    <cellStyle name="Normal 8 7 4 3 2 3" xfId="19841"/>
    <cellStyle name="Normal 8 7 4 3 2 3 2" xfId="43635"/>
    <cellStyle name="Normal 8 7 4 3 2 4" xfId="27774"/>
    <cellStyle name="Normal 8 7 4 3 3" xfId="5916"/>
    <cellStyle name="Normal 8 7 4 3 3 2" xfId="13891"/>
    <cellStyle name="Normal 8 7 4 3 3 2 2" xfId="37686"/>
    <cellStyle name="Normal 8 7 4 3 3 3" xfId="21822"/>
    <cellStyle name="Normal 8 7 4 3 3 3 2" xfId="45616"/>
    <cellStyle name="Normal 8 7 4 3 3 4" xfId="29755"/>
    <cellStyle name="Normal 8 7 4 3 4" xfId="7939"/>
    <cellStyle name="Normal 8 7 4 3 4 2" xfId="15872"/>
    <cellStyle name="Normal 8 7 4 3 4 2 2" xfId="39667"/>
    <cellStyle name="Normal 8 7 4 3 4 3" xfId="23803"/>
    <cellStyle name="Normal 8 7 4 3 4 3 2" xfId="47597"/>
    <cellStyle name="Normal 8 7 4 3 4 4" xfId="31737"/>
    <cellStyle name="Normal 8 7 4 3 5" xfId="9929"/>
    <cellStyle name="Normal 8 7 4 3 5 2" xfId="33724"/>
    <cellStyle name="Normal 8 7 4 3 6" xfId="17860"/>
    <cellStyle name="Normal 8 7 4 3 6 2" xfId="41654"/>
    <cellStyle name="Normal 8 7 4 3 7" xfId="25793"/>
    <cellStyle name="Normal 8 7 4 4" xfId="1951"/>
    <cellStyle name="Normal 8 7 4 4 2" xfId="3935"/>
    <cellStyle name="Normal 8 7 4 4 2 2" xfId="11911"/>
    <cellStyle name="Normal 8 7 4 4 2 2 2" xfId="35706"/>
    <cellStyle name="Normal 8 7 4 4 2 3" xfId="19842"/>
    <cellStyle name="Normal 8 7 4 4 2 3 2" xfId="43636"/>
    <cellStyle name="Normal 8 7 4 4 2 4" xfId="27775"/>
    <cellStyle name="Normal 8 7 4 4 3" xfId="5917"/>
    <cellStyle name="Normal 8 7 4 4 3 2" xfId="13892"/>
    <cellStyle name="Normal 8 7 4 4 3 2 2" xfId="37687"/>
    <cellStyle name="Normal 8 7 4 4 3 3" xfId="21823"/>
    <cellStyle name="Normal 8 7 4 4 3 3 2" xfId="45617"/>
    <cellStyle name="Normal 8 7 4 4 3 4" xfId="29756"/>
    <cellStyle name="Normal 8 7 4 4 4" xfId="7940"/>
    <cellStyle name="Normal 8 7 4 4 4 2" xfId="15873"/>
    <cellStyle name="Normal 8 7 4 4 4 2 2" xfId="39668"/>
    <cellStyle name="Normal 8 7 4 4 4 3" xfId="23804"/>
    <cellStyle name="Normal 8 7 4 4 4 3 2" xfId="47598"/>
    <cellStyle name="Normal 8 7 4 4 4 4" xfId="31738"/>
    <cellStyle name="Normal 8 7 4 4 5" xfId="9930"/>
    <cellStyle name="Normal 8 7 4 4 5 2" xfId="33725"/>
    <cellStyle name="Normal 8 7 4 4 6" xfId="17861"/>
    <cellStyle name="Normal 8 7 4 4 6 2" xfId="41655"/>
    <cellStyle name="Normal 8 7 4 4 7" xfId="25794"/>
    <cellStyle name="Normal 8 7 4 5" xfId="1952"/>
    <cellStyle name="Normal 8 7 4 5 2" xfId="3936"/>
    <cellStyle name="Normal 8 7 4 5 2 2" xfId="11912"/>
    <cellStyle name="Normal 8 7 4 5 2 2 2" xfId="35707"/>
    <cellStyle name="Normal 8 7 4 5 2 3" xfId="19843"/>
    <cellStyle name="Normal 8 7 4 5 2 3 2" xfId="43637"/>
    <cellStyle name="Normal 8 7 4 5 2 4" xfId="27776"/>
    <cellStyle name="Normal 8 7 4 5 3" xfId="5918"/>
    <cellStyle name="Normal 8 7 4 5 3 2" xfId="13893"/>
    <cellStyle name="Normal 8 7 4 5 3 2 2" xfId="37688"/>
    <cellStyle name="Normal 8 7 4 5 3 3" xfId="21824"/>
    <cellStyle name="Normal 8 7 4 5 3 3 2" xfId="45618"/>
    <cellStyle name="Normal 8 7 4 5 3 4" xfId="29757"/>
    <cellStyle name="Normal 8 7 4 5 4" xfId="7941"/>
    <cellStyle name="Normal 8 7 4 5 4 2" xfId="15874"/>
    <cellStyle name="Normal 8 7 4 5 4 2 2" xfId="39669"/>
    <cellStyle name="Normal 8 7 4 5 4 3" xfId="23805"/>
    <cellStyle name="Normal 8 7 4 5 4 3 2" xfId="47599"/>
    <cellStyle name="Normal 8 7 4 5 4 4" xfId="31739"/>
    <cellStyle name="Normal 8 7 4 5 5" xfId="9931"/>
    <cellStyle name="Normal 8 7 4 5 5 2" xfId="33726"/>
    <cellStyle name="Normal 8 7 4 5 6" xfId="17862"/>
    <cellStyle name="Normal 8 7 4 5 6 2" xfId="41656"/>
    <cellStyle name="Normal 8 7 4 5 7" xfId="25795"/>
    <cellStyle name="Normal 8 7 4 6" xfId="1953"/>
    <cellStyle name="Normal 8 7 4 6 2" xfId="3937"/>
    <cellStyle name="Normal 8 7 4 6 2 2" xfId="11913"/>
    <cellStyle name="Normal 8 7 4 6 2 2 2" xfId="35708"/>
    <cellStyle name="Normal 8 7 4 6 2 3" xfId="19844"/>
    <cellStyle name="Normal 8 7 4 6 2 3 2" xfId="43638"/>
    <cellStyle name="Normal 8 7 4 6 2 4" xfId="27777"/>
    <cellStyle name="Normal 8 7 4 6 3" xfId="5919"/>
    <cellStyle name="Normal 8 7 4 6 3 2" xfId="13894"/>
    <cellStyle name="Normal 8 7 4 6 3 2 2" xfId="37689"/>
    <cellStyle name="Normal 8 7 4 6 3 3" xfId="21825"/>
    <cellStyle name="Normal 8 7 4 6 3 3 2" xfId="45619"/>
    <cellStyle name="Normal 8 7 4 6 3 4" xfId="29758"/>
    <cellStyle name="Normal 8 7 4 6 4" xfId="7942"/>
    <cellStyle name="Normal 8 7 4 6 4 2" xfId="15875"/>
    <cellStyle name="Normal 8 7 4 6 4 2 2" xfId="39670"/>
    <cellStyle name="Normal 8 7 4 6 4 3" xfId="23806"/>
    <cellStyle name="Normal 8 7 4 6 4 3 2" xfId="47600"/>
    <cellStyle name="Normal 8 7 4 6 4 4" xfId="31740"/>
    <cellStyle name="Normal 8 7 4 6 5" xfId="9932"/>
    <cellStyle name="Normal 8 7 4 6 5 2" xfId="33727"/>
    <cellStyle name="Normal 8 7 4 6 6" xfId="17863"/>
    <cellStyle name="Normal 8 7 4 6 6 2" xfId="41657"/>
    <cellStyle name="Normal 8 7 4 6 7" xfId="25796"/>
    <cellStyle name="Normal 8 7 4 7" xfId="3928"/>
    <cellStyle name="Normal 8 7 4 7 2" xfId="11904"/>
    <cellStyle name="Normal 8 7 4 7 2 2" xfId="35699"/>
    <cellStyle name="Normal 8 7 4 7 3" xfId="19835"/>
    <cellStyle name="Normal 8 7 4 7 3 2" xfId="43629"/>
    <cellStyle name="Normal 8 7 4 7 4" xfId="27768"/>
    <cellStyle name="Normal 8 7 4 8" xfId="5910"/>
    <cellStyle name="Normal 8 7 4 8 2" xfId="13885"/>
    <cellStyle name="Normal 8 7 4 8 2 2" xfId="37680"/>
    <cellStyle name="Normal 8 7 4 8 3" xfId="21816"/>
    <cellStyle name="Normal 8 7 4 8 3 2" xfId="45610"/>
    <cellStyle name="Normal 8 7 4 8 4" xfId="29749"/>
    <cellStyle name="Normal 8 7 4 9" xfId="7933"/>
    <cellStyle name="Normal 8 7 4 9 2" xfId="15866"/>
    <cellStyle name="Normal 8 7 4 9 2 2" xfId="39661"/>
    <cellStyle name="Normal 8 7 4 9 3" xfId="23797"/>
    <cellStyle name="Normal 8 7 4 9 3 2" xfId="47591"/>
    <cellStyle name="Normal 8 7 4 9 4" xfId="31731"/>
    <cellStyle name="Normal 8 7 5" xfId="1954"/>
    <cellStyle name="Normal 8 7 5 10" xfId="9933"/>
    <cellStyle name="Normal 8 7 5 10 2" xfId="33728"/>
    <cellStyle name="Normal 8 7 5 11" xfId="17864"/>
    <cellStyle name="Normal 8 7 5 11 2" xfId="41658"/>
    <cellStyle name="Normal 8 7 5 12" xfId="25797"/>
    <cellStyle name="Normal 8 7 5 2" xfId="1955"/>
    <cellStyle name="Normal 8 7 5 2 10" xfId="17865"/>
    <cellStyle name="Normal 8 7 5 2 10 2" xfId="41659"/>
    <cellStyle name="Normal 8 7 5 2 11" xfId="25798"/>
    <cellStyle name="Normal 8 7 5 2 2" xfId="1956"/>
    <cellStyle name="Normal 8 7 5 2 2 2" xfId="3940"/>
    <cellStyle name="Normal 8 7 5 2 2 2 2" xfId="11916"/>
    <cellStyle name="Normal 8 7 5 2 2 2 2 2" xfId="35711"/>
    <cellStyle name="Normal 8 7 5 2 2 2 3" xfId="19847"/>
    <cellStyle name="Normal 8 7 5 2 2 2 3 2" xfId="43641"/>
    <cellStyle name="Normal 8 7 5 2 2 2 4" xfId="27780"/>
    <cellStyle name="Normal 8 7 5 2 2 3" xfId="5922"/>
    <cellStyle name="Normal 8 7 5 2 2 3 2" xfId="13897"/>
    <cellStyle name="Normal 8 7 5 2 2 3 2 2" xfId="37692"/>
    <cellStyle name="Normal 8 7 5 2 2 3 3" xfId="21828"/>
    <cellStyle name="Normal 8 7 5 2 2 3 3 2" xfId="45622"/>
    <cellStyle name="Normal 8 7 5 2 2 3 4" xfId="29761"/>
    <cellStyle name="Normal 8 7 5 2 2 4" xfId="7945"/>
    <cellStyle name="Normal 8 7 5 2 2 4 2" xfId="15878"/>
    <cellStyle name="Normal 8 7 5 2 2 4 2 2" xfId="39673"/>
    <cellStyle name="Normal 8 7 5 2 2 4 3" xfId="23809"/>
    <cellStyle name="Normal 8 7 5 2 2 4 3 2" xfId="47603"/>
    <cellStyle name="Normal 8 7 5 2 2 4 4" xfId="31743"/>
    <cellStyle name="Normal 8 7 5 2 2 5" xfId="9935"/>
    <cellStyle name="Normal 8 7 5 2 2 5 2" xfId="33730"/>
    <cellStyle name="Normal 8 7 5 2 2 6" xfId="17866"/>
    <cellStyle name="Normal 8 7 5 2 2 6 2" xfId="41660"/>
    <cellStyle name="Normal 8 7 5 2 2 7" xfId="25799"/>
    <cellStyle name="Normal 8 7 5 2 3" xfId="1957"/>
    <cellStyle name="Normal 8 7 5 2 3 2" xfId="3941"/>
    <cellStyle name="Normal 8 7 5 2 3 2 2" xfId="11917"/>
    <cellStyle name="Normal 8 7 5 2 3 2 2 2" xfId="35712"/>
    <cellStyle name="Normal 8 7 5 2 3 2 3" xfId="19848"/>
    <cellStyle name="Normal 8 7 5 2 3 2 3 2" xfId="43642"/>
    <cellStyle name="Normal 8 7 5 2 3 2 4" xfId="27781"/>
    <cellStyle name="Normal 8 7 5 2 3 3" xfId="5923"/>
    <cellStyle name="Normal 8 7 5 2 3 3 2" xfId="13898"/>
    <cellStyle name="Normal 8 7 5 2 3 3 2 2" xfId="37693"/>
    <cellStyle name="Normal 8 7 5 2 3 3 3" xfId="21829"/>
    <cellStyle name="Normal 8 7 5 2 3 3 3 2" xfId="45623"/>
    <cellStyle name="Normal 8 7 5 2 3 3 4" xfId="29762"/>
    <cellStyle name="Normal 8 7 5 2 3 4" xfId="7946"/>
    <cellStyle name="Normal 8 7 5 2 3 4 2" xfId="15879"/>
    <cellStyle name="Normal 8 7 5 2 3 4 2 2" xfId="39674"/>
    <cellStyle name="Normal 8 7 5 2 3 4 3" xfId="23810"/>
    <cellStyle name="Normal 8 7 5 2 3 4 3 2" xfId="47604"/>
    <cellStyle name="Normal 8 7 5 2 3 4 4" xfId="31744"/>
    <cellStyle name="Normal 8 7 5 2 3 5" xfId="9936"/>
    <cellStyle name="Normal 8 7 5 2 3 5 2" xfId="33731"/>
    <cellStyle name="Normal 8 7 5 2 3 6" xfId="17867"/>
    <cellStyle name="Normal 8 7 5 2 3 6 2" xfId="41661"/>
    <cellStyle name="Normal 8 7 5 2 3 7" xfId="25800"/>
    <cellStyle name="Normal 8 7 5 2 4" xfId="1958"/>
    <cellStyle name="Normal 8 7 5 2 4 2" xfId="3942"/>
    <cellStyle name="Normal 8 7 5 2 4 2 2" xfId="11918"/>
    <cellStyle name="Normal 8 7 5 2 4 2 2 2" xfId="35713"/>
    <cellStyle name="Normal 8 7 5 2 4 2 3" xfId="19849"/>
    <cellStyle name="Normal 8 7 5 2 4 2 3 2" xfId="43643"/>
    <cellStyle name="Normal 8 7 5 2 4 2 4" xfId="27782"/>
    <cellStyle name="Normal 8 7 5 2 4 3" xfId="5924"/>
    <cellStyle name="Normal 8 7 5 2 4 3 2" xfId="13899"/>
    <cellStyle name="Normal 8 7 5 2 4 3 2 2" xfId="37694"/>
    <cellStyle name="Normal 8 7 5 2 4 3 3" xfId="21830"/>
    <cellStyle name="Normal 8 7 5 2 4 3 3 2" xfId="45624"/>
    <cellStyle name="Normal 8 7 5 2 4 3 4" xfId="29763"/>
    <cellStyle name="Normal 8 7 5 2 4 4" xfId="7947"/>
    <cellStyle name="Normal 8 7 5 2 4 4 2" xfId="15880"/>
    <cellStyle name="Normal 8 7 5 2 4 4 2 2" xfId="39675"/>
    <cellStyle name="Normal 8 7 5 2 4 4 3" xfId="23811"/>
    <cellStyle name="Normal 8 7 5 2 4 4 3 2" xfId="47605"/>
    <cellStyle name="Normal 8 7 5 2 4 4 4" xfId="31745"/>
    <cellStyle name="Normal 8 7 5 2 4 5" xfId="9937"/>
    <cellStyle name="Normal 8 7 5 2 4 5 2" xfId="33732"/>
    <cellStyle name="Normal 8 7 5 2 4 6" xfId="17868"/>
    <cellStyle name="Normal 8 7 5 2 4 6 2" xfId="41662"/>
    <cellStyle name="Normal 8 7 5 2 4 7" xfId="25801"/>
    <cellStyle name="Normal 8 7 5 2 5" xfId="1959"/>
    <cellStyle name="Normal 8 7 5 2 5 2" xfId="3943"/>
    <cellStyle name="Normal 8 7 5 2 5 2 2" xfId="11919"/>
    <cellStyle name="Normal 8 7 5 2 5 2 2 2" xfId="35714"/>
    <cellStyle name="Normal 8 7 5 2 5 2 3" xfId="19850"/>
    <cellStyle name="Normal 8 7 5 2 5 2 3 2" xfId="43644"/>
    <cellStyle name="Normal 8 7 5 2 5 2 4" xfId="27783"/>
    <cellStyle name="Normal 8 7 5 2 5 3" xfId="5925"/>
    <cellStyle name="Normal 8 7 5 2 5 3 2" xfId="13900"/>
    <cellStyle name="Normal 8 7 5 2 5 3 2 2" xfId="37695"/>
    <cellStyle name="Normal 8 7 5 2 5 3 3" xfId="21831"/>
    <cellStyle name="Normal 8 7 5 2 5 3 3 2" xfId="45625"/>
    <cellStyle name="Normal 8 7 5 2 5 3 4" xfId="29764"/>
    <cellStyle name="Normal 8 7 5 2 5 4" xfId="7948"/>
    <cellStyle name="Normal 8 7 5 2 5 4 2" xfId="15881"/>
    <cellStyle name="Normal 8 7 5 2 5 4 2 2" xfId="39676"/>
    <cellStyle name="Normal 8 7 5 2 5 4 3" xfId="23812"/>
    <cellStyle name="Normal 8 7 5 2 5 4 3 2" xfId="47606"/>
    <cellStyle name="Normal 8 7 5 2 5 4 4" xfId="31746"/>
    <cellStyle name="Normal 8 7 5 2 5 5" xfId="9938"/>
    <cellStyle name="Normal 8 7 5 2 5 5 2" xfId="33733"/>
    <cellStyle name="Normal 8 7 5 2 5 6" xfId="17869"/>
    <cellStyle name="Normal 8 7 5 2 5 6 2" xfId="41663"/>
    <cellStyle name="Normal 8 7 5 2 5 7" xfId="25802"/>
    <cellStyle name="Normal 8 7 5 2 6" xfId="3939"/>
    <cellStyle name="Normal 8 7 5 2 6 2" xfId="11915"/>
    <cellStyle name="Normal 8 7 5 2 6 2 2" xfId="35710"/>
    <cellStyle name="Normal 8 7 5 2 6 3" xfId="19846"/>
    <cellStyle name="Normal 8 7 5 2 6 3 2" xfId="43640"/>
    <cellStyle name="Normal 8 7 5 2 6 4" xfId="27779"/>
    <cellStyle name="Normal 8 7 5 2 7" xfId="5921"/>
    <cellStyle name="Normal 8 7 5 2 7 2" xfId="13896"/>
    <cellStyle name="Normal 8 7 5 2 7 2 2" xfId="37691"/>
    <cellStyle name="Normal 8 7 5 2 7 3" xfId="21827"/>
    <cellStyle name="Normal 8 7 5 2 7 3 2" xfId="45621"/>
    <cellStyle name="Normal 8 7 5 2 7 4" xfId="29760"/>
    <cellStyle name="Normal 8 7 5 2 8" xfId="7944"/>
    <cellStyle name="Normal 8 7 5 2 8 2" xfId="15877"/>
    <cellStyle name="Normal 8 7 5 2 8 2 2" xfId="39672"/>
    <cellStyle name="Normal 8 7 5 2 8 3" xfId="23808"/>
    <cellStyle name="Normal 8 7 5 2 8 3 2" xfId="47602"/>
    <cellStyle name="Normal 8 7 5 2 8 4" xfId="31742"/>
    <cellStyle name="Normal 8 7 5 2 9" xfId="9934"/>
    <cellStyle name="Normal 8 7 5 2 9 2" xfId="33729"/>
    <cellStyle name="Normal 8 7 5 3" xfId="1960"/>
    <cellStyle name="Normal 8 7 5 3 2" xfId="3944"/>
    <cellStyle name="Normal 8 7 5 3 2 2" xfId="11920"/>
    <cellStyle name="Normal 8 7 5 3 2 2 2" xfId="35715"/>
    <cellStyle name="Normal 8 7 5 3 2 3" xfId="19851"/>
    <cellStyle name="Normal 8 7 5 3 2 3 2" xfId="43645"/>
    <cellStyle name="Normal 8 7 5 3 2 4" xfId="27784"/>
    <cellStyle name="Normal 8 7 5 3 3" xfId="5926"/>
    <cellStyle name="Normal 8 7 5 3 3 2" xfId="13901"/>
    <cellStyle name="Normal 8 7 5 3 3 2 2" xfId="37696"/>
    <cellStyle name="Normal 8 7 5 3 3 3" xfId="21832"/>
    <cellStyle name="Normal 8 7 5 3 3 3 2" xfId="45626"/>
    <cellStyle name="Normal 8 7 5 3 3 4" xfId="29765"/>
    <cellStyle name="Normal 8 7 5 3 4" xfId="7949"/>
    <cellStyle name="Normal 8 7 5 3 4 2" xfId="15882"/>
    <cellStyle name="Normal 8 7 5 3 4 2 2" xfId="39677"/>
    <cellStyle name="Normal 8 7 5 3 4 3" xfId="23813"/>
    <cellStyle name="Normal 8 7 5 3 4 3 2" xfId="47607"/>
    <cellStyle name="Normal 8 7 5 3 4 4" xfId="31747"/>
    <cellStyle name="Normal 8 7 5 3 5" xfId="9939"/>
    <cellStyle name="Normal 8 7 5 3 5 2" xfId="33734"/>
    <cellStyle name="Normal 8 7 5 3 6" xfId="17870"/>
    <cellStyle name="Normal 8 7 5 3 6 2" xfId="41664"/>
    <cellStyle name="Normal 8 7 5 3 7" xfId="25803"/>
    <cellStyle name="Normal 8 7 5 4" xfId="1961"/>
    <cellStyle name="Normal 8 7 5 4 2" xfId="3945"/>
    <cellStyle name="Normal 8 7 5 4 2 2" xfId="11921"/>
    <cellStyle name="Normal 8 7 5 4 2 2 2" xfId="35716"/>
    <cellStyle name="Normal 8 7 5 4 2 3" xfId="19852"/>
    <cellStyle name="Normal 8 7 5 4 2 3 2" xfId="43646"/>
    <cellStyle name="Normal 8 7 5 4 2 4" xfId="27785"/>
    <cellStyle name="Normal 8 7 5 4 3" xfId="5927"/>
    <cellStyle name="Normal 8 7 5 4 3 2" xfId="13902"/>
    <cellStyle name="Normal 8 7 5 4 3 2 2" xfId="37697"/>
    <cellStyle name="Normal 8 7 5 4 3 3" xfId="21833"/>
    <cellStyle name="Normal 8 7 5 4 3 3 2" xfId="45627"/>
    <cellStyle name="Normal 8 7 5 4 3 4" xfId="29766"/>
    <cellStyle name="Normal 8 7 5 4 4" xfId="7950"/>
    <cellStyle name="Normal 8 7 5 4 4 2" xfId="15883"/>
    <cellStyle name="Normal 8 7 5 4 4 2 2" xfId="39678"/>
    <cellStyle name="Normal 8 7 5 4 4 3" xfId="23814"/>
    <cellStyle name="Normal 8 7 5 4 4 3 2" xfId="47608"/>
    <cellStyle name="Normal 8 7 5 4 4 4" xfId="31748"/>
    <cellStyle name="Normal 8 7 5 4 5" xfId="9940"/>
    <cellStyle name="Normal 8 7 5 4 5 2" xfId="33735"/>
    <cellStyle name="Normal 8 7 5 4 6" xfId="17871"/>
    <cellStyle name="Normal 8 7 5 4 6 2" xfId="41665"/>
    <cellStyle name="Normal 8 7 5 4 7" xfId="25804"/>
    <cellStyle name="Normal 8 7 5 5" xfId="1962"/>
    <cellStyle name="Normal 8 7 5 5 2" xfId="3946"/>
    <cellStyle name="Normal 8 7 5 5 2 2" xfId="11922"/>
    <cellStyle name="Normal 8 7 5 5 2 2 2" xfId="35717"/>
    <cellStyle name="Normal 8 7 5 5 2 3" xfId="19853"/>
    <cellStyle name="Normal 8 7 5 5 2 3 2" xfId="43647"/>
    <cellStyle name="Normal 8 7 5 5 2 4" xfId="27786"/>
    <cellStyle name="Normal 8 7 5 5 3" xfId="5928"/>
    <cellStyle name="Normal 8 7 5 5 3 2" xfId="13903"/>
    <cellStyle name="Normal 8 7 5 5 3 2 2" xfId="37698"/>
    <cellStyle name="Normal 8 7 5 5 3 3" xfId="21834"/>
    <cellStyle name="Normal 8 7 5 5 3 3 2" xfId="45628"/>
    <cellStyle name="Normal 8 7 5 5 3 4" xfId="29767"/>
    <cellStyle name="Normal 8 7 5 5 4" xfId="7951"/>
    <cellStyle name="Normal 8 7 5 5 4 2" xfId="15884"/>
    <cellStyle name="Normal 8 7 5 5 4 2 2" xfId="39679"/>
    <cellStyle name="Normal 8 7 5 5 4 3" xfId="23815"/>
    <cellStyle name="Normal 8 7 5 5 4 3 2" xfId="47609"/>
    <cellStyle name="Normal 8 7 5 5 4 4" xfId="31749"/>
    <cellStyle name="Normal 8 7 5 5 5" xfId="9941"/>
    <cellStyle name="Normal 8 7 5 5 5 2" xfId="33736"/>
    <cellStyle name="Normal 8 7 5 5 6" xfId="17872"/>
    <cellStyle name="Normal 8 7 5 5 6 2" xfId="41666"/>
    <cellStyle name="Normal 8 7 5 5 7" xfId="25805"/>
    <cellStyle name="Normal 8 7 5 6" xfId="1963"/>
    <cellStyle name="Normal 8 7 5 6 2" xfId="3947"/>
    <cellStyle name="Normal 8 7 5 6 2 2" xfId="11923"/>
    <cellStyle name="Normal 8 7 5 6 2 2 2" xfId="35718"/>
    <cellStyle name="Normal 8 7 5 6 2 3" xfId="19854"/>
    <cellStyle name="Normal 8 7 5 6 2 3 2" xfId="43648"/>
    <cellStyle name="Normal 8 7 5 6 2 4" xfId="27787"/>
    <cellStyle name="Normal 8 7 5 6 3" xfId="5929"/>
    <cellStyle name="Normal 8 7 5 6 3 2" xfId="13904"/>
    <cellStyle name="Normal 8 7 5 6 3 2 2" xfId="37699"/>
    <cellStyle name="Normal 8 7 5 6 3 3" xfId="21835"/>
    <cellStyle name="Normal 8 7 5 6 3 3 2" xfId="45629"/>
    <cellStyle name="Normal 8 7 5 6 3 4" xfId="29768"/>
    <cellStyle name="Normal 8 7 5 6 4" xfId="7952"/>
    <cellStyle name="Normal 8 7 5 6 4 2" xfId="15885"/>
    <cellStyle name="Normal 8 7 5 6 4 2 2" xfId="39680"/>
    <cellStyle name="Normal 8 7 5 6 4 3" xfId="23816"/>
    <cellStyle name="Normal 8 7 5 6 4 3 2" xfId="47610"/>
    <cellStyle name="Normal 8 7 5 6 4 4" xfId="31750"/>
    <cellStyle name="Normal 8 7 5 6 5" xfId="9942"/>
    <cellStyle name="Normal 8 7 5 6 5 2" xfId="33737"/>
    <cellStyle name="Normal 8 7 5 6 6" xfId="17873"/>
    <cellStyle name="Normal 8 7 5 6 6 2" xfId="41667"/>
    <cellStyle name="Normal 8 7 5 6 7" xfId="25806"/>
    <cellStyle name="Normal 8 7 5 7" xfId="3938"/>
    <cellStyle name="Normal 8 7 5 7 2" xfId="11914"/>
    <cellStyle name="Normal 8 7 5 7 2 2" xfId="35709"/>
    <cellStyle name="Normal 8 7 5 7 3" xfId="19845"/>
    <cellStyle name="Normal 8 7 5 7 3 2" xfId="43639"/>
    <cellStyle name="Normal 8 7 5 7 4" xfId="27778"/>
    <cellStyle name="Normal 8 7 5 8" xfId="5920"/>
    <cellStyle name="Normal 8 7 5 8 2" xfId="13895"/>
    <cellStyle name="Normal 8 7 5 8 2 2" xfId="37690"/>
    <cellStyle name="Normal 8 7 5 8 3" xfId="21826"/>
    <cellStyle name="Normal 8 7 5 8 3 2" xfId="45620"/>
    <cellStyle name="Normal 8 7 5 8 4" xfId="29759"/>
    <cellStyle name="Normal 8 7 5 9" xfId="7943"/>
    <cellStyle name="Normal 8 7 5 9 2" xfId="15876"/>
    <cellStyle name="Normal 8 7 5 9 2 2" xfId="39671"/>
    <cellStyle name="Normal 8 7 5 9 3" xfId="23807"/>
    <cellStyle name="Normal 8 7 5 9 3 2" xfId="47601"/>
    <cellStyle name="Normal 8 7 5 9 4" xfId="31741"/>
    <cellStyle name="Normal 8 7 6" xfId="1964"/>
    <cellStyle name="Normal 8 7 6 10" xfId="17874"/>
    <cellStyle name="Normal 8 7 6 10 2" xfId="41668"/>
    <cellStyle name="Normal 8 7 6 11" xfId="25807"/>
    <cellStyle name="Normal 8 7 6 2" xfId="1965"/>
    <cellStyle name="Normal 8 7 6 2 2" xfId="3949"/>
    <cellStyle name="Normal 8 7 6 2 2 2" xfId="11925"/>
    <cellStyle name="Normal 8 7 6 2 2 2 2" xfId="35720"/>
    <cellStyle name="Normal 8 7 6 2 2 3" xfId="19856"/>
    <cellStyle name="Normal 8 7 6 2 2 3 2" xfId="43650"/>
    <cellStyle name="Normal 8 7 6 2 2 4" xfId="27789"/>
    <cellStyle name="Normal 8 7 6 2 3" xfId="5931"/>
    <cellStyle name="Normal 8 7 6 2 3 2" xfId="13906"/>
    <cellStyle name="Normal 8 7 6 2 3 2 2" xfId="37701"/>
    <cellStyle name="Normal 8 7 6 2 3 3" xfId="21837"/>
    <cellStyle name="Normal 8 7 6 2 3 3 2" xfId="45631"/>
    <cellStyle name="Normal 8 7 6 2 3 4" xfId="29770"/>
    <cellStyle name="Normal 8 7 6 2 4" xfId="7954"/>
    <cellStyle name="Normal 8 7 6 2 4 2" xfId="15887"/>
    <cellStyle name="Normal 8 7 6 2 4 2 2" xfId="39682"/>
    <cellStyle name="Normal 8 7 6 2 4 3" xfId="23818"/>
    <cellStyle name="Normal 8 7 6 2 4 3 2" xfId="47612"/>
    <cellStyle name="Normal 8 7 6 2 4 4" xfId="31752"/>
    <cellStyle name="Normal 8 7 6 2 5" xfId="9944"/>
    <cellStyle name="Normal 8 7 6 2 5 2" xfId="33739"/>
    <cellStyle name="Normal 8 7 6 2 6" xfId="17875"/>
    <cellStyle name="Normal 8 7 6 2 6 2" xfId="41669"/>
    <cellStyle name="Normal 8 7 6 2 7" xfId="25808"/>
    <cellStyle name="Normal 8 7 6 3" xfId="1966"/>
    <cellStyle name="Normal 8 7 6 3 2" xfId="3950"/>
    <cellStyle name="Normal 8 7 6 3 2 2" xfId="11926"/>
    <cellStyle name="Normal 8 7 6 3 2 2 2" xfId="35721"/>
    <cellStyle name="Normal 8 7 6 3 2 3" xfId="19857"/>
    <cellStyle name="Normal 8 7 6 3 2 3 2" xfId="43651"/>
    <cellStyle name="Normal 8 7 6 3 2 4" xfId="27790"/>
    <cellStyle name="Normal 8 7 6 3 3" xfId="5932"/>
    <cellStyle name="Normal 8 7 6 3 3 2" xfId="13907"/>
    <cellStyle name="Normal 8 7 6 3 3 2 2" xfId="37702"/>
    <cellStyle name="Normal 8 7 6 3 3 3" xfId="21838"/>
    <cellStyle name="Normal 8 7 6 3 3 3 2" xfId="45632"/>
    <cellStyle name="Normal 8 7 6 3 3 4" xfId="29771"/>
    <cellStyle name="Normal 8 7 6 3 4" xfId="7955"/>
    <cellStyle name="Normal 8 7 6 3 4 2" xfId="15888"/>
    <cellStyle name="Normal 8 7 6 3 4 2 2" xfId="39683"/>
    <cellStyle name="Normal 8 7 6 3 4 3" xfId="23819"/>
    <cellStyle name="Normal 8 7 6 3 4 3 2" xfId="47613"/>
    <cellStyle name="Normal 8 7 6 3 4 4" xfId="31753"/>
    <cellStyle name="Normal 8 7 6 3 5" xfId="9945"/>
    <cellStyle name="Normal 8 7 6 3 5 2" xfId="33740"/>
    <cellStyle name="Normal 8 7 6 3 6" xfId="17876"/>
    <cellStyle name="Normal 8 7 6 3 6 2" xfId="41670"/>
    <cellStyle name="Normal 8 7 6 3 7" xfId="25809"/>
    <cellStyle name="Normal 8 7 6 4" xfId="1967"/>
    <cellStyle name="Normal 8 7 6 4 2" xfId="3951"/>
    <cellStyle name="Normal 8 7 6 4 2 2" xfId="11927"/>
    <cellStyle name="Normal 8 7 6 4 2 2 2" xfId="35722"/>
    <cellStyle name="Normal 8 7 6 4 2 3" xfId="19858"/>
    <cellStyle name="Normal 8 7 6 4 2 3 2" xfId="43652"/>
    <cellStyle name="Normal 8 7 6 4 2 4" xfId="27791"/>
    <cellStyle name="Normal 8 7 6 4 3" xfId="5933"/>
    <cellStyle name="Normal 8 7 6 4 3 2" xfId="13908"/>
    <cellStyle name="Normal 8 7 6 4 3 2 2" xfId="37703"/>
    <cellStyle name="Normal 8 7 6 4 3 3" xfId="21839"/>
    <cellStyle name="Normal 8 7 6 4 3 3 2" xfId="45633"/>
    <cellStyle name="Normal 8 7 6 4 3 4" xfId="29772"/>
    <cellStyle name="Normal 8 7 6 4 4" xfId="7956"/>
    <cellStyle name="Normal 8 7 6 4 4 2" xfId="15889"/>
    <cellStyle name="Normal 8 7 6 4 4 2 2" xfId="39684"/>
    <cellStyle name="Normal 8 7 6 4 4 3" xfId="23820"/>
    <cellStyle name="Normal 8 7 6 4 4 3 2" xfId="47614"/>
    <cellStyle name="Normal 8 7 6 4 4 4" xfId="31754"/>
    <cellStyle name="Normal 8 7 6 4 5" xfId="9946"/>
    <cellStyle name="Normal 8 7 6 4 5 2" xfId="33741"/>
    <cellStyle name="Normal 8 7 6 4 6" xfId="17877"/>
    <cellStyle name="Normal 8 7 6 4 6 2" xfId="41671"/>
    <cellStyle name="Normal 8 7 6 4 7" xfId="25810"/>
    <cellStyle name="Normal 8 7 6 5" xfId="1968"/>
    <cellStyle name="Normal 8 7 6 5 2" xfId="3952"/>
    <cellStyle name="Normal 8 7 6 5 2 2" xfId="11928"/>
    <cellStyle name="Normal 8 7 6 5 2 2 2" xfId="35723"/>
    <cellStyle name="Normal 8 7 6 5 2 3" xfId="19859"/>
    <cellStyle name="Normal 8 7 6 5 2 3 2" xfId="43653"/>
    <cellStyle name="Normal 8 7 6 5 2 4" xfId="27792"/>
    <cellStyle name="Normal 8 7 6 5 3" xfId="5934"/>
    <cellStyle name="Normal 8 7 6 5 3 2" xfId="13909"/>
    <cellStyle name="Normal 8 7 6 5 3 2 2" xfId="37704"/>
    <cellStyle name="Normal 8 7 6 5 3 3" xfId="21840"/>
    <cellStyle name="Normal 8 7 6 5 3 3 2" xfId="45634"/>
    <cellStyle name="Normal 8 7 6 5 3 4" xfId="29773"/>
    <cellStyle name="Normal 8 7 6 5 4" xfId="7957"/>
    <cellStyle name="Normal 8 7 6 5 4 2" xfId="15890"/>
    <cellStyle name="Normal 8 7 6 5 4 2 2" xfId="39685"/>
    <cellStyle name="Normal 8 7 6 5 4 3" xfId="23821"/>
    <cellStyle name="Normal 8 7 6 5 4 3 2" xfId="47615"/>
    <cellStyle name="Normal 8 7 6 5 4 4" xfId="31755"/>
    <cellStyle name="Normal 8 7 6 5 5" xfId="9947"/>
    <cellStyle name="Normal 8 7 6 5 5 2" xfId="33742"/>
    <cellStyle name="Normal 8 7 6 5 6" xfId="17878"/>
    <cellStyle name="Normal 8 7 6 5 6 2" xfId="41672"/>
    <cellStyle name="Normal 8 7 6 5 7" xfId="25811"/>
    <cellStyle name="Normal 8 7 6 6" xfId="3948"/>
    <cellStyle name="Normal 8 7 6 6 2" xfId="11924"/>
    <cellStyle name="Normal 8 7 6 6 2 2" xfId="35719"/>
    <cellStyle name="Normal 8 7 6 6 3" xfId="19855"/>
    <cellStyle name="Normal 8 7 6 6 3 2" xfId="43649"/>
    <cellStyle name="Normal 8 7 6 6 4" xfId="27788"/>
    <cellStyle name="Normal 8 7 6 7" xfId="5930"/>
    <cellStyle name="Normal 8 7 6 7 2" xfId="13905"/>
    <cellStyle name="Normal 8 7 6 7 2 2" xfId="37700"/>
    <cellStyle name="Normal 8 7 6 7 3" xfId="21836"/>
    <cellStyle name="Normal 8 7 6 7 3 2" xfId="45630"/>
    <cellStyle name="Normal 8 7 6 7 4" xfId="29769"/>
    <cellStyle name="Normal 8 7 6 8" xfId="7953"/>
    <cellStyle name="Normal 8 7 6 8 2" xfId="15886"/>
    <cellStyle name="Normal 8 7 6 8 2 2" xfId="39681"/>
    <cellStyle name="Normal 8 7 6 8 3" xfId="23817"/>
    <cellStyle name="Normal 8 7 6 8 3 2" xfId="47611"/>
    <cellStyle name="Normal 8 7 6 8 4" xfId="31751"/>
    <cellStyle name="Normal 8 7 6 9" xfId="9943"/>
    <cellStyle name="Normal 8 7 6 9 2" xfId="33738"/>
    <cellStyle name="Normal 8 7 7" xfId="1969"/>
    <cellStyle name="Normal 8 7 7 2" xfId="3953"/>
    <cellStyle name="Normal 8 7 7 2 2" xfId="11929"/>
    <cellStyle name="Normal 8 7 7 2 2 2" xfId="35724"/>
    <cellStyle name="Normal 8 7 7 2 3" xfId="19860"/>
    <cellStyle name="Normal 8 7 7 2 3 2" xfId="43654"/>
    <cellStyle name="Normal 8 7 7 2 4" xfId="27793"/>
    <cellStyle name="Normal 8 7 7 3" xfId="5935"/>
    <cellStyle name="Normal 8 7 7 3 2" xfId="13910"/>
    <cellStyle name="Normal 8 7 7 3 2 2" xfId="37705"/>
    <cellStyle name="Normal 8 7 7 3 3" xfId="21841"/>
    <cellStyle name="Normal 8 7 7 3 3 2" xfId="45635"/>
    <cellStyle name="Normal 8 7 7 3 4" xfId="29774"/>
    <cellStyle name="Normal 8 7 7 4" xfId="7958"/>
    <cellStyle name="Normal 8 7 7 4 2" xfId="15891"/>
    <cellStyle name="Normal 8 7 7 4 2 2" xfId="39686"/>
    <cellStyle name="Normal 8 7 7 4 3" xfId="23822"/>
    <cellStyle name="Normal 8 7 7 4 3 2" xfId="47616"/>
    <cellStyle name="Normal 8 7 7 4 4" xfId="31756"/>
    <cellStyle name="Normal 8 7 7 5" xfId="9948"/>
    <cellStyle name="Normal 8 7 7 5 2" xfId="33743"/>
    <cellStyle name="Normal 8 7 7 6" xfId="17879"/>
    <cellStyle name="Normal 8 7 7 6 2" xfId="41673"/>
    <cellStyle name="Normal 8 7 7 7" xfId="25812"/>
    <cellStyle name="Normal 8 7 8" xfId="1970"/>
    <cellStyle name="Normal 8 7 8 2" xfId="3954"/>
    <cellStyle name="Normal 8 7 8 2 2" xfId="11930"/>
    <cellStyle name="Normal 8 7 8 2 2 2" xfId="35725"/>
    <cellStyle name="Normal 8 7 8 2 3" xfId="19861"/>
    <cellStyle name="Normal 8 7 8 2 3 2" xfId="43655"/>
    <cellStyle name="Normal 8 7 8 2 4" xfId="27794"/>
    <cellStyle name="Normal 8 7 8 3" xfId="5936"/>
    <cellStyle name="Normal 8 7 8 3 2" xfId="13911"/>
    <cellStyle name="Normal 8 7 8 3 2 2" xfId="37706"/>
    <cellStyle name="Normal 8 7 8 3 3" xfId="21842"/>
    <cellStyle name="Normal 8 7 8 3 3 2" xfId="45636"/>
    <cellStyle name="Normal 8 7 8 3 4" xfId="29775"/>
    <cellStyle name="Normal 8 7 8 4" xfId="7959"/>
    <cellStyle name="Normal 8 7 8 4 2" xfId="15892"/>
    <cellStyle name="Normal 8 7 8 4 2 2" xfId="39687"/>
    <cellStyle name="Normal 8 7 8 4 3" xfId="23823"/>
    <cellStyle name="Normal 8 7 8 4 3 2" xfId="47617"/>
    <cellStyle name="Normal 8 7 8 4 4" xfId="31757"/>
    <cellStyle name="Normal 8 7 8 5" xfId="9949"/>
    <cellStyle name="Normal 8 7 8 5 2" xfId="33744"/>
    <cellStyle name="Normal 8 7 8 6" xfId="17880"/>
    <cellStyle name="Normal 8 7 8 6 2" xfId="41674"/>
    <cellStyle name="Normal 8 7 8 7" xfId="25813"/>
    <cellStyle name="Normal 8 7 9" xfId="1971"/>
    <cellStyle name="Normal 8 7 9 2" xfId="3955"/>
    <cellStyle name="Normal 8 7 9 2 2" xfId="11931"/>
    <cellStyle name="Normal 8 7 9 2 2 2" xfId="35726"/>
    <cellStyle name="Normal 8 7 9 2 3" xfId="19862"/>
    <cellStyle name="Normal 8 7 9 2 3 2" xfId="43656"/>
    <cellStyle name="Normal 8 7 9 2 4" xfId="27795"/>
    <cellStyle name="Normal 8 7 9 3" xfId="5937"/>
    <cellStyle name="Normal 8 7 9 3 2" xfId="13912"/>
    <cellStyle name="Normal 8 7 9 3 2 2" xfId="37707"/>
    <cellStyle name="Normal 8 7 9 3 3" xfId="21843"/>
    <cellStyle name="Normal 8 7 9 3 3 2" xfId="45637"/>
    <cellStyle name="Normal 8 7 9 3 4" xfId="29776"/>
    <cellStyle name="Normal 8 7 9 4" xfId="7960"/>
    <cellStyle name="Normal 8 7 9 4 2" xfId="15893"/>
    <cellStyle name="Normal 8 7 9 4 2 2" xfId="39688"/>
    <cellStyle name="Normal 8 7 9 4 3" xfId="23824"/>
    <cellStyle name="Normal 8 7 9 4 3 2" xfId="47618"/>
    <cellStyle name="Normal 8 7 9 4 4" xfId="31758"/>
    <cellStyle name="Normal 8 7 9 5" xfId="9950"/>
    <cellStyle name="Normal 8 7 9 5 2" xfId="33745"/>
    <cellStyle name="Normal 8 7 9 6" xfId="17881"/>
    <cellStyle name="Normal 8 7 9 6 2" xfId="41675"/>
    <cellStyle name="Normal 8 7 9 7" xfId="25814"/>
    <cellStyle name="Normal 8 8" xfId="1972"/>
    <cellStyle name="Normal 8 8 10" xfId="5938"/>
    <cellStyle name="Normal 8 8 10 2" xfId="13913"/>
    <cellStyle name="Normal 8 8 10 2 2" xfId="37708"/>
    <cellStyle name="Normal 8 8 10 3" xfId="21844"/>
    <cellStyle name="Normal 8 8 10 3 2" xfId="45638"/>
    <cellStyle name="Normal 8 8 10 4" xfId="29777"/>
    <cellStyle name="Normal 8 8 11" xfId="7961"/>
    <cellStyle name="Normal 8 8 11 2" xfId="15894"/>
    <cellStyle name="Normal 8 8 11 2 2" xfId="39689"/>
    <cellStyle name="Normal 8 8 11 3" xfId="23825"/>
    <cellStyle name="Normal 8 8 11 3 2" xfId="47619"/>
    <cellStyle name="Normal 8 8 11 4" xfId="31759"/>
    <cellStyle name="Normal 8 8 12" xfId="9951"/>
    <cellStyle name="Normal 8 8 12 2" xfId="33746"/>
    <cellStyle name="Normal 8 8 13" xfId="17882"/>
    <cellStyle name="Normal 8 8 13 2" xfId="41676"/>
    <cellStyle name="Normal 8 8 14" xfId="25815"/>
    <cellStyle name="Normal 8 8 2" xfId="1973"/>
    <cellStyle name="Normal 8 8 2 10" xfId="9952"/>
    <cellStyle name="Normal 8 8 2 10 2" xfId="33747"/>
    <cellStyle name="Normal 8 8 2 11" xfId="17883"/>
    <cellStyle name="Normal 8 8 2 11 2" xfId="41677"/>
    <cellStyle name="Normal 8 8 2 12" xfId="25816"/>
    <cellStyle name="Normal 8 8 2 2" xfId="1974"/>
    <cellStyle name="Normal 8 8 2 2 10" xfId="17884"/>
    <cellStyle name="Normal 8 8 2 2 10 2" xfId="41678"/>
    <cellStyle name="Normal 8 8 2 2 11" xfId="25817"/>
    <cellStyle name="Normal 8 8 2 2 2" xfId="1975"/>
    <cellStyle name="Normal 8 8 2 2 2 2" xfId="3959"/>
    <cellStyle name="Normal 8 8 2 2 2 2 2" xfId="11935"/>
    <cellStyle name="Normal 8 8 2 2 2 2 2 2" xfId="35730"/>
    <cellStyle name="Normal 8 8 2 2 2 2 3" xfId="19866"/>
    <cellStyle name="Normal 8 8 2 2 2 2 3 2" xfId="43660"/>
    <cellStyle name="Normal 8 8 2 2 2 2 4" xfId="27799"/>
    <cellStyle name="Normal 8 8 2 2 2 3" xfId="5941"/>
    <cellStyle name="Normal 8 8 2 2 2 3 2" xfId="13916"/>
    <cellStyle name="Normal 8 8 2 2 2 3 2 2" xfId="37711"/>
    <cellStyle name="Normal 8 8 2 2 2 3 3" xfId="21847"/>
    <cellStyle name="Normal 8 8 2 2 2 3 3 2" xfId="45641"/>
    <cellStyle name="Normal 8 8 2 2 2 3 4" xfId="29780"/>
    <cellStyle name="Normal 8 8 2 2 2 4" xfId="7964"/>
    <cellStyle name="Normal 8 8 2 2 2 4 2" xfId="15897"/>
    <cellStyle name="Normal 8 8 2 2 2 4 2 2" xfId="39692"/>
    <cellStyle name="Normal 8 8 2 2 2 4 3" xfId="23828"/>
    <cellStyle name="Normal 8 8 2 2 2 4 3 2" xfId="47622"/>
    <cellStyle name="Normal 8 8 2 2 2 4 4" xfId="31762"/>
    <cellStyle name="Normal 8 8 2 2 2 5" xfId="9954"/>
    <cellStyle name="Normal 8 8 2 2 2 5 2" xfId="33749"/>
    <cellStyle name="Normal 8 8 2 2 2 6" xfId="17885"/>
    <cellStyle name="Normal 8 8 2 2 2 6 2" xfId="41679"/>
    <cellStyle name="Normal 8 8 2 2 2 7" xfId="25818"/>
    <cellStyle name="Normal 8 8 2 2 3" xfId="1976"/>
    <cellStyle name="Normal 8 8 2 2 3 2" xfId="3960"/>
    <cellStyle name="Normal 8 8 2 2 3 2 2" xfId="11936"/>
    <cellStyle name="Normal 8 8 2 2 3 2 2 2" xfId="35731"/>
    <cellStyle name="Normal 8 8 2 2 3 2 3" xfId="19867"/>
    <cellStyle name="Normal 8 8 2 2 3 2 3 2" xfId="43661"/>
    <cellStyle name="Normal 8 8 2 2 3 2 4" xfId="27800"/>
    <cellStyle name="Normal 8 8 2 2 3 3" xfId="5942"/>
    <cellStyle name="Normal 8 8 2 2 3 3 2" xfId="13917"/>
    <cellStyle name="Normal 8 8 2 2 3 3 2 2" xfId="37712"/>
    <cellStyle name="Normal 8 8 2 2 3 3 3" xfId="21848"/>
    <cellStyle name="Normal 8 8 2 2 3 3 3 2" xfId="45642"/>
    <cellStyle name="Normal 8 8 2 2 3 3 4" xfId="29781"/>
    <cellStyle name="Normal 8 8 2 2 3 4" xfId="7965"/>
    <cellStyle name="Normal 8 8 2 2 3 4 2" xfId="15898"/>
    <cellStyle name="Normal 8 8 2 2 3 4 2 2" xfId="39693"/>
    <cellStyle name="Normal 8 8 2 2 3 4 3" xfId="23829"/>
    <cellStyle name="Normal 8 8 2 2 3 4 3 2" xfId="47623"/>
    <cellStyle name="Normal 8 8 2 2 3 4 4" xfId="31763"/>
    <cellStyle name="Normal 8 8 2 2 3 5" xfId="9955"/>
    <cellStyle name="Normal 8 8 2 2 3 5 2" xfId="33750"/>
    <cellStyle name="Normal 8 8 2 2 3 6" xfId="17886"/>
    <cellStyle name="Normal 8 8 2 2 3 6 2" xfId="41680"/>
    <cellStyle name="Normal 8 8 2 2 3 7" xfId="25819"/>
    <cellStyle name="Normal 8 8 2 2 4" xfId="1977"/>
    <cellStyle name="Normal 8 8 2 2 4 2" xfId="3961"/>
    <cellStyle name="Normal 8 8 2 2 4 2 2" xfId="11937"/>
    <cellStyle name="Normal 8 8 2 2 4 2 2 2" xfId="35732"/>
    <cellStyle name="Normal 8 8 2 2 4 2 3" xfId="19868"/>
    <cellStyle name="Normal 8 8 2 2 4 2 3 2" xfId="43662"/>
    <cellStyle name="Normal 8 8 2 2 4 2 4" xfId="27801"/>
    <cellStyle name="Normal 8 8 2 2 4 3" xfId="5943"/>
    <cellStyle name="Normal 8 8 2 2 4 3 2" xfId="13918"/>
    <cellStyle name="Normal 8 8 2 2 4 3 2 2" xfId="37713"/>
    <cellStyle name="Normal 8 8 2 2 4 3 3" xfId="21849"/>
    <cellStyle name="Normal 8 8 2 2 4 3 3 2" xfId="45643"/>
    <cellStyle name="Normal 8 8 2 2 4 3 4" xfId="29782"/>
    <cellStyle name="Normal 8 8 2 2 4 4" xfId="7966"/>
    <cellStyle name="Normal 8 8 2 2 4 4 2" xfId="15899"/>
    <cellStyle name="Normal 8 8 2 2 4 4 2 2" xfId="39694"/>
    <cellStyle name="Normal 8 8 2 2 4 4 3" xfId="23830"/>
    <cellStyle name="Normal 8 8 2 2 4 4 3 2" xfId="47624"/>
    <cellStyle name="Normal 8 8 2 2 4 4 4" xfId="31764"/>
    <cellStyle name="Normal 8 8 2 2 4 5" xfId="9956"/>
    <cellStyle name="Normal 8 8 2 2 4 5 2" xfId="33751"/>
    <cellStyle name="Normal 8 8 2 2 4 6" xfId="17887"/>
    <cellStyle name="Normal 8 8 2 2 4 6 2" xfId="41681"/>
    <cellStyle name="Normal 8 8 2 2 4 7" xfId="25820"/>
    <cellStyle name="Normal 8 8 2 2 5" xfId="1978"/>
    <cellStyle name="Normal 8 8 2 2 5 2" xfId="3962"/>
    <cellStyle name="Normal 8 8 2 2 5 2 2" xfId="11938"/>
    <cellStyle name="Normal 8 8 2 2 5 2 2 2" xfId="35733"/>
    <cellStyle name="Normal 8 8 2 2 5 2 3" xfId="19869"/>
    <cellStyle name="Normal 8 8 2 2 5 2 3 2" xfId="43663"/>
    <cellStyle name="Normal 8 8 2 2 5 2 4" xfId="27802"/>
    <cellStyle name="Normal 8 8 2 2 5 3" xfId="5944"/>
    <cellStyle name="Normal 8 8 2 2 5 3 2" xfId="13919"/>
    <cellStyle name="Normal 8 8 2 2 5 3 2 2" xfId="37714"/>
    <cellStyle name="Normal 8 8 2 2 5 3 3" xfId="21850"/>
    <cellStyle name="Normal 8 8 2 2 5 3 3 2" xfId="45644"/>
    <cellStyle name="Normal 8 8 2 2 5 3 4" xfId="29783"/>
    <cellStyle name="Normal 8 8 2 2 5 4" xfId="7967"/>
    <cellStyle name="Normal 8 8 2 2 5 4 2" xfId="15900"/>
    <cellStyle name="Normal 8 8 2 2 5 4 2 2" xfId="39695"/>
    <cellStyle name="Normal 8 8 2 2 5 4 3" xfId="23831"/>
    <cellStyle name="Normal 8 8 2 2 5 4 3 2" xfId="47625"/>
    <cellStyle name="Normal 8 8 2 2 5 4 4" xfId="31765"/>
    <cellStyle name="Normal 8 8 2 2 5 5" xfId="9957"/>
    <cellStyle name="Normal 8 8 2 2 5 5 2" xfId="33752"/>
    <cellStyle name="Normal 8 8 2 2 5 6" xfId="17888"/>
    <cellStyle name="Normal 8 8 2 2 5 6 2" xfId="41682"/>
    <cellStyle name="Normal 8 8 2 2 5 7" xfId="25821"/>
    <cellStyle name="Normal 8 8 2 2 6" xfId="3958"/>
    <cellStyle name="Normal 8 8 2 2 6 2" xfId="11934"/>
    <cellStyle name="Normal 8 8 2 2 6 2 2" xfId="35729"/>
    <cellStyle name="Normal 8 8 2 2 6 3" xfId="19865"/>
    <cellStyle name="Normal 8 8 2 2 6 3 2" xfId="43659"/>
    <cellStyle name="Normal 8 8 2 2 6 4" xfId="27798"/>
    <cellStyle name="Normal 8 8 2 2 7" xfId="5940"/>
    <cellStyle name="Normal 8 8 2 2 7 2" xfId="13915"/>
    <cellStyle name="Normal 8 8 2 2 7 2 2" xfId="37710"/>
    <cellStyle name="Normal 8 8 2 2 7 3" xfId="21846"/>
    <cellStyle name="Normal 8 8 2 2 7 3 2" xfId="45640"/>
    <cellStyle name="Normal 8 8 2 2 7 4" xfId="29779"/>
    <cellStyle name="Normal 8 8 2 2 8" xfId="7963"/>
    <cellStyle name="Normal 8 8 2 2 8 2" xfId="15896"/>
    <cellStyle name="Normal 8 8 2 2 8 2 2" xfId="39691"/>
    <cellStyle name="Normal 8 8 2 2 8 3" xfId="23827"/>
    <cellStyle name="Normal 8 8 2 2 8 3 2" xfId="47621"/>
    <cellStyle name="Normal 8 8 2 2 8 4" xfId="31761"/>
    <cellStyle name="Normal 8 8 2 2 9" xfId="9953"/>
    <cellStyle name="Normal 8 8 2 2 9 2" xfId="33748"/>
    <cellStyle name="Normal 8 8 2 3" xfId="1979"/>
    <cellStyle name="Normal 8 8 2 3 2" xfId="3963"/>
    <cellStyle name="Normal 8 8 2 3 2 2" xfId="11939"/>
    <cellStyle name="Normal 8 8 2 3 2 2 2" xfId="35734"/>
    <cellStyle name="Normal 8 8 2 3 2 3" xfId="19870"/>
    <cellStyle name="Normal 8 8 2 3 2 3 2" xfId="43664"/>
    <cellStyle name="Normal 8 8 2 3 2 4" xfId="27803"/>
    <cellStyle name="Normal 8 8 2 3 3" xfId="5945"/>
    <cellStyle name="Normal 8 8 2 3 3 2" xfId="13920"/>
    <cellStyle name="Normal 8 8 2 3 3 2 2" xfId="37715"/>
    <cellStyle name="Normal 8 8 2 3 3 3" xfId="21851"/>
    <cellStyle name="Normal 8 8 2 3 3 3 2" xfId="45645"/>
    <cellStyle name="Normal 8 8 2 3 3 4" xfId="29784"/>
    <cellStyle name="Normal 8 8 2 3 4" xfId="7968"/>
    <cellStyle name="Normal 8 8 2 3 4 2" xfId="15901"/>
    <cellStyle name="Normal 8 8 2 3 4 2 2" xfId="39696"/>
    <cellStyle name="Normal 8 8 2 3 4 3" xfId="23832"/>
    <cellStyle name="Normal 8 8 2 3 4 3 2" xfId="47626"/>
    <cellStyle name="Normal 8 8 2 3 4 4" xfId="31766"/>
    <cellStyle name="Normal 8 8 2 3 5" xfId="9958"/>
    <cellStyle name="Normal 8 8 2 3 5 2" xfId="33753"/>
    <cellStyle name="Normal 8 8 2 3 6" xfId="17889"/>
    <cellStyle name="Normal 8 8 2 3 6 2" xfId="41683"/>
    <cellStyle name="Normal 8 8 2 3 7" xfId="25822"/>
    <cellStyle name="Normal 8 8 2 4" xfId="1980"/>
    <cellStyle name="Normal 8 8 2 4 2" xfId="3964"/>
    <cellStyle name="Normal 8 8 2 4 2 2" xfId="11940"/>
    <cellStyle name="Normal 8 8 2 4 2 2 2" xfId="35735"/>
    <cellStyle name="Normal 8 8 2 4 2 3" xfId="19871"/>
    <cellStyle name="Normal 8 8 2 4 2 3 2" xfId="43665"/>
    <cellStyle name="Normal 8 8 2 4 2 4" xfId="27804"/>
    <cellStyle name="Normal 8 8 2 4 3" xfId="5946"/>
    <cellStyle name="Normal 8 8 2 4 3 2" xfId="13921"/>
    <cellStyle name="Normal 8 8 2 4 3 2 2" xfId="37716"/>
    <cellStyle name="Normal 8 8 2 4 3 3" xfId="21852"/>
    <cellStyle name="Normal 8 8 2 4 3 3 2" xfId="45646"/>
    <cellStyle name="Normal 8 8 2 4 3 4" xfId="29785"/>
    <cellStyle name="Normal 8 8 2 4 4" xfId="7969"/>
    <cellStyle name="Normal 8 8 2 4 4 2" xfId="15902"/>
    <cellStyle name="Normal 8 8 2 4 4 2 2" xfId="39697"/>
    <cellStyle name="Normal 8 8 2 4 4 3" xfId="23833"/>
    <cellStyle name="Normal 8 8 2 4 4 3 2" xfId="47627"/>
    <cellStyle name="Normal 8 8 2 4 4 4" xfId="31767"/>
    <cellStyle name="Normal 8 8 2 4 5" xfId="9959"/>
    <cellStyle name="Normal 8 8 2 4 5 2" xfId="33754"/>
    <cellStyle name="Normal 8 8 2 4 6" xfId="17890"/>
    <cellStyle name="Normal 8 8 2 4 6 2" xfId="41684"/>
    <cellStyle name="Normal 8 8 2 4 7" xfId="25823"/>
    <cellStyle name="Normal 8 8 2 5" xfId="1981"/>
    <cellStyle name="Normal 8 8 2 5 2" xfId="3965"/>
    <cellStyle name="Normal 8 8 2 5 2 2" xfId="11941"/>
    <cellStyle name="Normal 8 8 2 5 2 2 2" xfId="35736"/>
    <cellStyle name="Normal 8 8 2 5 2 3" xfId="19872"/>
    <cellStyle name="Normal 8 8 2 5 2 3 2" xfId="43666"/>
    <cellStyle name="Normal 8 8 2 5 2 4" xfId="27805"/>
    <cellStyle name="Normal 8 8 2 5 3" xfId="5947"/>
    <cellStyle name="Normal 8 8 2 5 3 2" xfId="13922"/>
    <cellStyle name="Normal 8 8 2 5 3 2 2" xfId="37717"/>
    <cellStyle name="Normal 8 8 2 5 3 3" xfId="21853"/>
    <cellStyle name="Normal 8 8 2 5 3 3 2" xfId="45647"/>
    <cellStyle name="Normal 8 8 2 5 3 4" xfId="29786"/>
    <cellStyle name="Normal 8 8 2 5 4" xfId="7970"/>
    <cellStyle name="Normal 8 8 2 5 4 2" xfId="15903"/>
    <cellStyle name="Normal 8 8 2 5 4 2 2" xfId="39698"/>
    <cellStyle name="Normal 8 8 2 5 4 3" xfId="23834"/>
    <cellStyle name="Normal 8 8 2 5 4 3 2" xfId="47628"/>
    <cellStyle name="Normal 8 8 2 5 4 4" xfId="31768"/>
    <cellStyle name="Normal 8 8 2 5 5" xfId="9960"/>
    <cellStyle name="Normal 8 8 2 5 5 2" xfId="33755"/>
    <cellStyle name="Normal 8 8 2 5 6" xfId="17891"/>
    <cellStyle name="Normal 8 8 2 5 6 2" xfId="41685"/>
    <cellStyle name="Normal 8 8 2 5 7" xfId="25824"/>
    <cellStyle name="Normal 8 8 2 6" xfId="1982"/>
    <cellStyle name="Normal 8 8 2 6 2" xfId="3966"/>
    <cellStyle name="Normal 8 8 2 6 2 2" xfId="11942"/>
    <cellStyle name="Normal 8 8 2 6 2 2 2" xfId="35737"/>
    <cellStyle name="Normal 8 8 2 6 2 3" xfId="19873"/>
    <cellStyle name="Normal 8 8 2 6 2 3 2" xfId="43667"/>
    <cellStyle name="Normal 8 8 2 6 2 4" xfId="27806"/>
    <cellStyle name="Normal 8 8 2 6 3" xfId="5948"/>
    <cellStyle name="Normal 8 8 2 6 3 2" xfId="13923"/>
    <cellStyle name="Normal 8 8 2 6 3 2 2" xfId="37718"/>
    <cellStyle name="Normal 8 8 2 6 3 3" xfId="21854"/>
    <cellStyle name="Normal 8 8 2 6 3 3 2" xfId="45648"/>
    <cellStyle name="Normal 8 8 2 6 3 4" xfId="29787"/>
    <cellStyle name="Normal 8 8 2 6 4" xfId="7971"/>
    <cellStyle name="Normal 8 8 2 6 4 2" xfId="15904"/>
    <cellStyle name="Normal 8 8 2 6 4 2 2" xfId="39699"/>
    <cellStyle name="Normal 8 8 2 6 4 3" xfId="23835"/>
    <cellStyle name="Normal 8 8 2 6 4 3 2" xfId="47629"/>
    <cellStyle name="Normal 8 8 2 6 4 4" xfId="31769"/>
    <cellStyle name="Normal 8 8 2 6 5" xfId="9961"/>
    <cellStyle name="Normal 8 8 2 6 5 2" xfId="33756"/>
    <cellStyle name="Normal 8 8 2 6 6" xfId="17892"/>
    <cellStyle name="Normal 8 8 2 6 6 2" xfId="41686"/>
    <cellStyle name="Normal 8 8 2 6 7" xfId="25825"/>
    <cellStyle name="Normal 8 8 2 7" xfId="3957"/>
    <cellStyle name="Normal 8 8 2 7 2" xfId="11933"/>
    <cellStyle name="Normal 8 8 2 7 2 2" xfId="35728"/>
    <cellStyle name="Normal 8 8 2 7 3" xfId="19864"/>
    <cellStyle name="Normal 8 8 2 7 3 2" xfId="43658"/>
    <cellStyle name="Normal 8 8 2 7 4" xfId="27797"/>
    <cellStyle name="Normal 8 8 2 8" xfId="5939"/>
    <cellStyle name="Normal 8 8 2 8 2" xfId="13914"/>
    <cellStyle name="Normal 8 8 2 8 2 2" xfId="37709"/>
    <cellStyle name="Normal 8 8 2 8 3" xfId="21845"/>
    <cellStyle name="Normal 8 8 2 8 3 2" xfId="45639"/>
    <cellStyle name="Normal 8 8 2 8 4" xfId="29778"/>
    <cellStyle name="Normal 8 8 2 9" xfId="7962"/>
    <cellStyle name="Normal 8 8 2 9 2" xfId="15895"/>
    <cellStyle name="Normal 8 8 2 9 2 2" xfId="39690"/>
    <cellStyle name="Normal 8 8 2 9 3" xfId="23826"/>
    <cellStyle name="Normal 8 8 2 9 3 2" xfId="47620"/>
    <cellStyle name="Normal 8 8 2 9 4" xfId="31760"/>
    <cellStyle name="Normal 8 8 3" xfId="1983"/>
    <cellStyle name="Normal 8 8 3 10" xfId="9962"/>
    <cellStyle name="Normal 8 8 3 10 2" xfId="33757"/>
    <cellStyle name="Normal 8 8 3 11" xfId="17893"/>
    <cellStyle name="Normal 8 8 3 11 2" xfId="41687"/>
    <cellStyle name="Normal 8 8 3 12" xfId="25826"/>
    <cellStyle name="Normal 8 8 3 2" xfId="1984"/>
    <cellStyle name="Normal 8 8 3 2 10" xfId="17894"/>
    <cellStyle name="Normal 8 8 3 2 10 2" xfId="41688"/>
    <cellStyle name="Normal 8 8 3 2 11" xfId="25827"/>
    <cellStyle name="Normal 8 8 3 2 2" xfId="1985"/>
    <cellStyle name="Normal 8 8 3 2 2 2" xfId="3969"/>
    <cellStyle name="Normal 8 8 3 2 2 2 2" xfId="11945"/>
    <cellStyle name="Normal 8 8 3 2 2 2 2 2" xfId="35740"/>
    <cellStyle name="Normal 8 8 3 2 2 2 3" xfId="19876"/>
    <cellStyle name="Normal 8 8 3 2 2 2 3 2" xfId="43670"/>
    <cellStyle name="Normal 8 8 3 2 2 2 4" xfId="27809"/>
    <cellStyle name="Normal 8 8 3 2 2 3" xfId="5951"/>
    <cellStyle name="Normal 8 8 3 2 2 3 2" xfId="13926"/>
    <cellStyle name="Normal 8 8 3 2 2 3 2 2" xfId="37721"/>
    <cellStyle name="Normal 8 8 3 2 2 3 3" xfId="21857"/>
    <cellStyle name="Normal 8 8 3 2 2 3 3 2" xfId="45651"/>
    <cellStyle name="Normal 8 8 3 2 2 3 4" xfId="29790"/>
    <cellStyle name="Normal 8 8 3 2 2 4" xfId="7974"/>
    <cellStyle name="Normal 8 8 3 2 2 4 2" xfId="15907"/>
    <cellStyle name="Normal 8 8 3 2 2 4 2 2" xfId="39702"/>
    <cellStyle name="Normal 8 8 3 2 2 4 3" xfId="23838"/>
    <cellStyle name="Normal 8 8 3 2 2 4 3 2" xfId="47632"/>
    <cellStyle name="Normal 8 8 3 2 2 4 4" xfId="31772"/>
    <cellStyle name="Normal 8 8 3 2 2 5" xfId="9964"/>
    <cellStyle name="Normal 8 8 3 2 2 5 2" xfId="33759"/>
    <cellStyle name="Normal 8 8 3 2 2 6" xfId="17895"/>
    <cellStyle name="Normal 8 8 3 2 2 6 2" xfId="41689"/>
    <cellStyle name="Normal 8 8 3 2 2 7" xfId="25828"/>
    <cellStyle name="Normal 8 8 3 2 3" xfId="1986"/>
    <cellStyle name="Normal 8 8 3 2 3 2" xfId="3970"/>
    <cellStyle name="Normal 8 8 3 2 3 2 2" xfId="11946"/>
    <cellStyle name="Normal 8 8 3 2 3 2 2 2" xfId="35741"/>
    <cellStyle name="Normal 8 8 3 2 3 2 3" xfId="19877"/>
    <cellStyle name="Normal 8 8 3 2 3 2 3 2" xfId="43671"/>
    <cellStyle name="Normal 8 8 3 2 3 2 4" xfId="27810"/>
    <cellStyle name="Normal 8 8 3 2 3 3" xfId="5952"/>
    <cellStyle name="Normal 8 8 3 2 3 3 2" xfId="13927"/>
    <cellStyle name="Normal 8 8 3 2 3 3 2 2" xfId="37722"/>
    <cellStyle name="Normal 8 8 3 2 3 3 3" xfId="21858"/>
    <cellStyle name="Normal 8 8 3 2 3 3 3 2" xfId="45652"/>
    <cellStyle name="Normal 8 8 3 2 3 3 4" xfId="29791"/>
    <cellStyle name="Normal 8 8 3 2 3 4" xfId="7975"/>
    <cellStyle name="Normal 8 8 3 2 3 4 2" xfId="15908"/>
    <cellStyle name="Normal 8 8 3 2 3 4 2 2" xfId="39703"/>
    <cellStyle name="Normal 8 8 3 2 3 4 3" xfId="23839"/>
    <cellStyle name="Normal 8 8 3 2 3 4 3 2" xfId="47633"/>
    <cellStyle name="Normal 8 8 3 2 3 4 4" xfId="31773"/>
    <cellStyle name="Normal 8 8 3 2 3 5" xfId="9965"/>
    <cellStyle name="Normal 8 8 3 2 3 5 2" xfId="33760"/>
    <cellStyle name="Normal 8 8 3 2 3 6" xfId="17896"/>
    <cellStyle name="Normal 8 8 3 2 3 6 2" xfId="41690"/>
    <cellStyle name="Normal 8 8 3 2 3 7" xfId="25829"/>
    <cellStyle name="Normal 8 8 3 2 4" xfId="1987"/>
    <cellStyle name="Normal 8 8 3 2 4 2" xfId="3971"/>
    <cellStyle name="Normal 8 8 3 2 4 2 2" xfId="11947"/>
    <cellStyle name="Normal 8 8 3 2 4 2 2 2" xfId="35742"/>
    <cellStyle name="Normal 8 8 3 2 4 2 3" xfId="19878"/>
    <cellStyle name="Normal 8 8 3 2 4 2 3 2" xfId="43672"/>
    <cellStyle name="Normal 8 8 3 2 4 2 4" xfId="27811"/>
    <cellStyle name="Normal 8 8 3 2 4 3" xfId="5953"/>
    <cellStyle name="Normal 8 8 3 2 4 3 2" xfId="13928"/>
    <cellStyle name="Normal 8 8 3 2 4 3 2 2" xfId="37723"/>
    <cellStyle name="Normal 8 8 3 2 4 3 3" xfId="21859"/>
    <cellStyle name="Normal 8 8 3 2 4 3 3 2" xfId="45653"/>
    <cellStyle name="Normal 8 8 3 2 4 3 4" xfId="29792"/>
    <cellStyle name="Normal 8 8 3 2 4 4" xfId="7976"/>
    <cellStyle name="Normal 8 8 3 2 4 4 2" xfId="15909"/>
    <cellStyle name="Normal 8 8 3 2 4 4 2 2" xfId="39704"/>
    <cellStyle name="Normal 8 8 3 2 4 4 3" xfId="23840"/>
    <cellStyle name="Normal 8 8 3 2 4 4 3 2" xfId="47634"/>
    <cellStyle name="Normal 8 8 3 2 4 4 4" xfId="31774"/>
    <cellStyle name="Normal 8 8 3 2 4 5" xfId="9966"/>
    <cellStyle name="Normal 8 8 3 2 4 5 2" xfId="33761"/>
    <cellStyle name="Normal 8 8 3 2 4 6" xfId="17897"/>
    <cellStyle name="Normal 8 8 3 2 4 6 2" xfId="41691"/>
    <cellStyle name="Normal 8 8 3 2 4 7" xfId="25830"/>
    <cellStyle name="Normal 8 8 3 2 5" xfId="1988"/>
    <cellStyle name="Normal 8 8 3 2 5 2" xfId="3972"/>
    <cellStyle name="Normal 8 8 3 2 5 2 2" xfId="11948"/>
    <cellStyle name="Normal 8 8 3 2 5 2 2 2" xfId="35743"/>
    <cellStyle name="Normal 8 8 3 2 5 2 3" xfId="19879"/>
    <cellStyle name="Normal 8 8 3 2 5 2 3 2" xfId="43673"/>
    <cellStyle name="Normal 8 8 3 2 5 2 4" xfId="27812"/>
    <cellStyle name="Normal 8 8 3 2 5 3" xfId="5954"/>
    <cellStyle name="Normal 8 8 3 2 5 3 2" xfId="13929"/>
    <cellStyle name="Normal 8 8 3 2 5 3 2 2" xfId="37724"/>
    <cellStyle name="Normal 8 8 3 2 5 3 3" xfId="21860"/>
    <cellStyle name="Normal 8 8 3 2 5 3 3 2" xfId="45654"/>
    <cellStyle name="Normal 8 8 3 2 5 3 4" xfId="29793"/>
    <cellStyle name="Normal 8 8 3 2 5 4" xfId="7977"/>
    <cellStyle name="Normal 8 8 3 2 5 4 2" xfId="15910"/>
    <cellStyle name="Normal 8 8 3 2 5 4 2 2" xfId="39705"/>
    <cellStyle name="Normal 8 8 3 2 5 4 3" xfId="23841"/>
    <cellStyle name="Normal 8 8 3 2 5 4 3 2" xfId="47635"/>
    <cellStyle name="Normal 8 8 3 2 5 4 4" xfId="31775"/>
    <cellStyle name="Normal 8 8 3 2 5 5" xfId="9967"/>
    <cellStyle name="Normal 8 8 3 2 5 5 2" xfId="33762"/>
    <cellStyle name="Normal 8 8 3 2 5 6" xfId="17898"/>
    <cellStyle name="Normal 8 8 3 2 5 6 2" xfId="41692"/>
    <cellStyle name="Normal 8 8 3 2 5 7" xfId="25831"/>
    <cellStyle name="Normal 8 8 3 2 6" xfId="3968"/>
    <cellStyle name="Normal 8 8 3 2 6 2" xfId="11944"/>
    <cellStyle name="Normal 8 8 3 2 6 2 2" xfId="35739"/>
    <cellStyle name="Normal 8 8 3 2 6 3" xfId="19875"/>
    <cellStyle name="Normal 8 8 3 2 6 3 2" xfId="43669"/>
    <cellStyle name="Normal 8 8 3 2 6 4" xfId="27808"/>
    <cellStyle name="Normal 8 8 3 2 7" xfId="5950"/>
    <cellStyle name="Normal 8 8 3 2 7 2" xfId="13925"/>
    <cellStyle name="Normal 8 8 3 2 7 2 2" xfId="37720"/>
    <cellStyle name="Normal 8 8 3 2 7 3" xfId="21856"/>
    <cellStyle name="Normal 8 8 3 2 7 3 2" xfId="45650"/>
    <cellStyle name="Normal 8 8 3 2 7 4" xfId="29789"/>
    <cellStyle name="Normal 8 8 3 2 8" xfId="7973"/>
    <cellStyle name="Normal 8 8 3 2 8 2" xfId="15906"/>
    <cellStyle name="Normal 8 8 3 2 8 2 2" xfId="39701"/>
    <cellStyle name="Normal 8 8 3 2 8 3" xfId="23837"/>
    <cellStyle name="Normal 8 8 3 2 8 3 2" xfId="47631"/>
    <cellStyle name="Normal 8 8 3 2 8 4" xfId="31771"/>
    <cellStyle name="Normal 8 8 3 2 9" xfId="9963"/>
    <cellStyle name="Normal 8 8 3 2 9 2" xfId="33758"/>
    <cellStyle name="Normal 8 8 3 3" xfId="1989"/>
    <cellStyle name="Normal 8 8 3 3 2" xfId="3973"/>
    <cellStyle name="Normal 8 8 3 3 2 2" xfId="11949"/>
    <cellStyle name="Normal 8 8 3 3 2 2 2" xfId="35744"/>
    <cellStyle name="Normal 8 8 3 3 2 3" xfId="19880"/>
    <cellStyle name="Normal 8 8 3 3 2 3 2" xfId="43674"/>
    <cellStyle name="Normal 8 8 3 3 2 4" xfId="27813"/>
    <cellStyle name="Normal 8 8 3 3 3" xfId="5955"/>
    <cellStyle name="Normal 8 8 3 3 3 2" xfId="13930"/>
    <cellStyle name="Normal 8 8 3 3 3 2 2" xfId="37725"/>
    <cellStyle name="Normal 8 8 3 3 3 3" xfId="21861"/>
    <cellStyle name="Normal 8 8 3 3 3 3 2" xfId="45655"/>
    <cellStyle name="Normal 8 8 3 3 3 4" xfId="29794"/>
    <cellStyle name="Normal 8 8 3 3 4" xfId="7978"/>
    <cellStyle name="Normal 8 8 3 3 4 2" xfId="15911"/>
    <cellStyle name="Normal 8 8 3 3 4 2 2" xfId="39706"/>
    <cellStyle name="Normal 8 8 3 3 4 3" xfId="23842"/>
    <cellStyle name="Normal 8 8 3 3 4 3 2" xfId="47636"/>
    <cellStyle name="Normal 8 8 3 3 4 4" xfId="31776"/>
    <cellStyle name="Normal 8 8 3 3 5" xfId="9968"/>
    <cellStyle name="Normal 8 8 3 3 5 2" xfId="33763"/>
    <cellStyle name="Normal 8 8 3 3 6" xfId="17899"/>
    <cellStyle name="Normal 8 8 3 3 6 2" xfId="41693"/>
    <cellStyle name="Normal 8 8 3 3 7" xfId="25832"/>
    <cellStyle name="Normal 8 8 3 4" xfId="1990"/>
    <cellStyle name="Normal 8 8 3 4 2" xfId="3974"/>
    <cellStyle name="Normal 8 8 3 4 2 2" xfId="11950"/>
    <cellStyle name="Normal 8 8 3 4 2 2 2" xfId="35745"/>
    <cellStyle name="Normal 8 8 3 4 2 3" xfId="19881"/>
    <cellStyle name="Normal 8 8 3 4 2 3 2" xfId="43675"/>
    <cellStyle name="Normal 8 8 3 4 2 4" xfId="27814"/>
    <cellStyle name="Normal 8 8 3 4 3" xfId="5956"/>
    <cellStyle name="Normal 8 8 3 4 3 2" xfId="13931"/>
    <cellStyle name="Normal 8 8 3 4 3 2 2" xfId="37726"/>
    <cellStyle name="Normal 8 8 3 4 3 3" xfId="21862"/>
    <cellStyle name="Normal 8 8 3 4 3 3 2" xfId="45656"/>
    <cellStyle name="Normal 8 8 3 4 3 4" xfId="29795"/>
    <cellStyle name="Normal 8 8 3 4 4" xfId="7979"/>
    <cellStyle name="Normal 8 8 3 4 4 2" xfId="15912"/>
    <cellStyle name="Normal 8 8 3 4 4 2 2" xfId="39707"/>
    <cellStyle name="Normal 8 8 3 4 4 3" xfId="23843"/>
    <cellStyle name="Normal 8 8 3 4 4 3 2" xfId="47637"/>
    <cellStyle name="Normal 8 8 3 4 4 4" xfId="31777"/>
    <cellStyle name="Normal 8 8 3 4 5" xfId="9969"/>
    <cellStyle name="Normal 8 8 3 4 5 2" xfId="33764"/>
    <cellStyle name="Normal 8 8 3 4 6" xfId="17900"/>
    <cellStyle name="Normal 8 8 3 4 6 2" xfId="41694"/>
    <cellStyle name="Normal 8 8 3 4 7" xfId="25833"/>
    <cellStyle name="Normal 8 8 3 5" xfId="1991"/>
    <cellStyle name="Normal 8 8 3 5 2" xfId="3975"/>
    <cellStyle name="Normal 8 8 3 5 2 2" xfId="11951"/>
    <cellStyle name="Normal 8 8 3 5 2 2 2" xfId="35746"/>
    <cellStyle name="Normal 8 8 3 5 2 3" xfId="19882"/>
    <cellStyle name="Normal 8 8 3 5 2 3 2" xfId="43676"/>
    <cellStyle name="Normal 8 8 3 5 2 4" xfId="27815"/>
    <cellStyle name="Normal 8 8 3 5 3" xfId="5957"/>
    <cellStyle name="Normal 8 8 3 5 3 2" xfId="13932"/>
    <cellStyle name="Normal 8 8 3 5 3 2 2" xfId="37727"/>
    <cellStyle name="Normal 8 8 3 5 3 3" xfId="21863"/>
    <cellStyle name="Normal 8 8 3 5 3 3 2" xfId="45657"/>
    <cellStyle name="Normal 8 8 3 5 3 4" xfId="29796"/>
    <cellStyle name="Normal 8 8 3 5 4" xfId="7980"/>
    <cellStyle name="Normal 8 8 3 5 4 2" xfId="15913"/>
    <cellStyle name="Normal 8 8 3 5 4 2 2" xfId="39708"/>
    <cellStyle name="Normal 8 8 3 5 4 3" xfId="23844"/>
    <cellStyle name="Normal 8 8 3 5 4 3 2" xfId="47638"/>
    <cellStyle name="Normal 8 8 3 5 4 4" xfId="31778"/>
    <cellStyle name="Normal 8 8 3 5 5" xfId="9970"/>
    <cellStyle name="Normal 8 8 3 5 5 2" xfId="33765"/>
    <cellStyle name="Normal 8 8 3 5 6" xfId="17901"/>
    <cellStyle name="Normal 8 8 3 5 6 2" xfId="41695"/>
    <cellStyle name="Normal 8 8 3 5 7" xfId="25834"/>
    <cellStyle name="Normal 8 8 3 6" xfId="1992"/>
    <cellStyle name="Normal 8 8 3 6 2" xfId="3976"/>
    <cellStyle name="Normal 8 8 3 6 2 2" xfId="11952"/>
    <cellStyle name="Normal 8 8 3 6 2 2 2" xfId="35747"/>
    <cellStyle name="Normal 8 8 3 6 2 3" xfId="19883"/>
    <cellStyle name="Normal 8 8 3 6 2 3 2" xfId="43677"/>
    <cellStyle name="Normal 8 8 3 6 2 4" xfId="27816"/>
    <cellStyle name="Normal 8 8 3 6 3" xfId="5958"/>
    <cellStyle name="Normal 8 8 3 6 3 2" xfId="13933"/>
    <cellStyle name="Normal 8 8 3 6 3 2 2" xfId="37728"/>
    <cellStyle name="Normal 8 8 3 6 3 3" xfId="21864"/>
    <cellStyle name="Normal 8 8 3 6 3 3 2" xfId="45658"/>
    <cellStyle name="Normal 8 8 3 6 3 4" xfId="29797"/>
    <cellStyle name="Normal 8 8 3 6 4" xfId="7981"/>
    <cellStyle name="Normal 8 8 3 6 4 2" xfId="15914"/>
    <cellStyle name="Normal 8 8 3 6 4 2 2" xfId="39709"/>
    <cellStyle name="Normal 8 8 3 6 4 3" xfId="23845"/>
    <cellStyle name="Normal 8 8 3 6 4 3 2" xfId="47639"/>
    <cellStyle name="Normal 8 8 3 6 4 4" xfId="31779"/>
    <cellStyle name="Normal 8 8 3 6 5" xfId="9971"/>
    <cellStyle name="Normal 8 8 3 6 5 2" xfId="33766"/>
    <cellStyle name="Normal 8 8 3 6 6" xfId="17902"/>
    <cellStyle name="Normal 8 8 3 6 6 2" xfId="41696"/>
    <cellStyle name="Normal 8 8 3 6 7" xfId="25835"/>
    <cellStyle name="Normal 8 8 3 7" xfId="3967"/>
    <cellStyle name="Normal 8 8 3 7 2" xfId="11943"/>
    <cellStyle name="Normal 8 8 3 7 2 2" xfId="35738"/>
    <cellStyle name="Normal 8 8 3 7 3" xfId="19874"/>
    <cellStyle name="Normal 8 8 3 7 3 2" xfId="43668"/>
    <cellStyle name="Normal 8 8 3 7 4" xfId="27807"/>
    <cellStyle name="Normal 8 8 3 8" xfId="5949"/>
    <cellStyle name="Normal 8 8 3 8 2" xfId="13924"/>
    <cellStyle name="Normal 8 8 3 8 2 2" xfId="37719"/>
    <cellStyle name="Normal 8 8 3 8 3" xfId="21855"/>
    <cellStyle name="Normal 8 8 3 8 3 2" xfId="45649"/>
    <cellStyle name="Normal 8 8 3 8 4" xfId="29788"/>
    <cellStyle name="Normal 8 8 3 9" xfId="7972"/>
    <cellStyle name="Normal 8 8 3 9 2" xfId="15905"/>
    <cellStyle name="Normal 8 8 3 9 2 2" xfId="39700"/>
    <cellStyle name="Normal 8 8 3 9 3" xfId="23836"/>
    <cellStyle name="Normal 8 8 3 9 3 2" xfId="47630"/>
    <cellStyle name="Normal 8 8 3 9 4" xfId="31770"/>
    <cellStyle name="Normal 8 8 4" xfId="1993"/>
    <cellStyle name="Normal 8 8 4 10" xfId="17903"/>
    <cellStyle name="Normal 8 8 4 10 2" xfId="41697"/>
    <cellStyle name="Normal 8 8 4 11" xfId="25836"/>
    <cellStyle name="Normal 8 8 4 2" xfId="1994"/>
    <cellStyle name="Normal 8 8 4 2 2" xfId="3978"/>
    <cellStyle name="Normal 8 8 4 2 2 2" xfId="11954"/>
    <cellStyle name="Normal 8 8 4 2 2 2 2" xfId="35749"/>
    <cellStyle name="Normal 8 8 4 2 2 3" xfId="19885"/>
    <cellStyle name="Normal 8 8 4 2 2 3 2" xfId="43679"/>
    <cellStyle name="Normal 8 8 4 2 2 4" xfId="27818"/>
    <cellStyle name="Normal 8 8 4 2 3" xfId="5960"/>
    <cellStyle name="Normal 8 8 4 2 3 2" xfId="13935"/>
    <cellStyle name="Normal 8 8 4 2 3 2 2" xfId="37730"/>
    <cellStyle name="Normal 8 8 4 2 3 3" xfId="21866"/>
    <cellStyle name="Normal 8 8 4 2 3 3 2" xfId="45660"/>
    <cellStyle name="Normal 8 8 4 2 3 4" xfId="29799"/>
    <cellStyle name="Normal 8 8 4 2 4" xfId="7983"/>
    <cellStyle name="Normal 8 8 4 2 4 2" xfId="15916"/>
    <cellStyle name="Normal 8 8 4 2 4 2 2" xfId="39711"/>
    <cellStyle name="Normal 8 8 4 2 4 3" xfId="23847"/>
    <cellStyle name="Normal 8 8 4 2 4 3 2" xfId="47641"/>
    <cellStyle name="Normal 8 8 4 2 4 4" xfId="31781"/>
    <cellStyle name="Normal 8 8 4 2 5" xfId="9973"/>
    <cellStyle name="Normal 8 8 4 2 5 2" xfId="33768"/>
    <cellStyle name="Normal 8 8 4 2 6" xfId="17904"/>
    <cellStyle name="Normal 8 8 4 2 6 2" xfId="41698"/>
    <cellStyle name="Normal 8 8 4 2 7" xfId="25837"/>
    <cellStyle name="Normal 8 8 4 3" xfId="1995"/>
    <cellStyle name="Normal 8 8 4 3 2" xfId="3979"/>
    <cellStyle name="Normal 8 8 4 3 2 2" xfId="11955"/>
    <cellStyle name="Normal 8 8 4 3 2 2 2" xfId="35750"/>
    <cellStyle name="Normal 8 8 4 3 2 3" xfId="19886"/>
    <cellStyle name="Normal 8 8 4 3 2 3 2" xfId="43680"/>
    <cellStyle name="Normal 8 8 4 3 2 4" xfId="27819"/>
    <cellStyle name="Normal 8 8 4 3 3" xfId="5961"/>
    <cellStyle name="Normal 8 8 4 3 3 2" xfId="13936"/>
    <cellStyle name="Normal 8 8 4 3 3 2 2" xfId="37731"/>
    <cellStyle name="Normal 8 8 4 3 3 3" xfId="21867"/>
    <cellStyle name="Normal 8 8 4 3 3 3 2" xfId="45661"/>
    <cellStyle name="Normal 8 8 4 3 3 4" xfId="29800"/>
    <cellStyle name="Normal 8 8 4 3 4" xfId="7984"/>
    <cellStyle name="Normal 8 8 4 3 4 2" xfId="15917"/>
    <cellStyle name="Normal 8 8 4 3 4 2 2" xfId="39712"/>
    <cellStyle name="Normal 8 8 4 3 4 3" xfId="23848"/>
    <cellStyle name="Normal 8 8 4 3 4 3 2" xfId="47642"/>
    <cellStyle name="Normal 8 8 4 3 4 4" xfId="31782"/>
    <cellStyle name="Normal 8 8 4 3 5" xfId="9974"/>
    <cellStyle name="Normal 8 8 4 3 5 2" xfId="33769"/>
    <cellStyle name="Normal 8 8 4 3 6" xfId="17905"/>
    <cellStyle name="Normal 8 8 4 3 6 2" xfId="41699"/>
    <cellStyle name="Normal 8 8 4 3 7" xfId="25838"/>
    <cellStyle name="Normal 8 8 4 4" xfId="1996"/>
    <cellStyle name="Normal 8 8 4 4 2" xfId="3980"/>
    <cellStyle name="Normal 8 8 4 4 2 2" xfId="11956"/>
    <cellStyle name="Normal 8 8 4 4 2 2 2" xfId="35751"/>
    <cellStyle name="Normal 8 8 4 4 2 3" xfId="19887"/>
    <cellStyle name="Normal 8 8 4 4 2 3 2" xfId="43681"/>
    <cellStyle name="Normal 8 8 4 4 2 4" xfId="27820"/>
    <cellStyle name="Normal 8 8 4 4 3" xfId="5962"/>
    <cellStyle name="Normal 8 8 4 4 3 2" xfId="13937"/>
    <cellStyle name="Normal 8 8 4 4 3 2 2" xfId="37732"/>
    <cellStyle name="Normal 8 8 4 4 3 3" xfId="21868"/>
    <cellStyle name="Normal 8 8 4 4 3 3 2" xfId="45662"/>
    <cellStyle name="Normal 8 8 4 4 3 4" xfId="29801"/>
    <cellStyle name="Normal 8 8 4 4 4" xfId="7985"/>
    <cellStyle name="Normal 8 8 4 4 4 2" xfId="15918"/>
    <cellStyle name="Normal 8 8 4 4 4 2 2" xfId="39713"/>
    <cellStyle name="Normal 8 8 4 4 4 3" xfId="23849"/>
    <cellStyle name="Normal 8 8 4 4 4 3 2" xfId="47643"/>
    <cellStyle name="Normal 8 8 4 4 4 4" xfId="31783"/>
    <cellStyle name="Normal 8 8 4 4 5" xfId="9975"/>
    <cellStyle name="Normal 8 8 4 4 5 2" xfId="33770"/>
    <cellStyle name="Normal 8 8 4 4 6" xfId="17906"/>
    <cellStyle name="Normal 8 8 4 4 6 2" xfId="41700"/>
    <cellStyle name="Normal 8 8 4 4 7" xfId="25839"/>
    <cellStyle name="Normal 8 8 4 5" xfId="1997"/>
    <cellStyle name="Normal 8 8 4 5 2" xfId="3981"/>
    <cellStyle name="Normal 8 8 4 5 2 2" xfId="11957"/>
    <cellStyle name="Normal 8 8 4 5 2 2 2" xfId="35752"/>
    <cellStyle name="Normal 8 8 4 5 2 3" xfId="19888"/>
    <cellStyle name="Normal 8 8 4 5 2 3 2" xfId="43682"/>
    <cellStyle name="Normal 8 8 4 5 2 4" xfId="27821"/>
    <cellStyle name="Normal 8 8 4 5 3" xfId="5963"/>
    <cellStyle name="Normal 8 8 4 5 3 2" xfId="13938"/>
    <cellStyle name="Normal 8 8 4 5 3 2 2" xfId="37733"/>
    <cellStyle name="Normal 8 8 4 5 3 3" xfId="21869"/>
    <cellStyle name="Normal 8 8 4 5 3 3 2" xfId="45663"/>
    <cellStyle name="Normal 8 8 4 5 3 4" xfId="29802"/>
    <cellStyle name="Normal 8 8 4 5 4" xfId="7986"/>
    <cellStyle name="Normal 8 8 4 5 4 2" xfId="15919"/>
    <cellStyle name="Normal 8 8 4 5 4 2 2" xfId="39714"/>
    <cellStyle name="Normal 8 8 4 5 4 3" xfId="23850"/>
    <cellStyle name="Normal 8 8 4 5 4 3 2" xfId="47644"/>
    <cellStyle name="Normal 8 8 4 5 4 4" xfId="31784"/>
    <cellStyle name="Normal 8 8 4 5 5" xfId="9976"/>
    <cellStyle name="Normal 8 8 4 5 5 2" xfId="33771"/>
    <cellStyle name="Normal 8 8 4 5 6" xfId="17907"/>
    <cellStyle name="Normal 8 8 4 5 6 2" xfId="41701"/>
    <cellStyle name="Normal 8 8 4 5 7" xfId="25840"/>
    <cellStyle name="Normal 8 8 4 6" xfId="3977"/>
    <cellStyle name="Normal 8 8 4 6 2" xfId="11953"/>
    <cellStyle name="Normal 8 8 4 6 2 2" xfId="35748"/>
    <cellStyle name="Normal 8 8 4 6 3" xfId="19884"/>
    <cellStyle name="Normal 8 8 4 6 3 2" xfId="43678"/>
    <cellStyle name="Normal 8 8 4 6 4" xfId="27817"/>
    <cellStyle name="Normal 8 8 4 7" xfId="5959"/>
    <cellStyle name="Normal 8 8 4 7 2" xfId="13934"/>
    <cellStyle name="Normal 8 8 4 7 2 2" xfId="37729"/>
    <cellStyle name="Normal 8 8 4 7 3" xfId="21865"/>
    <cellStyle name="Normal 8 8 4 7 3 2" xfId="45659"/>
    <cellStyle name="Normal 8 8 4 7 4" xfId="29798"/>
    <cellStyle name="Normal 8 8 4 8" xfId="7982"/>
    <cellStyle name="Normal 8 8 4 8 2" xfId="15915"/>
    <cellStyle name="Normal 8 8 4 8 2 2" xfId="39710"/>
    <cellStyle name="Normal 8 8 4 8 3" xfId="23846"/>
    <cellStyle name="Normal 8 8 4 8 3 2" xfId="47640"/>
    <cellStyle name="Normal 8 8 4 8 4" xfId="31780"/>
    <cellStyle name="Normal 8 8 4 9" xfId="9972"/>
    <cellStyle name="Normal 8 8 4 9 2" xfId="33767"/>
    <cellStyle name="Normal 8 8 5" xfId="1998"/>
    <cellStyle name="Normal 8 8 5 2" xfId="3982"/>
    <cellStyle name="Normal 8 8 5 2 2" xfId="11958"/>
    <cellStyle name="Normal 8 8 5 2 2 2" xfId="35753"/>
    <cellStyle name="Normal 8 8 5 2 3" xfId="19889"/>
    <cellStyle name="Normal 8 8 5 2 3 2" xfId="43683"/>
    <cellStyle name="Normal 8 8 5 2 4" xfId="27822"/>
    <cellStyle name="Normal 8 8 5 3" xfId="5964"/>
    <cellStyle name="Normal 8 8 5 3 2" xfId="13939"/>
    <cellStyle name="Normal 8 8 5 3 2 2" xfId="37734"/>
    <cellStyle name="Normal 8 8 5 3 3" xfId="21870"/>
    <cellStyle name="Normal 8 8 5 3 3 2" xfId="45664"/>
    <cellStyle name="Normal 8 8 5 3 4" xfId="29803"/>
    <cellStyle name="Normal 8 8 5 4" xfId="7987"/>
    <cellStyle name="Normal 8 8 5 4 2" xfId="15920"/>
    <cellStyle name="Normal 8 8 5 4 2 2" xfId="39715"/>
    <cellStyle name="Normal 8 8 5 4 3" xfId="23851"/>
    <cellStyle name="Normal 8 8 5 4 3 2" xfId="47645"/>
    <cellStyle name="Normal 8 8 5 4 4" xfId="31785"/>
    <cellStyle name="Normal 8 8 5 5" xfId="9977"/>
    <cellStyle name="Normal 8 8 5 5 2" xfId="33772"/>
    <cellStyle name="Normal 8 8 5 6" xfId="17908"/>
    <cellStyle name="Normal 8 8 5 6 2" xfId="41702"/>
    <cellStyle name="Normal 8 8 5 7" xfId="25841"/>
    <cellStyle name="Normal 8 8 6" xfId="1999"/>
    <cellStyle name="Normal 8 8 6 2" xfId="3983"/>
    <cellStyle name="Normal 8 8 6 2 2" xfId="11959"/>
    <cellStyle name="Normal 8 8 6 2 2 2" xfId="35754"/>
    <cellStyle name="Normal 8 8 6 2 3" xfId="19890"/>
    <cellStyle name="Normal 8 8 6 2 3 2" xfId="43684"/>
    <cellStyle name="Normal 8 8 6 2 4" xfId="27823"/>
    <cellStyle name="Normal 8 8 6 3" xfId="5965"/>
    <cellStyle name="Normal 8 8 6 3 2" xfId="13940"/>
    <cellStyle name="Normal 8 8 6 3 2 2" xfId="37735"/>
    <cellStyle name="Normal 8 8 6 3 3" xfId="21871"/>
    <cellStyle name="Normal 8 8 6 3 3 2" xfId="45665"/>
    <cellStyle name="Normal 8 8 6 3 4" xfId="29804"/>
    <cellStyle name="Normal 8 8 6 4" xfId="7988"/>
    <cellStyle name="Normal 8 8 6 4 2" xfId="15921"/>
    <cellStyle name="Normal 8 8 6 4 2 2" xfId="39716"/>
    <cellStyle name="Normal 8 8 6 4 3" xfId="23852"/>
    <cellStyle name="Normal 8 8 6 4 3 2" xfId="47646"/>
    <cellStyle name="Normal 8 8 6 4 4" xfId="31786"/>
    <cellStyle name="Normal 8 8 6 5" xfId="9978"/>
    <cellStyle name="Normal 8 8 6 5 2" xfId="33773"/>
    <cellStyle name="Normal 8 8 6 6" xfId="17909"/>
    <cellStyle name="Normal 8 8 6 6 2" xfId="41703"/>
    <cellStyle name="Normal 8 8 6 7" xfId="25842"/>
    <cellStyle name="Normal 8 8 7" xfId="2000"/>
    <cellStyle name="Normal 8 8 7 2" xfId="3984"/>
    <cellStyle name="Normal 8 8 7 2 2" xfId="11960"/>
    <cellStyle name="Normal 8 8 7 2 2 2" xfId="35755"/>
    <cellStyle name="Normal 8 8 7 2 3" xfId="19891"/>
    <cellStyle name="Normal 8 8 7 2 3 2" xfId="43685"/>
    <cellStyle name="Normal 8 8 7 2 4" xfId="27824"/>
    <cellStyle name="Normal 8 8 7 3" xfId="5966"/>
    <cellStyle name="Normal 8 8 7 3 2" xfId="13941"/>
    <cellStyle name="Normal 8 8 7 3 2 2" xfId="37736"/>
    <cellStyle name="Normal 8 8 7 3 3" xfId="21872"/>
    <cellStyle name="Normal 8 8 7 3 3 2" xfId="45666"/>
    <cellStyle name="Normal 8 8 7 3 4" xfId="29805"/>
    <cellStyle name="Normal 8 8 7 4" xfId="7989"/>
    <cellStyle name="Normal 8 8 7 4 2" xfId="15922"/>
    <cellStyle name="Normal 8 8 7 4 2 2" xfId="39717"/>
    <cellStyle name="Normal 8 8 7 4 3" xfId="23853"/>
    <cellStyle name="Normal 8 8 7 4 3 2" xfId="47647"/>
    <cellStyle name="Normal 8 8 7 4 4" xfId="31787"/>
    <cellStyle name="Normal 8 8 7 5" xfId="9979"/>
    <cellStyle name="Normal 8 8 7 5 2" xfId="33774"/>
    <cellStyle name="Normal 8 8 7 6" xfId="17910"/>
    <cellStyle name="Normal 8 8 7 6 2" xfId="41704"/>
    <cellStyle name="Normal 8 8 7 7" xfId="25843"/>
    <cellStyle name="Normal 8 8 8" xfId="2001"/>
    <cellStyle name="Normal 8 8 8 2" xfId="3985"/>
    <cellStyle name="Normal 8 8 8 2 2" xfId="11961"/>
    <cellStyle name="Normal 8 8 8 2 2 2" xfId="35756"/>
    <cellStyle name="Normal 8 8 8 2 3" xfId="19892"/>
    <cellStyle name="Normal 8 8 8 2 3 2" xfId="43686"/>
    <cellStyle name="Normal 8 8 8 2 4" xfId="27825"/>
    <cellStyle name="Normal 8 8 8 3" xfId="5967"/>
    <cellStyle name="Normal 8 8 8 3 2" xfId="13942"/>
    <cellStyle name="Normal 8 8 8 3 2 2" xfId="37737"/>
    <cellStyle name="Normal 8 8 8 3 3" xfId="21873"/>
    <cellStyle name="Normal 8 8 8 3 3 2" xfId="45667"/>
    <cellStyle name="Normal 8 8 8 3 4" xfId="29806"/>
    <cellStyle name="Normal 8 8 8 4" xfId="7990"/>
    <cellStyle name="Normal 8 8 8 4 2" xfId="15923"/>
    <cellStyle name="Normal 8 8 8 4 2 2" xfId="39718"/>
    <cellStyle name="Normal 8 8 8 4 3" xfId="23854"/>
    <cellStyle name="Normal 8 8 8 4 3 2" xfId="47648"/>
    <cellStyle name="Normal 8 8 8 4 4" xfId="31788"/>
    <cellStyle name="Normal 8 8 8 5" xfId="9980"/>
    <cellStyle name="Normal 8 8 8 5 2" xfId="33775"/>
    <cellStyle name="Normal 8 8 8 6" xfId="17911"/>
    <cellStyle name="Normal 8 8 8 6 2" xfId="41705"/>
    <cellStyle name="Normal 8 8 8 7" xfId="25844"/>
    <cellStyle name="Normal 8 8 9" xfId="3956"/>
    <cellStyle name="Normal 8 8 9 2" xfId="11932"/>
    <cellStyle name="Normal 8 8 9 2 2" xfId="35727"/>
    <cellStyle name="Normal 8 8 9 3" xfId="19863"/>
    <cellStyle name="Normal 8 8 9 3 2" xfId="43657"/>
    <cellStyle name="Normal 8 8 9 4" xfId="27796"/>
    <cellStyle name="Normal 8 9" xfId="2002"/>
    <cellStyle name="Normal 8 9 10" xfId="9981"/>
    <cellStyle name="Normal 8 9 10 2" xfId="33776"/>
    <cellStyle name="Normal 8 9 11" xfId="17912"/>
    <cellStyle name="Normal 8 9 11 2" xfId="41706"/>
    <cellStyle name="Normal 8 9 12" xfId="25845"/>
    <cellStyle name="Normal 8 9 2" xfId="2003"/>
    <cellStyle name="Normal 8 9 2 10" xfId="17913"/>
    <cellStyle name="Normal 8 9 2 10 2" xfId="41707"/>
    <cellStyle name="Normal 8 9 2 11" xfId="25846"/>
    <cellStyle name="Normal 8 9 2 2" xfId="2004"/>
    <cellStyle name="Normal 8 9 2 2 2" xfId="3988"/>
    <cellStyle name="Normal 8 9 2 2 2 2" xfId="11964"/>
    <cellStyle name="Normal 8 9 2 2 2 2 2" xfId="35759"/>
    <cellStyle name="Normal 8 9 2 2 2 3" xfId="19895"/>
    <cellStyle name="Normal 8 9 2 2 2 3 2" xfId="43689"/>
    <cellStyle name="Normal 8 9 2 2 2 4" xfId="27828"/>
    <cellStyle name="Normal 8 9 2 2 3" xfId="5970"/>
    <cellStyle name="Normal 8 9 2 2 3 2" xfId="13945"/>
    <cellStyle name="Normal 8 9 2 2 3 2 2" xfId="37740"/>
    <cellStyle name="Normal 8 9 2 2 3 3" xfId="21876"/>
    <cellStyle name="Normal 8 9 2 2 3 3 2" xfId="45670"/>
    <cellStyle name="Normal 8 9 2 2 3 4" xfId="29809"/>
    <cellStyle name="Normal 8 9 2 2 4" xfId="7993"/>
    <cellStyle name="Normal 8 9 2 2 4 2" xfId="15926"/>
    <cellStyle name="Normal 8 9 2 2 4 2 2" xfId="39721"/>
    <cellStyle name="Normal 8 9 2 2 4 3" xfId="23857"/>
    <cellStyle name="Normal 8 9 2 2 4 3 2" xfId="47651"/>
    <cellStyle name="Normal 8 9 2 2 4 4" xfId="31791"/>
    <cellStyle name="Normal 8 9 2 2 5" xfId="9983"/>
    <cellStyle name="Normal 8 9 2 2 5 2" xfId="33778"/>
    <cellStyle name="Normal 8 9 2 2 6" xfId="17914"/>
    <cellStyle name="Normal 8 9 2 2 6 2" xfId="41708"/>
    <cellStyle name="Normal 8 9 2 2 7" xfId="25847"/>
    <cellStyle name="Normal 8 9 2 3" xfId="2005"/>
    <cellStyle name="Normal 8 9 2 3 2" xfId="3989"/>
    <cellStyle name="Normal 8 9 2 3 2 2" xfId="11965"/>
    <cellStyle name="Normal 8 9 2 3 2 2 2" xfId="35760"/>
    <cellStyle name="Normal 8 9 2 3 2 3" xfId="19896"/>
    <cellStyle name="Normal 8 9 2 3 2 3 2" xfId="43690"/>
    <cellStyle name="Normal 8 9 2 3 2 4" xfId="27829"/>
    <cellStyle name="Normal 8 9 2 3 3" xfId="5971"/>
    <cellStyle name="Normal 8 9 2 3 3 2" xfId="13946"/>
    <cellStyle name="Normal 8 9 2 3 3 2 2" xfId="37741"/>
    <cellStyle name="Normal 8 9 2 3 3 3" xfId="21877"/>
    <cellStyle name="Normal 8 9 2 3 3 3 2" xfId="45671"/>
    <cellStyle name="Normal 8 9 2 3 3 4" xfId="29810"/>
    <cellStyle name="Normal 8 9 2 3 4" xfId="7994"/>
    <cellStyle name="Normal 8 9 2 3 4 2" xfId="15927"/>
    <cellStyle name="Normal 8 9 2 3 4 2 2" xfId="39722"/>
    <cellStyle name="Normal 8 9 2 3 4 3" xfId="23858"/>
    <cellStyle name="Normal 8 9 2 3 4 3 2" xfId="47652"/>
    <cellStyle name="Normal 8 9 2 3 4 4" xfId="31792"/>
    <cellStyle name="Normal 8 9 2 3 5" xfId="9984"/>
    <cellStyle name="Normal 8 9 2 3 5 2" xfId="33779"/>
    <cellStyle name="Normal 8 9 2 3 6" xfId="17915"/>
    <cellStyle name="Normal 8 9 2 3 6 2" xfId="41709"/>
    <cellStyle name="Normal 8 9 2 3 7" xfId="25848"/>
    <cellStyle name="Normal 8 9 2 4" xfId="2006"/>
    <cellStyle name="Normal 8 9 2 4 2" xfId="3990"/>
    <cellStyle name="Normal 8 9 2 4 2 2" xfId="11966"/>
    <cellStyle name="Normal 8 9 2 4 2 2 2" xfId="35761"/>
    <cellStyle name="Normal 8 9 2 4 2 3" xfId="19897"/>
    <cellStyle name="Normal 8 9 2 4 2 3 2" xfId="43691"/>
    <cellStyle name="Normal 8 9 2 4 2 4" xfId="27830"/>
    <cellStyle name="Normal 8 9 2 4 3" xfId="5972"/>
    <cellStyle name="Normal 8 9 2 4 3 2" xfId="13947"/>
    <cellStyle name="Normal 8 9 2 4 3 2 2" xfId="37742"/>
    <cellStyle name="Normal 8 9 2 4 3 3" xfId="21878"/>
    <cellStyle name="Normal 8 9 2 4 3 3 2" xfId="45672"/>
    <cellStyle name="Normal 8 9 2 4 3 4" xfId="29811"/>
    <cellStyle name="Normal 8 9 2 4 4" xfId="7995"/>
    <cellStyle name="Normal 8 9 2 4 4 2" xfId="15928"/>
    <cellStyle name="Normal 8 9 2 4 4 2 2" xfId="39723"/>
    <cellStyle name="Normal 8 9 2 4 4 3" xfId="23859"/>
    <cellStyle name="Normal 8 9 2 4 4 3 2" xfId="47653"/>
    <cellStyle name="Normal 8 9 2 4 4 4" xfId="31793"/>
    <cellStyle name="Normal 8 9 2 4 5" xfId="9985"/>
    <cellStyle name="Normal 8 9 2 4 5 2" xfId="33780"/>
    <cellStyle name="Normal 8 9 2 4 6" xfId="17916"/>
    <cellStyle name="Normal 8 9 2 4 6 2" xfId="41710"/>
    <cellStyle name="Normal 8 9 2 4 7" xfId="25849"/>
    <cellStyle name="Normal 8 9 2 5" xfId="2007"/>
    <cellStyle name="Normal 8 9 2 5 2" xfId="3991"/>
    <cellStyle name="Normal 8 9 2 5 2 2" xfId="11967"/>
    <cellStyle name="Normal 8 9 2 5 2 2 2" xfId="35762"/>
    <cellStyle name="Normal 8 9 2 5 2 3" xfId="19898"/>
    <cellStyle name="Normal 8 9 2 5 2 3 2" xfId="43692"/>
    <cellStyle name="Normal 8 9 2 5 2 4" xfId="27831"/>
    <cellStyle name="Normal 8 9 2 5 3" xfId="5973"/>
    <cellStyle name="Normal 8 9 2 5 3 2" xfId="13948"/>
    <cellStyle name="Normal 8 9 2 5 3 2 2" xfId="37743"/>
    <cellStyle name="Normal 8 9 2 5 3 3" xfId="21879"/>
    <cellStyle name="Normal 8 9 2 5 3 3 2" xfId="45673"/>
    <cellStyle name="Normal 8 9 2 5 3 4" xfId="29812"/>
    <cellStyle name="Normal 8 9 2 5 4" xfId="7996"/>
    <cellStyle name="Normal 8 9 2 5 4 2" xfId="15929"/>
    <cellStyle name="Normal 8 9 2 5 4 2 2" xfId="39724"/>
    <cellStyle name="Normal 8 9 2 5 4 3" xfId="23860"/>
    <cellStyle name="Normal 8 9 2 5 4 3 2" xfId="47654"/>
    <cellStyle name="Normal 8 9 2 5 4 4" xfId="31794"/>
    <cellStyle name="Normal 8 9 2 5 5" xfId="9986"/>
    <cellStyle name="Normal 8 9 2 5 5 2" xfId="33781"/>
    <cellStyle name="Normal 8 9 2 5 6" xfId="17917"/>
    <cellStyle name="Normal 8 9 2 5 6 2" xfId="41711"/>
    <cellStyle name="Normal 8 9 2 5 7" xfId="25850"/>
    <cellStyle name="Normal 8 9 2 6" xfId="3987"/>
    <cellStyle name="Normal 8 9 2 6 2" xfId="11963"/>
    <cellStyle name="Normal 8 9 2 6 2 2" xfId="35758"/>
    <cellStyle name="Normal 8 9 2 6 3" xfId="19894"/>
    <cellStyle name="Normal 8 9 2 6 3 2" xfId="43688"/>
    <cellStyle name="Normal 8 9 2 6 4" xfId="27827"/>
    <cellStyle name="Normal 8 9 2 7" xfId="5969"/>
    <cellStyle name="Normal 8 9 2 7 2" xfId="13944"/>
    <cellStyle name="Normal 8 9 2 7 2 2" xfId="37739"/>
    <cellStyle name="Normal 8 9 2 7 3" xfId="21875"/>
    <cellStyle name="Normal 8 9 2 7 3 2" xfId="45669"/>
    <cellStyle name="Normal 8 9 2 7 4" xfId="29808"/>
    <cellStyle name="Normal 8 9 2 8" xfId="7992"/>
    <cellStyle name="Normal 8 9 2 8 2" xfId="15925"/>
    <cellStyle name="Normal 8 9 2 8 2 2" xfId="39720"/>
    <cellStyle name="Normal 8 9 2 8 3" xfId="23856"/>
    <cellStyle name="Normal 8 9 2 8 3 2" xfId="47650"/>
    <cellStyle name="Normal 8 9 2 8 4" xfId="31790"/>
    <cellStyle name="Normal 8 9 2 9" xfId="9982"/>
    <cellStyle name="Normal 8 9 2 9 2" xfId="33777"/>
    <cellStyle name="Normal 8 9 3" xfId="2008"/>
    <cellStyle name="Normal 8 9 3 2" xfId="3992"/>
    <cellStyle name="Normal 8 9 3 2 2" xfId="11968"/>
    <cellStyle name="Normal 8 9 3 2 2 2" xfId="35763"/>
    <cellStyle name="Normal 8 9 3 2 3" xfId="19899"/>
    <cellStyle name="Normal 8 9 3 2 3 2" xfId="43693"/>
    <cellStyle name="Normal 8 9 3 2 4" xfId="27832"/>
    <cellStyle name="Normal 8 9 3 3" xfId="5974"/>
    <cellStyle name="Normal 8 9 3 3 2" xfId="13949"/>
    <cellStyle name="Normal 8 9 3 3 2 2" xfId="37744"/>
    <cellStyle name="Normal 8 9 3 3 3" xfId="21880"/>
    <cellStyle name="Normal 8 9 3 3 3 2" xfId="45674"/>
    <cellStyle name="Normal 8 9 3 3 4" xfId="29813"/>
    <cellStyle name="Normal 8 9 3 4" xfId="7997"/>
    <cellStyle name="Normal 8 9 3 4 2" xfId="15930"/>
    <cellStyle name="Normal 8 9 3 4 2 2" xfId="39725"/>
    <cellStyle name="Normal 8 9 3 4 3" xfId="23861"/>
    <cellStyle name="Normal 8 9 3 4 3 2" xfId="47655"/>
    <cellStyle name="Normal 8 9 3 4 4" xfId="31795"/>
    <cellStyle name="Normal 8 9 3 5" xfId="9987"/>
    <cellStyle name="Normal 8 9 3 5 2" xfId="33782"/>
    <cellStyle name="Normal 8 9 3 6" xfId="17918"/>
    <cellStyle name="Normal 8 9 3 6 2" xfId="41712"/>
    <cellStyle name="Normal 8 9 3 7" xfId="25851"/>
    <cellStyle name="Normal 8 9 4" xfId="2009"/>
    <cellStyle name="Normal 8 9 4 2" xfId="3993"/>
    <cellStyle name="Normal 8 9 4 2 2" xfId="11969"/>
    <cellStyle name="Normal 8 9 4 2 2 2" xfId="35764"/>
    <cellStyle name="Normal 8 9 4 2 3" xfId="19900"/>
    <cellStyle name="Normal 8 9 4 2 3 2" xfId="43694"/>
    <cellStyle name="Normal 8 9 4 2 4" xfId="27833"/>
    <cellStyle name="Normal 8 9 4 3" xfId="5975"/>
    <cellStyle name="Normal 8 9 4 3 2" xfId="13950"/>
    <cellStyle name="Normal 8 9 4 3 2 2" xfId="37745"/>
    <cellStyle name="Normal 8 9 4 3 3" xfId="21881"/>
    <cellStyle name="Normal 8 9 4 3 3 2" xfId="45675"/>
    <cellStyle name="Normal 8 9 4 3 4" xfId="29814"/>
    <cellStyle name="Normal 8 9 4 4" xfId="7998"/>
    <cellStyle name="Normal 8 9 4 4 2" xfId="15931"/>
    <cellStyle name="Normal 8 9 4 4 2 2" xfId="39726"/>
    <cellStyle name="Normal 8 9 4 4 3" xfId="23862"/>
    <cellStyle name="Normal 8 9 4 4 3 2" xfId="47656"/>
    <cellStyle name="Normal 8 9 4 4 4" xfId="31796"/>
    <cellStyle name="Normal 8 9 4 5" xfId="9988"/>
    <cellStyle name="Normal 8 9 4 5 2" xfId="33783"/>
    <cellStyle name="Normal 8 9 4 6" xfId="17919"/>
    <cellStyle name="Normal 8 9 4 6 2" xfId="41713"/>
    <cellStyle name="Normal 8 9 4 7" xfId="25852"/>
    <cellStyle name="Normal 8 9 5" xfId="2010"/>
    <cellStyle name="Normal 8 9 5 2" xfId="3994"/>
    <cellStyle name="Normal 8 9 5 2 2" xfId="11970"/>
    <cellStyle name="Normal 8 9 5 2 2 2" xfId="35765"/>
    <cellStyle name="Normal 8 9 5 2 3" xfId="19901"/>
    <cellStyle name="Normal 8 9 5 2 3 2" xfId="43695"/>
    <cellStyle name="Normal 8 9 5 2 4" xfId="27834"/>
    <cellStyle name="Normal 8 9 5 3" xfId="5976"/>
    <cellStyle name="Normal 8 9 5 3 2" xfId="13951"/>
    <cellStyle name="Normal 8 9 5 3 2 2" xfId="37746"/>
    <cellStyle name="Normal 8 9 5 3 3" xfId="21882"/>
    <cellStyle name="Normal 8 9 5 3 3 2" xfId="45676"/>
    <cellStyle name="Normal 8 9 5 3 4" xfId="29815"/>
    <cellStyle name="Normal 8 9 5 4" xfId="7999"/>
    <cellStyle name="Normal 8 9 5 4 2" xfId="15932"/>
    <cellStyle name="Normal 8 9 5 4 2 2" xfId="39727"/>
    <cellStyle name="Normal 8 9 5 4 3" xfId="23863"/>
    <cellStyle name="Normal 8 9 5 4 3 2" xfId="47657"/>
    <cellStyle name="Normal 8 9 5 4 4" xfId="31797"/>
    <cellStyle name="Normal 8 9 5 5" xfId="9989"/>
    <cellStyle name="Normal 8 9 5 5 2" xfId="33784"/>
    <cellStyle name="Normal 8 9 5 6" xfId="17920"/>
    <cellStyle name="Normal 8 9 5 6 2" xfId="41714"/>
    <cellStyle name="Normal 8 9 5 7" xfId="25853"/>
    <cellStyle name="Normal 8 9 6" xfId="2011"/>
    <cellStyle name="Normal 8 9 6 2" xfId="3995"/>
    <cellStyle name="Normal 8 9 6 2 2" xfId="11971"/>
    <cellStyle name="Normal 8 9 6 2 2 2" xfId="35766"/>
    <cellStyle name="Normal 8 9 6 2 3" xfId="19902"/>
    <cellStyle name="Normal 8 9 6 2 3 2" xfId="43696"/>
    <cellStyle name="Normal 8 9 6 2 4" xfId="27835"/>
    <cellStyle name="Normal 8 9 6 3" xfId="5977"/>
    <cellStyle name="Normal 8 9 6 3 2" xfId="13952"/>
    <cellStyle name="Normal 8 9 6 3 2 2" xfId="37747"/>
    <cellStyle name="Normal 8 9 6 3 3" xfId="21883"/>
    <cellStyle name="Normal 8 9 6 3 3 2" xfId="45677"/>
    <cellStyle name="Normal 8 9 6 3 4" xfId="29816"/>
    <cellStyle name="Normal 8 9 6 4" xfId="8000"/>
    <cellStyle name="Normal 8 9 6 4 2" xfId="15933"/>
    <cellStyle name="Normal 8 9 6 4 2 2" xfId="39728"/>
    <cellStyle name="Normal 8 9 6 4 3" xfId="23864"/>
    <cellStyle name="Normal 8 9 6 4 3 2" xfId="47658"/>
    <cellStyle name="Normal 8 9 6 4 4" xfId="31798"/>
    <cellStyle name="Normal 8 9 6 5" xfId="9990"/>
    <cellStyle name="Normal 8 9 6 5 2" xfId="33785"/>
    <cellStyle name="Normal 8 9 6 6" xfId="17921"/>
    <cellStyle name="Normal 8 9 6 6 2" xfId="41715"/>
    <cellStyle name="Normal 8 9 6 7" xfId="25854"/>
    <cellStyle name="Normal 8 9 7" xfId="3986"/>
    <cellStyle name="Normal 8 9 7 2" xfId="11962"/>
    <cellStyle name="Normal 8 9 7 2 2" xfId="35757"/>
    <cellStyle name="Normal 8 9 7 3" xfId="19893"/>
    <cellStyle name="Normal 8 9 7 3 2" xfId="43687"/>
    <cellStyle name="Normal 8 9 7 4" xfId="27826"/>
    <cellStyle name="Normal 8 9 8" xfId="5968"/>
    <cellStyle name="Normal 8 9 8 2" xfId="13943"/>
    <cellStyle name="Normal 8 9 8 2 2" xfId="37738"/>
    <cellStyle name="Normal 8 9 8 3" xfId="21874"/>
    <cellStyle name="Normal 8 9 8 3 2" xfId="45668"/>
    <cellStyle name="Normal 8 9 8 4" xfId="29807"/>
    <cellStyle name="Normal 8 9 9" xfId="7991"/>
    <cellStyle name="Normal 8 9 9 2" xfId="15924"/>
    <cellStyle name="Normal 8 9 9 2 2" xfId="39719"/>
    <cellStyle name="Normal 8 9 9 3" xfId="23855"/>
    <cellStyle name="Normal 8 9 9 3 2" xfId="47649"/>
    <cellStyle name="Normal 8 9 9 4" xfId="31789"/>
    <cellStyle name="Normal 9" xfId="2012"/>
    <cellStyle name="Note 2" xfId="2013"/>
    <cellStyle name="Output 2" xfId="5983"/>
    <cellStyle name="Percent 2" xfId="4"/>
    <cellStyle name="Title 2" xfId="5982"/>
    <cellStyle name="Total 2" xfId="5981"/>
    <cellStyle name="Warning Text 2" xfId="5980"/>
  </cellStyles>
  <dxfs count="0"/>
  <tableStyles count="0" defaultTableStyle="TableStyleMedium2" defaultPivotStyle="PivotStyleLight16"/>
  <colors>
    <mruColors>
      <color rgb="FFCCFFFF"/>
      <color rgb="FFFF99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26" Type="http://schemas.openxmlformats.org/officeDocument/2006/relationships/theme" Target="theme/theme1.xml" />
  <Relationship Id="rId27" Type="http://schemas.openxmlformats.org/officeDocument/2006/relationships/styles" Target="styles.xml" />
  <Relationship Id="rId28"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18" Type="http://schemas.openxmlformats.org/officeDocument/2006/relationships/worksheet" Target="worksheets/sheet18.xml" />
  <Relationship Id="rId19" Type="http://schemas.openxmlformats.org/officeDocument/2006/relationships/worksheet" Target="worksheets/sheet19.xml" />
  <Relationship Id="rId20" Type="http://schemas.openxmlformats.org/officeDocument/2006/relationships/worksheet" Target="worksheets/sheet20.xml" />
  <Relationship Id="rId21" Type="http://schemas.openxmlformats.org/officeDocument/2006/relationships/worksheet" Target="worksheets/sheet21.xml" />
  <Relationship Id="rId22" Type="http://schemas.openxmlformats.org/officeDocument/2006/relationships/worksheet" Target="worksheets/sheet22.xml" />
  <Relationship Id="rId23" Type="http://schemas.openxmlformats.org/officeDocument/2006/relationships/worksheet" Target="worksheets/sheet23.xml" />
  <Relationship Id="rId24" Type="http://schemas.openxmlformats.org/officeDocument/2006/relationships/worksheet" Target="worksheets/sheet24.xml" />
  <Relationship Id="rId25" Type="http://schemas.openxmlformats.org/officeDocument/2006/relationships/externalLink" Target="externalLinks/externalLink1.xml" />
  <Relationship Id="rId33" Type="http://schemas.openxmlformats.org/officeDocument/2006/relationships/customXml" Target="../customXml/item4.xml" />
  <Relationship Id="rId29" Type="http://schemas.openxmlformats.org/officeDocument/2006/relationships/calcChain" Target="calcChain.xml" />
  <Relationship Id="rId32" Type="http://schemas.openxmlformats.org/officeDocument/2006/relationships/customXml" Target="../customXml/item3.xml" />
  <Relationship Id="rId31" Type="http://schemas.openxmlformats.org/officeDocument/2006/relationships/customXml" Target="../customXml/item2.xml" />
  <Relationship Id="rId30" Type="http://schemas.openxmlformats.org/officeDocument/2006/relationships/customXml" Target="../customXml/item1.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textlink="">
      <xdr:nvSpPr>
        <xdr:cNvPr id="3"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3429000" y="39395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258776</xdr:colOff>
      <xdr:row>11</xdr:row>
      <xdr:rowOff>121921</xdr:rowOff>
    </xdr:from>
    <xdr:to>
      <xdr:col>1</xdr:col>
      <xdr:colOff>374159</xdr:colOff>
      <xdr:row>27</xdr:row>
      <xdr:rowOff>76200</xdr:rowOff>
    </xdr:to>
    <xdr:pic>
      <xdr:nvPicPr>
        <xdr:cNvPr id="7" name="Picture 6">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841956" y="3825241"/>
          <a:ext cx="115383" cy="4686299"/>
        </a:xfrm>
        <a:prstGeom prst="rect">
          <a:avLst/>
        </a:prstGeom>
      </xdr:spPr>
    </xdr:pic>
    <xdr:clientData/>
  </xdr:twoCellAnchor>
  <xdr:twoCellAnchor editAs="oneCell">
    <xdr:from>
      <xdr:col>2</xdr:col>
      <xdr:colOff>335281</xdr:colOff>
      <xdr:row>11</xdr:row>
      <xdr:rowOff>121921</xdr:rowOff>
    </xdr:from>
    <xdr:to>
      <xdr:col>2</xdr:col>
      <xdr:colOff>450663</xdr:colOff>
      <xdr:row>27</xdr:row>
      <xdr:rowOff>76200</xdr:rowOff>
    </xdr:to>
    <xdr:pic>
      <xdr:nvPicPr>
        <xdr:cNvPr id="8" name="Picture 7">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678681" y="3825241"/>
          <a:ext cx="115382" cy="4686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342900</xdr:colOff>
      <xdr:row>13</xdr:row>
      <xdr:rowOff>83820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26080" y="3649980"/>
          <a:ext cx="0" cy="3573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15840" y="3627120"/>
          <a:ext cx="762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327660</xdr:colOff>
      <xdr:row>13</xdr:row>
      <xdr:rowOff>53340</xdr:rowOff>
    </xdr:from>
    <xdr:to>
      <xdr:col>1</xdr:col>
      <xdr:colOff>327660</xdr:colOff>
      <xdr:row>29</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0840" y="3619500"/>
          <a:ext cx="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53940" y="3619500"/>
          <a:ext cx="7620" cy="36499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335280</xdr:colOff>
      <xdr:row>14</xdr:row>
      <xdr:rowOff>160020</xdr:rowOff>
    </xdr:from>
    <xdr:to>
      <xdr:col>1</xdr:col>
      <xdr:colOff>342900</xdr:colOff>
      <xdr:row>30</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5181600"/>
          <a:ext cx="7620" cy="4305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H="1" flipV="1">
          <a:off x="4305300" y="5181600"/>
          <a:ext cx="7620" cy="4335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0248900" y="5173980"/>
          <a:ext cx="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textlink="">
      <xdr:nvSpPr>
        <xdr:cNvPr id="5"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1628120" y="5166360"/>
          <a:ext cx="762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335280</xdr:colOff>
      <xdr:row>13</xdr:row>
      <xdr:rowOff>91440</xdr:rowOff>
    </xdr:from>
    <xdr:to>
      <xdr:col>1</xdr:col>
      <xdr:colOff>335280</xdr:colOff>
      <xdr:row>29</xdr:row>
      <xdr:rowOff>83820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57600"/>
          <a:ext cx="0" cy="35585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1080" y="3657600"/>
          <a:ext cx="7620" cy="3543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659630" y="410337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file:///C:\Users\u1as\AppData\Local\Microsoft\Windows\INetCache\Content.Outlook\TSZ3S545\Working%20Copy%20ONC00819_BJP%20Edits%20(005).xlsx"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4.xml" />
  <Relationship Id="rId1" Type="http://schemas.openxmlformats.org/officeDocument/2006/relationships/printerSettings" Target="../printerSettings/printerSettings17.bin" />
</Relationships>
</file>

<file path=xl/worksheets/_rels/sheet18.xml.rels>&#65279;<?xml version="1.0" encoding="UTF-8" standalone="yes"?>
<Relationships xmlns="http://schemas.openxmlformats.org/package/2006/relationships">
  <Relationship Id="rId2" Type="http://schemas.openxmlformats.org/officeDocument/2006/relationships/drawing" Target="../drawings/drawing15.xml" />
  <Relationship Id="rId1" Type="http://schemas.openxmlformats.org/officeDocument/2006/relationships/printerSettings" Target="../printerSettings/printerSettings18.bin" />
</Relationships>
</file>

<file path=xl/worksheets/_rels/sheet19.xml.rels>&#65279;<?xml version="1.0" encoding="UTF-8" standalone="yes"?>
<Relationships xmlns="http://schemas.openxmlformats.org/package/2006/relationships">
  <Relationship Id="rId2" Type="http://schemas.openxmlformats.org/officeDocument/2006/relationships/drawing" Target="../drawings/drawing16.xml" />
  <Relationship Id="rId1" Type="http://schemas.openxmlformats.org/officeDocument/2006/relationships/printerSettings" Target="../printerSettings/printerSettings19.bin" />
</Relationships>
</file>

<file path=xl/worksheets/_rels/sheet20.xml.rels>&#65279;<?xml version="1.0" encoding="UTF-8" standalone="yes"?>
<Relationships xmlns="http://schemas.openxmlformats.org/package/2006/relationships">
  <Relationship Id="rId2" Type="http://schemas.openxmlformats.org/officeDocument/2006/relationships/drawing" Target="../drawings/drawing17.xml" />
  <Relationship Id="rId1" Type="http://schemas.openxmlformats.org/officeDocument/2006/relationships/printerSettings" Target="../printerSettings/printerSettings20.bin" />
</Relationships>
</file>

<file path=xl/worksheets/_rels/sheet21.xml.rels>&#65279;<?xml version="1.0" encoding="UTF-8" standalone="yes"?>
<Relationships xmlns="http://schemas.openxmlformats.org/package/2006/relationships">
  <Relationship Id="rId2" Type="http://schemas.openxmlformats.org/officeDocument/2006/relationships/drawing" Target="../drawings/drawing18.xml" />
  <Relationship Id="rId1" Type="http://schemas.openxmlformats.org/officeDocument/2006/relationships/printerSettings" Target="../printerSettings/printerSettings21.bin" />
</Relationships>
</file>

<file path=xl/worksheets/_rels/sheet22.xml.rels>&#65279;<?xml version="1.0" encoding="UTF-8" standalone="yes"?>
<Relationships xmlns="http://schemas.openxmlformats.org/package/2006/relationships">
  <Relationship Id="rId2" Type="http://schemas.openxmlformats.org/officeDocument/2006/relationships/drawing" Target="../drawings/drawing19.xml" />
  <Relationship Id="rId1" Type="http://schemas.openxmlformats.org/officeDocument/2006/relationships/printerSettings" Target="../printerSettings/printerSettings22.bin" />
</Relationships>
</file>

<file path=xl/worksheets/_rels/sheet23.xml.rels>&#65279;<?xml version="1.0" encoding="UTF-8" standalone="yes"?>
<Relationships xmlns="http://schemas.openxmlformats.org/package/2006/relationships">
  <Relationship Id="rId2" Type="http://schemas.openxmlformats.org/officeDocument/2006/relationships/drawing" Target="../drawings/drawing20.xml" />
  <Relationship Id="rId1" Type="http://schemas.openxmlformats.org/officeDocument/2006/relationships/printerSettings" Target="../printerSettings/printerSettings23.bin" />
</Relationships>
</file>

<file path=xl/worksheets/_rels/sheet24.xml.rels>&#65279;<?xml version="1.0" encoding="UTF-8" standalone="yes"?>
<Relationships xmlns="http://schemas.openxmlformats.org/package/2006/relationships">
  <Relationship Id="rId2" Type="http://schemas.openxmlformats.org/officeDocument/2006/relationships/drawing" Target="../drawings/drawing21.xml" />
  <Relationship Id="rId1" Type="http://schemas.openxmlformats.org/officeDocument/2006/relationships/printerSettings" Target="../printerSettings/printerSettings24.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67"/>
  <sheetViews>
    <sheetView showGridLines="0" tabSelected="1" zoomScale="25" zoomScaleNormal="25" zoomScalePageLayoutView="25" workbookViewId="0">
      <pane ySplit="1" topLeftCell="A2" activePane="bottomLeft" state="frozen"/>
      <selection pane="bottomLeft" activeCell="D25" sqref="D25"/>
    </sheetView>
  </sheetViews>
  <sheetFormatPr defaultColWidth="8.875" defaultRowHeight="12.9" x14ac:dyDescent="0.2"/>
  <cols>
    <col min="1" max="1" width="39.25" style="71" customWidth="1"/>
    <col min="2" max="2" width="59.125" style="71" customWidth="1"/>
    <col min="3" max="3" width="32" style="71" customWidth="1"/>
    <col min="4" max="4" width="96.25" style="75" customWidth="1"/>
    <col min="5" max="5" width="40.125" style="270" customWidth="1"/>
    <col min="6" max="6" width="24.75" style="270" customWidth="1"/>
    <col min="7" max="7" width="24.25" style="71" customWidth="1"/>
    <col min="8" max="8" width="46.75" style="71" customWidth="1"/>
    <col min="9" max="9" width="50.625" style="71" customWidth="1"/>
    <col min="10" max="10" width="45.75" style="71" customWidth="1"/>
    <col min="11" max="11" width="24.125" style="71" customWidth="1"/>
    <col min="12" max="12" width="19.75" style="71" customWidth="1"/>
    <col min="13" max="14" width="16.25" style="71" customWidth="1"/>
    <col min="15" max="15" width="16.375" style="71" customWidth="1"/>
    <col min="16" max="16" width="29.75" style="71" customWidth="1"/>
    <col min="17" max="17" width="33.875" style="71" customWidth="1"/>
    <col min="18" max="18" width="19.75" style="71" customWidth="1"/>
    <col min="19" max="19" width="17.875" style="71" customWidth="1"/>
    <col min="20" max="20" width="14.875" style="71" customWidth="1"/>
    <col min="21" max="21" width="21.25" style="71" customWidth="1"/>
    <col min="22" max="22" width="33.125" style="71" customWidth="1"/>
    <col min="23" max="23" width="116.25" style="71" customWidth="1"/>
    <col min="24" max="16384" width="8.875" style="71"/>
  </cols>
  <sheetData>
    <row r="1" spans="1:23" s="74" customFormat="1" ht="135.85" x14ac:dyDescent="0.2">
      <c r="A1" s="76" t="s">
        <v>0</v>
      </c>
      <c r="B1" s="77" t="s">
        <v>1</v>
      </c>
      <c r="C1" s="77" t="s">
        <v>2</v>
      </c>
      <c r="D1" s="77" t="s">
        <v>3</v>
      </c>
      <c r="E1" s="78" t="s">
        <v>4</v>
      </c>
      <c r="F1" s="78" t="s">
        <v>5</v>
      </c>
      <c r="G1" s="78" t="s">
        <v>6</v>
      </c>
      <c r="H1" s="79" t="s">
        <v>7</v>
      </c>
      <c r="I1" s="79" t="s">
        <v>8</v>
      </c>
      <c r="J1" s="80" t="s">
        <v>9</v>
      </c>
      <c r="K1" s="81" t="s">
        <v>10</v>
      </c>
      <c r="L1" s="82" t="s">
        <v>11</v>
      </c>
      <c r="M1" s="83" t="s">
        <v>12</v>
      </c>
      <c r="N1" s="84" t="s">
        <v>13</v>
      </c>
      <c r="O1" s="85" t="s">
        <v>14</v>
      </c>
      <c r="P1" s="77" t="s">
        <v>15</v>
      </c>
      <c r="Q1" s="77" t="s">
        <v>16</v>
      </c>
      <c r="R1" s="77" t="s">
        <v>17</v>
      </c>
      <c r="S1" s="85" t="s">
        <v>18</v>
      </c>
      <c r="T1" s="77" t="s">
        <v>19</v>
      </c>
      <c r="U1" s="77" t="s">
        <v>20</v>
      </c>
      <c r="V1" s="77" t="s">
        <v>21</v>
      </c>
      <c r="W1" s="77" t="s">
        <v>22</v>
      </c>
    </row>
    <row r="2" spans="1:23" ht="54.35" x14ac:dyDescent="0.2">
      <c r="A2" s="86" t="s">
        <v>91</v>
      </c>
      <c r="B2" s="87" t="s">
        <v>92</v>
      </c>
      <c r="C2" s="87" t="s">
        <v>30</v>
      </c>
      <c r="D2" s="88" t="s">
        <v>33</v>
      </c>
      <c r="E2" s="89">
        <v>43099</v>
      </c>
      <c r="F2" s="89">
        <v>43244</v>
      </c>
      <c r="G2" s="89">
        <v>43244</v>
      </c>
      <c r="H2" s="90">
        <v>424000</v>
      </c>
      <c r="I2" s="90">
        <v>665695</v>
      </c>
      <c r="J2" s="91">
        <v>116909</v>
      </c>
      <c r="K2" s="92">
        <f>IF(AND(I2&gt;0,J2&gt;0),(J2/I2)-1," ")</f>
        <v>-0.82438053462922212</v>
      </c>
      <c r="L2" s="93">
        <v>100</v>
      </c>
      <c r="M2" s="87">
        <v>138</v>
      </c>
      <c r="N2" s="87" t="s">
        <v>23</v>
      </c>
      <c r="O2" s="115">
        <v>4</v>
      </c>
      <c r="P2" s="87" t="s">
        <v>23</v>
      </c>
      <c r="Q2" s="87" t="s">
        <v>45</v>
      </c>
      <c r="R2" s="87">
        <v>100</v>
      </c>
      <c r="S2" s="95">
        <v>4</v>
      </c>
      <c r="T2" s="87" t="s">
        <v>23</v>
      </c>
      <c r="U2" s="87" t="s">
        <v>23</v>
      </c>
      <c r="V2" s="96" t="s">
        <v>26</v>
      </c>
      <c r="W2" s="87" t="s">
        <v>34</v>
      </c>
    </row>
    <row r="3" spans="1:23" ht="135.85" x14ac:dyDescent="0.2">
      <c r="A3" s="112" t="s">
        <v>121</v>
      </c>
      <c r="B3" s="111" t="s">
        <v>122</v>
      </c>
      <c r="C3" s="111" t="s">
        <v>123</v>
      </c>
      <c r="D3" s="114" t="s">
        <v>124</v>
      </c>
      <c r="E3" s="108">
        <v>43040</v>
      </c>
      <c r="F3" s="117">
        <v>43259</v>
      </c>
      <c r="G3" s="117">
        <v>43259</v>
      </c>
      <c r="H3" s="110">
        <v>11149051.17</v>
      </c>
      <c r="I3" s="110">
        <v>11149051.17</v>
      </c>
      <c r="J3" s="121">
        <v>17759631</v>
      </c>
      <c r="K3" s="92">
        <f>IF(AND(I3&gt;0,J3&gt;0),(J3/I3)-1," ")</f>
        <v>0.59292757107329708</v>
      </c>
      <c r="L3" s="119">
        <v>100</v>
      </c>
      <c r="M3" s="111">
        <v>138</v>
      </c>
      <c r="N3" s="111">
        <v>138</v>
      </c>
      <c r="O3" s="94">
        <v>17.5</v>
      </c>
      <c r="P3" s="111" t="s">
        <v>90</v>
      </c>
      <c r="Q3" s="111" t="s">
        <v>106</v>
      </c>
      <c r="R3" s="111" t="s">
        <v>107</v>
      </c>
      <c r="S3" s="94" t="s">
        <v>1619</v>
      </c>
      <c r="T3" s="111" t="s">
        <v>23</v>
      </c>
      <c r="U3" s="111" t="s">
        <v>23</v>
      </c>
      <c r="V3" s="111" t="s">
        <v>26</v>
      </c>
      <c r="W3" s="111" t="s">
        <v>1636</v>
      </c>
    </row>
    <row r="4" spans="1:23" ht="297" customHeight="1" x14ac:dyDescent="0.2">
      <c r="A4" s="112" t="s">
        <v>510</v>
      </c>
      <c r="B4" s="113" t="s">
        <v>130</v>
      </c>
      <c r="C4" s="111" t="s">
        <v>131</v>
      </c>
      <c r="D4" s="88" t="s">
        <v>132</v>
      </c>
      <c r="E4" s="108">
        <v>42948</v>
      </c>
      <c r="F4" s="101" t="s">
        <v>634</v>
      </c>
      <c r="G4" s="101" t="s">
        <v>752</v>
      </c>
      <c r="H4" s="110">
        <v>10600000</v>
      </c>
      <c r="I4" s="104">
        <v>11367000</v>
      </c>
      <c r="J4" s="121">
        <v>15514458</v>
      </c>
      <c r="K4" s="92">
        <f>IF(AND(I4&gt;0,J4&gt;0),(J4/I4)-1," ")</f>
        <v>0.36486830298231721</v>
      </c>
      <c r="L4" s="105" t="s">
        <v>678</v>
      </c>
      <c r="M4" s="115">
        <v>138</v>
      </c>
      <c r="N4" s="115" t="s">
        <v>23</v>
      </c>
      <c r="O4" s="115">
        <v>47</v>
      </c>
      <c r="P4" s="111" t="s">
        <v>87</v>
      </c>
      <c r="Q4" s="111" t="s">
        <v>32</v>
      </c>
      <c r="R4" s="115">
        <v>50</v>
      </c>
      <c r="S4" s="94">
        <v>47</v>
      </c>
      <c r="T4" s="116" t="s">
        <v>23</v>
      </c>
      <c r="U4" s="116" t="s">
        <v>23</v>
      </c>
      <c r="V4" s="96" t="s">
        <v>133</v>
      </c>
      <c r="W4" s="113" t="s">
        <v>1620</v>
      </c>
    </row>
    <row r="5" spans="1:23" ht="217.4" x14ac:dyDescent="0.2">
      <c r="A5" s="112" t="s">
        <v>856</v>
      </c>
      <c r="B5" s="113" t="s">
        <v>134</v>
      </c>
      <c r="C5" s="111" t="s">
        <v>135</v>
      </c>
      <c r="D5" s="88" t="s">
        <v>567</v>
      </c>
      <c r="E5" s="108">
        <v>42844</v>
      </c>
      <c r="F5" s="101" t="s">
        <v>857</v>
      </c>
      <c r="G5" s="117" t="s">
        <v>857</v>
      </c>
      <c r="H5" s="110">
        <v>11300000</v>
      </c>
      <c r="I5" s="110">
        <v>11300000</v>
      </c>
      <c r="J5" s="121">
        <v>16442655</v>
      </c>
      <c r="K5" s="92">
        <f>IF(AND(I5&gt;0,J5&gt;0),(J5/I5)-1," ")</f>
        <v>0.45510221238938042</v>
      </c>
      <c r="L5" s="105" t="s">
        <v>310</v>
      </c>
      <c r="M5" s="115">
        <v>138</v>
      </c>
      <c r="N5" s="115" t="s">
        <v>23</v>
      </c>
      <c r="O5" s="94">
        <v>12.4</v>
      </c>
      <c r="P5" s="111" t="s">
        <v>87</v>
      </c>
      <c r="Q5" s="111" t="s">
        <v>136</v>
      </c>
      <c r="R5" s="115">
        <v>70</v>
      </c>
      <c r="S5" s="94">
        <v>12.4</v>
      </c>
      <c r="T5" s="116" t="s">
        <v>23</v>
      </c>
      <c r="U5" s="116" t="s">
        <v>23</v>
      </c>
      <c r="V5" s="96" t="s">
        <v>26</v>
      </c>
      <c r="W5" s="113" t="s">
        <v>1621</v>
      </c>
    </row>
    <row r="6" spans="1:23" ht="135.85" x14ac:dyDescent="0.2">
      <c r="A6" s="86" t="s">
        <v>169</v>
      </c>
      <c r="B6" s="87" t="s">
        <v>170</v>
      </c>
      <c r="C6" s="99" t="s">
        <v>171</v>
      </c>
      <c r="D6" s="118" t="s">
        <v>172</v>
      </c>
      <c r="E6" s="102">
        <v>43360</v>
      </c>
      <c r="F6" s="102">
        <v>43422</v>
      </c>
      <c r="G6" s="123">
        <v>43423</v>
      </c>
      <c r="H6" s="104">
        <v>438393.52</v>
      </c>
      <c r="I6" s="124">
        <v>438460.01</v>
      </c>
      <c r="J6" s="125"/>
      <c r="K6" s="92" t="s">
        <v>27</v>
      </c>
      <c r="L6" s="105">
        <v>100</v>
      </c>
      <c r="M6" s="106">
        <v>345</v>
      </c>
      <c r="N6" s="106" t="s">
        <v>23</v>
      </c>
      <c r="O6" s="94">
        <v>0.25</v>
      </c>
      <c r="P6" s="99" t="s">
        <v>173</v>
      </c>
      <c r="Q6" s="99" t="s">
        <v>25</v>
      </c>
      <c r="R6" s="99">
        <v>150</v>
      </c>
      <c r="S6" s="95">
        <v>0.25</v>
      </c>
      <c r="T6" s="107" t="s">
        <v>23</v>
      </c>
      <c r="U6" s="107" t="s">
        <v>23</v>
      </c>
      <c r="V6" s="99" t="s">
        <v>26</v>
      </c>
      <c r="W6" s="98"/>
    </row>
    <row r="7" spans="1:23" ht="135.85" x14ac:dyDescent="0.2">
      <c r="A7" s="86" t="s">
        <v>174</v>
      </c>
      <c r="B7" s="87" t="s">
        <v>175</v>
      </c>
      <c r="C7" s="99" t="s">
        <v>171</v>
      </c>
      <c r="D7" s="118" t="s">
        <v>176</v>
      </c>
      <c r="E7" s="102">
        <v>43360</v>
      </c>
      <c r="F7" s="102">
        <v>43446</v>
      </c>
      <c r="G7" s="123">
        <v>43446</v>
      </c>
      <c r="H7" s="104">
        <v>329451.26</v>
      </c>
      <c r="I7" s="104">
        <v>329516.67</v>
      </c>
      <c r="J7" s="125"/>
      <c r="K7" s="92" t="s">
        <v>27</v>
      </c>
      <c r="L7" s="105">
        <v>100</v>
      </c>
      <c r="M7" s="106">
        <v>345</v>
      </c>
      <c r="N7" s="106" t="s">
        <v>23</v>
      </c>
      <c r="O7" s="94">
        <v>0.25</v>
      </c>
      <c r="P7" s="99" t="s">
        <v>177</v>
      </c>
      <c r="Q7" s="99" t="s">
        <v>25</v>
      </c>
      <c r="R7" s="99">
        <v>150</v>
      </c>
      <c r="S7" s="95">
        <v>0.25</v>
      </c>
      <c r="T7" s="107" t="s">
        <v>23</v>
      </c>
      <c r="U7" s="107" t="s">
        <v>23</v>
      </c>
      <c r="V7" s="99" t="s">
        <v>26</v>
      </c>
      <c r="W7" s="98"/>
    </row>
    <row r="8" spans="1:23" ht="135.85" x14ac:dyDescent="0.2">
      <c r="A8" s="86" t="s">
        <v>178</v>
      </c>
      <c r="B8" s="87" t="s">
        <v>179</v>
      </c>
      <c r="C8" s="99" t="s">
        <v>171</v>
      </c>
      <c r="D8" s="118" t="s">
        <v>180</v>
      </c>
      <c r="E8" s="102">
        <v>43360</v>
      </c>
      <c r="F8" s="102">
        <v>43404</v>
      </c>
      <c r="G8" s="123">
        <v>43404</v>
      </c>
      <c r="H8" s="104">
        <v>927712.66</v>
      </c>
      <c r="I8" s="104">
        <v>979625.72</v>
      </c>
      <c r="J8" s="125"/>
      <c r="K8" s="92" t="s">
        <v>27</v>
      </c>
      <c r="L8" s="105">
        <v>100</v>
      </c>
      <c r="M8" s="106">
        <v>345</v>
      </c>
      <c r="N8" s="106" t="s">
        <v>23</v>
      </c>
      <c r="O8" s="94">
        <v>0.35</v>
      </c>
      <c r="P8" s="99" t="s">
        <v>181</v>
      </c>
      <c r="Q8" s="99" t="s">
        <v>182</v>
      </c>
      <c r="R8" s="99">
        <v>250</v>
      </c>
      <c r="S8" s="95">
        <v>0.35</v>
      </c>
      <c r="T8" s="107" t="s">
        <v>23</v>
      </c>
      <c r="U8" s="107" t="s">
        <v>23</v>
      </c>
      <c r="V8" s="99" t="s">
        <v>26</v>
      </c>
      <c r="W8" s="98"/>
    </row>
    <row r="9" spans="1:23" ht="108.7" x14ac:dyDescent="0.4">
      <c r="A9" s="135" t="s">
        <v>219</v>
      </c>
      <c r="B9" s="128" t="s">
        <v>223</v>
      </c>
      <c r="C9" s="128" t="s">
        <v>224</v>
      </c>
      <c r="D9" s="136" t="s">
        <v>217</v>
      </c>
      <c r="E9" s="137">
        <v>43692</v>
      </c>
      <c r="F9" s="137">
        <v>43770</v>
      </c>
      <c r="G9" s="138"/>
      <c r="H9" s="104">
        <v>650000</v>
      </c>
      <c r="I9" s="104">
        <v>650000</v>
      </c>
      <c r="J9" s="139"/>
      <c r="K9" s="92" t="str">
        <f t="shared" ref="K9:K26" si="0">IF(AND(I9&gt;0,J9&gt;0),(J9/I9)-1," ")</f>
        <v xml:space="preserve"> </v>
      </c>
      <c r="L9" s="140">
        <v>0</v>
      </c>
      <c r="M9" s="141" t="s">
        <v>23</v>
      </c>
      <c r="N9" s="141">
        <v>138</v>
      </c>
      <c r="O9" s="94">
        <v>0.9</v>
      </c>
      <c r="P9" s="128" t="s">
        <v>221</v>
      </c>
      <c r="Q9" s="128" t="s">
        <v>32</v>
      </c>
      <c r="R9" s="128" t="s">
        <v>23</v>
      </c>
      <c r="S9" s="142" t="s">
        <v>23</v>
      </c>
      <c r="T9" s="128">
        <v>70</v>
      </c>
      <c r="U9" s="128">
        <v>0.71</v>
      </c>
      <c r="V9" s="128" t="s">
        <v>56</v>
      </c>
      <c r="W9" s="143"/>
    </row>
    <row r="10" spans="1:23" ht="81.55" x14ac:dyDescent="0.2">
      <c r="A10" s="127" t="s">
        <v>321</v>
      </c>
      <c r="B10" s="126" t="s">
        <v>322</v>
      </c>
      <c r="C10" s="126" t="s">
        <v>323</v>
      </c>
      <c r="D10" s="129" t="s">
        <v>324</v>
      </c>
      <c r="E10" s="130">
        <v>43220</v>
      </c>
      <c r="F10" s="130">
        <v>43388</v>
      </c>
      <c r="G10" s="131">
        <v>43388</v>
      </c>
      <c r="H10" s="144">
        <v>442203.84</v>
      </c>
      <c r="I10" s="104">
        <v>338447</v>
      </c>
      <c r="J10" s="145"/>
      <c r="K10" s="92" t="str">
        <f t="shared" si="0"/>
        <v xml:space="preserve"> </v>
      </c>
      <c r="L10" s="132">
        <v>100</v>
      </c>
      <c r="M10" s="133">
        <v>69</v>
      </c>
      <c r="N10" s="133" t="s">
        <v>23</v>
      </c>
      <c r="O10" s="94">
        <v>0.05</v>
      </c>
      <c r="P10" s="126" t="s">
        <v>325</v>
      </c>
      <c r="Q10" s="126" t="s">
        <v>374</v>
      </c>
      <c r="R10" s="126" t="s">
        <v>31</v>
      </c>
      <c r="S10" s="134">
        <v>0.05</v>
      </c>
      <c r="T10" s="126" t="s">
        <v>23</v>
      </c>
      <c r="U10" s="126" t="s">
        <v>23</v>
      </c>
      <c r="V10" s="99" t="s">
        <v>26</v>
      </c>
      <c r="W10" s="98"/>
    </row>
    <row r="11" spans="1:23" ht="81.55" x14ac:dyDescent="0.2">
      <c r="A11" s="127" t="s">
        <v>326</v>
      </c>
      <c r="B11" s="126" t="s">
        <v>327</v>
      </c>
      <c r="C11" s="126" t="s">
        <v>323</v>
      </c>
      <c r="D11" s="129" t="s">
        <v>328</v>
      </c>
      <c r="E11" s="130">
        <v>43205</v>
      </c>
      <c r="F11" s="130">
        <v>43223</v>
      </c>
      <c r="G11" s="131">
        <v>43223</v>
      </c>
      <c r="H11" s="144">
        <v>773709.99</v>
      </c>
      <c r="I11" s="104">
        <v>577625</v>
      </c>
      <c r="J11" s="145">
        <v>660919</v>
      </c>
      <c r="K11" s="92">
        <f t="shared" si="0"/>
        <v>0.14420082233282838</v>
      </c>
      <c r="L11" s="132">
        <v>100</v>
      </c>
      <c r="M11" s="133">
        <v>69</v>
      </c>
      <c r="N11" s="133" t="s">
        <v>23</v>
      </c>
      <c r="O11" s="94">
        <v>0.3</v>
      </c>
      <c r="P11" s="126" t="s">
        <v>142</v>
      </c>
      <c r="Q11" s="126" t="s">
        <v>88</v>
      </c>
      <c r="R11" s="126" t="s">
        <v>31</v>
      </c>
      <c r="S11" s="134">
        <v>0.3</v>
      </c>
      <c r="T11" s="126" t="s">
        <v>23</v>
      </c>
      <c r="U11" s="126" t="s">
        <v>23</v>
      </c>
      <c r="V11" s="99" t="s">
        <v>26</v>
      </c>
      <c r="W11" s="98" t="s">
        <v>1637</v>
      </c>
    </row>
    <row r="12" spans="1:23" ht="81.55" x14ac:dyDescent="0.2">
      <c r="A12" s="127" t="s">
        <v>329</v>
      </c>
      <c r="B12" s="126" t="s">
        <v>330</v>
      </c>
      <c r="C12" s="126" t="s">
        <v>323</v>
      </c>
      <c r="D12" s="129" t="s">
        <v>331</v>
      </c>
      <c r="E12" s="130">
        <v>43224</v>
      </c>
      <c r="F12" s="130">
        <v>43315</v>
      </c>
      <c r="G12" s="131">
        <v>43315</v>
      </c>
      <c r="H12" s="144">
        <v>381794</v>
      </c>
      <c r="I12" s="104">
        <v>199775</v>
      </c>
      <c r="J12" s="145"/>
      <c r="K12" s="92" t="str">
        <f t="shared" si="0"/>
        <v xml:space="preserve"> </v>
      </c>
      <c r="L12" s="132">
        <v>100</v>
      </c>
      <c r="M12" s="133">
        <v>138</v>
      </c>
      <c r="N12" s="133" t="s">
        <v>23</v>
      </c>
      <c r="O12" s="94">
        <v>0.05</v>
      </c>
      <c r="P12" s="126" t="s">
        <v>71</v>
      </c>
      <c r="Q12" s="126" t="s">
        <v>58</v>
      </c>
      <c r="R12" s="126" t="s">
        <v>31</v>
      </c>
      <c r="S12" s="134">
        <v>0.05</v>
      </c>
      <c r="T12" s="126" t="s">
        <v>23</v>
      </c>
      <c r="U12" s="126" t="s">
        <v>23</v>
      </c>
      <c r="V12" s="99" t="s">
        <v>26</v>
      </c>
      <c r="W12" s="98"/>
    </row>
    <row r="13" spans="1:23" ht="54.35" x14ac:dyDescent="0.2">
      <c r="A13" s="127" t="s">
        <v>332</v>
      </c>
      <c r="B13" s="126" t="s">
        <v>333</v>
      </c>
      <c r="C13" s="126" t="s">
        <v>323</v>
      </c>
      <c r="D13" s="129" t="s">
        <v>334</v>
      </c>
      <c r="E13" s="130">
        <v>43226</v>
      </c>
      <c r="F13" s="130">
        <v>43433</v>
      </c>
      <c r="G13" s="131">
        <v>43433</v>
      </c>
      <c r="H13" s="144">
        <v>493522</v>
      </c>
      <c r="I13" s="104">
        <v>171599</v>
      </c>
      <c r="J13" s="145"/>
      <c r="K13" s="92" t="str">
        <f t="shared" si="0"/>
        <v xml:space="preserve"> </v>
      </c>
      <c r="L13" s="132">
        <v>100</v>
      </c>
      <c r="M13" s="133">
        <v>138</v>
      </c>
      <c r="N13" s="133" t="s">
        <v>23</v>
      </c>
      <c r="O13" s="94">
        <v>0.1</v>
      </c>
      <c r="P13" s="126" t="s">
        <v>71</v>
      </c>
      <c r="Q13" s="126" t="s">
        <v>58</v>
      </c>
      <c r="R13" s="126" t="s">
        <v>31</v>
      </c>
      <c r="S13" s="134">
        <v>0.1</v>
      </c>
      <c r="T13" s="126" t="s">
        <v>23</v>
      </c>
      <c r="U13" s="126" t="s">
        <v>23</v>
      </c>
      <c r="V13" s="99" t="s">
        <v>26</v>
      </c>
      <c r="W13" s="98"/>
    </row>
    <row r="14" spans="1:23" ht="81.55" x14ac:dyDescent="0.2">
      <c r="A14" s="127" t="s">
        <v>335</v>
      </c>
      <c r="B14" s="126" t="s">
        <v>336</v>
      </c>
      <c r="C14" s="126" t="s">
        <v>323</v>
      </c>
      <c r="D14" s="129" t="s">
        <v>337</v>
      </c>
      <c r="E14" s="130">
        <v>43206</v>
      </c>
      <c r="F14" s="130">
        <v>43272</v>
      </c>
      <c r="G14" s="131">
        <v>43272</v>
      </c>
      <c r="H14" s="144">
        <v>402102</v>
      </c>
      <c r="I14" s="104">
        <v>171008</v>
      </c>
      <c r="J14" s="145">
        <v>419312</v>
      </c>
      <c r="K14" s="92">
        <f t="shared" si="0"/>
        <v>1.4520022455089818</v>
      </c>
      <c r="L14" s="132">
        <v>100</v>
      </c>
      <c r="M14" s="133">
        <v>69</v>
      </c>
      <c r="N14" s="133" t="s">
        <v>23</v>
      </c>
      <c r="O14" s="94">
        <v>0.1</v>
      </c>
      <c r="P14" s="126" t="s">
        <v>125</v>
      </c>
      <c r="Q14" s="126" t="s">
        <v>58</v>
      </c>
      <c r="R14" s="126" t="s">
        <v>31</v>
      </c>
      <c r="S14" s="134">
        <v>0.1</v>
      </c>
      <c r="T14" s="126" t="s">
        <v>23</v>
      </c>
      <c r="U14" s="126" t="s">
        <v>23</v>
      </c>
      <c r="V14" s="99" t="s">
        <v>26</v>
      </c>
      <c r="W14" s="98" t="s">
        <v>1637</v>
      </c>
    </row>
    <row r="15" spans="1:23" ht="54.35" x14ac:dyDescent="0.2">
      <c r="A15" s="127" t="s">
        <v>338</v>
      </c>
      <c r="B15" s="126" t="s">
        <v>339</v>
      </c>
      <c r="C15" s="126" t="s">
        <v>323</v>
      </c>
      <c r="D15" s="129" t="s">
        <v>340</v>
      </c>
      <c r="E15" s="130">
        <v>43327</v>
      </c>
      <c r="F15" s="130">
        <v>43374</v>
      </c>
      <c r="G15" s="131">
        <v>43374</v>
      </c>
      <c r="H15" s="144">
        <v>321673.90999999997</v>
      </c>
      <c r="I15" s="104">
        <v>365119</v>
      </c>
      <c r="J15" s="145"/>
      <c r="K15" s="92" t="str">
        <f t="shared" si="0"/>
        <v xml:space="preserve"> </v>
      </c>
      <c r="L15" s="132">
        <v>100</v>
      </c>
      <c r="M15" s="133">
        <v>138</v>
      </c>
      <c r="N15" s="133" t="s">
        <v>23</v>
      </c>
      <c r="O15" s="94">
        <v>0.16</v>
      </c>
      <c r="P15" s="126" t="s">
        <v>842</v>
      </c>
      <c r="Q15" s="126" t="s">
        <v>32</v>
      </c>
      <c r="R15" s="126" t="s">
        <v>23</v>
      </c>
      <c r="S15" s="134" t="s">
        <v>23</v>
      </c>
      <c r="T15" s="126" t="s">
        <v>23</v>
      </c>
      <c r="U15" s="126" t="s">
        <v>23</v>
      </c>
      <c r="V15" s="99" t="s">
        <v>56</v>
      </c>
      <c r="W15" s="98"/>
    </row>
    <row r="16" spans="1:23" ht="54.35" x14ac:dyDescent="0.2">
      <c r="A16" s="127" t="s">
        <v>341</v>
      </c>
      <c r="B16" s="126" t="s">
        <v>342</v>
      </c>
      <c r="C16" s="126" t="s">
        <v>323</v>
      </c>
      <c r="D16" s="129" t="s">
        <v>340</v>
      </c>
      <c r="E16" s="130">
        <v>43327</v>
      </c>
      <c r="F16" s="130">
        <v>43393</v>
      </c>
      <c r="G16" s="131">
        <v>43393</v>
      </c>
      <c r="H16" s="144">
        <v>239482</v>
      </c>
      <c r="I16" s="104">
        <v>210447</v>
      </c>
      <c r="J16" s="145"/>
      <c r="K16" s="92" t="str">
        <f t="shared" si="0"/>
        <v xml:space="preserve"> </v>
      </c>
      <c r="L16" s="132">
        <v>100</v>
      </c>
      <c r="M16" s="133">
        <v>138</v>
      </c>
      <c r="N16" s="133" t="s">
        <v>23</v>
      </c>
      <c r="O16" s="94">
        <v>0.15</v>
      </c>
      <c r="P16" s="126" t="s">
        <v>842</v>
      </c>
      <c r="Q16" s="126" t="s">
        <v>374</v>
      </c>
      <c r="R16" s="126" t="s">
        <v>23</v>
      </c>
      <c r="S16" s="134" t="s">
        <v>23</v>
      </c>
      <c r="T16" s="126" t="s">
        <v>23</v>
      </c>
      <c r="U16" s="126" t="s">
        <v>23</v>
      </c>
      <c r="V16" s="99" t="s">
        <v>56</v>
      </c>
      <c r="W16" s="98"/>
    </row>
    <row r="17" spans="1:23" ht="81.55" x14ac:dyDescent="0.2">
      <c r="A17" s="127" t="s">
        <v>343</v>
      </c>
      <c r="B17" s="126" t="s">
        <v>344</v>
      </c>
      <c r="C17" s="126" t="s">
        <v>323</v>
      </c>
      <c r="D17" s="129" t="s">
        <v>340</v>
      </c>
      <c r="E17" s="130">
        <v>43327</v>
      </c>
      <c r="F17" s="130">
        <v>43386</v>
      </c>
      <c r="G17" s="131">
        <v>43386</v>
      </c>
      <c r="H17" s="144">
        <v>348803</v>
      </c>
      <c r="I17" s="104">
        <v>519242</v>
      </c>
      <c r="J17" s="145"/>
      <c r="K17" s="92" t="str">
        <f t="shared" si="0"/>
        <v xml:space="preserve"> </v>
      </c>
      <c r="L17" s="132">
        <v>100</v>
      </c>
      <c r="M17" s="133">
        <v>138</v>
      </c>
      <c r="N17" s="133" t="s">
        <v>23</v>
      </c>
      <c r="O17" s="94">
        <v>0.16</v>
      </c>
      <c r="P17" s="126" t="s">
        <v>842</v>
      </c>
      <c r="Q17" s="126" t="s">
        <v>374</v>
      </c>
      <c r="R17" s="126" t="s">
        <v>23</v>
      </c>
      <c r="S17" s="134" t="s">
        <v>23</v>
      </c>
      <c r="T17" s="126" t="s">
        <v>23</v>
      </c>
      <c r="U17" s="126" t="s">
        <v>23</v>
      </c>
      <c r="V17" s="99" t="s">
        <v>56</v>
      </c>
      <c r="W17" s="98"/>
    </row>
    <row r="18" spans="1:23" ht="81.55" x14ac:dyDescent="0.2">
      <c r="A18" s="127" t="s">
        <v>375</v>
      </c>
      <c r="B18" s="126" t="s">
        <v>376</v>
      </c>
      <c r="C18" s="126" t="s">
        <v>323</v>
      </c>
      <c r="D18" s="129" t="s">
        <v>340</v>
      </c>
      <c r="E18" s="130">
        <v>43327</v>
      </c>
      <c r="F18" s="130">
        <v>43393</v>
      </c>
      <c r="G18" s="131">
        <v>43393</v>
      </c>
      <c r="H18" s="144">
        <v>483837</v>
      </c>
      <c r="I18" s="104">
        <v>775575</v>
      </c>
      <c r="J18" s="145"/>
      <c r="K18" s="92" t="str">
        <f t="shared" si="0"/>
        <v xml:space="preserve"> </v>
      </c>
      <c r="L18" s="132">
        <v>100</v>
      </c>
      <c r="M18" s="133">
        <v>138</v>
      </c>
      <c r="N18" s="133" t="s">
        <v>23</v>
      </c>
      <c r="O18" s="94">
        <v>0.14000000000000001</v>
      </c>
      <c r="P18" s="126" t="s">
        <v>842</v>
      </c>
      <c r="Q18" s="126" t="s">
        <v>88</v>
      </c>
      <c r="R18" s="126" t="s">
        <v>23</v>
      </c>
      <c r="S18" s="134" t="s">
        <v>23</v>
      </c>
      <c r="T18" s="126" t="s">
        <v>23</v>
      </c>
      <c r="U18" s="126" t="s">
        <v>23</v>
      </c>
      <c r="V18" s="99" t="s">
        <v>56</v>
      </c>
      <c r="W18" s="98"/>
    </row>
    <row r="19" spans="1:23" ht="81.55" x14ac:dyDescent="0.2">
      <c r="A19" s="97" t="s">
        <v>351</v>
      </c>
      <c r="B19" s="98" t="s">
        <v>352</v>
      </c>
      <c r="C19" s="99" t="s">
        <v>167</v>
      </c>
      <c r="D19" s="118" t="s">
        <v>353</v>
      </c>
      <c r="E19" s="102">
        <v>43146</v>
      </c>
      <c r="F19" s="102">
        <v>43297</v>
      </c>
      <c r="G19" s="123">
        <v>43297</v>
      </c>
      <c r="H19" s="104">
        <v>279476.84999999998</v>
      </c>
      <c r="I19" s="104">
        <v>340000</v>
      </c>
      <c r="J19" s="125"/>
      <c r="K19" s="92" t="str">
        <f t="shared" si="0"/>
        <v xml:space="preserve"> </v>
      </c>
      <c r="L19" s="105">
        <v>100</v>
      </c>
      <c r="M19" s="120" t="s">
        <v>368</v>
      </c>
      <c r="N19" s="106" t="s">
        <v>23</v>
      </c>
      <c r="O19" s="94">
        <v>0.1</v>
      </c>
      <c r="P19" s="99" t="s">
        <v>71</v>
      </c>
      <c r="Q19" s="99" t="s">
        <v>32</v>
      </c>
      <c r="R19" s="99">
        <v>100</v>
      </c>
      <c r="S19" s="95">
        <v>0.1</v>
      </c>
      <c r="T19" s="99" t="s">
        <v>23</v>
      </c>
      <c r="U19" s="99" t="s">
        <v>23</v>
      </c>
      <c r="V19" s="99" t="s">
        <v>26</v>
      </c>
      <c r="W19" s="98"/>
    </row>
    <row r="20" spans="1:23" ht="54" customHeight="1" x14ac:dyDescent="0.2">
      <c r="A20" s="97" t="s">
        <v>354</v>
      </c>
      <c r="B20" s="98" t="s">
        <v>355</v>
      </c>
      <c r="C20" s="99" t="s">
        <v>167</v>
      </c>
      <c r="D20" s="118" t="s">
        <v>379</v>
      </c>
      <c r="E20" s="102">
        <v>43146</v>
      </c>
      <c r="F20" s="102">
        <v>43291</v>
      </c>
      <c r="G20" s="123">
        <v>43291</v>
      </c>
      <c r="H20" s="104">
        <v>4141871.18</v>
      </c>
      <c r="I20" s="104">
        <v>5200000</v>
      </c>
      <c r="J20" s="125"/>
      <c r="K20" s="92" t="str">
        <f t="shared" si="0"/>
        <v xml:space="preserve"> </v>
      </c>
      <c r="L20" s="105">
        <v>100</v>
      </c>
      <c r="M20" s="120" t="s">
        <v>370</v>
      </c>
      <c r="N20" s="106" t="s">
        <v>23</v>
      </c>
      <c r="O20" s="94">
        <v>2.86</v>
      </c>
      <c r="P20" s="99" t="s">
        <v>842</v>
      </c>
      <c r="Q20" s="99" t="s">
        <v>374</v>
      </c>
      <c r="R20" s="99">
        <v>50</v>
      </c>
      <c r="S20" s="95">
        <v>2.86</v>
      </c>
      <c r="T20" s="99" t="s">
        <v>23</v>
      </c>
      <c r="U20" s="99" t="s">
        <v>23</v>
      </c>
      <c r="V20" s="99" t="s">
        <v>26</v>
      </c>
      <c r="W20" s="98"/>
    </row>
    <row r="21" spans="1:23" ht="108.7" x14ac:dyDescent="0.2">
      <c r="A21" s="277" t="s">
        <v>1298</v>
      </c>
      <c r="B21" s="98" t="s">
        <v>372</v>
      </c>
      <c r="C21" s="99" t="s">
        <v>356</v>
      </c>
      <c r="D21" s="118" t="s">
        <v>1687</v>
      </c>
      <c r="E21" s="102">
        <v>43479</v>
      </c>
      <c r="F21" s="102">
        <v>43814</v>
      </c>
      <c r="G21" s="123"/>
      <c r="H21" s="104">
        <v>10342023</v>
      </c>
      <c r="I21" s="104">
        <v>8063582</v>
      </c>
      <c r="J21" s="125"/>
      <c r="K21" s="92" t="str">
        <f t="shared" si="0"/>
        <v xml:space="preserve"> </v>
      </c>
      <c r="L21" s="278">
        <v>75</v>
      </c>
      <c r="M21" s="120">
        <v>138</v>
      </c>
      <c r="N21" s="106" t="s">
        <v>23</v>
      </c>
      <c r="O21" s="94">
        <v>7.2</v>
      </c>
      <c r="P21" s="99" t="s">
        <v>87</v>
      </c>
      <c r="Q21" s="99" t="s">
        <v>374</v>
      </c>
      <c r="R21" s="99">
        <v>100</v>
      </c>
      <c r="S21" s="95">
        <v>7.2</v>
      </c>
      <c r="T21" s="99" t="s">
        <v>23</v>
      </c>
      <c r="U21" s="99" t="s">
        <v>23</v>
      </c>
      <c r="V21" s="99" t="s">
        <v>26</v>
      </c>
      <c r="W21" s="98"/>
    </row>
    <row r="22" spans="1:23" ht="108.7" x14ac:dyDescent="0.2">
      <c r="A22" s="97" t="s">
        <v>357</v>
      </c>
      <c r="B22" s="98" t="s">
        <v>1086</v>
      </c>
      <c r="C22" s="99" t="s">
        <v>356</v>
      </c>
      <c r="D22" s="118" t="s">
        <v>378</v>
      </c>
      <c r="E22" s="102">
        <v>43315</v>
      </c>
      <c r="F22" s="102">
        <v>43434</v>
      </c>
      <c r="G22" s="123">
        <v>43434</v>
      </c>
      <c r="H22" s="104">
        <v>1079973</v>
      </c>
      <c r="I22" s="104">
        <v>1621146</v>
      </c>
      <c r="J22" s="125"/>
      <c r="K22" s="92" t="str">
        <f t="shared" si="0"/>
        <v xml:space="preserve"> </v>
      </c>
      <c r="L22" s="105">
        <v>100</v>
      </c>
      <c r="M22" s="120">
        <v>138</v>
      </c>
      <c r="N22" s="106" t="s">
        <v>23</v>
      </c>
      <c r="O22" s="94">
        <v>0.5</v>
      </c>
      <c r="P22" s="99" t="s">
        <v>87</v>
      </c>
      <c r="Q22" s="99" t="s">
        <v>32</v>
      </c>
      <c r="R22" s="99">
        <v>60</v>
      </c>
      <c r="S22" s="95">
        <v>0.5</v>
      </c>
      <c r="T22" s="99" t="s">
        <v>23</v>
      </c>
      <c r="U22" s="99" t="s">
        <v>23</v>
      </c>
      <c r="V22" s="99" t="s">
        <v>26</v>
      </c>
      <c r="W22" s="98"/>
    </row>
    <row r="23" spans="1:23" ht="135.85" x14ac:dyDescent="0.2">
      <c r="A23" s="97" t="s">
        <v>358</v>
      </c>
      <c r="B23" s="98" t="s">
        <v>359</v>
      </c>
      <c r="C23" s="99" t="s">
        <v>360</v>
      </c>
      <c r="D23" s="118" t="s">
        <v>1087</v>
      </c>
      <c r="E23" s="102">
        <v>43192</v>
      </c>
      <c r="F23" s="102">
        <v>43434</v>
      </c>
      <c r="G23" s="123" t="s">
        <v>1379</v>
      </c>
      <c r="H23" s="104">
        <v>1079973</v>
      </c>
      <c r="I23" s="104">
        <v>6083475</v>
      </c>
      <c r="J23" s="125"/>
      <c r="K23" s="92" t="str">
        <f t="shared" si="0"/>
        <v xml:space="preserve"> </v>
      </c>
      <c r="L23" s="105">
        <v>100</v>
      </c>
      <c r="M23" s="120">
        <v>138</v>
      </c>
      <c r="N23" s="106">
        <v>138</v>
      </c>
      <c r="O23" s="94">
        <v>14</v>
      </c>
      <c r="P23" s="99" t="s">
        <v>24</v>
      </c>
      <c r="Q23" s="99" t="s">
        <v>106</v>
      </c>
      <c r="R23" s="99" t="s">
        <v>31</v>
      </c>
      <c r="S23" s="95">
        <v>7</v>
      </c>
      <c r="T23" s="99" t="s">
        <v>23</v>
      </c>
      <c r="U23" s="99" t="s">
        <v>23</v>
      </c>
      <c r="V23" s="99" t="s">
        <v>26</v>
      </c>
      <c r="W23" s="98"/>
    </row>
    <row r="24" spans="1:23" ht="163.05000000000001" x14ac:dyDescent="0.2">
      <c r="A24" s="97" t="s">
        <v>361</v>
      </c>
      <c r="B24" s="98" t="s">
        <v>362</v>
      </c>
      <c r="C24" s="99" t="s">
        <v>360</v>
      </c>
      <c r="D24" s="118" t="s">
        <v>1088</v>
      </c>
      <c r="E24" s="102">
        <v>43146</v>
      </c>
      <c r="F24" s="102">
        <v>43379</v>
      </c>
      <c r="G24" s="123">
        <v>43379</v>
      </c>
      <c r="H24" s="104">
        <v>1785666</v>
      </c>
      <c r="I24" s="104">
        <v>1785666</v>
      </c>
      <c r="J24" s="125"/>
      <c r="K24" s="92" t="str">
        <f t="shared" si="0"/>
        <v xml:space="preserve"> </v>
      </c>
      <c r="L24" s="105">
        <v>100</v>
      </c>
      <c r="M24" s="120">
        <v>138</v>
      </c>
      <c r="N24" s="106">
        <v>138</v>
      </c>
      <c r="O24" s="94">
        <v>2</v>
      </c>
      <c r="P24" s="99" t="s">
        <v>24</v>
      </c>
      <c r="Q24" s="99" t="s">
        <v>32</v>
      </c>
      <c r="R24" s="99" t="s">
        <v>31</v>
      </c>
      <c r="S24" s="95">
        <v>2</v>
      </c>
      <c r="T24" s="99" t="s">
        <v>23</v>
      </c>
      <c r="U24" s="99" t="s">
        <v>23</v>
      </c>
      <c r="V24" s="99" t="s">
        <v>26</v>
      </c>
      <c r="W24" s="98"/>
    </row>
    <row r="25" spans="1:23" ht="380.4" x14ac:dyDescent="0.2">
      <c r="A25" s="97" t="s">
        <v>366</v>
      </c>
      <c r="B25" s="98" t="s">
        <v>697</v>
      </c>
      <c r="C25" s="99" t="s">
        <v>367</v>
      </c>
      <c r="D25" s="118" t="s">
        <v>624</v>
      </c>
      <c r="E25" s="102">
        <v>43103</v>
      </c>
      <c r="F25" s="101" t="s">
        <v>943</v>
      </c>
      <c r="G25" s="101" t="s">
        <v>943</v>
      </c>
      <c r="H25" s="104">
        <v>13095542</v>
      </c>
      <c r="I25" s="104">
        <v>14347635</v>
      </c>
      <c r="J25" s="125"/>
      <c r="K25" s="92" t="str">
        <f t="shared" si="0"/>
        <v xml:space="preserve"> </v>
      </c>
      <c r="L25" s="105" t="s">
        <v>310</v>
      </c>
      <c r="M25" s="120" t="s">
        <v>368</v>
      </c>
      <c r="N25" s="106">
        <v>138</v>
      </c>
      <c r="O25" s="94">
        <v>30</v>
      </c>
      <c r="P25" s="99" t="s">
        <v>28</v>
      </c>
      <c r="Q25" s="99" t="s">
        <v>32</v>
      </c>
      <c r="R25" s="99" t="s">
        <v>31</v>
      </c>
      <c r="S25" s="95">
        <v>15</v>
      </c>
      <c r="T25" s="99" t="s">
        <v>23</v>
      </c>
      <c r="U25" s="99" t="s">
        <v>23</v>
      </c>
      <c r="V25" s="99" t="s">
        <v>26</v>
      </c>
      <c r="W25" s="98"/>
    </row>
    <row r="26" spans="1:23" ht="81.55" x14ac:dyDescent="0.2">
      <c r="A26" s="86" t="s">
        <v>388</v>
      </c>
      <c r="B26" s="87" t="s">
        <v>389</v>
      </c>
      <c r="C26" s="146" t="s">
        <v>390</v>
      </c>
      <c r="D26" s="88" t="s">
        <v>432</v>
      </c>
      <c r="E26" s="89">
        <v>43252</v>
      </c>
      <c r="F26" s="89">
        <v>43374</v>
      </c>
      <c r="G26" s="89">
        <v>43374</v>
      </c>
      <c r="H26" s="147">
        <v>8069282</v>
      </c>
      <c r="I26" s="104">
        <v>8602917</v>
      </c>
      <c r="J26" s="91"/>
      <c r="K26" s="92" t="str">
        <f t="shared" si="0"/>
        <v xml:space="preserve"> </v>
      </c>
      <c r="L26" s="105">
        <v>100</v>
      </c>
      <c r="M26" s="87">
        <v>69</v>
      </c>
      <c r="N26" s="87">
        <v>138</v>
      </c>
      <c r="O26" s="94">
        <v>9.5</v>
      </c>
      <c r="P26" s="146" t="s">
        <v>24</v>
      </c>
      <c r="Q26" s="87" t="s">
        <v>32</v>
      </c>
      <c r="R26" s="146" t="s">
        <v>31</v>
      </c>
      <c r="S26" s="148">
        <v>9.5399999999999991</v>
      </c>
      <c r="T26" s="146" t="s">
        <v>31</v>
      </c>
      <c r="U26" s="146" t="s">
        <v>23</v>
      </c>
      <c r="V26" s="99" t="s">
        <v>26</v>
      </c>
      <c r="W26" s="87"/>
    </row>
    <row r="27" spans="1:23" ht="81.55" x14ac:dyDescent="0.2">
      <c r="A27" s="86" t="s">
        <v>449</v>
      </c>
      <c r="B27" s="87" t="s">
        <v>455</v>
      </c>
      <c r="C27" s="146" t="s">
        <v>30</v>
      </c>
      <c r="D27" s="88" t="s">
        <v>461</v>
      </c>
      <c r="E27" s="89">
        <v>43374</v>
      </c>
      <c r="F27" s="89">
        <v>43441</v>
      </c>
      <c r="G27" s="89">
        <v>43442</v>
      </c>
      <c r="H27" s="110">
        <v>3017807</v>
      </c>
      <c r="I27" s="104">
        <v>3861938</v>
      </c>
      <c r="J27" s="91"/>
      <c r="K27" s="92" t="str">
        <f>IF(AND(I27&gt;0,J27&gt;0),(J27/I27)-1," ")</f>
        <v xml:space="preserve"> </v>
      </c>
      <c r="L27" s="122">
        <v>100</v>
      </c>
      <c r="M27" s="87">
        <v>138</v>
      </c>
      <c r="N27" s="87">
        <v>138</v>
      </c>
      <c r="O27" s="94">
        <v>8.4</v>
      </c>
      <c r="P27" s="146" t="s">
        <v>90</v>
      </c>
      <c r="Q27" s="87" t="s">
        <v>446</v>
      </c>
      <c r="R27" s="146" t="s">
        <v>31</v>
      </c>
      <c r="S27" s="148">
        <v>8.4</v>
      </c>
      <c r="T27" s="146" t="s">
        <v>31</v>
      </c>
      <c r="U27" s="146" t="s">
        <v>23</v>
      </c>
      <c r="V27" s="99" t="s">
        <v>26</v>
      </c>
      <c r="W27" s="87"/>
    </row>
    <row r="28" spans="1:23" ht="81.55" x14ac:dyDescent="0.2">
      <c r="A28" s="112" t="s">
        <v>35</v>
      </c>
      <c r="B28" s="113" t="s">
        <v>36</v>
      </c>
      <c r="C28" s="111" t="s">
        <v>37</v>
      </c>
      <c r="D28" s="114" t="s">
        <v>38</v>
      </c>
      <c r="E28" s="102">
        <v>43692</v>
      </c>
      <c r="F28" s="102">
        <v>43800</v>
      </c>
      <c r="G28" s="117"/>
      <c r="H28" s="110">
        <v>266075.7</v>
      </c>
      <c r="I28" s="110">
        <v>253850</v>
      </c>
      <c r="J28" s="121"/>
      <c r="K28" s="92" t="str">
        <f t="shared" ref="K28:K45" si="1">IF(AND(I28&gt;0,J28&gt;0),(J28/I28)-1," ")</f>
        <v xml:space="preserve"> </v>
      </c>
      <c r="L28" s="119">
        <v>0</v>
      </c>
      <c r="M28" s="115">
        <v>69</v>
      </c>
      <c r="N28" s="115" t="s">
        <v>23</v>
      </c>
      <c r="O28" s="94">
        <f>(1)*((676+753+621)/5280)</f>
        <v>0.38825757575757575</v>
      </c>
      <c r="P28" s="111" t="s">
        <v>1201</v>
      </c>
      <c r="Q28" s="111" t="s">
        <v>40</v>
      </c>
      <c r="R28" s="115">
        <v>100</v>
      </c>
      <c r="S28" s="94">
        <f>(1)*((676+753+621)/5280)</f>
        <v>0.38825757575757575</v>
      </c>
      <c r="T28" s="116" t="s">
        <v>23</v>
      </c>
      <c r="U28" s="116" t="s">
        <v>23</v>
      </c>
      <c r="V28" s="111" t="s">
        <v>26</v>
      </c>
      <c r="W28" s="113"/>
    </row>
    <row r="29" spans="1:23" ht="135" customHeight="1" x14ac:dyDescent="0.2">
      <c r="A29" s="112" t="s">
        <v>1622</v>
      </c>
      <c r="B29" s="113" t="s">
        <v>60</v>
      </c>
      <c r="C29" s="111" t="s">
        <v>61</v>
      </c>
      <c r="D29" s="114" t="s">
        <v>62</v>
      </c>
      <c r="E29" s="108">
        <v>43108</v>
      </c>
      <c r="F29" s="117">
        <v>43225</v>
      </c>
      <c r="G29" s="117">
        <v>43237</v>
      </c>
      <c r="H29" s="110">
        <v>2508700</v>
      </c>
      <c r="I29" s="110">
        <v>2508700</v>
      </c>
      <c r="J29" s="121">
        <v>5873841</v>
      </c>
      <c r="K29" s="92">
        <f>IF(J29&gt;0,(J29/I29)-1," ")</f>
        <v>1.3413883684776975</v>
      </c>
      <c r="L29" s="119">
        <v>100</v>
      </c>
      <c r="M29" s="155">
        <v>138</v>
      </c>
      <c r="N29" s="115" t="s">
        <v>23</v>
      </c>
      <c r="O29" s="94">
        <v>5.6</v>
      </c>
      <c r="P29" s="111" t="s">
        <v>28</v>
      </c>
      <c r="Q29" s="111" t="s">
        <v>63</v>
      </c>
      <c r="R29" s="111">
        <v>100</v>
      </c>
      <c r="S29" s="94" t="s">
        <v>23</v>
      </c>
      <c r="T29" s="111" t="s">
        <v>23</v>
      </c>
      <c r="U29" s="111" t="s">
        <v>23</v>
      </c>
      <c r="V29" s="111" t="s">
        <v>48</v>
      </c>
      <c r="W29" s="113" t="s">
        <v>1638</v>
      </c>
    </row>
    <row r="30" spans="1:23" ht="217.4" x14ac:dyDescent="0.2">
      <c r="A30" s="86" t="s">
        <v>75</v>
      </c>
      <c r="B30" s="99" t="s">
        <v>76</v>
      </c>
      <c r="C30" s="99" t="s">
        <v>30</v>
      </c>
      <c r="D30" s="118" t="s">
        <v>77</v>
      </c>
      <c r="E30" s="123">
        <v>42800</v>
      </c>
      <c r="F30" s="89">
        <v>43431</v>
      </c>
      <c r="G30" s="123">
        <v>43431</v>
      </c>
      <c r="H30" s="104">
        <v>924349</v>
      </c>
      <c r="I30" s="104">
        <v>924349</v>
      </c>
      <c r="J30" s="125"/>
      <c r="K30" s="92" t="str">
        <f>IF(J30&gt;0,(J30/I30)-1," ")</f>
        <v xml:space="preserve"> </v>
      </c>
      <c r="L30" s="105">
        <v>100</v>
      </c>
      <c r="M30" s="99">
        <v>138</v>
      </c>
      <c r="N30" s="99">
        <v>138</v>
      </c>
      <c r="O30" s="94">
        <v>6.6</v>
      </c>
      <c r="P30" s="99" t="s">
        <v>78</v>
      </c>
      <c r="Q30" s="99" t="s">
        <v>79</v>
      </c>
      <c r="R30" s="99" t="s">
        <v>31</v>
      </c>
      <c r="S30" s="95">
        <v>6.6</v>
      </c>
      <c r="T30" s="99" t="s">
        <v>23</v>
      </c>
      <c r="U30" s="99" t="s">
        <v>23</v>
      </c>
      <c r="V30" s="99" t="s">
        <v>26</v>
      </c>
      <c r="W30" s="87" t="s">
        <v>34</v>
      </c>
    </row>
    <row r="31" spans="1:23" ht="135.85" x14ac:dyDescent="0.2">
      <c r="A31" s="86" t="s">
        <v>80</v>
      </c>
      <c r="B31" s="99" t="s">
        <v>81</v>
      </c>
      <c r="C31" s="99" t="s">
        <v>82</v>
      </c>
      <c r="D31" s="118" t="s">
        <v>83</v>
      </c>
      <c r="E31" s="123">
        <v>43068</v>
      </c>
      <c r="F31" s="123">
        <v>43233</v>
      </c>
      <c r="G31" s="123">
        <v>43233</v>
      </c>
      <c r="H31" s="104">
        <v>589109.68000000005</v>
      </c>
      <c r="I31" s="104">
        <v>589109.68000000005</v>
      </c>
      <c r="J31" s="125">
        <v>758342</v>
      </c>
      <c r="K31" s="92">
        <f>IF(J31&gt;0,(J31/I31)-1," ")</f>
        <v>0.28726793285759622</v>
      </c>
      <c r="L31" s="105">
        <v>100</v>
      </c>
      <c r="M31" s="99">
        <v>138</v>
      </c>
      <c r="N31" s="99" t="s">
        <v>23</v>
      </c>
      <c r="O31" s="94">
        <v>6.25</v>
      </c>
      <c r="P31" s="99" t="s">
        <v>84</v>
      </c>
      <c r="Q31" s="99" t="s">
        <v>32</v>
      </c>
      <c r="R31" s="99">
        <v>100</v>
      </c>
      <c r="S31" s="95">
        <v>6.25</v>
      </c>
      <c r="T31" s="99" t="s">
        <v>23</v>
      </c>
      <c r="U31" s="99" t="s">
        <v>23</v>
      </c>
      <c r="V31" s="99" t="s">
        <v>26</v>
      </c>
      <c r="W31" s="98" t="s">
        <v>1639</v>
      </c>
    </row>
    <row r="32" spans="1:23" ht="217.4" x14ac:dyDescent="0.2">
      <c r="A32" s="86" t="s">
        <v>95</v>
      </c>
      <c r="B32" s="87" t="s">
        <v>96</v>
      </c>
      <c r="C32" s="87" t="s">
        <v>97</v>
      </c>
      <c r="D32" s="88" t="s">
        <v>98</v>
      </c>
      <c r="E32" s="89">
        <v>43327</v>
      </c>
      <c r="F32" s="89">
        <v>43343</v>
      </c>
      <c r="G32" s="89">
        <v>43343</v>
      </c>
      <c r="H32" s="90">
        <v>981377.45</v>
      </c>
      <c r="I32" s="90">
        <v>1100000</v>
      </c>
      <c r="J32" s="91"/>
      <c r="K32" s="92" t="str">
        <f>IF(J32&gt;0,(J32/I32)-1," ")</f>
        <v xml:space="preserve"> </v>
      </c>
      <c r="L32" s="93">
        <v>100</v>
      </c>
      <c r="M32" s="87">
        <v>69</v>
      </c>
      <c r="N32" s="87" t="s">
        <v>23</v>
      </c>
      <c r="O32" s="94">
        <v>0.8</v>
      </c>
      <c r="P32" s="87" t="s">
        <v>24</v>
      </c>
      <c r="Q32" s="87" t="s">
        <v>94</v>
      </c>
      <c r="R32" s="87">
        <v>100</v>
      </c>
      <c r="S32" s="95">
        <v>0.03</v>
      </c>
      <c r="T32" s="87">
        <v>100</v>
      </c>
      <c r="U32" s="87" t="s">
        <v>99</v>
      </c>
      <c r="V32" s="96" t="s">
        <v>26</v>
      </c>
      <c r="W32" s="87"/>
    </row>
    <row r="33" spans="1:23" ht="409.6" x14ac:dyDescent="0.2">
      <c r="A33" s="97" t="s">
        <v>1623</v>
      </c>
      <c r="B33" s="98" t="s">
        <v>110</v>
      </c>
      <c r="C33" s="99" t="s">
        <v>111</v>
      </c>
      <c r="D33" s="118" t="s">
        <v>996</v>
      </c>
      <c r="E33" s="101" t="s">
        <v>635</v>
      </c>
      <c r="F33" s="101" t="s">
        <v>1449</v>
      </c>
      <c r="G33" s="96" t="s">
        <v>1450</v>
      </c>
      <c r="H33" s="104">
        <v>26138592</v>
      </c>
      <c r="I33" s="104">
        <v>26138592</v>
      </c>
      <c r="J33" s="125">
        <v>30859986.649999999</v>
      </c>
      <c r="K33" s="92">
        <f>IF(J33&gt;0,(J33/I33)-1," ")</f>
        <v>0.1806292645755363</v>
      </c>
      <c r="L33" s="119" t="s">
        <v>1393</v>
      </c>
      <c r="M33" s="120">
        <v>69</v>
      </c>
      <c r="N33" s="106" t="s">
        <v>112</v>
      </c>
      <c r="O33" s="94">
        <v>36</v>
      </c>
      <c r="P33" s="99" t="s">
        <v>113</v>
      </c>
      <c r="Q33" s="99" t="s">
        <v>43</v>
      </c>
      <c r="R33" s="99">
        <v>50</v>
      </c>
      <c r="S33" s="95">
        <v>36</v>
      </c>
      <c r="T33" s="99" t="s">
        <v>23</v>
      </c>
      <c r="U33" s="99" t="s">
        <v>23</v>
      </c>
      <c r="V33" s="99" t="s">
        <v>29</v>
      </c>
      <c r="W33" s="98" t="s">
        <v>1640</v>
      </c>
    </row>
    <row r="34" spans="1:23" ht="163.05000000000001" x14ac:dyDescent="0.4">
      <c r="A34" s="156" t="s">
        <v>117</v>
      </c>
      <c r="B34" s="157" t="s">
        <v>118</v>
      </c>
      <c r="C34" s="111" t="s">
        <v>119</v>
      </c>
      <c r="D34" s="114" t="s">
        <v>120</v>
      </c>
      <c r="E34" s="158">
        <v>43102</v>
      </c>
      <c r="F34" s="158">
        <v>43231</v>
      </c>
      <c r="G34" s="158">
        <v>43231</v>
      </c>
      <c r="H34" s="154">
        <v>19290000</v>
      </c>
      <c r="I34" s="154">
        <v>19290000</v>
      </c>
      <c r="J34" s="159">
        <v>16533185</v>
      </c>
      <c r="K34" s="92">
        <f t="shared" si="1"/>
        <v>-0.14291420425090717</v>
      </c>
      <c r="L34" s="105">
        <v>100</v>
      </c>
      <c r="M34" s="115">
        <v>138</v>
      </c>
      <c r="N34" s="115" t="s">
        <v>23</v>
      </c>
      <c r="O34" s="94">
        <v>14.3</v>
      </c>
      <c r="P34" s="111" t="s">
        <v>69</v>
      </c>
      <c r="Q34" s="111" t="s">
        <v>32</v>
      </c>
      <c r="R34" s="111">
        <v>100</v>
      </c>
      <c r="S34" s="94">
        <v>14.3</v>
      </c>
      <c r="T34" s="116" t="s">
        <v>23</v>
      </c>
      <c r="U34" s="116" t="s">
        <v>23</v>
      </c>
      <c r="V34" s="111" t="s">
        <v>26</v>
      </c>
      <c r="W34" s="160"/>
    </row>
    <row r="35" spans="1:23" ht="163.05000000000001" x14ac:dyDescent="0.2">
      <c r="A35" s="86" t="s">
        <v>137</v>
      </c>
      <c r="B35" s="87" t="s">
        <v>138</v>
      </c>
      <c r="C35" s="87" t="s">
        <v>139</v>
      </c>
      <c r="D35" s="88" t="s">
        <v>140</v>
      </c>
      <c r="E35" s="89" t="s">
        <v>227</v>
      </c>
      <c r="F35" s="89">
        <v>43371</v>
      </c>
      <c r="G35" s="89">
        <v>43371</v>
      </c>
      <c r="H35" s="124">
        <v>1393546</v>
      </c>
      <c r="I35" s="90">
        <v>1797794</v>
      </c>
      <c r="J35" s="91"/>
      <c r="K35" s="92" t="str">
        <f t="shared" si="1"/>
        <v xml:space="preserve"> </v>
      </c>
      <c r="L35" s="122">
        <v>100</v>
      </c>
      <c r="M35" s="87">
        <v>138</v>
      </c>
      <c r="N35" s="87">
        <v>138</v>
      </c>
      <c r="O35" s="94">
        <v>24.3</v>
      </c>
      <c r="P35" s="87" t="s">
        <v>70</v>
      </c>
      <c r="Q35" s="87" t="s">
        <v>141</v>
      </c>
      <c r="R35" s="87">
        <v>100</v>
      </c>
      <c r="S35" s="95">
        <v>24.3</v>
      </c>
      <c r="T35" s="87" t="s">
        <v>23</v>
      </c>
      <c r="U35" s="87" t="s">
        <v>23</v>
      </c>
      <c r="V35" s="99" t="s">
        <v>26</v>
      </c>
      <c r="W35" s="87"/>
    </row>
    <row r="36" spans="1:23" ht="190.2" x14ac:dyDescent="0.2">
      <c r="A36" s="86" t="s">
        <v>1352</v>
      </c>
      <c r="B36" s="87" t="s">
        <v>143</v>
      </c>
      <c r="C36" s="87" t="s">
        <v>144</v>
      </c>
      <c r="D36" s="88" t="s">
        <v>145</v>
      </c>
      <c r="E36" s="89" t="s">
        <v>1489</v>
      </c>
      <c r="F36" s="89">
        <v>43707</v>
      </c>
      <c r="G36" s="89"/>
      <c r="H36" s="90" t="s">
        <v>146</v>
      </c>
      <c r="I36" s="90">
        <v>2141137</v>
      </c>
      <c r="J36" s="91"/>
      <c r="K36" s="92" t="str">
        <f t="shared" si="1"/>
        <v xml:space="preserve"> </v>
      </c>
      <c r="L36" s="122">
        <v>50</v>
      </c>
      <c r="M36" s="87">
        <v>138</v>
      </c>
      <c r="N36" s="87" t="s">
        <v>23</v>
      </c>
      <c r="O36" s="94">
        <v>37</v>
      </c>
      <c r="P36" s="87" t="s">
        <v>147</v>
      </c>
      <c r="Q36" s="87" t="s">
        <v>148</v>
      </c>
      <c r="R36" s="87">
        <v>70</v>
      </c>
      <c r="S36" s="95">
        <v>37</v>
      </c>
      <c r="T36" s="87" t="s">
        <v>23</v>
      </c>
      <c r="U36" s="87" t="s">
        <v>23</v>
      </c>
      <c r="V36" s="99" t="s">
        <v>26</v>
      </c>
      <c r="W36" s="87"/>
    </row>
    <row r="37" spans="1:23" ht="135.85" x14ac:dyDescent="0.2">
      <c r="A37" s="86" t="s">
        <v>636</v>
      </c>
      <c r="B37" s="87" t="s">
        <v>149</v>
      </c>
      <c r="C37" s="87" t="s">
        <v>85</v>
      </c>
      <c r="D37" s="88" t="s">
        <v>566</v>
      </c>
      <c r="E37" s="89">
        <v>42961</v>
      </c>
      <c r="F37" s="89" t="s">
        <v>622</v>
      </c>
      <c r="G37" s="89" t="s">
        <v>623</v>
      </c>
      <c r="H37" s="90">
        <v>3592302.33</v>
      </c>
      <c r="I37" s="90">
        <v>3592302</v>
      </c>
      <c r="J37" s="91">
        <v>5060251</v>
      </c>
      <c r="K37" s="92">
        <f t="shared" si="1"/>
        <v>0.40863741411496024</v>
      </c>
      <c r="L37" s="122" t="s">
        <v>310</v>
      </c>
      <c r="M37" s="87">
        <v>69</v>
      </c>
      <c r="N37" s="87" t="s">
        <v>53</v>
      </c>
      <c r="O37" s="94">
        <v>7.3</v>
      </c>
      <c r="P37" s="87" t="s">
        <v>24</v>
      </c>
      <c r="Q37" s="87" t="s">
        <v>150</v>
      </c>
      <c r="R37" s="87">
        <v>50</v>
      </c>
      <c r="S37" s="95">
        <v>7.3</v>
      </c>
      <c r="T37" s="87" t="s">
        <v>23</v>
      </c>
      <c r="U37" s="87" t="s">
        <v>23</v>
      </c>
      <c r="V37" s="99" t="s">
        <v>26</v>
      </c>
      <c r="W37" s="87" t="s">
        <v>1641</v>
      </c>
    </row>
    <row r="38" spans="1:23" ht="190.2" x14ac:dyDescent="0.2">
      <c r="A38" s="86" t="s">
        <v>154</v>
      </c>
      <c r="B38" s="87" t="s">
        <v>155</v>
      </c>
      <c r="C38" s="87" t="s">
        <v>156</v>
      </c>
      <c r="D38" s="88" t="s">
        <v>157</v>
      </c>
      <c r="E38" s="89">
        <v>43152</v>
      </c>
      <c r="F38" s="89">
        <v>43266</v>
      </c>
      <c r="G38" s="89">
        <v>43266</v>
      </c>
      <c r="H38" s="90">
        <v>1770000</v>
      </c>
      <c r="I38" s="90">
        <v>1250000</v>
      </c>
      <c r="J38" s="91">
        <v>2582480</v>
      </c>
      <c r="K38" s="92">
        <f t="shared" si="1"/>
        <v>1.0659839999999998</v>
      </c>
      <c r="L38" s="122" t="s">
        <v>86</v>
      </c>
      <c r="M38" s="87" t="s">
        <v>53</v>
      </c>
      <c r="N38" s="87">
        <v>138</v>
      </c>
      <c r="O38" s="94">
        <v>1.96</v>
      </c>
      <c r="P38" s="87" t="s">
        <v>90</v>
      </c>
      <c r="Q38" s="87" t="s">
        <v>32</v>
      </c>
      <c r="R38" s="87" t="s">
        <v>31</v>
      </c>
      <c r="S38" s="95">
        <v>1.96</v>
      </c>
      <c r="T38" s="87" t="s">
        <v>23</v>
      </c>
      <c r="U38" s="87" t="s">
        <v>23</v>
      </c>
      <c r="V38" s="99" t="s">
        <v>26</v>
      </c>
      <c r="W38" s="87" t="s">
        <v>1642</v>
      </c>
    </row>
    <row r="39" spans="1:23" ht="190.2" x14ac:dyDescent="0.2">
      <c r="A39" s="86" t="s">
        <v>158</v>
      </c>
      <c r="B39" s="87" t="s">
        <v>159</v>
      </c>
      <c r="C39" s="87" t="s">
        <v>156</v>
      </c>
      <c r="D39" s="88" t="s">
        <v>160</v>
      </c>
      <c r="E39" s="89">
        <v>43152</v>
      </c>
      <c r="F39" s="89">
        <v>43266</v>
      </c>
      <c r="G39" s="89">
        <v>43266</v>
      </c>
      <c r="H39" s="90">
        <v>775000</v>
      </c>
      <c r="I39" s="90">
        <v>550000</v>
      </c>
      <c r="J39" s="91">
        <v>1011799</v>
      </c>
      <c r="K39" s="92">
        <f t="shared" si="1"/>
        <v>0.83963454545454552</v>
      </c>
      <c r="L39" s="122" t="s">
        <v>86</v>
      </c>
      <c r="M39" s="87" t="s">
        <v>53</v>
      </c>
      <c r="N39" s="87">
        <v>138</v>
      </c>
      <c r="O39" s="94">
        <v>1.86</v>
      </c>
      <c r="P39" s="87" t="s">
        <v>90</v>
      </c>
      <c r="Q39" s="87" t="s">
        <v>32</v>
      </c>
      <c r="R39" s="87" t="s">
        <v>31</v>
      </c>
      <c r="S39" s="95">
        <v>1.86</v>
      </c>
      <c r="T39" s="87" t="s">
        <v>23</v>
      </c>
      <c r="U39" s="87" t="s">
        <v>23</v>
      </c>
      <c r="V39" s="99" t="s">
        <v>26</v>
      </c>
      <c r="W39" s="87" t="s">
        <v>1642</v>
      </c>
    </row>
    <row r="40" spans="1:23" ht="190.2" x14ac:dyDescent="0.2">
      <c r="A40" s="86" t="s">
        <v>161</v>
      </c>
      <c r="B40" s="87" t="s">
        <v>162</v>
      </c>
      <c r="C40" s="87" t="s">
        <v>156</v>
      </c>
      <c r="D40" s="88" t="s">
        <v>163</v>
      </c>
      <c r="E40" s="89">
        <v>43197</v>
      </c>
      <c r="F40" s="89">
        <v>43281</v>
      </c>
      <c r="G40" s="89">
        <v>43281</v>
      </c>
      <c r="H40" s="90">
        <v>1675000</v>
      </c>
      <c r="I40" s="90">
        <v>1675000</v>
      </c>
      <c r="J40" s="91">
        <v>1769300</v>
      </c>
      <c r="K40" s="92">
        <f t="shared" si="1"/>
        <v>5.6298507462686498E-2</v>
      </c>
      <c r="L40" s="122" t="s">
        <v>86</v>
      </c>
      <c r="M40" s="87" t="s">
        <v>53</v>
      </c>
      <c r="N40" s="87">
        <v>138</v>
      </c>
      <c r="O40" s="94">
        <v>1.36</v>
      </c>
      <c r="P40" s="87" t="s">
        <v>90</v>
      </c>
      <c r="Q40" s="87" t="s">
        <v>32</v>
      </c>
      <c r="R40" s="87" t="s">
        <v>31</v>
      </c>
      <c r="S40" s="95">
        <v>1.36</v>
      </c>
      <c r="T40" s="87" t="s">
        <v>23</v>
      </c>
      <c r="U40" s="87" t="s">
        <v>23</v>
      </c>
      <c r="V40" s="99" t="s">
        <v>26</v>
      </c>
      <c r="W40" s="87"/>
    </row>
    <row r="41" spans="1:23" ht="270" customHeight="1" x14ac:dyDescent="0.2">
      <c r="A41" s="86" t="s">
        <v>164</v>
      </c>
      <c r="B41" s="87" t="s">
        <v>165</v>
      </c>
      <c r="C41" s="87" t="s">
        <v>156</v>
      </c>
      <c r="D41" s="88" t="s">
        <v>166</v>
      </c>
      <c r="E41" s="89">
        <v>43197</v>
      </c>
      <c r="F41" s="89">
        <v>43281</v>
      </c>
      <c r="G41" s="89">
        <v>43281</v>
      </c>
      <c r="H41" s="90">
        <v>595000</v>
      </c>
      <c r="I41" s="90">
        <v>595000</v>
      </c>
      <c r="J41" s="91">
        <v>789012</v>
      </c>
      <c r="K41" s="92">
        <f t="shared" si="1"/>
        <v>0.32607058823529411</v>
      </c>
      <c r="L41" s="122" t="s">
        <v>86</v>
      </c>
      <c r="M41" s="87" t="s">
        <v>53</v>
      </c>
      <c r="N41" s="87">
        <v>138</v>
      </c>
      <c r="O41" s="94">
        <v>1.24</v>
      </c>
      <c r="P41" s="87" t="s">
        <v>90</v>
      </c>
      <c r="Q41" s="87" t="s">
        <v>32</v>
      </c>
      <c r="R41" s="87" t="s">
        <v>31</v>
      </c>
      <c r="S41" s="95">
        <v>1.24</v>
      </c>
      <c r="T41" s="87" t="s">
        <v>23</v>
      </c>
      <c r="U41" s="87" t="s">
        <v>23</v>
      </c>
      <c r="V41" s="99" t="s">
        <v>26</v>
      </c>
      <c r="W41" s="87" t="s">
        <v>1642</v>
      </c>
    </row>
    <row r="42" spans="1:23" ht="81.55" x14ac:dyDescent="0.2">
      <c r="A42" s="86" t="s">
        <v>769</v>
      </c>
      <c r="B42" s="87" t="s">
        <v>527</v>
      </c>
      <c r="C42" s="87" t="s">
        <v>167</v>
      </c>
      <c r="D42" s="88" t="s">
        <v>770</v>
      </c>
      <c r="E42" s="89">
        <v>42988</v>
      </c>
      <c r="F42" s="89">
        <v>43274</v>
      </c>
      <c r="G42" s="89">
        <v>43274</v>
      </c>
      <c r="H42" s="90">
        <v>6935259.1200000001</v>
      </c>
      <c r="I42" s="90">
        <v>7950000</v>
      </c>
      <c r="J42" s="91">
        <v>2760244.68</v>
      </c>
      <c r="K42" s="92">
        <f t="shared" si="1"/>
        <v>-0.6527994113207547</v>
      </c>
      <c r="L42" s="122" t="s">
        <v>86</v>
      </c>
      <c r="M42" s="87">
        <v>69</v>
      </c>
      <c r="N42" s="87">
        <v>69</v>
      </c>
      <c r="O42" s="94">
        <v>0.5</v>
      </c>
      <c r="P42" s="87" t="s">
        <v>842</v>
      </c>
      <c r="Q42" s="87" t="s">
        <v>32</v>
      </c>
      <c r="R42" s="87">
        <v>50</v>
      </c>
      <c r="S42" s="95">
        <v>0.5</v>
      </c>
      <c r="T42" s="99" t="s">
        <v>23</v>
      </c>
      <c r="U42" s="99" t="s">
        <v>23</v>
      </c>
      <c r="V42" s="99" t="s">
        <v>26</v>
      </c>
      <c r="W42" s="87"/>
    </row>
    <row r="43" spans="1:23" ht="163.05000000000001" x14ac:dyDescent="0.2">
      <c r="A43" s="127" t="s">
        <v>858</v>
      </c>
      <c r="B43" s="126" t="s">
        <v>1089</v>
      </c>
      <c r="C43" s="98" t="s">
        <v>225</v>
      </c>
      <c r="D43" s="129" t="s">
        <v>564</v>
      </c>
      <c r="E43" s="123" t="s">
        <v>696</v>
      </c>
      <c r="F43" s="130" t="s">
        <v>771</v>
      </c>
      <c r="G43" s="130" t="s">
        <v>950</v>
      </c>
      <c r="H43" s="104">
        <v>1200000</v>
      </c>
      <c r="I43" s="104">
        <v>1750000</v>
      </c>
      <c r="J43" s="145">
        <v>1689480</v>
      </c>
      <c r="K43" s="92">
        <f t="shared" si="1"/>
        <v>-3.4582857142857137E-2</v>
      </c>
      <c r="L43" s="132" t="s">
        <v>310</v>
      </c>
      <c r="M43" s="133">
        <v>138</v>
      </c>
      <c r="N43" s="133">
        <v>138</v>
      </c>
      <c r="O43" s="94">
        <v>0.25</v>
      </c>
      <c r="P43" s="126" t="s">
        <v>228</v>
      </c>
      <c r="Q43" s="126" t="s">
        <v>229</v>
      </c>
      <c r="R43" s="126">
        <v>50</v>
      </c>
      <c r="S43" s="134" t="s">
        <v>23</v>
      </c>
      <c r="T43" s="126">
        <v>90</v>
      </c>
      <c r="U43" s="126">
        <v>0.25</v>
      </c>
      <c r="V43" s="126" t="s">
        <v>56</v>
      </c>
      <c r="W43" s="98"/>
    </row>
    <row r="44" spans="1:23" ht="108.7" x14ac:dyDescent="0.4">
      <c r="A44" s="135" t="s">
        <v>218</v>
      </c>
      <c r="B44" s="128" t="s">
        <v>222</v>
      </c>
      <c r="C44" s="128" t="s">
        <v>224</v>
      </c>
      <c r="D44" s="136" t="s">
        <v>230</v>
      </c>
      <c r="E44" s="137">
        <v>43115</v>
      </c>
      <c r="F44" s="137">
        <v>43262</v>
      </c>
      <c r="G44" s="138">
        <v>43262</v>
      </c>
      <c r="H44" s="104">
        <v>2300000</v>
      </c>
      <c r="I44" s="104">
        <v>2300000</v>
      </c>
      <c r="J44" s="139">
        <v>1972593</v>
      </c>
      <c r="K44" s="92">
        <f t="shared" si="1"/>
        <v>-0.14235086956521736</v>
      </c>
      <c r="L44" s="140">
        <v>100</v>
      </c>
      <c r="M44" s="141">
        <v>138</v>
      </c>
      <c r="N44" s="141" t="s">
        <v>23</v>
      </c>
      <c r="O44" s="94">
        <v>0.55000000000000004</v>
      </c>
      <c r="P44" s="128" t="s">
        <v>220</v>
      </c>
      <c r="Q44" s="128" t="s">
        <v>32</v>
      </c>
      <c r="R44" s="128">
        <v>50</v>
      </c>
      <c r="S44" s="142" t="s">
        <v>23</v>
      </c>
      <c r="T44" s="128">
        <v>480</v>
      </c>
      <c r="U44" s="128">
        <v>0.2</v>
      </c>
      <c r="V44" s="128" t="s">
        <v>56</v>
      </c>
      <c r="W44" s="143"/>
    </row>
    <row r="45" spans="1:23" ht="81.55" x14ac:dyDescent="0.2">
      <c r="A45" s="127" t="s">
        <v>466</v>
      </c>
      <c r="B45" s="126" t="s">
        <v>296</v>
      </c>
      <c r="C45" s="126" t="s">
        <v>280</v>
      </c>
      <c r="D45" s="129" t="s">
        <v>297</v>
      </c>
      <c r="E45" s="130">
        <v>43129</v>
      </c>
      <c r="F45" s="130">
        <v>43250</v>
      </c>
      <c r="G45" s="131">
        <v>43250</v>
      </c>
      <c r="H45" s="104">
        <v>15534296</v>
      </c>
      <c r="I45" s="104">
        <v>16500000</v>
      </c>
      <c r="J45" s="145">
        <v>9328473</v>
      </c>
      <c r="K45" s="92">
        <f t="shared" si="1"/>
        <v>-0.43463799999999997</v>
      </c>
      <c r="L45" s="132">
        <v>100</v>
      </c>
      <c r="M45" s="133">
        <v>138</v>
      </c>
      <c r="N45" s="133">
        <v>138</v>
      </c>
      <c r="O45" s="94">
        <v>17.2</v>
      </c>
      <c r="P45" s="126" t="s">
        <v>28</v>
      </c>
      <c r="Q45" s="126" t="s">
        <v>32</v>
      </c>
      <c r="R45" s="126">
        <v>100</v>
      </c>
      <c r="S45" s="134">
        <v>17.2</v>
      </c>
      <c r="T45" s="126" t="s">
        <v>23</v>
      </c>
      <c r="U45" s="126" t="s">
        <v>23</v>
      </c>
      <c r="V45" s="126" t="s">
        <v>26</v>
      </c>
      <c r="W45" s="98"/>
    </row>
    <row r="46" spans="1:23" ht="54.35" x14ac:dyDescent="0.2">
      <c r="A46" s="127" t="s">
        <v>282</v>
      </c>
      <c r="B46" s="126" t="s">
        <v>298</v>
      </c>
      <c r="C46" s="126" t="s">
        <v>128</v>
      </c>
      <c r="D46" s="129" t="s">
        <v>283</v>
      </c>
      <c r="E46" s="130">
        <v>43045</v>
      </c>
      <c r="F46" s="130">
        <v>43419</v>
      </c>
      <c r="G46" s="131">
        <v>43419</v>
      </c>
      <c r="H46" s="104">
        <v>6000000</v>
      </c>
      <c r="I46" s="104">
        <v>7515225</v>
      </c>
      <c r="J46" s="145"/>
      <c r="K46" s="92"/>
      <c r="L46" s="132">
        <v>100</v>
      </c>
      <c r="M46" s="133">
        <v>138</v>
      </c>
      <c r="N46" s="133">
        <v>138</v>
      </c>
      <c r="O46" s="94">
        <v>11.5</v>
      </c>
      <c r="P46" s="126" t="s">
        <v>59</v>
      </c>
      <c r="Q46" s="126" t="s">
        <v>43</v>
      </c>
      <c r="R46" s="126" t="s">
        <v>284</v>
      </c>
      <c r="S46" s="134">
        <v>11.5</v>
      </c>
      <c r="T46" s="126" t="s">
        <v>114</v>
      </c>
      <c r="U46" s="126" t="s">
        <v>285</v>
      </c>
      <c r="V46" s="161" t="s">
        <v>26</v>
      </c>
      <c r="W46" s="98"/>
    </row>
    <row r="47" spans="1:23" ht="81.55" x14ac:dyDescent="0.2">
      <c r="A47" s="127" t="s">
        <v>637</v>
      </c>
      <c r="B47" s="126" t="s">
        <v>286</v>
      </c>
      <c r="C47" s="126" t="s">
        <v>287</v>
      </c>
      <c r="D47" s="129" t="s">
        <v>288</v>
      </c>
      <c r="E47" s="130">
        <v>43199</v>
      </c>
      <c r="F47" s="130">
        <v>43252</v>
      </c>
      <c r="G47" s="131">
        <v>43252</v>
      </c>
      <c r="H47" s="104">
        <v>261378</v>
      </c>
      <c r="I47" s="162">
        <v>325654.05</v>
      </c>
      <c r="J47" s="145">
        <v>315493</v>
      </c>
      <c r="K47" s="92">
        <f t="shared" ref="K47:K54" si="2">IF(J47&gt;0,(J47/I47)-1," ")</f>
        <v>-3.1201976453233082E-2</v>
      </c>
      <c r="L47" s="132">
        <v>100</v>
      </c>
      <c r="M47" s="133">
        <v>69</v>
      </c>
      <c r="N47" s="133">
        <v>69</v>
      </c>
      <c r="O47" s="94">
        <v>0.5</v>
      </c>
      <c r="P47" s="126" t="s">
        <v>100</v>
      </c>
      <c r="Q47" s="126" t="s">
        <v>106</v>
      </c>
      <c r="R47" s="126" t="s">
        <v>183</v>
      </c>
      <c r="S47" s="134" t="s">
        <v>23</v>
      </c>
      <c r="T47" s="126" t="s">
        <v>23</v>
      </c>
      <c r="U47" s="126" t="s">
        <v>23</v>
      </c>
      <c r="V47" s="126" t="s">
        <v>56</v>
      </c>
      <c r="W47" s="98"/>
    </row>
    <row r="48" spans="1:23" ht="54.35" x14ac:dyDescent="0.2">
      <c r="A48" s="127" t="s">
        <v>638</v>
      </c>
      <c r="B48" s="126" t="s">
        <v>289</v>
      </c>
      <c r="C48" s="126" t="s">
        <v>287</v>
      </c>
      <c r="D48" s="129" t="s">
        <v>295</v>
      </c>
      <c r="E48" s="130">
        <v>43199</v>
      </c>
      <c r="F48" s="130">
        <v>43252</v>
      </c>
      <c r="G48" s="131">
        <v>43252</v>
      </c>
      <c r="H48" s="104">
        <v>500000</v>
      </c>
      <c r="I48" s="162">
        <v>595597.06000000006</v>
      </c>
      <c r="J48" s="145">
        <v>702415</v>
      </c>
      <c r="K48" s="92">
        <f t="shared" si="2"/>
        <v>0.17934598266821511</v>
      </c>
      <c r="L48" s="132">
        <v>100</v>
      </c>
      <c r="M48" s="133">
        <v>138</v>
      </c>
      <c r="N48" s="133">
        <v>138</v>
      </c>
      <c r="O48" s="94">
        <v>2</v>
      </c>
      <c r="P48" s="126" t="s">
        <v>64</v>
      </c>
      <c r="Q48" s="126" t="s">
        <v>106</v>
      </c>
      <c r="R48" s="126" t="s">
        <v>183</v>
      </c>
      <c r="S48" s="134" t="s">
        <v>23</v>
      </c>
      <c r="T48" s="126" t="s">
        <v>23</v>
      </c>
      <c r="U48" s="126" t="s">
        <v>23</v>
      </c>
      <c r="V48" s="126" t="s">
        <v>56</v>
      </c>
      <c r="W48" s="87" t="s">
        <v>1628</v>
      </c>
    </row>
    <row r="49" spans="1:23" ht="163.05000000000001" x14ac:dyDescent="0.2">
      <c r="A49" s="127" t="s">
        <v>290</v>
      </c>
      <c r="B49" s="126" t="s">
        <v>625</v>
      </c>
      <c r="C49" s="99" t="s">
        <v>57</v>
      </c>
      <c r="D49" s="118" t="s">
        <v>303</v>
      </c>
      <c r="E49" s="102">
        <v>43054</v>
      </c>
      <c r="F49" s="102">
        <v>43266</v>
      </c>
      <c r="G49" s="123">
        <v>43273</v>
      </c>
      <c r="H49" s="104">
        <v>5204446</v>
      </c>
      <c r="I49" s="104">
        <v>5204446</v>
      </c>
      <c r="J49" s="125">
        <v>5740435</v>
      </c>
      <c r="K49" s="92">
        <f t="shared" si="2"/>
        <v>0.10298675401762258</v>
      </c>
      <c r="L49" s="105">
        <v>100</v>
      </c>
      <c r="M49" s="99">
        <v>138</v>
      </c>
      <c r="N49" s="99">
        <v>138</v>
      </c>
      <c r="O49" s="94">
        <v>4</v>
      </c>
      <c r="P49" s="99" t="s">
        <v>73</v>
      </c>
      <c r="Q49" s="99" t="s">
        <v>43</v>
      </c>
      <c r="R49" s="99">
        <v>100</v>
      </c>
      <c r="S49" s="95">
        <v>4</v>
      </c>
      <c r="T49" s="99" t="s">
        <v>23</v>
      </c>
      <c r="U49" s="99" t="s">
        <v>23</v>
      </c>
      <c r="V49" s="99" t="s">
        <v>26</v>
      </c>
      <c r="W49" s="99"/>
    </row>
    <row r="50" spans="1:23" ht="81.55" x14ac:dyDescent="0.2">
      <c r="A50" s="86" t="s">
        <v>291</v>
      </c>
      <c r="B50" s="87" t="s">
        <v>292</v>
      </c>
      <c r="C50" s="99" t="s">
        <v>44</v>
      </c>
      <c r="D50" s="118" t="s">
        <v>301</v>
      </c>
      <c r="E50" s="102">
        <v>43160</v>
      </c>
      <c r="F50" s="102">
        <v>43465</v>
      </c>
      <c r="G50" s="123">
        <v>43465</v>
      </c>
      <c r="H50" s="104">
        <v>6349699</v>
      </c>
      <c r="I50" s="104">
        <v>6349699</v>
      </c>
      <c r="J50" s="125"/>
      <c r="K50" s="92" t="str">
        <f t="shared" si="2"/>
        <v xml:space="preserve"> </v>
      </c>
      <c r="L50" s="105">
        <v>100</v>
      </c>
      <c r="M50" s="106">
        <v>138</v>
      </c>
      <c r="N50" s="106">
        <v>138</v>
      </c>
      <c r="O50" s="94">
        <v>3</v>
      </c>
      <c r="P50" s="99" t="s">
        <v>28</v>
      </c>
      <c r="Q50" s="99" t="s">
        <v>32</v>
      </c>
      <c r="R50" s="99">
        <v>100</v>
      </c>
      <c r="S50" s="95">
        <v>3</v>
      </c>
      <c r="T50" s="107" t="s">
        <v>23</v>
      </c>
      <c r="U50" s="107" t="s">
        <v>23</v>
      </c>
      <c r="V50" s="99" t="s">
        <v>26</v>
      </c>
      <c r="W50" s="99"/>
    </row>
    <row r="51" spans="1:23" ht="81.55" x14ac:dyDescent="0.2">
      <c r="A51" s="127" t="s">
        <v>293</v>
      </c>
      <c r="B51" s="126" t="s">
        <v>299</v>
      </c>
      <c r="C51" s="126" t="s">
        <v>66</v>
      </c>
      <c r="D51" s="114" t="s">
        <v>300</v>
      </c>
      <c r="E51" s="130">
        <v>43322</v>
      </c>
      <c r="F51" s="130">
        <v>43465</v>
      </c>
      <c r="G51" s="131">
        <v>43465</v>
      </c>
      <c r="H51" s="144">
        <v>6373852</v>
      </c>
      <c r="I51" s="144">
        <v>5277550</v>
      </c>
      <c r="J51" s="145"/>
      <c r="K51" s="92" t="str">
        <f t="shared" si="2"/>
        <v xml:space="preserve"> </v>
      </c>
      <c r="L51" s="132">
        <v>100</v>
      </c>
      <c r="M51" s="111">
        <v>138</v>
      </c>
      <c r="N51" s="111">
        <v>138</v>
      </c>
      <c r="O51" s="94">
        <v>10.1</v>
      </c>
      <c r="P51" s="111" t="s">
        <v>28</v>
      </c>
      <c r="Q51" s="111" t="s">
        <v>294</v>
      </c>
      <c r="R51" s="111">
        <v>70</v>
      </c>
      <c r="S51" s="94">
        <v>10.1</v>
      </c>
      <c r="T51" s="111" t="s">
        <v>23</v>
      </c>
      <c r="U51" s="111" t="s">
        <v>23</v>
      </c>
      <c r="V51" s="111" t="s">
        <v>26</v>
      </c>
      <c r="W51" s="163"/>
    </row>
    <row r="52" spans="1:23" ht="108.7" x14ac:dyDescent="0.2">
      <c r="A52" s="127" t="s">
        <v>305</v>
      </c>
      <c r="B52" s="126" t="s">
        <v>306</v>
      </c>
      <c r="C52" s="126" t="s">
        <v>307</v>
      </c>
      <c r="D52" s="129" t="s">
        <v>308</v>
      </c>
      <c r="E52" s="130">
        <v>43115</v>
      </c>
      <c r="F52" s="130">
        <v>43266</v>
      </c>
      <c r="G52" s="131">
        <v>43266</v>
      </c>
      <c r="H52" s="144">
        <v>655000</v>
      </c>
      <c r="I52" s="164">
        <v>655000</v>
      </c>
      <c r="J52" s="145">
        <v>543578</v>
      </c>
      <c r="K52" s="92">
        <f t="shared" si="2"/>
        <v>-0.17010992366412214</v>
      </c>
      <c r="L52" s="132">
        <v>100</v>
      </c>
      <c r="M52" s="133">
        <v>138</v>
      </c>
      <c r="N52" s="133" t="s">
        <v>23</v>
      </c>
      <c r="O52" s="94">
        <v>0.55000000000000004</v>
      </c>
      <c r="P52" s="126" t="s">
        <v>838</v>
      </c>
      <c r="Q52" s="126" t="s">
        <v>309</v>
      </c>
      <c r="R52" s="126">
        <v>30</v>
      </c>
      <c r="S52" s="134">
        <v>0.25</v>
      </c>
      <c r="T52" s="126">
        <v>15</v>
      </c>
      <c r="U52" s="126">
        <v>0.3</v>
      </c>
      <c r="V52" s="126" t="s">
        <v>26</v>
      </c>
      <c r="W52" s="98"/>
    </row>
    <row r="53" spans="1:23" ht="81.55" x14ac:dyDescent="0.2">
      <c r="A53" s="127" t="s">
        <v>311</v>
      </c>
      <c r="B53" s="126" t="s">
        <v>312</v>
      </c>
      <c r="C53" s="126" t="s">
        <v>313</v>
      </c>
      <c r="D53" s="129" t="s">
        <v>383</v>
      </c>
      <c r="E53" s="130">
        <v>43115</v>
      </c>
      <c r="F53" s="130">
        <v>43252</v>
      </c>
      <c r="G53" s="131">
        <v>43252</v>
      </c>
      <c r="H53" s="144">
        <v>16400000</v>
      </c>
      <c r="I53" s="144">
        <v>16400000</v>
      </c>
      <c r="J53" s="145">
        <v>14328481</v>
      </c>
      <c r="K53" s="92">
        <f t="shared" si="2"/>
        <v>-0.12631213414634146</v>
      </c>
      <c r="L53" s="132">
        <v>100</v>
      </c>
      <c r="M53" s="133">
        <v>138</v>
      </c>
      <c r="N53" s="133">
        <v>138</v>
      </c>
      <c r="O53" s="94">
        <v>13.4</v>
      </c>
      <c r="P53" s="126" t="s">
        <v>839</v>
      </c>
      <c r="Q53" s="126" t="s">
        <v>32</v>
      </c>
      <c r="R53" s="126" t="s">
        <v>115</v>
      </c>
      <c r="S53" s="134">
        <v>13.4</v>
      </c>
      <c r="T53" s="126" t="s">
        <v>23</v>
      </c>
      <c r="U53" s="126" t="s">
        <v>23</v>
      </c>
      <c r="V53" s="99" t="s">
        <v>26</v>
      </c>
      <c r="W53" s="98"/>
    </row>
    <row r="54" spans="1:23" ht="81.55" x14ac:dyDescent="0.2">
      <c r="A54" s="127" t="s">
        <v>315</v>
      </c>
      <c r="B54" s="126" t="s">
        <v>316</v>
      </c>
      <c r="C54" s="126" t="s">
        <v>65</v>
      </c>
      <c r="D54" s="129" t="s">
        <v>384</v>
      </c>
      <c r="E54" s="130">
        <v>43102</v>
      </c>
      <c r="F54" s="130">
        <v>43281</v>
      </c>
      <c r="G54" s="131">
        <v>43281</v>
      </c>
      <c r="H54" s="144">
        <v>4259688</v>
      </c>
      <c r="I54" s="144">
        <v>4650000</v>
      </c>
      <c r="J54" s="145">
        <v>6998021</v>
      </c>
      <c r="K54" s="92">
        <f t="shared" si="2"/>
        <v>0.50495075268817202</v>
      </c>
      <c r="L54" s="132">
        <v>100</v>
      </c>
      <c r="M54" s="133">
        <v>138</v>
      </c>
      <c r="N54" s="133" t="s">
        <v>23</v>
      </c>
      <c r="O54" s="94">
        <v>7</v>
      </c>
      <c r="P54" s="126" t="s">
        <v>317</v>
      </c>
      <c r="Q54" s="126" t="s">
        <v>294</v>
      </c>
      <c r="R54" s="126" t="s">
        <v>31</v>
      </c>
      <c r="S54" s="134">
        <v>7</v>
      </c>
      <c r="T54" s="126" t="s">
        <v>23</v>
      </c>
      <c r="U54" s="126" t="s">
        <v>23</v>
      </c>
      <c r="V54" s="99" t="s">
        <v>26</v>
      </c>
      <c r="W54" s="98" t="s">
        <v>1627</v>
      </c>
    </row>
    <row r="55" spans="1:23" ht="108.7" x14ac:dyDescent="0.2">
      <c r="A55" s="127" t="s">
        <v>951</v>
      </c>
      <c r="B55" s="126" t="s">
        <v>371</v>
      </c>
      <c r="C55" s="126" t="s">
        <v>184</v>
      </c>
      <c r="D55" s="129" t="s">
        <v>562</v>
      </c>
      <c r="E55" s="130">
        <v>43430</v>
      </c>
      <c r="F55" s="130">
        <v>43436</v>
      </c>
      <c r="G55" s="131">
        <v>43436</v>
      </c>
      <c r="H55" s="144">
        <v>400372.92</v>
      </c>
      <c r="I55" s="144">
        <v>356183</v>
      </c>
      <c r="J55" s="145"/>
      <c r="K55" s="92"/>
      <c r="L55" s="132">
        <v>100</v>
      </c>
      <c r="M55" s="133">
        <v>69</v>
      </c>
      <c r="N55" s="133" t="s">
        <v>23</v>
      </c>
      <c r="O55" s="94">
        <v>0.40132575757575756</v>
      </c>
      <c r="P55" s="126" t="s">
        <v>39</v>
      </c>
      <c r="Q55" s="126" t="s">
        <v>58</v>
      </c>
      <c r="R55" s="126" t="s">
        <v>50</v>
      </c>
      <c r="S55" s="134">
        <v>0.40132575757575756</v>
      </c>
      <c r="T55" s="126" t="s">
        <v>23</v>
      </c>
      <c r="U55" s="126" t="s">
        <v>23</v>
      </c>
      <c r="V55" s="99" t="s">
        <v>54</v>
      </c>
      <c r="W55" s="98" t="s">
        <v>55</v>
      </c>
    </row>
    <row r="56" spans="1:23" ht="163.05000000000001" x14ac:dyDescent="0.2">
      <c r="A56" s="127" t="s">
        <v>345</v>
      </c>
      <c r="B56" s="126" t="s">
        <v>346</v>
      </c>
      <c r="C56" s="126" t="s">
        <v>347</v>
      </c>
      <c r="D56" s="129" t="s">
        <v>382</v>
      </c>
      <c r="E56" s="130">
        <v>43185</v>
      </c>
      <c r="F56" s="130">
        <v>43465</v>
      </c>
      <c r="G56" s="131">
        <v>43465</v>
      </c>
      <c r="H56" s="144">
        <v>9407697</v>
      </c>
      <c r="I56" s="144">
        <v>10200000</v>
      </c>
      <c r="J56" s="145"/>
      <c r="K56" s="92" t="s">
        <v>27</v>
      </c>
      <c r="L56" s="132">
        <v>100</v>
      </c>
      <c r="M56" s="133">
        <v>138</v>
      </c>
      <c r="N56" s="133" t="s">
        <v>23</v>
      </c>
      <c r="O56" s="94">
        <v>12</v>
      </c>
      <c r="P56" s="126" t="s">
        <v>24</v>
      </c>
      <c r="Q56" s="126" t="s">
        <v>374</v>
      </c>
      <c r="R56" s="126">
        <v>50</v>
      </c>
      <c r="S56" s="134">
        <v>12</v>
      </c>
      <c r="T56" s="126" t="s">
        <v>23</v>
      </c>
      <c r="U56" s="126" t="s">
        <v>23</v>
      </c>
      <c r="V56" s="99" t="s">
        <v>26</v>
      </c>
      <c r="W56" s="98"/>
    </row>
    <row r="57" spans="1:23" ht="54.35" x14ac:dyDescent="0.2">
      <c r="A57" s="127" t="s">
        <v>348</v>
      </c>
      <c r="B57" s="126" t="s">
        <v>1090</v>
      </c>
      <c r="C57" s="126" t="s">
        <v>349</v>
      </c>
      <c r="D57" s="129" t="s">
        <v>381</v>
      </c>
      <c r="E57" s="130">
        <v>43479</v>
      </c>
      <c r="F57" s="130">
        <v>43830</v>
      </c>
      <c r="G57" s="131"/>
      <c r="H57" s="144">
        <v>318269.74</v>
      </c>
      <c r="I57" s="144">
        <v>318270</v>
      </c>
      <c r="J57" s="145"/>
      <c r="K57" s="92"/>
      <c r="L57" s="132">
        <v>15</v>
      </c>
      <c r="M57" s="133">
        <v>138</v>
      </c>
      <c r="N57" s="133">
        <v>138</v>
      </c>
      <c r="O57" s="94">
        <v>3.9</v>
      </c>
      <c r="P57" s="126" t="s">
        <v>350</v>
      </c>
      <c r="Q57" s="126" t="s">
        <v>32</v>
      </c>
      <c r="R57" s="126">
        <v>100</v>
      </c>
      <c r="S57" s="134">
        <v>3.9</v>
      </c>
      <c r="T57" s="126" t="s">
        <v>23</v>
      </c>
      <c r="U57" s="126" t="s">
        <v>23</v>
      </c>
      <c r="V57" s="99" t="s">
        <v>26</v>
      </c>
      <c r="W57" s="98"/>
    </row>
    <row r="58" spans="1:23" ht="108.7" x14ac:dyDescent="0.2">
      <c r="A58" s="127" t="s">
        <v>318</v>
      </c>
      <c r="B58" s="126" t="s">
        <v>319</v>
      </c>
      <c r="C58" s="126" t="s">
        <v>72</v>
      </c>
      <c r="D58" s="129" t="s">
        <v>380</v>
      </c>
      <c r="E58" s="130">
        <v>43192</v>
      </c>
      <c r="F58" s="130">
        <v>43231</v>
      </c>
      <c r="G58" s="131">
        <v>43231</v>
      </c>
      <c r="H58" s="144">
        <v>500000</v>
      </c>
      <c r="I58" s="144">
        <v>462940</v>
      </c>
      <c r="J58" s="145">
        <v>588262</v>
      </c>
      <c r="K58" s="92">
        <f>IF(J58&gt;0,(J58/I58)-1," ")</f>
        <v>0.27070894716377936</v>
      </c>
      <c r="L58" s="132">
        <v>100</v>
      </c>
      <c r="M58" s="133">
        <v>138</v>
      </c>
      <c r="N58" s="133" t="s">
        <v>23</v>
      </c>
      <c r="O58" s="94" t="s">
        <v>23</v>
      </c>
      <c r="P58" s="126" t="s">
        <v>320</v>
      </c>
      <c r="Q58" s="126" t="s">
        <v>373</v>
      </c>
      <c r="R58" s="126" t="s">
        <v>23</v>
      </c>
      <c r="S58" s="134" t="s">
        <v>23</v>
      </c>
      <c r="T58" s="126" t="s">
        <v>23</v>
      </c>
      <c r="U58" s="126" t="s">
        <v>23</v>
      </c>
      <c r="V58" s="99" t="s">
        <v>377</v>
      </c>
      <c r="W58" s="98" t="s">
        <v>1625</v>
      </c>
    </row>
    <row r="59" spans="1:23" ht="216" customHeight="1" x14ac:dyDescent="0.2">
      <c r="A59" s="97" t="s">
        <v>535</v>
      </c>
      <c r="B59" s="98" t="s">
        <v>363</v>
      </c>
      <c r="C59" s="99" t="s">
        <v>364</v>
      </c>
      <c r="D59" s="118" t="s">
        <v>465</v>
      </c>
      <c r="E59" s="102">
        <v>43122</v>
      </c>
      <c r="F59" s="102">
        <v>43312</v>
      </c>
      <c r="G59" s="123">
        <v>43312</v>
      </c>
      <c r="H59" s="104">
        <v>8646474.1719057485</v>
      </c>
      <c r="I59" s="104">
        <v>8646474</v>
      </c>
      <c r="J59" s="125"/>
      <c r="K59" s="92"/>
      <c r="L59" s="105">
        <v>100</v>
      </c>
      <c r="M59" s="120">
        <v>138</v>
      </c>
      <c r="N59" s="106">
        <v>138</v>
      </c>
      <c r="O59" s="94">
        <v>6.2</v>
      </c>
      <c r="P59" s="99" t="s">
        <v>840</v>
      </c>
      <c r="Q59" s="99" t="s">
        <v>32</v>
      </c>
      <c r="R59" s="99" t="s">
        <v>369</v>
      </c>
      <c r="S59" s="95">
        <v>6.2</v>
      </c>
      <c r="T59" s="99" t="s">
        <v>23</v>
      </c>
      <c r="U59" s="99" t="s">
        <v>23</v>
      </c>
      <c r="V59" s="99" t="s">
        <v>26</v>
      </c>
      <c r="W59" s="98"/>
    </row>
    <row r="60" spans="1:23" ht="190.2" x14ac:dyDescent="0.2">
      <c r="A60" s="97" t="s">
        <v>646</v>
      </c>
      <c r="B60" s="98" t="s">
        <v>365</v>
      </c>
      <c r="C60" s="99" t="s">
        <v>364</v>
      </c>
      <c r="D60" s="118" t="s">
        <v>385</v>
      </c>
      <c r="E60" s="102">
        <v>43312</v>
      </c>
      <c r="F60" s="102">
        <v>43393</v>
      </c>
      <c r="G60" s="123">
        <v>43393</v>
      </c>
      <c r="H60" s="104">
        <v>10391431.314646499</v>
      </c>
      <c r="I60" s="104">
        <v>10391431</v>
      </c>
      <c r="J60" s="125"/>
      <c r="K60" s="92"/>
      <c r="L60" s="105">
        <v>100</v>
      </c>
      <c r="M60" s="120">
        <v>138</v>
      </c>
      <c r="N60" s="106">
        <v>138</v>
      </c>
      <c r="O60" s="94">
        <v>9.6</v>
      </c>
      <c r="P60" s="99" t="s">
        <v>841</v>
      </c>
      <c r="Q60" s="99" t="s">
        <v>32</v>
      </c>
      <c r="R60" s="99" t="s">
        <v>369</v>
      </c>
      <c r="S60" s="95">
        <v>6.2</v>
      </c>
      <c r="T60" s="99" t="s">
        <v>23</v>
      </c>
      <c r="U60" s="99" t="s">
        <v>23</v>
      </c>
      <c r="V60" s="99" t="s">
        <v>26</v>
      </c>
      <c r="W60" s="98"/>
    </row>
    <row r="61" spans="1:23" ht="108.7" x14ac:dyDescent="0.2">
      <c r="A61" s="127" t="s">
        <v>391</v>
      </c>
      <c r="B61" s="126" t="s">
        <v>392</v>
      </c>
      <c r="C61" s="126" t="s">
        <v>393</v>
      </c>
      <c r="D61" s="129" t="s">
        <v>433</v>
      </c>
      <c r="E61" s="130">
        <v>43146</v>
      </c>
      <c r="F61" s="130">
        <v>43235</v>
      </c>
      <c r="G61" s="131">
        <v>43235</v>
      </c>
      <c r="H61" s="144">
        <v>3681356.02</v>
      </c>
      <c r="I61" s="144">
        <v>4110600</v>
      </c>
      <c r="J61" s="145">
        <v>4359501</v>
      </c>
      <c r="K61" s="92">
        <f t="shared" ref="K61:K70" si="3">IF(J61&gt;0,(J61/I61)-1," ")</f>
        <v>6.0551014450445084E-2</v>
      </c>
      <c r="L61" s="132">
        <v>100</v>
      </c>
      <c r="M61" s="133">
        <v>345</v>
      </c>
      <c r="N61" s="133" t="s">
        <v>23</v>
      </c>
      <c r="O61" s="94">
        <v>20.66</v>
      </c>
      <c r="P61" s="126" t="s">
        <v>46</v>
      </c>
      <c r="Q61" s="126" t="s">
        <v>394</v>
      </c>
      <c r="R61" s="126">
        <v>150</v>
      </c>
      <c r="S61" s="134">
        <v>10.33</v>
      </c>
      <c r="T61" s="126" t="s">
        <v>23</v>
      </c>
      <c r="U61" s="126" t="s">
        <v>23</v>
      </c>
      <c r="V61" s="161" t="s">
        <v>26</v>
      </c>
      <c r="W61" s="98"/>
    </row>
    <row r="62" spans="1:23" ht="54.35" x14ac:dyDescent="0.2">
      <c r="A62" s="127" t="s">
        <v>395</v>
      </c>
      <c r="B62" s="126" t="s">
        <v>396</v>
      </c>
      <c r="C62" s="126" t="s">
        <v>152</v>
      </c>
      <c r="D62" s="129" t="s">
        <v>434</v>
      </c>
      <c r="E62" s="130">
        <v>43205</v>
      </c>
      <c r="F62" s="130">
        <v>43256</v>
      </c>
      <c r="G62" s="131">
        <v>43256</v>
      </c>
      <c r="H62" s="144">
        <v>292230</v>
      </c>
      <c r="I62" s="144">
        <v>274838</v>
      </c>
      <c r="J62" s="145">
        <v>295567</v>
      </c>
      <c r="K62" s="92">
        <f t="shared" si="3"/>
        <v>7.5422612593600613E-2</v>
      </c>
      <c r="L62" s="132">
        <v>100</v>
      </c>
      <c r="M62" s="133">
        <v>138</v>
      </c>
      <c r="N62" s="133">
        <v>138</v>
      </c>
      <c r="O62" s="94" t="s">
        <v>23</v>
      </c>
      <c r="P62" s="126" t="s">
        <v>24</v>
      </c>
      <c r="Q62" s="126" t="s">
        <v>32</v>
      </c>
      <c r="R62" s="126">
        <v>100</v>
      </c>
      <c r="S62" s="134">
        <v>0.18</v>
      </c>
      <c r="T62" s="126" t="s">
        <v>23</v>
      </c>
      <c r="U62" s="126" t="s">
        <v>23</v>
      </c>
      <c r="V62" s="161" t="s">
        <v>26</v>
      </c>
      <c r="W62" s="126"/>
    </row>
    <row r="63" spans="1:23" ht="81.55" x14ac:dyDescent="0.2">
      <c r="A63" s="127" t="s">
        <v>1624</v>
      </c>
      <c r="B63" s="126" t="s">
        <v>397</v>
      </c>
      <c r="C63" s="126" t="s">
        <v>152</v>
      </c>
      <c r="D63" s="129" t="s">
        <v>435</v>
      </c>
      <c r="E63" s="130">
        <v>43182</v>
      </c>
      <c r="F63" s="130">
        <v>43238</v>
      </c>
      <c r="G63" s="131">
        <v>43238</v>
      </c>
      <c r="H63" s="144">
        <v>556418</v>
      </c>
      <c r="I63" s="144">
        <v>556418</v>
      </c>
      <c r="J63" s="145">
        <v>651139</v>
      </c>
      <c r="K63" s="92">
        <f t="shared" si="3"/>
        <v>0.17023352946885262</v>
      </c>
      <c r="L63" s="132">
        <v>100</v>
      </c>
      <c r="M63" s="133">
        <v>138</v>
      </c>
      <c r="N63" s="133">
        <v>138</v>
      </c>
      <c r="O63" s="94" t="s">
        <v>23</v>
      </c>
      <c r="P63" s="126" t="s">
        <v>84</v>
      </c>
      <c r="Q63" s="126" t="s">
        <v>32</v>
      </c>
      <c r="R63" s="126">
        <v>100</v>
      </c>
      <c r="S63" s="134">
        <v>0.1</v>
      </c>
      <c r="T63" s="126" t="s">
        <v>23</v>
      </c>
      <c r="U63" s="126" t="s">
        <v>23</v>
      </c>
      <c r="V63" s="161" t="s">
        <v>26</v>
      </c>
      <c r="W63" s="126" t="s">
        <v>1626</v>
      </c>
    </row>
    <row r="64" spans="1:23" ht="54.35" x14ac:dyDescent="0.2">
      <c r="A64" s="127" t="s">
        <v>398</v>
      </c>
      <c r="B64" s="126" t="s">
        <v>399</v>
      </c>
      <c r="C64" s="126" t="s">
        <v>152</v>
      </c>
      <c r="D64" s="129" t="s">
        <v>436</v>
      </c>
      <c r="E64" s="130">
        <v>43205</v>
      </c>
      <c r="F64" s="130">
        <v>43256</v>
      </c>
      <c r="G64" s="131">
        <v>43256</v>
      </c>
      <c r="H64" s="144">
        <v>282825</v>
      </c>
      <c r="I64" s="144">
        <v>265433</v>
      </c>
      <c r="J64" s="145">
        <v>226001</v>
      </c>
      <c r="K64" s="92">
        <f t="shared" si="3"/>
        <v>-0.14855726303813011</v>
      </c>
      <c r="L64" s="132">
        <v>100</v>
      </c>
      <c r="M64" s="133">
        <v>138</v>
      </c>
      <c r="N64" s="133">
        <v>138</v>
      </c>
      <c r="O64" s="94" t="s">
        <v>23</v>
      </c>
      <c r="P64" s="126" t="s">
        <v>24</v>
      </c>
      <c r="Q64" s="126" t="s">
        <v>32</v>
      </c>
      <c r="R64" s="126">
        <v>100</v>
      </c>
      <c r="S64" s="134">
        <v>0.15</v>
      </c>
      <c r="T64" s="126" t="s">
        <v>23</v>
      </c>
      <c r="U64" s="126" t="s">
        <v>23</v>
      </c>
      <c r="V64" s="161" t="s">
        <v>26</v>
      </c>
      <c r="W64" s="126"/>
    </row>
    <row r="65" spans="1:23" ht="135.85" x14ac:dyDescent="0.2">
      <c r="A65" s="127" t="s">
        <v>1451</v>
      </c>
      <c r="B65" s="126" t="s">
        <v>1117</v>
      </c>
      <c r="C65" s="126" t="s">
        <v>952</v>
      </c>
      <c r="D65" s="129" t="s">
        <v>1118</v>
      </c>
      <c r="E65" s="130">
        <v>43160</v>
      </c>
      <c r="F65" s="130">
        <v>43585</v>
      </c>
      <c r="G65" s="131">
        <v>43585</v>
      </c>
      <c r="H65" s="144">
        <v>7264911.9800000004</v>
      </c>
      <c r="I65" s="144">
        <v>7267945</v>
      </c>
      <c r="J65" s="145"/>
      <c r="K65" s="92" t="str">
        <f t="shared" si="3"/>
        <v xml:space="preserve"> </v>
      </c>
      <c r="L65" s="132">
        <v>100</v>
      </c>
      <c r="M65" s="133">
        <v>345</v>
      </c>
      <c r="N65" s="133">
        <v>345</v>
      </c>
      <c r="O65" s="94" t="s">
        <v>953</v>
      </c>
      <c r="P65" s="126" t="s">
        <v>954</v>
      </c>
      <c r="Q65" s="126" t="s">
        <v>394</v>
      </c>
      <c r="R65" s="126">
        <v>150</v>
      </c>
      <c r="S65" s="134" t="s">
        <v>955</v>
      </c>
      <c r="T65" s="126" t="s">
        <v>23</v>
      </c>
      <c r="U65" s="126" t="s">
        <v>23</v>
      </c>
      <c r="V65" s="161" t="s">
        <v>26</v>
      </c>
      <c r="W65" s="126"/>
    </row>
    <row r="66" spans="1:23" ht="108.7" x14ac:dyDescent="0.2">
      <c r="A66" s="127" t="s">
        <v>991</v>
      </c>
      <c r="B66" s="126" t="s">
        <v>992</v>
      </c>
      <c r="C66" s="126" t="s">
        <v>993</v>
      </c>
      <c r="D66" s="129" t="s">
        <v>994</v>
      </c>
      <c r="E66" s="130">
        <v>43358</v>
      </c>
      <c r="F66" s="130">
        <v>43456</v>
      </c>
      <c r="G66" s="131">
        <v>43456</v>
      </c>
      <c r="H66" s="144">
        <v>3871145</v>
      </c>
      <c r="I66" s="144">
        <v>3871145</v>
      </c>
      <c r="J66" s="145"/>
      <c r="K66" s="92" t="str">
        <f t="shared" si="3"/>
        <v xml:space="preserve"> </v>
      </c>
      <c r="L66" s="132">
        <v>100</v>
      </c>
      <c r="M66" s="133">
        <v>345</v>
      </c>
      <c r="N66" s="133">
        <v>345</v>
      </c>
      <c r="O66" s="94">
        <v>7.8</v>
      </c>
      <c r="P66" s="126" t="s">
        <v>304</v>
      </c>
      <c r="Q66" s="126" t="s">
        <v>394</v>
      </c>
      <c r="R66" s="126">
        <v>150</v>
      </c>
      <c r="S66" s="134">
        <v>7.8</v>
      </c>
      <c r="T66" s="126" t="s">
        <v>23</v>
      </c>
      <c r="U66" s="126" t="s">
        <v>23</v>
      </c>
      <c r="V66" s="161" t="s">
        <v>26</v>
      </c>
      <c r="W66" s="126"/>
    </row>
    <row r="67" spans="1:23" ht="243" customHeight="1" x14ac:dyDescent="0.2">
      <c r="A67" s="86" t="s">
        <v>1294</v>
      </c>
      <c r="B67" s="87" t="s">
        <v>400</v>
      </c>
      <c r="C67" s="146" t="s">
        <v>30</v>
      </c>
      <c r="D67" s="88" t="s">
        <v>431</v>
      </c>
      <c r="E67" s="89">
        <v>43192</v>
      </c>
      <c r="F67" s="89">
        <v>43830</v>
      </c>
      <c r="G67" s="89"/>
      <c r="H67" s="110">
        <v>3164089</v>
      </c>
      <c r="I67" s="104">
        <v>3105152</v>
      </c>
      <c r="J67" s="91"/>
      <c r="K67" s="92" t="str">
        <f t="shared" si="3"/>
        <v xml:space="preserve"> </v>
      </c>
      <c r="L67" s="122">
        <v>75</v>
      </c>
      <c r="M67" s="87">
        <v>138</v>
      </c>
      <c r="N67" s="87">
        <v>138</v>
      </c>
      <c r="O67" s="94">
        <v>3.5</v>
      </c>
      <c r="P67" s="146" t="s">
        <v>24</v>
      </c>
      <c r="Q67" s="87" t="s">
        <v>401</v>
      </c>
      <c r="R67" s="146" t="s">
        <v>31</v>
      </c>
      <c r="S67" s="148">
        <v>3.5</v>
      </c>
      <c r="T67" s="146" t="s">
        <v>31</v>
      </c>
      <c r="U67" s="146" t="s">
        <v>23</v>
      </c>
      <c r="V67" s="99" t="s">
        <v>26</v>
      </c>
      <c r="W67" s="87"/>
    </row>
    <row r="68" spans="1:23" ht="108.7" x14ac:dyDescent="0.2">
      <c r="A68" s="86" t="s">
        <v>1295</v>
      </c>
      <c r="B68" s="87" t="s">
        <v>402</v>
      </c>
      <c r="C68" s="146" t="s">
        <v>30</v>
      </c>
      <c r="D68" s="88" t="s">
        <v>403</v>
      </c>
      <c r="E68" s="89">
        <v>43192</v>
      </c>
      <c r="F68" s="89">
        <v>43830</v>
      </c>
      <c r="G68" s="89"/>
      <c r="H68" s="110">
        <v>2643096</v>
      </c>
      <c r="I68" s="104">
        <v>2324328</v>
      </c>
      <c r="J68" s="91"/>
      <c r="K68" s="92" t="str">
        <f t="shared" si="3"/>
        <v xml:space="preserve"> </v>
      </c>
      <c r="L68" s="122">
        <v>75</v>
      </c>
      <c r="M68" s="87">
        <v>69</v>
      </c>
      <c r="N68" s="87">
        <v>69</v>
      </c>
      <c r="O68" s="94">
        <v>3.5</v>
      </c>
      <c r="P68" s="146" t="s">
        <v>24</v>
      </c>
      <c r="Q68" s="87" t="s">
        <v>52</v>
      </c>
      <c r="R68" s="146" t="s">
        <v>31</v>
      </c>
      <c r="S68" s="148">
        <v>3.5</v>
      </c>
      <c r="T68" s="146" t="s">
        <v>31</v>
      </c>
      <c r="U68" s="146" t="s">
        <v>23</v>
      </c>
      <c r="V68" s="99" t="s">
        <v>26</v>
      </c>
      <c r="W68" s="87"/>
    </row>
    <row r="69" spans="1:23" ht="81.55" x14ac:dyDescent="0.2">
      <c r="A69" s="86" t="s">
        <v>404</v>
      </c>
      <c r="B69" s="87" t="s">
        <v>405</v>
      </c>
      <c r="C69" s="146" t="s">
        <v>30</v>
      </c>
      <c r="D69" s="88" t="s">
        <v>425</v>
      </c>
      <c r="E69" s="89">
        <v>43150</v>
      </c>
      <c r="F69" s="89">
        <v>43472</v>
      </c>
      <c r="G69" s="89">
        <v>43472</v>
      </c>
      <c r="H69" s="110">
        <v>13126555</v>
      </c>
      <c r="I69" s="104">
        <v>13126555</v>
      </c>
      <c r="J69" s="91"/>
      <c r="K69" s="92" t="str">
        <f t="shared" si="3"/>
        <v xml:space="preserve"> </v>
      </c>
      <c r="L69" s="122">
        <v>100</v>
      </c>
      <c r="M69" s="87">
        <v>138</v>
      </c>
      <c r="N69" s="87">
        <v>138</v>
      </c>
      <c r="O69" s="94">
        <v>14.2</v>
      </c>
      <c r="P69" s="146" t="s">
        <v>28</v>
      </c>
      <c r="Q69" s="87" t="s">
        <v>401</v>
      </c>
      <c r="R69" s="146" t="s">
        <v>23</v>
      </c>
      <c r="S69" s="148">
        <v>7.1</v>
      </c>
      <c r="T69" s="146" t="s">
        <v>31</v>
      </c>
      <c r="U69" s="146" t="s">
        <v>23</v>
      </c>
      <c r="V69" s="99" t="s">
        <v>26</v>
      </c>
      <c r="W69" s="87"/>
    </row>
    <row r="70" spans="1:23" ht="81.55" x14ac:dyDescent="0.2">
      <c r="A70" s="86" t="s">
        <v>406</v>
      </c>
      <c r="B70" s="87" t="s">
        <v>407</v>
      </c>
      <c r="C70" s="146" t="s">
        <v>30</v>
      </c>
      <c r="D70" s="88" t="s">
        <v>1101</v>
      </c>
      <c r="E70" s="89">
        <v>43143</v>
      </c>
      <c r="F70" s="89">
        <v>43251</v>
      </c>
      <c r="G70" s="89">
        <v>43251</v>
      </c>
      <c r="H70" s="110">
        <v>6188056</v>
      </c>
      <c r="I70" s="104">
        <v>6188056</v>
      </c>
      <c r="J70" s="91">
        <v>6655067</v>
      </c>
      <c r="K70" s="92">
        <f t="shared" si="3"/>
        <v>7.5469743648086007E-2</v>
      </c>
      <c r="L70" s="122" t="s">
        <v>86</v>
      </c>
      <c r="M70" s="87">
        <v>138</v>
      </c>
      <c r="N70" s="87">
        <v>138</v>
      </c>
      <c r="O70" s="94">
        <v>8</v>
      </c>
      <c r="P70" s="146" t="s">
        <v>28</v>
      </c>
      <c r="Q70" s="87" t="s">
        <v>401</v>
      </c>
      <c r="R70" s="146" t="s">
        <v>31</v>
      </c>
      <c r="S70" s="148">
        <v>4</v>
      </c>
      <c r="T70" s="146" t="s">
        <v>31</v>
      </c>
      <c r="U70" s="146" t="s">
        <v>23</v>
      </c>
      <c r="V70" s="99" t="s">
        <v>26</v>
      </c>
      <c r="W70" s="98"/>
    </row>
    <row r="71" spans="1:23" ht="81.55" x14ac:dyDescent="0.2">
      <c r="A71" s="86" t="s">
        <v>408</v>
      </c>
      <c r="B71" s="87" t="s">
        <v>409</v>
      </c>
      <c r="C71" s="146" t="s">
        <v>30</v>
      </c>
      <c r="D71" s="88" t="s">
        <v>410</v>
      </c>
      <c r="E71" s="89">
        <v>43143</v>
      </c>
      <c r="F71" s="89">
        <v>43465</v>
      </c>
      <c r="G71" s="89">
        <v>43465</v>
      </c>
      <c r="H71" s="110">
        <v>8082746</v>
      </c>
      <c r="I71" s="104">
        <v>8127335</v>
      </c>
      <c r="J71" s="91"/>
      <c r="K71" s="92" t="s">
        <v>27</v>
      </c>
      <c r="L71" s="122">
        <v>100</v>
      </c>
      <c r="M71" s="87">
        <v>69</v>
      </c>
      <c r="N71" s="87">
        <v>138</v>
      </c>
      <c r="O71" s="94">
        <v>3</v>
      </c>
      <c r="P71" s="146" t="s">
        <v>46</v>
      </c>
      <c r="Q71" s="87" t="s">
        <v>32</v>
      </c>
      <c r="R71" s="146" t="s">
        <v>31</v>
      </c>
      <c r="S71" s="148">
        <v>2</v>
      </c>
      <c r="T71" s="146" t="s">
        <v>23</v>
      </c>
      <c r="U71" s="146" t="s">
        <v>23</v>
      </c>
      <c r="V71" s="99" t="s">
        <v>26</v>
      </c>
      <c r="W71" s="87"/>
    </row>
    <row r="72" spans="1:23" ht="108.7" x14ac:dyDescent="0.2">
      <c r="A72" s="86" t="s">
        <v>411</v>
      </c>
      <c r="B72" s="87" t="s">
        <v>412</v>
      </c>
      <c r="C72" s="146" t="s">
        <v>103</v>
      </c>
      <c r="D72" s="88" t="s">
        <v>426</v>
      </c>
      <c r="E72" s="89">
        <v>43225</v>
      </c>
      <c r="F72" s="89">
        <v>43242</v>
      </c>
      <c r="G72" s="89">
        <v>43252</v>
      </c>
      <c r="H72" s="110">
        <v>890000</v>
      </c>
      <c r="I72" s="104">
        <v>890000</v>
      </c>
      <c r="J72" s="91">
        <v>622882</v>
      </c>
      <c r="K72" s="92">
        <f t="shared" ref="K72:K135" si="4">IF(AND(I72&gt;0,J72&gt;0),(J72/I72)-1," ")</f>
        <v>-0.30013258426966294</v>
      </c>
      <c r="L72" s="122" t="s">
        <v>86</v>
      </c>
      <c r="M72" s="87">
        <v>138</v>
      </c>
      <c r="N72" s="87" t="s">
        <v>23</v>
      </c>
      <c r="O72" s="94">
        <v>0.05</v>
      </c>
      <c r="P72" s="146" t="s">
        <v>46</v>
      </c>
      <c r="Q72" s="87" t="s">
        <v>32</v>
      </c>
      <c r="R72" s="146" t="s">
        <v>31</v>
      </c>
      <c r="S72" s="148" t="s">
        <v>23</v>
      </c>
      <c r="T72" s="146" t="s">
        <v>31</v>
      </c>
      <c r="U72" s="146">
        <v>0.05</v>
      </c>
      <c r="V72" s="99" t="s">
        <v>56</v>
      </c>
      <c r="W72" s="87"/>
    </row>
    <row r="73" spans="1:23" ht="108.7" x14ac:dyDescent="0.2">
      <c r="A73" s="86" t="s">
        <v>413</v>
      </c>
      <c r="B73" s="87" t="s">
        <v>414</v>
      </c>
      <c r="C73" s="146" t="s">
        <v>302</v>
      </c>
      <c r="D73" s="88" t="s">
        <v>427</v>
      </c>
      <c r="E73" s="89">
        <v>43174</v>
      </c>
      <c r="F73" s="89">
        <v>43245</v>
      </c>
      <c r="G73" s="89">
        <v>43245</v>
      </c>
      <c r="H73" s="110">
        <v>1020000</v>
      </c>
      <c r="I73" s="104">
        <v>1020000</v>
      </c>
      <c r="J73" s="91">
        <v>776488</v>
      </c>
      <c r="K73" s="92">
        <f t="shared" si="4"/>
        <v>-0.23873725490196074</v>
      </c>
      <c r="L73" s="122" t="s">
        <v>86</v>
      </c>
      <c r="M73" s="87">
        <v>138</v>
      </c>
      <c r="N73" s="87" t="s">
        <v>23</v>
      </c>
      <c r="O73" s="94">
        <v>0.06</v>
      </c>
      <c r="P73" s="146" t="s">
        <v>46</v>
      </c>
      <c r="Q73" s="87" t="s">
        <v>32</v>
      </c>
      <c r="R73" s="146" t="s">
        <v>31</v>
      </c>
      <c r="S73" s="148" t="s">
        <v>23</v>
      </c>
      <c r="T73" s="146" t="s">
        <v>31</v>
      </c>
      <c r="U73" s="146">
        <v>0.06</v>
      </c>
      <c r="V73" s="99" t="s">
        <v>56</v>
      </c>
      <c r="W73" s="87"/>
    </row>
    <row r="74" spans="1:23" ht="108.7" x14ac:dyDescent="0.2">
      <c r="A74" s="86" t="s">
        <v>415</v>
      </c>
      <c r="B74" s="87" t="s">
        <v>416</v>
      </c>
      <c r="C74" s="146" t="s">
        <v>417</v>
      </c>
      <c r="D74" s="88" t="s">
        <v>430</v>
      </c>
      <c r="E74" s="89">
        <v>43269</v>
      </c>
      <c r="F74" s="89">
        <v>43284</v>
      </c>
      <c r="G74" s="89">
        <v>43284</v>
      </c>
      <c r="H74" s="110">
        <v>900000</v>
      </c>
      <c r="I74" s="104">
        <v>900000</v>
      </c>
      <c r="J74" s="91"/>
      <c r="K74" s="92" t="str">
        <f t="shared" si="4"/>
        <v xml:space="preserve"> </v>
      </c>
      <c r="L74" s="122">
        <v>100</v>
      </c>
      <c r="M74" s="87">
        <v>138</v>
      </c>
      <c r="N74" s="87" t="s">
        <v>23</v>
      </c>
      <c r="O74" s="94">
        <v>0.06</v>
      </c>
      <c r="P74" s="146" t="s">
        <v>46</v>
      </c>
      <c r="Q74" s="87" t="s">
        <v>32</v>
      </c>
      <c r="R74" s="146" t="s">
        <v>31</v>
      </c>
      <c r="S74" s="148" t="s">
        <v>23</v>
      </c>
      <c r="T74" s="146" t="s">
        <v>31</v>
      </c>
      <c r="U74" s="146">
        <v>0.06</v>
      </c>
      <c r="V74" s="99" t="s">
        <v>56</v>
      </c>
      <c r="W74" s="87"/>
    </row>
    <row r="75" spans="1:23" ht="190.2" x14ac:dyDescent="0.2">
      <c r="A75" s="86" t="s">
        <v>418</v>
      </c>
      <c r="B75" s="87" t="s">
        <v>419</v>
      </c>
      <c r="C75" s="146" t="s">
        <v>127</v>
      </c>
      <c r="D75" s="88" t="s">
        <v>429</v>
      </c>
      <c r="E75" s="89">
        <v>43191</v>
      </c>
      <c r="F75" s="89">
        <v>43753</v>
      </c>
      <c r="G75" s="89"/>
      <c r="H75" s="110">
        <v>800000</v>
      </c>
      <c r="I75" s="104">
        <v>726000</v>
      </c>
      <c r="J75" s="91"/>
      <c r="K75" s="92" t="str">
        <f t="shared" si="4"/>
        <v xml:space="preserve"> </v>
      </c>
      <c r="L75" s="122" t="s">
        <v>753</v>
      </c>
      <c r="M75" s="87">
        <v>138</v>
      </c>
      <c r="N75" s="87" t="s">
        <v>23</v>
      </c>
      <c r="O75" s="94">
        <v>0.06</v>
      </c>
      <c r="P75" s="146" t="s">
        <v>46</v>
      </c>
      <c r="Q75" s="87" t="s">
        <v>32</v>
      </c>
      <c r="R75" s="146">
        <v>100</v>
      </c>
      <c r="S75" s="148" t="s">
        <v>23</v>
      </c>
      <c r="T75" s="146">
        <v>100</v>
      </c>
      <c r="U75" s="146">
        <v>0.06</v>
      </c>
      <c r="V75" s="99" t="s">
        <v>56</v>
      </c>
      <c r="W75" s="87"/>
    </row>
    <row r="76" spans="1:23" ht="190.2" x14ac:dyDescent="0.2">
      <c r="A76" s="86" t="s">
        <v>420</v>
      </c>
      <c r="B76" s="87" t="s">
        <v>421</v>
      </c>
      <c r="C76" s="146" t="s">
        <v>127</v>
      </c>
      <c r="D76" s="88" t="s">
        <v>428</v>
      </c>
      <c r="E76" s="89">
        <v>43206</v>
      </c>
      <c r="F76" s="89">
        <v>44119</v>
      </c>
      <c r="G76" s="89"/>
      <c r="H76" s="110">
        <v>800000</v>
      </c>
      <c r="I76" s="104">
        <v>900000</v>
      </c>
      <c r="J76" s="91"/>
      <c r="K76" s="92" t="str">
        <f t="shared" si="4"/>
        <v xml:space="preserve"> </v>
      </c>
      <c r="L76" s="122">
        <v>90</v>
      </c>
      <c r="M76" s="87">
        <v>138</v>
      </c>
      <c r="N76" s="87" t="s">
        <v>23</v>
      </c>
      <c r="O76" s="94">
        <v>0.06</v>
      </c>
      <c r="P76" s="146" t="s">
        <v>46</v>
      </c>
      <c r="Q76" s="87" t="s">
        <v>32</v>
      </c>
      <c r="R76" s="146">
        <v>100</v>
      </c>
      <c r="S76" s="148" t="s">
        <v>23</v>
      </c>
      <c r="T76" s="146">
        <v>100</v>
      </c>
      <c r="U76" s="146">
        <v>0.06</v>
      </c>
      <c r="V76" s="99" t="s">
        <v>56</v>
      </c>
      <c r="W76" s="87"/>
    </row>
    <row r="77" spans="1:23" ht="163.05000000000001" x14ac:dyDescent="0.2">
      <c r="A77" s="86" t="s">
        <v>422</v>
      </c>
      <c r="B77" s="87" t="s">
        <v>423</v>
      </c>
      <c r="C77" s="146" t="s">
        <v>30</v>
      </c>
      <c r="D77" s="88" t="s">
        <v>424</v>
      </c>
      <c r="E77" s="89">
        <v>43143</v>
      </c>
      <c r="F77" s="89">
        <v>43252</v>
      </c>
      <c r="G77" s="89">
        <v>43252</v>
      </c>
      <c r="H77" s="110">
        <v>2124369</v>
      </c>
      <c r="I77" s="104">
        <v>2130744</v>
      </c>
      <c r="J77" s="91">
        <v>1355519</v>
      </c>
      <c r="K77" s="92">
        <f t="shared" si="4"/>
        <v>-0.3638283153677776</v>
      </c>
      <c r="L77" s="122" t="s">
        <v>86</v>
      </c>
      <c r="M77" s="87">
        <v>138</v>
      </c>
      <c r="N77" s="87">
        <v>138</v>
      </c>
      <c r="O77" s="94">
        <v>3</v>
      </c>
      <c r="P77" s="146" t="s">
        <v>46</v>
      </c>
      <c r="Q77" s="87" t="s">
        <v>32</v>
      </c>
      <c r="R77" s="146" t="s">
        <v>31</v>
      </c>
      <c r="S77" s="148">
        <v>1.5</v>
      </c>
      <c r="T77" s="146" t="s">
        <v>23</v>
      </c>
      <c r="U77" s="146" t="s">
        <v>23</v>
      </c>
      <c r="V77" s="99" t="s">
        <v>26</v>
      </c>
      <c r="W77" s="87"/>
    </row>
    <row r="78" spans="1:23" ht="54.35" x14ac:dyDescent="0.2">
      <c r="A78" s="86" t="s">
        <v>439</v>
      </c>
      <c r="B78" s="87" t="s">
        <v>464</v>
      </c>
      <c r="C78" s="146" t="s">
        <v>129</v>
      </c>
      <c r="D78" s="88" t="s">
        <v>460</v>
      </c>
      <c r="E78" s="89">
        <v>43182</v>
      </c>
      <c r="F78" s="89">
        <v>43238</v>
      </c>
      <c r="G78" s="89">
        <v>43253</v>
      </c>
      <c r="H78" s="110">
        <v>856451</v>
      </c>
      <c r="I78" s="104">
        <v>856451</v>
      </c>
      <c r="J78" s="91">
        <v>873792</v>
      </c>
      <c r="K78" s="92">
        <f t="shared" si="4"/>
        <v>2.0247509781645467E-2</v>
      </c>
      <c r="L78" s="122">
        <v>100</v>
      </c>
      <c r="M78" s="87">
        <v>138</v>
      </c>
      <c r="N78" s="87" t="s">
        <v>23</v>
      </c>
      <c r="O78" s="94">
        <v>0.3</v>
      </c>
      <c r="P78" s="146" t="s">
        <v>24</v>
      </c>
      <c r="Q78" s="87" t="s">
        <v>32</v>
      </c>
      <c r="R78" s="146">
        <v>100</v>
      </c>
      <c r="S78" s="148">
        <v>0.3</v>
      </c>
      <c r="T78" s="146" t="s">
        <v>23</v>
      </c>
      <c r="U78" s="146" t="s">
        <v>23</v>
      </c>
      <c r="V78" s="99" t="s">
        <v>26</v>
      </c>
      <c r="W78" s="87"/>
    </row>
    <row r="79" spans="1:23" ht="54.35" x14ac:dyDescent="0.2">
      <c r="A79" s="86" t="s">
        <v>453</v>
      </c>
      <c r="B79" s="87" t="s">
        <v>456</v>
      </c>
      <c r="C79" s="146" t="s">
        <v>440</v>
      </c>
      <c r="D79" s="88" t="s">
        <v>454</v>
      </c>
      <c r="E79" s="89">
        <v>43199</v>
      </c>
      <c r="F79" s="89">
        <v>43231</v>
      </c>
      <c r="G79" s="89">
        <v>43253</v>
      </c>
      <c r="H79" s="110">
        <v>1335722</v>
      </c>
      <c r="I79" s="104">
        <v>1452447</v>
      </c>
      <c r="J79" s="91">
        <v>1832101</v>
      </c>
      <c r="K79" s="92">
        <f t="shared" si="4"/>
        <v>0.26138922797182951</v>
      </c>
      <c r="L79" s="122">
        <v>100</v>
      </c>
      <c r="M79" s="87">
        <v>69</v>
      </c>
      <c r="N79" s="87">
        <v>138</v>
      </c>
      <c r="O79" s="94">
        <v>1.3</v>
      </c>
      <c r="P79" s="146" t="s">
        <v>102</v>
      </c>
      <c r="Q79" s="87" t="s">
        <v>32</v>
      </c>
      <c r="R79" s="146">
        <v>200</v>
      </c>
      <c r="S79" s="148">
        <v>1.3</v>
      </c>
      <c r="T79" s="146" t="s">
        <v>23</v>
      </c>
      <c r="U79" s="146" t="s">
        <v>23</v>
      </c>
      <c r="V79" s="99" t="s">
        <v>26</v>
      </c>
      <c r="W79" s="87" t="s">
        <v>1643</v>
      </c>
    </row>
    <row r="80" spans="1:23" ht="81.55" x14ac:dyDescent="0.2">
      <c r="A80" s="86" t="s">
        <v>452</v>
      </c>
      <c r="B80" s="87" t="s">
        <v>441</v>
      </c>
      <c r="C80" s="146" t="s">
        <v>189</v>
      </c>
      <c r="D80" s="165" t="s">
        <v>442</v>
      </c>
      <c r="E80" s="89">
        <v>43213</v>
      </c>
      <c r="F80" s="89">
        <v>43245</v>
      </c>
      <c r="G80" s="89">
        <v>43245</v>
      </c>
      <c r="H80" s="110">
        <v>828801</v>
      </c>
      <c r="I80" s="104">
        <v>626005</v>
      </c>
      <c r="J80" s="91">
        <v>844291</v>
      </c>
      <c r="K80" s="92">
        <f t="shared" si="4"/>
        <v>0.34869689539220938</v>
      </c>
      <c r="L80" s="122">
        <v>100</v>
      </c>
      <c r="M80" s="87">
        <v>138</v>
      </c>
      <c r="N80" s="87" t="s">
        <v>23</v>
      </c>
      <c r="O80" s="94">
        <v>0.1</v>
      </c>
      <c r="P80" s="146" t="s">
        <v>67</v>
      </c>
      <c r="Q80" s="87" t="s">
        <v>32</v>
      </c>
      <c r="R80" s="146">
        <v>70</v>
      </c>
      <c r="S80" s="148">
        <v>0.3</v>
      </c>
      <c r="T80" s="146">
        <v>110</v>
      </c>
      <c r="U80" s="146" t="s">
        <v>23</v>
      </c>
      <c r="V80" s="99" t="s">
        <v>56</v>
      </c>
      <c r="W80" s="202" t="s">
        <v>1621</v>
      </c>
    </row>
    <row r="81" spans="1:23" ht="108" customHeight="1" x14ac:dyDescent="0.2">
      <c r="A81" s="273" t="s">
        <v>451</v>
      </c>
      <c r="B81" s="275" t="s">
        <v>443</v>
      </c>
      <c r="C81" s="146" t="s">
        <v>386</v>
      </c>
      <c r="D81" s="88" t="s">
        <v>444</v>
      </c>
      <c r="E81" s="89">
        <v>43262</v>
      </c>
      <c r="F81" s="89">
        <v>43278</v>
      </c>
      <c r="G81" s="89">
        <v>43278</v>
      </c>
      <c r="H81" s="110">
        <v>868781</v>
      </c>
      <c r="I81" s="104">
        <v>626005</v>
      </c>
      <c r="J81" s="91">
        <v>709790</v>
      </c>
      <c r="K81" s="92">
        <f t="shared" si="4"/>
        <v>0.133840784019297</v>
      </c>
      <c r="L81" s="122">
        <v>100</v>
      </c>
      <c r="M81" s="87">
        <v>138</v>
      </c>
      <c r="N81" s="87" t="s">
        <v>23</v>
      </c>
      <c r="O81" s="94">
        <v>0.1</v>
      </c>
      <c r="P81" s="146" t="s">
        <v>67</v>
      </c>
      <c r="Q81" s="87" t="s">
        <v>32</v>
      </c>
      <c r="R81" s="146">
        <v>70</v>
      </c>
      <c r="S81" s="148">
        <v>0.1</v>
      </c>
      <c r="T81" s="146">
        <v>105</v>
      </c>
      <c r="U81" s="146" t="s">
        <v>23</v>
      </c>
      <c r="V81" s="99" t="s">
        <v>56</v>
      </c>
      <c r="W81" s="87" t="s">
        <v>1621</v>
      </c>
    </row>
    <row r="82" spans="1:23" ht="135.85" x14ac:dyDescent="0.2">
      <c r="A82" s="86" t="s">
        <v>450</v>
      </c>
      <c r="B82" s="87" t="s">
        <v>445</v>
      </c>
      <c r="C82" s="146" t="s">
        <v>85</v>
      </c>
      <c r="D82" s="88" t="s">
        <v>457</v>
      </c>
      <c r="E82" s="89">
        <v>43444</v>
      </c>
      <c r="F82" s="89">
        <v>43495</v>
      </c>
      <c r="G82" s="89">
        <v>43495</v>
      </c>
      <c r="H82" s="110">
        <v>210727</v>
      </c>
      <c r="I82" s="104">
        <v>210727</v>
      </c>
      <c r="J82" s="91"/>
      <c r="K82" s="92" t="str">
        <f t="shared" si="4"/>
        <v xml:space="preserve"> </v>
      </c>
      <c r="L82" s="122">
        <v>100</v>
      </c>
      <c r="M82" s="87">
        <v>69</v>
      </c>
      <c r="N82" s="87" t="s">
        <v>23</v>
      </c>
      <c r="O82" s="94">
        <v>0.2</v>
      </c>
      <c r="P82" s="146" t="s">
        <v>463</v>
      </c>
      <c r="Q82" s="87" t="s">
        <v>58</v>
      </c>
      <c r="R82" s="146">
        <v>50</v>
      </c>
      <c r="S82" s="148">
        <v>0.15</v>
      </c>
      <c r="T82" s="146" t="s">
        <v>23</v>
      </c>
      <c r="U82" s="146" t="s">
        <v>23</v>
      </c>
      <c r="V82" s="99" t="s">
        <v>54</v>
      </c>
      <c r="W82" s="87" t="s">
        <v>1453</v>
      </c>
    </row>
    <row r="83" spans="1:23" ht="135.85" x14ac:dyDescent="0.2">
      <c r="A83" s="97" t="s">
        <v>447</v>
      </c>
      <c r="B83" s="87" t="s">
        <v>459</v>
      </c>
      <c r="C83" s="146" t="s">
        <v>448</v>
      </c>
      <c r="D83" s="88" t="s">
        <v>458</v>
      </c>
      <c r="E83" s="89">
        <v>43174</v>
      </c>
      <c r="F83" s="89">
        <v>43255</v>
      </c>
      <c r="G83" s="89">
        <v>43260</v>
      </c>
      <c r="H83" s="110">
        <v>2052238</v>
      </c>
      <c r="I83" s="110">
        <v>2052238</v>
      </c>
      <c r="J83" s="91">
        <v>1524126</v>
      </c>
      <c r="K83" s="92">
        <f t="shared" si="4"/>
        <v>-0.25733467560779988</v>
      </c>
      <c r="L83" s="122">
        <v>100</v>
      </c>
      <c r="M83" s="106">
        <v>345</v>
      </c>
      <c r="N83" s="106">
        <v>345</v>
      </c>
      <c r="O83" s="94">
        <v>0.4</v>
      </c>
      <c r="P83" s="99" t="s">
        <v>985</v>
      </c>
      <c r="Q83" s="99" t="s">
        <v>32</v>
      </c>
      <c r="R83" s="106">
        <v>150</v>
      </c>
      <c r="S83" s="95">
        <v>0.2</v>
      </c>
      <c r="T83" s="107" t="s">
        <v>23</v>
      </c>
      <c r="U83" s="107" t="s">
        <v>23</v>
      </c>
      <c r="V83" s="99" t="s">
        <v>56</v>
      </c>
      <c r="W83" s="87"/>
    </row>
    <row r="84" spans="1:23" ht="81.55" x14ac:dyDescent="0.2">
      <c r="A84" s="149" t="s">
        <v>467</v>
      </c>
      <c r="B84" s="150" t="s">
        <v>468</v>
      </c>
      <c r="C84" s="151" t="s">
        <v>498</v>
      </c>
      <c r="D84" s="129" t="s">
        <v>469</v>
      </c>
      <c r="E84" s="152">
        <v>43181</v>
      </c>
      <c r="F84" s="152">
        <v>43394</v>
      </c>
      <c r="G84" s="152">
        <v>43396</v>
      </c>
      <c r="H84" s="147">
        <v>967000</v>
      </c>
      <c r="I84" s="109">
        <v>967000</v>
      </c>
      <c r="J84" s="166"/>
      <c r="K84" s="92" t="str">
        <f t="shared" si="4"/>
        <v xml:space="preserve"> </v>
      </c>
      <c r="L84" s="167">
        <v>100</v>
      </c>
      <c r="M84" s="150">
        <v>138</v>
      </c>
      <c r="N84" s="150">
        <v>138</v>
      </c>
      <c r="O84" s="94">
        <v>0.2</v>
      </c>
      <c r="P84" s="151" t="s">
        <v>986</v>
      </c>
      <c r="Q84" s="151" t="s">
        <v>32</v>
      </c>
      <c r="R84" s="153">
        <v>70</v>
      </c>
      <c r="S84" s="94">
        <v>0.2</v>
      </c>
      <c r="T84" s="151" t="s">
        <v>23</v>
      </c>
      <c r="U84" s="151" t="s">
        <v>23</v>
      </c>
      <c r="V84" s="99" t="s">
        <v>26</v>
      </c>
      <c r="W84" s="150"/>
    </row>
    <row r="85" spans="1:23" ht="54.35" x14ac:dyDescent="0.2">
      <c r="A85" s="149" t="s">
        <v>470</v>
      </c>
      <c r="B85" s="150" t="s">
        <v>471</v>
      </c>
      <c r="C85" s="151" t="s">
        <v>498</v>
      </c>
      <c r="D85" s="129" t="s">
        <v>500</v>
      </c>
      <c r="E85" s="152">
        <v>43181</v>
      </c>
      <c r="F85" s="152">
        <v>43395</v>
      </c>
      <c r="G85" s="152">
        <v>43395</v>
      </c>
      <c r="H85" s="147">
        <v>574300</v>
      </c>
      <c r="I85" s="109">
        <v>574300</v>
      </c>
      <c r="J85" s="166"/>
      <c r="K85" s="92" t="str">
        <f t="shared" si="4"/>
        <v xml:space="preserve"> </v>
      </c>
      <c r="L85" s="167">
        <v>100</v>
      </c>
      <c r="M85" s="150">
        <v>138</v>
      </c>
      <c r="N85" s="150">
        <v>138</v>
      </c>
      <c r="O85" s="94">
        <v>0.2</v>
      </c>
      <c r="P85" s="151" t="s">
        <v>472</v>
      </c>
      <c r="Q85" s="151" t="s">
        <v>32</v>
      </c>
      <c r="R85" s="153">
        <v>70</v>
      </c>
      <c r="S85" s="94">
        <v>0.2</v>
      </c>
      <c r="T85" s="151" t="s">
        <v>23</v>
      </c>
      <c r="U85" s="151" t="s">
        <v>23</v>
      </c>
      <c r="V85" s="99" t="s">
        <v>26</v>
      </c>
      <c r="W85" s="150"/>
    </row>
    <row r="86" spans="1:23" ht="81.55" x14ac:dyDescent="0.2">
      <c r="A86" s="149" t="s">
        <v>473</v>
      </c>
      <c r="B86" s="150" t="s">
        <v>474</v>
      </c>
      <c r="C86" s="151" t="s">
        <v>498</v>
      </c>
      <c r="D86" s="129" t="s">
        <v>499</v>
      </c>
      <c r="E86" s="152">
        <v>43344</v>
      </c>
      <c r="F86" s="152">
        <v>43394</v>
      </c>
      <c r="G86" s="152">
        <v>43394</v>
      </c>
      <c r="H86" s="147">
        <v>484960</v>
      </c>
      <c r="I86" s="109">
        <v>593000</v>
      </c>
      <c r="J86" s="166"/>
      <c r="K86" s="92" t="str">
        <f t="shared" si="4"/>
        <v xml:space="preserve"> </v>
      </c>
      <c r="L86" s="167">
        <v>100</v>
      </c>
      <c r="M86" s="150">
        <v>138</v>
      </c>
      <c r="N86" s="150">
        <v>138</v>
      </c>
      <c r="O86" s="94">
        <v>0.2</v>
      </c>
      <c r="P86" s="151" t="s">
        <v>472</v>
      </c>
      <c r="Q86" s="151" t="s">
        <v>32</v>
      </c>
      <c r="R86" s="153">
        <v>70</v>
      </c>
      <c r="S86" s="94">
        <v>0.2</v>
      </c>
      <c r="T86" s="151" t="s">
        <v>23</v>
      </c>
      <c r="U86" s="151" t="s">
        <v>23</v>
      </c>
      <c r="V86" s="99" t="s">
        <v>26</v>
      </c>
      <c r="W86" s="150"/>
    </row>
    <row r="87" spans="1:23" ht="81.55" x14ac:dyDescent="0.2">
      <c r="A87" s="149" t="s">
        <v>475</v>
      </c>
      <c r="B87" s="150" t="s">
        <v>476</v>
      </c>
      <c r="C87" s="151" t="s">
        <v>498</v>
      </c>
      <c r="D87" s="129" t="s">
        <v>501</v>
      </c>
      <c r="E87" s="152">
        <v>43353</v>
      </c>
      <c r="F87" s="152">
        <v>43510</v>
      </c>
      <c r="G87" s="152">
        <v>43510</v>
      </c>
      <c r="H87" s="147">
        <v>353400</v>
      </c>
      <c r="I87" s="109">
        <v>390000</v>
      </c>
      <c r="J87" s="166"/>
      <c r="K87" s="92" t="str">
        <f t="shared" si="4"/>
        <v xml:space="preserve"> </v>
      </c>
      <c r="L87" s="167">
        <v>100</v>
      </c>
      <c r="M87" s="150">
        <v>69</v>
      </c>
      <c r="N87" s="150">
        <v>69</v>
      </c>
      <c r="O87" s="94">
        <v>0.15</v>
      </c>
      <c r="P87" s="151" t="s">
        <v>477</v>
      </c>
      <c r="Q87" s="151" t="s">
        <v>32</v>
      </c>
      <c r="R87" s="153">
        <v>70</v>
      </c>
      <c r="S87" s="94">
        <v>0.2</v>
      </c>
      <c r="T87" s="151" t="s">
        <v>23</v>
      </c>
      <c r="U87" s="151" t="s">
        <v>23</v>
      </c>
      <c r="V87" s="99" t="s">
        <v>26</v>
      </c>
      <c r="W87" s="150"/>
    </row>
    <row r="88" spans="1:23" ht="81.55" x14ac:dyDescent="0.2">
      <c r="A88" s="149" t="s">
        <v>478</v>
      </c>
      <c r="B88" s="150" t="s">
        <v>479</v>
      </c>
      <c r="C88" s="151" t="s">
        <v>498</v>
      </c>
      <c r="D88" s="129" t="s">
        <v>502</v>
      </c>
      <c r="E88" s="152">
        <v>43367</v>
      </c>
      <c r="F88" s="152">
        <v>43394</v>
      </c>
      <c r="G88" s="152">
        <v>43394</v>
      </c>
      <c r="H88" s="147">
        <v>672300</v>
      </c>
      <c r="I88" s="109">
        <v>672300</v>
      </c>
      <c r="J88" s="166"/>
      <c r="K88" s="92" t="str">
        <f t="shared" si="4"/>
        <v xml:space="preserve"> </v>
      </c>
      <c r="L88" s="167">
        <v>100</v>
      </c>
      <c r="M88" s="150">
        <v>138</v>
      </c>
      <c r="N88" s="150">
        <v>138</v>
      </c>
      <c r="O88" s="94">
        <v>0.1</v>
      </c>
      <c r="P88" s="151" t="s">
        <v>472</v>
      </c>
      <c r="Q88" s="151" t="s">
        <v>32</v>
      </c>
      <c r="R88" s="153">
        <v>70</v>
      </c>
      <c r="S88" s="94">
        <v>0.1</v>
      </c>
      <c r="T88" s="151" t="s">
        <v>23</v>
      </c>
      <c r="U88" s="151" t="s">
        <v>23</v>
      </c>
      <c r="V88" s="99" t="s">
        <v>26</v>
      </c>
      <c r="W88" s="150"/>
    </row>
    <row r="89" spans="1:23" ht="81.55" x14ac:dyDescent="0.2">
      <c r="A89" s="149" t="s">
        <v>480</v>
      </c>
      <c r="B89" s="150" t="s">
        <v>481</v>
      </c>
      <c r="C89" s="151" t="s">
        <v>498</v>
      </c>
      <c r="D89" s="129" t="s">
        <v>503</v>
      </c>
      <c r="E89" s="152">
        <v>43360</v>
      </c>
      <c r="F89" s="152">
        <v>43422</v>
      </c>
      <c r="G89" s="152">
        <v>43424</v>
      </c>
      <c r="H89" s="147">
        <v>450000</v>
      </c>
      <c r="I89" s="109">
        <v>560000</v>
      </c>
      <c r="J89" s="166"/>
      <c r="K89" s="92" t="str">
        <f t="shared" si="4"/>
        <v xml:space="preserve"> </v>
      </c>
      <c r="L89" s="167">
        <v>100</v>
      </c>
      <c r="M89" s="150">
        <v>138</v>
      </c>
      <c r="N89" s="150">
        <v>138</v>
      </c>
      <c r="O89" s="94">
        <v>0.2</v>
      </c>
      <c r="P89" s="151" t="s">
        <v>472</v>
      </c>
      <c r="Q89" s="151" t="s">
        <v>32</v>
      </c>
      <c r="R89" s="153">
        <v>70</v>
      </c>
      <c r="S89" s="94">
        <v>0.2</v>
      </c>
      <c r="T89" s="151" t="s">
        <v>23</v>
      </c>
      <c r="U89" s="151" t="s">
        <v>23</v>
      </c>
      <c r="V89" s="99" t="s">
        <v>26</v>
      </c>
      <c r="W89" s="150"/>
    </row>
    <row r="90" spans="1:23" ht="81.55" x14ac:dyDescent="0.2">
      <c r="A90" s="149" t="s">
        <v>482</v>
      </c>
      <c r="B90" s="150" t="s">
        <v>483</v>
      </c>
      <c r="C90" s="151" t="s">
        <v>498</v>
      </c>
      <c r="D90" s="129" t="s">
        <v>504</v>
      </c>
      <c r="E90" s="152">
        <v>43360</v>
      </c>
      <c r="F90" s="152">
        <v>43415</v>
      </c>
      <c r="G90" s="152">
        <v>43415</v>
      </c>
      <c r="H90" s="147">
        <v>653300</v>
      </c>
      <c r="I90" s="109">
        <v>701000</v>
      </c>
      <c r="J90" s="166"/>
      <c r="K90" s="92" t="str">
        <f t="shared" si="4"/>
        <v xml:space="preserve"> </v>
      </c>
      <c r="L90" s="167">
        <v>100</v>
      </c>
      <c r="M90" s="150">
        <v>138</v>
      </c>
      <c r="N90" s="150">
        <v>138</v>
      </c>
      <c r="O90" s="94">
        <v>0.4</v>
      </c>
      <c r="P90" s="151" t="s">
        <v>472</v>
      </c>
      <c r="Q90" s="151" t="s">
        <v>32</v>
      </c>
      <c r="R90" s="153">
        <v>70</v>
      </c>
      <c r="S90" s="94">
        <v>0.4</v>
      </c>
      <c r="T90" s="151" t="s">
        <v>23</v>
      </c>
      <c r="U90" s="151" t="s">
        <v>23</v>
      </c>
      <c r="V90" s="99" t="s">
        <v>26</v>
      </c>
      <c r="W90" s="150"/>
    </row>
    <row r="91" spans="1:23" ht="54.35" x14ac:dyDescent="0.2">
      <c r="A91" s="149" t="s">
        <v>484</v>
      </c>
      <c r="B91" s="150" t="s">
        <v>485</v>
      </c>
      <c r="C91" s="151" t="s">
        <v>498</v>
      </c>
      <c r="D91" s="129" t="s">
        <v>505</v>
      </c>
      <c r="E91" s="152">
        <v>43360</v>
      </c>
      <c r="F91" s="152">
        <v>43434</v>
      </c>
      <c r="G91" s="152">
        <v>43442</v>
      </c>
      <c r="H91" s="147">
        <v>351500</v>
      </c>
      <c r="I91" s="109">
        <v>535000</v>
      </c>
      <c r="J91" s="166"/>
      <c r="K91" s="92" t="str">
        <f t="shared" si="4"/>
        <v xml:space="preserve"> </v>
      </c>
      <c r="L91" s="167">
        <v>100</v>
      </c>
      <c r="M91" s="150">
        <v>69</v>
      </c>
      <c r="N91" s="150">
        <v>69</v>
      </c>
      <c r="O91" s="94">
        <v>0.2</v>
      </c>
      <c r="P91" s="151" t="s">
        <v>477</v>
      </c>
      <c r="Q91" s="151" t="s">
        <v>32</v>
      </c>
      <c r="R91" s="153">
        <v>70</v>
      </c>
      <c r="S91" s="94">
        <v>0.2</v>
      </c>
      <c r="T91" s="151" t="s">
        <v>23</v>
      </c>
      <c r="U91" s="151" t="s">
        <v>23</v>
      </c>
      <c r="V91" s="99" t="s">
        <v>26</v>
      </c>
      <c r="W91" s="150"/>
    </row>
    <row r="92" spans="1:23" ht="81.55" x14ac:dyDescent="0.2">
      <c r="A92" s="149" t="s">
        <v>486</v>
      </c>
      <c r="B92" s="150" t="s">
        <v>487</v>
      </c>
      <c r="C92" s="151" t="s">
        <v>498</v>
      </c>
      <c r="D92" s="129" t="s">
        <v>506</v>
      </c>
      <c r="E92" s="152">
        <v>43360</v>
      </c>
      <c r="F92" s="152">
        <v>43400</v>
      </c>
      <c r="G92" s="152">
        <v>43400</v>
      </c>
      <c r="H92" s="147">
        <v>380700</v>
      </c>
      <c r="I92" s="109">
        <v>380700</v>
      </c>
      <c r="J92" s="166"/>
      <c r="K92" s="92" t="str">
        <f t="shared" si="4"/>
        <v xml:space="preserve"> </v>
      </c>
      <c r="L92" s="167">
        <v>100</v>
      </c>
      <c r="M92" s="150">
        <v>138</v>
      </c>
      <c r="N92" s="150">
        <v>138</v>
      </c>
      <c r="O92" s="94">
        <v>0.2</v>
      </c>
      <c r="P92" s="151" t="s">
        <v>488</v>
      </c>
      <c r="Q92" s="151" t="s">
        <v>32</v>
      </c>
      <c r="R92" s="153">
        <v>70</v>
      </c>
      <c r="S92" s="94">
        <v>0.2</v>
      </c>
      <c r="T92" s="151" t="s">
        <v>23</v>
      </c>
      <c r="U92" s="151" t="s">
        <v>23</v>
      </c>
      <c r="V92" s="99" t="s">
        <v>26</v>
      </c>
      <c r="W92" s="150"/>
    </row>
    <row r="93" spans="1:23" ht="135.85" x14ac:dyDescent="0.2">
      <c r="A93" s="149" t="s">
        <v>489</v>
      </c>
      <c r="B93" s="150" t="s">
        <v>563</v>
      </c>
      <c r="C93" s="151" t="s">
        <v>490</v>
      </c>
      <c r="D93" s="129" t="s">
        <v>507</v>
      </c>
      <c r="E93" s="152">
        <v>43221</v>
      </c>
      <c r="F93" s="152">
        <v>43279</v>
      </c>
      <c r="G93" s="152">
        <v>43279</v>
      </c>
      <c r="H93" s="147">
        <v>690358</v>
      </c>
      <c r="I93" s="109">
        <v>690358</v>
      </c>
      <c r="J93" s="166">
        <v>489013</v>
      </c>
      <c r="K93" s="92">
        <f t="shared" si="4"/>
        <v>-0.29165302640079493</v>
      </c>
      <c r="L93" s="167">
        <v>100</v>
      </c>
      <c r="M93" s="150">
        <v>69</v>
      </c>
      <c r="N93" s="150">
        <v>138</v>
      </c>
      <c r="O93" s="94">
        <v>0.2</v>
      </c>
      <c r="P93" s="151" t="s">
        <v>24</v>
      </c>
      <c r="Q93" s="151" t="s">
        <v>32</v>
      </c>
      <c r="R93" s="151">
        <v>50</v>
      </c>
      <c r="S93" s="153">
        <v>0.2</v>
      </c>
      <c r="T93" s="151" t="s">
        <v>23</v>
      </c>
      <c r="U93" s="151" t="s">
        <v>23</v>
      </c>
      <c r="V93" s="99" t="s">
        <v>26</v>
      </c>
      <c r="W93" s="150"/>
    </row>
    <row r="94" spans="1:23" ht="108.7" x14ac:dyDescent="0.2">
      <c r="A94" s="149" t="s">
        <v>491</v>
      </c>
      <c r="B94" s="150" t="s">
        <v>492</v>
      </c>
      <c r="C94" s="151" t="s">
        <v>85</v>
      </c>
      <c r="D94" s="129" t="s">
        <v>508</v>
      </c>
      <c r="E94" s="152">
        <v>43217</v>
      </c>
      <c r="F94" s="152">
        <v>43262</v>
      </c>
      <c r="G94" s="152">
        <v>43263</v>
      </c>
      <c r="H94" s="147">
        <v>357374</v>
      </c>
      <c r="I94" s="109">
        <v>442259</v>
      </c>
      <c r="J94" s="166">
        <v>1047351</v>
      </c>
      <c r="K94" s="92">
        <f t="shared" si="4"/>
        <v>1.368184706246792</v>
      </c>
      <c r="L94" s="167">
        <v>100</v>
      </c>
      <c r="M94" s="150">
        <v>138</v>
      </c>
      <c r="N94" s="150" t="s">
        <v>23</v>
      </c>
      <c r="O94" s="94">
        <v>0.6</v>
      </c>
      <c r="P94" s="151" t="s">
        <v>64</v>
      </c>
      <c r="Q94" s="151" t="s">
        <v>493</v>
      </c>
      <c r="R94" s="151" t="s">
        <v>31</v>
      </c>
      <c r="S94" s="153">
        <v>0.55000000000000004</v>
      </c>
      <c r="T94" s="151" t="s">
        <v>23</v>
      </c>
      <c r="U94" s="151" t="s">
        <v>23</v>
      </c>
      <c r="V94" s="99" t="s">
        <v>26</v>
      </c>
      <c r="W94" s="150" t="s">
        <v>1644</v>
      </c>
    </row>
    <row r="95" spans="1:23" ht="108.7" x14ac:dyDescent="0.2">
      <c r="A95" s="149" t="s">
        <v>496</v>
      </c>
      <c r="B95" s="150" t="s">
        <v>509</v>
      </c>
      <c r="C95" s="151" t="s">
        <v>494</v>
      </c>
      <c r="D95" s="129" t="s">
        <v>497</v>
      </c>
      <c r="E95" s="152">
        <v>43171</v>
      </c>
      <c r="F95" s="152">
        <v>43281</v>
      </c>
      <c r="G95" s="152">
        <v>43281</v>
      </c>
      <c r="H95" s="147">
        <v>11869867</v>
      </c>
      <c r="I95" s="109">
        <v>11345030</v>
      </c>
      <c r="J95" s="166">
        <v>14822490</v>
      </c>
      <c r="K95" s="92">
        <f t="shared" si="4"/>
        <v>0.30651836090340878</v>
      </c>
      <c r="L95" s="167">
        <v>100</v>
      </c>
      <c r="M95" s="150">
        <v>138</v>
      </c>
      <c r="N95" s="150">
        <v>138</v>
      </c>
      <c r="O95" s="94">
        <v>10</v>
      </c>
      <c r="P95" s="151" t="s">
        <v>221</v>
      </c>
      <c r="Q95" s="151" t="s">
        <v>495</v>
      </c>
      <c r="R95" s="151">
        <v>80</v>
      </c>
      <c r="S95" s="153">
        <v>10</v>
      </c>
      <c r="T95" s="151" t="s">
        <v>23</v>
      </c>
      <c r="U95" s="151" t="s">
        <v>23</v>
      </c>
      <c r="V95" s="99" t="s">
        <v>26</v>
      </c>
      <c r="W95" s="151" t="s">
        <v>1642</v>
      </c>
    </row>
    <row r="96" spans="1:23" ht="81.55" x14ac:dyDescent="0.2">
      <c r="A96" s="149" t="s">
        <v>518</v>
      </c>
      <c r="B96" s="150" t="s">
        <v>528</v>
      </c>
      <c r="C96" s="157" t="s">
        <v>511</v>
      </c>
      <c r="D96" s="168" t="s">
        <v>534</v>
      </c>
      <c r="E96" s="158">
        <v>43206</v>
      </c>
      <c r="F96" s="158">
        <v>43435</v>
      </c>
      <c r="G96" s="158">
        <v>43435</v>
      </c>
      <c r="H96" s="147">
        <v>784365</v>
      </c>
      <c r="I96" s="109">
        <v>1246447</v>
      </c>
      <c r="J96" s="169"/>
      <c r="K96" s="92" t="str">
        <f t="shared" si="4"/>
        <v xml:space="preserve"> </v>
      </c>
      <c r="L96" s="170">
        <v>100</v>
      </c>
      <c r="M96" s="157" t="s">
        <v>512</v>
      </c>
      <c r="N96" s="157" t="s">
        <v>512</v>
      </c>
      <c r="O96" s="94" t="s">
        <v>513</v>
      </c>
      <c r="P96" s="157" t="s">
        <v>514</v>
      </c>
      <c r="Q96" s="157" t="s">
        <v>515</v>
      </c>
      <c r="R96" s="157" t="s">
        <v>516</v>
      </c>
      <c r="S96" s="171">
        <v>0.22</v>
      </c>
      <c r="T96" s="157" t="s">
        <v>517</v>
      </c>
      <c r="U96" s="157" t="s">
        <v>517</v>
      </c>
      <c r="V96" s="97" t="s">
        <v>56</v>
      </c>
      <c r="W96" s="150"/>
    </row>
    <row r="97" spans="1:23" ht="81.55" x14ac:dyDescent="0.2">
      <c r="A97" s="149" t="s">
        <v>647</v>
      </c>
      <c r="B97" s="150" t="s">
        <v>523</v>
      </c>
      <c r="C97" s="172" t="s">
        <v>519</v>
      </c>
      <c r="D97" s="168" t="s">
        <v>520</v>
      </c>
      <c r="E97" s="173">
        <v>43374</v>
      </c>
      <c r="F97" s="173">
        <v>43446</v>
      </c>
      <c r="G97" s="173">
        <v>43446</v>
      </c>
      <c r="H97" s="174">
        <v>298772.49</v>
      </c>
      <c r="I97" s="175">
        <v>299386</v>
      </c>
      <c r="J97" s="176"/>
      <c r="K97" s="92" t="str">
        <f t="shared" si="4"/>
        <v xml:space="preserve"> </v>
      </c>
      <c r="L97" s="177">
        <v>100</v>
      </c>
      <c r="M97" s="178">
        <v>138</v>
      </c>
      <c r="N97" s="178">
        <v>138</v>
      </c>
      <c r="O97" s="94">
        <v>0.1</v>
      </c>
      <c r="P97" s="172" t="s">
        <v>521</v>
      </c>
      <c r="Q97" s="172" t="s">
        <v>522</v>
      </c>
      <c r="R97" s="172">
        <v>50</v>
      </c>
      <c r="S97" s="179">
        <v>0.1</v>
      </c>
      <c r="T97" s="172" t="s">
        <v>23</v>
      </c>
      <c r="U97" s="172" t="s">
        <v>23</v>
      </c>
      <c r="V97" s="151" t="s">
        <v>26</v>
      </c>
      <c r="W97" s="150"/>
    </row>
    <row r="98" spans="1:23" ht="81.55" x14ac:dyDescent="0.2">
      <c r="A98" s="149" t="s">
        <v>648</v>
      </c>
      <c r="B98" s="150" t="s">
        <v>524</v>
      </c>
      <c r="C98" s="151" t="s">
        <v>519</v>
      </c>
      <c r="D98" s="129" t="s">
        <v>520</v>
      </c>
      <c r="E98" s="152">
        <v>43234</v>
      </c>
      <c r="F98" s="152">
        <v>43241</v>
      </c>
      <c r="G98" s="152">
        <v>43241</v>
      </c>
      <c r="H98" s="147">
        <v>298772.49</v>
      </c>
      <c r="I98" s="109">
        <v>299386</v>
      </c>
      <c r="J98" s="166">
        <v>263306</v>
      </c>
      <c r="K98" s="92">
        <f t="shared" si="4"/>
        <v>-0.12051331725598391</v>
      </c>
      <c r="L98" s="167">
        <v>100</v>
      </c>
      <c r="M98" s="150">
        <v>138</v>
      </c>
      <c r="N98" s="150">
        <v>138</v>
      </c>
      <c r="O98" s="94">
        <v>0.1</v>
      </c>
      <c r="P98" s="151" t="s">
        <v>521</v>
      </c>
      <c r="Q98" s="151" t="s">
        <v>522</v>
      </c>
      <c r="R98" s="151">
        <v>50</v>
      </c>
      <c r="S98" s="153">
        <v>0.1</v>
      </c>
      <c r="T98" s="151" t="s">
        <v>23</v>
      </c>
      <c r="U98" s="151" t="s">
        <v>23</v>
      </c>
      <c r="V98" s="151" t="s">
        <v>26</v>
      </c>
      <c r="W98" s="150"/>
    </row>
    <row r="99" spans="1:23" ht="81.55" x14ac:dyDescent="0.2">
      <c r="A99" s="86" t="s">
        <v>525</v>
      </c>
      <c r="B99" s="87" t="s">
        <v>526</v>
      </c>
      <c r="C99" s="146" t="s">
        <v>529</v>
      </c>
      <c r="D99" s="88" t="s">
        <v>533</v>
      </c>
      <c r="E99" s="89">
        <v>43202</v>
      </c>
      <c r="F99" s="89">
        <v>43266</v>
      </c>
      <c r="G99" s="89">
        <v>43266</v>
      </c>
      <c r="H99" s="180">
        <v>800500</v>
      </c>
      <c r="I99" s="104">
        <v>1236303.8500000001</v>
      </c>
      <c r="J99" s="91">
        <v>1329081</v>
      </c>
      <c r="K99" s="92">
        <f t="shared" si="4"/>
        <v>7.5043970784366643E-2</v>
      </c>
      <c r="L99" s="122">
        <v>100</v>
      </c>
      <c r="M99" s="87" t="s">
        <v>23</v>
      </c>
      <c r="N99" s="87">
        <v>138</v>
      </c>
      <c r="O99" s="94">
        <v>0.1</v>
      </c>
      <c r="P99" s="87" t="s">
        <v>24</v>
      </c>
      <c r="Q99" s="87" t="s">
        <v>52</v>
      </c>
      <c r="R99" s="146">
        <v>100</v>
      </c>
      <c r="S99" s="148" t="s">
        <v>23</v>
      </c>
      <c r="T99" s="146">
        <v>100</v>
      </c>
      <c r="U99" s="146" t="s">
        <v>23</v>
      </c>
      <c r="V99" s="126" t="s">
        <v>56</v>
      </c>
      <c r="W99" s="87"/>
    </row>
    <row r="100" spans="1:23" ht="81.55" x14ac:dyDescent="0.2">
      <c r="A100" s="86" t="s">
        <v>649</v>
      </c>
      <c r="B100" s="87" t="s">
        <v>530</v>
      </c>
      <c r="C100" s="146" t="s">
        <v>302</v>
      </c>
      <c r="D100" s="88" t="s">
        <v>531</v>
      </c>
      <c r="E100" s="89">
        <v>43222</v>
      </c>
      <c r="F100" s="89" t="s">
        <v>944</v>
      </c>
      <c r="G100" s="89">
        <v>43336</v>
      </c>
      <c r="H100" s="180">
        <v>1018535</v>
      </c>
      <c r="I100" s="104">
        <v>1558454</v>
      </c>
      <c r="J100" s="91"/>
      <c r="K100" s="92" t="str">
        <f t="shared" si="4"/>
        <v xml:space="preserve"> </v>
      </c>
      <c r="L100" s="122">
        <v>100</v>
      </c>
      <c r="M100" s="87">
        <v>138</v>
      </c>
      <c r="N100" s="87">
        <v>138</v>
      </c>
      <c r="O100" s="94">
        <v>0.1</v>
      </c>
      <c r="P100" s="87" t="s">
        <v>67</v>
      </c>
      <c r="Q100" s="157" t="s">
        <v>532</v>
      </c>
      <c r="R100" s="146">
        <v>70</v>
      </c>
      <c r="S100" s="148">
        <v>0.1</v>
      </c>
      <c r="T100" s="146">
        <v>70</v>
      </c>
      <c r="U100" s="146" t="s">
        <v>23</v>
      </c>
      <c r="V100" s="126" t="s">
        <v>56</v>
      </c>
      <c r="W100" s="87"/>
    </row>
    <row r="101" spans="1:23" ht="163.05000000000001" x14ac:dyDescent="0.2">
      <c r="A101" s="112" t="s">
        <v>558</v>
      </c>
      <c r="B101" s="87" t="s">
        <v>559</v>
      </c>
      <c r="C101" s="111" t="s">
        <v>560</v>
      </c>
      <c r="D101" s="114" t="s">
        <v>561</v>
      </c>
      <c r="E101" s="117">
        <v>43205</v>
      </c>
      <c r="F101" s="117">
        <v>43252</v>
      </c>
      <c r="G101" s="117">
        <v>43252</v>
      </c>
      <c r="H101" s="110">
        <v>1346903.59</v>
      </c>
      <c r="I101" s="110">
        <v>1346904</v>
      </c>
      <c r="J101" s="91">
        <v>1258711</v>
      </c>
      <c r="K101" s="92">
        <f t="shared" si="4"/>
        <v>-6.5478311743078943E-2</v>
      </c>
      <c r="L101" s="119">
        <v>100</v>
      </c>
      <c r="M101" s="115">
        <v>138</v>
      </c>
      <c r="N101" s="87">
        <v>138</v>
      </c>
      <c r="O101" s="94">
        <v>0.5</v>
      </c>
      <c r="P101" s="99" t="s">
        <v>28</v>
      </c>
      <c r="Q101" s="111" t="s">
        <v>32</v>
      </c>
      <c r="R101" s="111">
        <v>60</v>
      </c>
      <c r="S101" s="94">
        <v>0.5</v>
      </c>
      <c r="T101" s="111" t="s">
        <v>23</v>
      </c>
      <c r="U101" s="111" t="s">
        <v>23</v>
      </c>
      <c r="V101" s="126" t="s">
        <v>56</v>
      </c>
      <c r="W101" s="111"/>
    </row>
    <row r="102" spans="1:23" ht="81.55" x14ac:dyDescent="0.2">
      <c r="A102" s="86" t="s">
        <v>536</v>
      </c>
      <c r="B102" s="87" t="s">
        <v>537</v>
      </c>
      <c r="C102" s="151" t="s">
        <v>538</v>
      </c>
      <c r="D102" s="129" t="s">
        <v>539</v>
      </c>
      <c r="E102" s="152">
        <v>43393</v>
      </c>
      <c r="F102" s="152">
        <v>43395</v>
      </c>
      <c r="G102" s="152">
        <v>43395</v>
      </c>
      <c r="H102" s="147">
        <v>324391</v>
      </c>
      <c r="I102" s="109">
        <v>324391</v>
      </c>
      <c r="J102" s="166"/>
      <c r="K102" s="92" t="str">
        <f t="shared" si="4"/>
        <v xml:space="preserve"> </v>
      </c>
      <c r="L102" s="167">
        <v>100</v>
      </c>
      <c r="M102" s="150">
        <v>138</v>
      </c>
      <c r="N102" s="150">
        <v>138</v>
      </c>
      <c r="O102" s="94">
        <v>0.1</v>
      </c>
      <c r="P102" s="151" t="s">
        <v>42</v>
      </c>
      <c r="Q102" s="151" t="s">
        <v>522</v>
      </c>
      <c r="R102" s="151">
        <v>50</v>
      </c>
      <c r="S102" s="153">
        <v>0.1</v>
      </c>
      <c r="T102" s="151" t="s">
        <v>23</v>
      </c>
      <c r="U102" s="151" t="s">
        <v>23</v>
      </c>
      <c r="V102" s="151" t="s">
        <v>26</v>
      </c>
      <c r="W102" s="150"/>
    </row>
    <row r="103" spans="1:23" ht="81.55" x14ac:dyDescent="0.2">
      <c r="A103" s="86" t="s">
        <v>1296</v>
      </c>
      <c r="B103" s="87" t="s">
        <v>547</v>
      </c>
      <c r="C103" s="151" t="s">
        <v>68</v>
      </c>
      <c r="D103" s="129" t="s">
        <v>553</v>
      </c>
      <c r="E103" s="152">
        <v>43724</v>
      </c>
      <c r="F103" s="152">
        <v>43830</v>
      </c>
      <c r="G103" s="152"/>
      <c r="H103" s="147">
        <v>1193327.68</v>
      </c>
      <c r="I103" s="147">
        <v>1193327.68</v>
      </c>
      <c r="J103" s="166"/>
      <c r="K103" s="92" t="str">
        <f t="shared" si="4"/>
        <v xml:space="preserve"> </v>
      </c>
      <c r="L103" s="167">
        <v>0</v>
      </c>
      <c r="M103" s="150">
        <v>138</v>
      </c>
      <c r="N103" s="150" t="s">
        <v>23</v>
      </c>
      <c r="O103" s="94">
        <f>(2)*((572+598+697+543+557)/5280)</f>
        <v>1.1238636363636363</v>
      </c>
      <c r="P103" s="151" t="s">
        <v>557</v>
      </c>
      <c r="Q103" s="151" t="s">
        <v>32</v>
      </c>
      <c r="R103" s="151">
        <v>140</v>
      </c>
      <c r="S103" s="153">
        <f>(1)*((572+598+697+543+557)/5280)</f>
        <v>0.56193181818181814</v>
      </c>
      <c r="T103" s="151" t="s">
        <v>23</v>
      </c>
      <c r="U103" s="151" t="s">
        <v>23</v>
      </c>
      <c r="V103" s="151" t="s">
        <v>54</v>
      </c>
      <c r="W103" s="150" t="s">
        <v>55</v>
      </c>
    </row>
    <row r="104" spans="1:23" ht="81.55" x14ac:dyDescent="0.2">
      <c r="A104" s="86" t="s">
        <v>1297</v>
      </c>
      <c r="B104" s="87" t="s">
        <v>548</v>
      </c>
      <c r="C104" s="151" t="s">
        <v>68</v>
      </c>
      <c r="D104" s="129" t="s">
        <v>553</v>
      </c>
      <c r="E104" s="152">
        <v>43710</v>
      </c>
      <c r="F104" s="152">
        <v>43830</v>
      </c>
      <c r="G104" s="152"/>
      <c r="H104" s="147">
        <v>1193327.68</v>
      </c>
      <c r="I104" s="147">
        <v>1193327.68</v>
      </c>
      <c r="J104" s="166"/>
      <c r="K104" s="92" t="str">
        <f t="shared" si="4"/>
        <v xml:space="preserve"> </v>
      </c>
      <c r="L104" s="167">
        <v>0</v>
      </c>
      <c r="M104" s="150">
        <v>138</v>
      </c>
      <c r="N104" s="150" t="s">
        <v>23</v>
      </c>
      <c r="O104" s="94">
        <f>(2)*((572+598+697+543+557)/5280)</f>
        <v>1.1238636363636363</v>
      </c>
      <c r="P104" s="151" t="s">
        <v>84</v>
      </c>
      <c r="Q104" s="151" t="s">
        <v>32</v>
      </c>
      <c r="R104" s="151">
        <v>140</v>
      </c>
      <c r="S104" s="153">
        <f>(1)*((572+598+697+543+557)/5280)</f>
        <v>0.56193181818181814</v>
      </c>
      <c r="T104" s="151" t="s">
        <v>23</v>
      </c>
      <c r="U104" s="151" t="s">
        <v>23</v>
      </c>
      <c r="V104" s="151" t="s">
        <v>54</v>
      </c>
      <c r="W104" s="150" t="s">
        <v>55</v>
      </c>
    </row>
    <row r="105" spans="1:23" ht="81.55" x14ac:dyDescent="0.2">
      <c r="A105" s="86" t="s">
        <v>540</v>
      </c>
      <c r="B105" s="87" t="s">
        <v>549</v>
      </c>
      <c r="C105" s="151" t="s">
        <v>541</v>
      </c>
      <c r="D105" s="129" t="s">
        <v>554</v>
      </c>
      <c r="E105" s="152">
        <v>43333</v>
      </c>
      <c r="F105" s="152">
        <v>43373</v>
      </c>
      <c r="G105" s="152">
        <v>43373</v>
      </c>
      <c r="H105" s="147">
        <v>603737.65</v>
      </c>
      <c r="I105" s="147">
        <v>603737.65</v>
      </c>
      <c r="J105" s="166"/>
      <c r="K105" s="92" t="str">
        <f t="shared" si="4"/>
        <v xml:space="preserve"> </v>
      </c>
      <c r="L105" s="167">
        <v>100</v>
      </c>
      <c r="M105" s="150">
        <v>138</v>
      </c>
      <c r="N105" s="150" t="s">
        <v>23</v>
      </c>
      <c r="O105" s="94">
        <f>(2)*((716+456+564)/5280)</f>
        <v>0.65757575757575759</v>
      </c>
      <c r="P105" s="151" t="s">
        <v>67</v>
      </c>
      <c r="Q105" s="151" t="s">
        <v>32</v>
      </c>
      <c r="R105" s="151" t="s">
        <v>31</v>
      </c>
      <c r="S105" s="153">
        <f>(1)*((716+456+564)/5280)</f>
        <v>0.3287878787878788</v>
      </c>
      <c r="T105" s="151" t="s">
        <v>23</v>
      </c>
      <c r="U105" s="151" t="s">
        <v>23</v>
      </c>
      <c r="V105" s="151" t="s">
        <v>54</v>
      </c>
      <c r="W105" s="150" t="s">
        <v>55</v>
      </c>
    </row>
    <row r="106" spans="1:23" ht="135.85" x14ac:dyDescent="0.2">
      <c r="A106" s="86" t="s">
        <v>542</v>
      </c>
      <c r="B106" s="87" t="s">
        <v>550</v>
      </c>
      <c r="C106" s="146" t="s">
        <v>93</v>
      </c>
      <c r="D106" s="88" t="s">
        <v>555</v>
      </c>
      <c r="E106" s="89">
        <v>43249</v>
      </c>
      <c r="F106" s="89">
        <v>43276</v>
      </c>
      <c r="G106" s="89">
        <v>43276</v>
      </c>
      <c r="H106" s="180">
        <v>264125.19</v>
      </c>
      <c r="I106" s="104">
        <v>315000</v>
      </c>
      <c r="J106" s="91">
        <v>99983</v>
      </c>
      <c r="K106" s="92">
        <f t="shared" si="4"/>
        <v>-0.68259365079365075</v>
      </c>
      <c r="L106" s="122">
        <v>100</v>
      </c>
      <c r="M106" s="87" t="s">
        <v>23</v>
      </c>
      <c r="N106" s="87">
        <v>138</v>
      </c>
      <c r="O106" s="94">
        <v>0.15</v>
      </c>
      <c r="P106" s="99" t="s">
        <v>70</v>
      </c>
      <c r="Q106" s="87" t="s">
        <v>522</v>
      </c>
      <c r="R106" s="146">
        <v>50</v>
      </c>
      <c r="S106" s="148" t="s">
        <v>23</v>
      </c>
      <c r="T106" s="146" t="s">
        <v>23</v>
      </c>
      <c r="U106" s="146" t="s">
        <v>23</v>
      </c>
      <c r="V106" s="111" t="s">
        <v>26</v>
      </c>
      <c r="W106" s="87" t="s">
        <v>543</v>
      </c>
    </row>
    <row r="107" spans="1:23" ht="135.85" x14ac:dyDescent="0.2">
      <c r="A107" s="86" t="s">
        <v>544</v>
      </c>
      <c r="B107" s="87" t="s">
        <v>551</v>
      </c>
      <c r="C107" s="146" t="s">
        <v>93</v>
      </c>
      <c r="D107" s="88" t="s">
        <v>1091</v>
      </c>
      <c r="E107" s="89">
        <v>43249</v>
      </c>
      <c r="F107" s="89">
        <v>43256</v>
      </c>
      <c r="G107" s="89">
        <v>43276</v>
      </c>
      <c r="H107" s="180">
        <v>248890.54</v>
      </c>
      <c r="I107" s="104">
        <v>300000</v>
      </c>
      <c r="J107" s="91">
        <v>125701</v>
      </c>
      <c r="K107" s="92">
        <f t="shared" si="4"/>
        <v>-0.58099666666666661</v>
      </c>
      <c r="L107" s="122">
        <v>100</v>
      </c>
      <c r="M107" s="87" t="s">
        <v>23</v>
      </c>
      <c r="N107" s="87">
        <v>138</v>
      </c>
      <c r="O107" s="94">
        <v>0.15</v>
      </c>
      <c r="P107" s="151" t="s">
        <v>46</v>
      </c>
      <c r="Q107" s="87" t="s">
        <v>522</v>
      </c>
      <c r="R107" s="146">
        <v>50</v>
      </c>
      <c r="S107" s="148" t="s">
        <v>23</v>
      </c>
      <c r="T107" s="146" t="s">
        <v>23</v>
      </c>
      <c r="U107" s="146" t="s">
        <v>23</v>
      </c>
      <c r="V107" s="111" t="s">
        <v>26</v>
      </c>
      <c r="W107" s="87" t="s">
        <v>543</v>
      </c>
    </row>
    <row r="108" spans="1:23" ht="108.7" x14ac:dyDescent="0.2">
      <c r="A108" s="86" t="s">
        <v>545</v>
      </c>
      <c r="B108" s="87" t="s">
        <v>552</v>
      </c>
      <c r="C108" s="146" t="s">
        <v>93</v>
      </c>
      <c r="D108" s="88" t="s">
        <v>556</v>
      </c>
      <c r="E108" s="89">
        <v>43229</v>
      </c>
      <c r="F108" s="89">
        <v>43256</v>
      </c>
      <c r="G108" s="89">
        <v>43256</v>
      </c>
      <c r="H108" s="180">
        <v>342095</v>
      </c>
      <c r="I108" s="104">
        <v>342095</v>
      </c>
      <c r="J108" s="91">
        <v>253528</v>
      </c>
      <c r="K108" s="92">
        <f t="shared" si="4"/>
        <v>-0.25889592072377554</v>
      </c>
      <c r="L108" s="122">
        <v>100</v>
      </c>
      <c r="M108" s="87" t="s">
        <v>23</v>
      </c>
      <c r="N108" s="87">
        <v>138</v>
      </c>
      <c r="O108" s="94">
        <v>0.1</v>
      </c>
      <c r="P108" s="146" t="s">
        <v>28</v>
      </c>
      <c r="Q108" s="87" t="s">
        <v>546</v>
      </c>
      <c r="R108" s="146" t="s">
        <v>23</v>
      </c>
      <c r="S108" s="148" t="s">
        <v>23</v>
      </c>
      <c r="T108" s="146">
        <v>70</v>
      </c>
      <c r="U108" s="146" t="s">
        <v>23</v>
      </c>
      <c r="V108" s="126" t="s">
        <v>56</v>
      </c>
      <c r="W108" s="98" t="s">
        <v>565</v>
      </c>
    </row>
    <row r="109" spans="1:23" ht="81.55" x14ac:dyDescent="0.2">
      <c r="A109" s="86" t="s">
        <v>650</v>
      </c>
      <c r="B109" s="87" t="s">
        <v>628</v>
      </c>
      <c r="C109" s="146" t="s">
        <v>629</v>
      </c>
      <c r="D109" s="88" t="s">
        <v>630</v>
      </c>
      <c r="E109" s="89">
        <v>43241</v>
      </c>
      <c r="F109" s="89">
        <v>43245</v>
      </c>
      <c r="G109" s="89">
        <v>43245</v>
      </c>
      <c r="H109" s="180">
        <v>505213</v>
      </c>
      <c r="I109" s="104">
        <v>1576429</v>
      </c>
      <c r="J109" s="91">
        <v>956979</v>
      </c>
      <c r="K109" s="92">
        <f t="shared" si="4"/>
        <v>-0.39294506761801518</v>
      </c>
      <c r="L109" s="122">
        <v>100</v>
      </c>
      <c r="M109" s="87">
        <v>138</v>
      </c>
      <c r="N109" s="87" t="s">
        <v>23</v>
      </c>
      <c r="O109" s="94">
        <v>1.1000000000000001</v>
      </c>
      <c r="P109" s="146" t="s">
        <v>71</v>
      </c>
      <c r="Q109" s="87" t="s">
        <v>631</v>
      </c>
      <c r="R109" s="146" t="s">
        <v>23</v>
      </c>
      <c r="S109" s="148">
        <v>1.1000000000000001</v>
      </c>
      <c r="T109" s="146" t="s">
        <v>23</v>
      </c>
      <c r="U109" s="146" t="s">
        <v>23</v>
      </c>
      <c r="V109" s="126" t="s">
        <v>54</v>
      </c>
      <c r="W109" s="98"/>
    </row>
    <row r="110" spans="1:23" ht="81.55" x14ac:dyDescent="0.2">
      <c r="A110" s="86" t="s">
        <v>592</v>
      </c>
      <c r="B110" s="87" t="s">
        <v>589</v>
      </c>
      <c r="C110" s="146" t="s">
        <v>590</v>
      </c>
      <c r="D110" s="88" t="s">
        <v>591</v>
      </c>
      <c r="E110" s="89">
        <v>43269</v>
      </c>
      <c r="F110" s="89">
        <v>43277</v>
      </c>
      <c r="G110" s="89">
        <v>43277</v>
      </c>
      <c r="H110" s="180">
        <v>346770</v>
      </c>
      <c r="I110" s="104">
        <v>365178</v>
      </c>
      <c r="J110" s="91">
        <v>42783</v>
      </c>
      <c r="K110" s="92">
        <f t="shared" si="4"/>
        <v>-0.88284343525623121</v>
      </c>
      <c r="L110" s="122">
        <v>100</v>
      </c>
      <c r="M110" s="87">
        <v>138</v>
      </c>
      <c r="N110" s="87" t="s">
        <v>23</v>
      </c>
      <c r="O110" s="94">
        <v>0.2</v>
      </c>
      <c r="P110" s="146" t="s">
        <v>593</v>
      </c>
      <c r="Q110" s="87" t="s">
        <v>594</v>
      </c>
      <c r="R110" s="146">
        <v>50</v>
      </c>
      <c r="S110" s="148">
        <v>0.2</v>
      </c>
      <c r="T110" s="146" t="s">
        <v>23</v>
      </c>
      <c r="U110" s="146" t="s">
        <v>23</v>
      </c>
      <c r="V110" s="126" t="s">
        <v>26</v>
      </c>
      <c r="W110" s="98"/>
    </row>
    <row r="111" spans="1:23" ht="81.55" x14ac:dyDescent="0.2">
      <c r="A111" s="86" t="s">
        <v>595</v>
      </c>
      <c r="B111" s="87" t="s">
        <v>596</v>
      </c>
      <c r="C111" s="146" t="s">
        <v>51</v>
      </c>
      <c r="D111" s="88" t="s">
        <v>615</v>
      </c>
      <c r="E111" s="89">
        <v>43318</v>
      </c>
      <c r="F111" s="89">
        <v>43382</v>
      </c>
      <c r="G111" s="89">
        <v>43382</v>
      </c>
      <c r="H111" s="180">
        <v>2737770</v>
      </c>
      <c r="I111" s="104">
        <v>2837941</v>
      </c>
      <c r="J111" s="91"/>
      <c r="K111" s="92" t="str">
        <f t="shared" si="4"/>
        <v xml:space="preserve"> </v>
      </c>
      <c r="L111" s="122">
        <v>100</v>
      </c>
      <c r="M111" s="87">
        <v>138</v>
      </c>
      <c r="N111" s="87" t="s">
        <v>23</v>
      </c>
      <c r="O111" s="94">
        <v>1.3</v>
      </c>
      <c r="P111" s="146" t="s">
        <v>597</v>
      </c>
      <c r="Q111" s="87" t="s">
        <v>32</v>
      </c>
      <c r="R111" s="146" t="s">
        <v>23</v>
      </c>
      <c r="S111" s="148">
        <v>0.5</v>
      </c>
      <c r="T111" s="146">
        <v>110</v>
      </c>
      <c r="U111" s="146">
        <v>0.96</v>
      </c>
      <c r="V111" s="126" t="s">
        <v>56</v>
      </c>
      <c r="W111" s="98"/>
    </row>
    <row r="112" spans="1:23" ht="108.7" x14ac:dyDescent="0.2">
      <c r="A112" s="86" t="s">
        <v>588</v>
      </c>
      <c r="B112" s="87" t="s">
        <v>626</v>
      </c>
      <c r="C112" s="146" t="s">
        <v>616</v>
      </c>
      <c r="D112" s="88" t="s">
        <v>585</v>
      </c>
      <c r="E112" s="89">
        <v>43297</v>
      </c>
      <c r="F112" s="89">
        <v>43322</v>
      </c>
      <c r="G112" s="89">
        <v>43322</v>
      </c>
      <c r="H112" s="180">
        <v>1100000</v>
      </c>
      <c r="I112" s="104">
        <v>1100000</v>
      </c>
      <c r="J112" s="91"/>
      <c r="K112" s="92" t="str">
        <f t="shared" si="4"/>
        <v xml:space="preserve"> </v>
      </c>
      <c r="L112" s="122">
        <v>100</v>
      </c>
      <c r="M112" s="87">
        <v>138</v>
      </c>
      <c r="N112" s="87">
        <v>138</v>
      </c>
      <c r="O112" s="94">
        <v>0.25</v>
      </c>
      <c r="P112" s="146" t="s">
        <v>220</v>
      </c>
      <c r="Q112" s="87" t="s">
        <v>587</v>
      </c>
      <c r="R112" s="146">
        <v>50</v>
      </c>
      <c r="S112" s="148" t="s">
        <v>23</v>
      </c>
      <c r="T112" s="146">
        <v>90</v>
      </c>
      <c r="U112" s="146">
        <v>0.25</v>
      </c>
      <c r="V112" s="126" t="s">
        <v>56</v>
      </c>
      <c r="W112" s="98"/>
    </row>
    <row r="113" spans="1:23" ht="108.7" x14ac:dyDescent="0.2">
      <c r="A113" s="86" t="s">
        <v>580</v>
      </c>
      <c r="B113" s="87" t="s">
        <v>581</v>
      </c>
      <c r="C113" s="146" t="s">
        <v>582</v>
      </c>
      <c r="D113" s="88" t="s">
        <v>583</v>
      </c>
      <c r="E113" s="89">
        <v>43416</v>
      </c>
      <c r="F113" s="89">
        <v>43419</v>
      </c>
      <c r="G113" s="89">
        <v>43419</v>
      </c>
      <c r="H113" s="180">
        <v>312090</v>
      </c>
      <c r="I113" s="104">
        <v>312090</v>
      </c>
      <c r="J113" s="91"/>
      <c r="K113" s="92" t="str">
        <f t="shared" si="4"/>
        <v xml:space="preserve"> </v>
      </c>
      <c r="L113" s="122">
        <v>100</v>
      </c>
      <c r="M113" s="87">
        <v>138</v>
      </c>
      <c r="N113" s="87">
        <v>138</v>
      </c>
      <c r="O113" s="94">
        <v>0.1</v>
      </c>
      <c r="P113" s="146" t="s">
        <v>987</v>
      </c>
      <c r="Q113" s="87" t="s">
        <v>584</v>
      </c>
      <c r="R113" s="146">
        <v>100</v>
      </c>
      <c r="S113" s="148">
        <v>0.1</v>
      </c>
      <c r="T113" s="146" t="s">
        <v>23</v>
      </c>
      <c r="U113" s="146" t="s">
        <v>23</v>
      </c>
      <c r="V113" s="126" t="s">
        <v>26</v>
      </c>
      <c r="W113" s="98"/>
    </row>
    <row r="114" spans="1:23" ht="217.4" x14ac:dyDescent="0.2">
      <c r="A114" s="86" t="s">
        <v>574</v>
      </c>
      <c r="B114" s="87" t="s">
        <v>570</v>
      </c>
      <c r="C114" s="146" t="s">
        <v>601</v>
      </c>
      <c r="D114" s="88" t="s">
        <v>571</v>
      </c>
      <c r="E114" s="89">
        <v>43383</v>
      </c>
      <c r="F114" s="89">
        <v>43406</v>
      </c>
      <c r="G114" s="89">
        <v>43406</v>
      </c>
      <c r="H114" s="180">
        <v>595109.51</v>
      </c>
      <c r="I114" s="104">
        <v>675000</v>
      </c>
      <c r="J114" s="91"/>
      <c r="K114" s="92" t="str">
        <f t="shared" si="4"/>
        <v xml:space="preserve"> </v>
      </c>
      <c r="L114" s="122">
        <v>100</v>
      </c>
      <c r="M114" s="87">
        <v>138</v>
      </c>
      <c r="N114" s="104" t="s">
        <v>23</v>
      </c>
      <c r="O114" s="94">
        <v>0.25</v>
      </c>
      <c r="P114" s="146" t="s">
        <v>572</v>
      </c>
      <c r="Q114" s="87" t="s">
        <v>573</v>
      </c>
      <c r="R114" s="146">
        <v>50</v>
      </c>
      <c r="S114" s="148">
        <v>0.25</v>
      </c>
      <c r="T114" s="146" t="s">
        <v>23</v>
      </c>
      <c r="U114" s="146" t="s">
        <v>23</v>
      </c>
      <c r="V114" s="126" t="s">
        <v>26</v>
      </c>
      <c r="W114" s="98"/>
    </row>
    <row r="115" spans="1:23" ht="81.55" x14ac:dyDescent="0.2">
      <c r="A115" s="86" t="s">
        <v>576</v>
      </c>
      <c r="B115" s="87" t="s">
        <v>577</v>
      </c>
      <c r="C115" s="146" t="s">
        <v>578</v>
      </c>
      <c r="D115" s="88" t="s">
        <v>579</v>
      </c>
      <c r="E115" s="89">
        <v>43313</v>
      </c>
      <c r="F115" s="89">
        <v>43444</v>
      </c>
      <c r="G115" s="89">
        <v>43444</v>
      </c>
      <c r="H115" s="180">
        <v>1026240</v>
      </c>
      <c r="I115" s="104">
        <v>1026240</v>
      </c>
      <c r="J115" s="91"/>
      <c r="K115" s="92" t="str">
        <f t="shared" si="4"/>
        <v xml:space="preserve"> </v>
      </c>
      <c r="L115" s="122">
        <v>100</v>
      </c>
      <c r="M115" s="87" t="s">
        <v>23</v>
      </c>
      <c r="N115" s="87">
        <v>138</v>
      </c>
      <c r="O115" s="94">
        <v>0.08</v>
      </c>
      <c r="P115" s="146" t="s">
        <v>28</v>
      </c>
      <c r="Q115" s="87" t="s">
        <v>63</v>
      </c>
      <c r="R115" s="146" t="s">
        <v>23</v>
      </c>
      <c r="S115" s="148" t="s">
        <v>23</v>
      </c>
      <c r="T115" s="146">
        <v>75</v>
      </c>
      <c r="U115" s="146">
        <v>0.8</v>
      </c>
      <c r="V115" s="126" t="s">
        <v>56</v>
      </c>
      <c r="W115" s="98"/>
    </row>
    <row r="116" spans="1:23" ht="190.2" x14ac:dyDescent="0.2">
      <c r="A116" s="86" t="s">
        <v>632</v>
      </c>
      <c r="B116" s="87" t="s">
        <v>598</v>
      </c>
      <c r="C116" s="146" t="s">
        <v>608</v>
      </c>
      <c r="D116" s="88" t="s">
        <v>599</v>
      </c>
      <c r="E116" s="89">
        <v>43367</v>
      </c>
      <c r="F116" s="89">
        <v>43390</v>
      </c>
      <c r="G116" s="89">
        <v>43390</v>
      </c>
      <c r="H116" s="180">
        <v>1245919.8600000001</v>
      </c>
      <c r="I116" s="104">
        <v>1251369</v>
      </c>
      <c r="J116" s="91"/>
      <c r="K116" s="92" t="str">
        <f t="shared" si="4"/>
        <v xml:space="preserve"> </v>
      </c>
      <c r="L116" s="122">
        <v>100</v>
      </c>
      <c r="M116" s="87">
        <v>138</v>
      </c>
      <c r="N116" s="87">
        <v>138</v>
      </c>
      <c r="O116" s="94">
        <v>0.24</v>
      </c>
      <c r="P116" s="146" t="s">
        <v>220</v>
      </c>
      <c r="Q116" s="87" t="s">
        <v>32</v>
      </c>
      <c r="R116" s="146">
        <v>70</v>
      </c>
      <c r="S116" s="148" t="s">
        <v>23</v>
      </c>
      <c r="T116" s="146">
        <v>100</v>
      </c>
      <c r="U116" s="146">
        <v>0.24</v>
      </c>
      <c r="V116" s="126" t="s">
        <v>56</v>
      </c>
      <c r="W116" s="98"/>
    </row>
    <row r="117" spans="1:23" ht="190.2" x14ac:dyDescent="0.2">
      <c r="A117" s="86" t="s">
        <v>633</v>
      </c>
      <c r="B117" s="87" t="s">
        <v>600</v>
      </c>
      <c r="C117" s="146" t="s">
        <v>617</v>
      </c>
      <c r="D117" s="88" t="s">
        <v>853</v>
      </c>
      <c r="E117" s="89">
        <v>43347</v>
      </c>
      <c r="F117" s="89">
        <v>43364</v>
      </c>
      <c r="G117" s="89">
        <v>43364</v>
      </c>
      <c r="H117" s="180">
        <v>1245919.8600000001</v>
      </c>
      <c r="I117" s="104">
        <v>1245920</v>
      </c>
      <c r="J117" s="91"/>
      <c r="K117" s="92" t="str">
        <f t="shared" si="4"/>
        <v xml:space="preserve"> </v>
      </c>
      <c r="L117" s="122">
        <v>100</v>
      </c>
      <c r="M117" s="87">
        <v>138</v>
      </c>
      <c r="N117" s="87">
        <v>138</v>
      </c>
      <c r="O117" s="94">
        <v>0.25</v>
      </c>
      <c r="P117" s="146" t="s">
        <v>586</v>
      </c>
      <c r="Q117" s="87" t="s">
        <v>32</v>
      </c>
      <c r="R117" s="146">
        <v>70</v>
      </c>
      <c r="S117" s="148" t="s">
        <v>23</v>
      </c>
      <c r="T117" s="146">
        <v>100</v>
      </c>
      <c r="U117" s="146">
        <v>0.25</v>
      </c>
      <c r="V117" s="126" t="s">
        <v>56</v>
      </c>
      <c r="W117" s="98"/>
    </row>
    <row r="118" spans="1:23" ht="81.55" x14ac:dyDescent="0.2">
      <c r="A118" s="97" t="s">
        <v>602</v>
      </c>
      <c r="B118" s="98" t="s">
        <v>609</v>
      </c>
      <c r="C118" s="99" t="s">
        <v>57</v>
      </c>
      <c r="D118" s="118" t="s">
        <v>618</v>
      </c>
      <c r="E118" s="102">
        <v>43405</v>
      </c>
      <c r="F118" s="102">
        <v>43448</v>
      </c>
      <c r="G118" s="123">
        <v>43448</v>
      </c>
      <c r="H118" s="104">
        <v>552429</v>
      </c>
      <c r="I118" s="104">
        <v>552429</v>
      </c>
      <c r="J118" s="125"/>
      <c r="K118" s="92" t="str">
        <f t="shared" si="4"/>
        <v xml:space="preserve"> </v>
      </c>
      <c r="L118" s="105">
        <v>100</v>
      </c>
      <c r="M118" s="99">
        <v>138</v>
      </c>
      <c r="N118" s="99">
        <v>138</v>
      </c>
      <c r="O118" s="94">
        <v>0.25</v>
      </c>
      <c r="P118" s="99" t="s">
        <v>603</v>
      </c>
      <c r="Q118" s="99" t="s">
        <v>43</v>
      </c>
      <c r="R118" s="99" t="s">
        <v>183</v>
      </c>
      <c r="S118" s="95" t="s">
        <v>23</v>
      </c>
      <c r="T118" s="99" t="s">
        <v>23</v>
      </c>
      <c r="U118" s="99" t="s">
        <v>23</v>
      </c>
      <c r="V118" s="99" t="s">
        <v>56</v>
      </c>
      <c r="W118" s="99"/>
    </row>
    <row r="119" spans="1:23" ht="81.55" x14ac:dyDescent="0.2">
      <c r="A119" s="97" t="s">
        <v>604</v>
      </c>
      <c r="B119" s="98" t="s">
        <v>610</v>
      </c>
      <c r="C119" s="99" t="s">
        <v>57</v>
      </c>
      <c r="D119" s="118" t="s">
        <v>619</v>
      </c>
      <c r="E119" s="102">
        <v>43405</v>
      </c>
      <c r="F119" s="102">
        <v>43541</v>
      </c>
      <c r="G119" s="123">
        <v>43541</v>
      </c>
      <c r="H119" s="104">
        <v>798501</v>
      </c>
      <c r="I119" s="104">
        <v>798501</v>
      </c>
      <c r="J119" s="125"/>
      <c r="K119" s="92" t="str">
        <f t="shared" si="4"/>
        <v xml:space="preserve"> </v>
      </c>
      <c r="L119" s="105">
        <v>100</v>
      </c>
      <c r="M119" s="99">
        <v>138</v>
      </c>
      <c r="N119" s="99">
        <v>138</v>
      </c>
      <c r="O119" s="94">
        <v>0.3</v>
      </c>
      <c r="P119" s="99" t="s">
        <v>73</v>
      </c>
      <c r="Q119" s="99" t="s">
        <v>43</v>
      </c>
      <c r="R119" s="99" t="s">
        <v>183</v>
      </c>
      <c r="S119" s="95" t="s">
        <v>23</v>
      </c>
      <c r="T119" s="99" t="s">
        <v>23</v>
      </c>
      <c r="U119" s="99" t="s">
        <v>23</v>
      </c>
      <c r="V119" s="99" t="s">
        <v>56</v>
      </c>
      <c r="W119" s="99"/>
    </row>
    <row r="120" spans="1:23" ht="81.55" x14ac:dyDescent="0.2">
      <c r="A120" s="97" t="s">
        <v>605</v>
      </c>
      <c r="B120" s="98" t="s">
        <v>611</v>
      </c>
      <c r="C120" s="99" t="s">
        <v>57</v>
      </c>
      <c r="D120" s="118" t="s">
        <v>627</v>
      </c>
      <c r="E120" s="102">
        <v>43405</v>
      </c>
      <c r="F120" s="102">
        <v>43449</v>
      </c>
      <c r="G120" s="123">
        <v>43449</v>
      </c>
      <c r="H120" s="104">
        <v>782098</v>
      </c>
      <c r="I120" s="104">
        <v>782098</v>
      </c>
      <c r="J120" s="125"/>
      <c r="K120" s="92" t="str">
        <f t="shared" si="4"/>
        <v xml:space="preserve"> </v>
      </c>
      <c r="L120" s="105">
        <v>100</v>
      </c>
      <c r="M120" s="99">
        <v>138</v>
      </c>
      <c r="N120" s="99">
        <v>138</v>
      </c>
      <c r="O120" s="94">
        <v>0.35</v>
      </c>
      <c r="P120" s="99" t="s">
        <v>603</v>
      </c>
      <c r="Q120" s="99" t="s">
        <v>43</v>
      </c>
      <c r="R120" s="99" t="s">
        <v>183</v>
      </c>
      <c r="S120" s="95" t="s">
        <v>23</v>
      </c>
      <c r="T120" s="99" t="s">
        <v>23</v>
      </c>
      <c r="U120" s="99" t="s">
        <v>23</v>
      </c>
      <c r="V120" s="99" t="s">
        <v>56</v>
      </c>
      <c r="W120" s="99"/>
    </row>
    <row r="121" spans="1:23" ht="81.55" x14ac:dyDescent="0.2">
      <c r="A121" s="97" t="s">
        <v>606</v>
      </c>
      <c r="B121" s="98" t="s">
        <v>612</v>
      </c>
      <c r="C121" s="99" t="s">
        <v>57</v>
      </c>
      <c r="D121" s="118" t="s">
        <v>620</v>
      </c>
      <c r="E121" s="102">
        <v>43406</v>
      </c>
      <c r="F121" s="102">
        <v>43453</v>
      </c>
      <c r="G121" s="123">
        <v>43453</v>
      </c>
      <c r="H121" s="104">
        <v>659849</v>
      </c>
      <c r="I121" s="104">
        <v>659849</v>
      </c>
      <c r="J121" s="125"/>
      <c r="K121" s="92" t="str">
        <f t="shared" si="4"/>
        <v xml:space="preserve"> </v>
      </c>
      <c r="L121" s="105">
        <v>100</v>
      </c>
      <c r="M121" s="99">
        <v>138</v>
      </c>
      <c r="N121" s="99">
        <v>138</v>
      </c>
      <c r="O121" s="94">
        <v>0.35</v>
      </c>
      <c r="P121" s="99" t="s">
        <v>73</v>
      </c>
      <c r="Q121" s="99" t="s">
        <v>43</v>
      </c>
      <c r="R121" s="99" t="s">
        <v>183</v>
      </c>
      <c r="S121" s="95" t="s">
        <v>23</v>
      </c>
      <c r="T121" s="99" t="s">
        <v>23</v>
      </c>
      <c r="U121" s="99" t="s">
        <v>23</v>
      </c>
      <c r="V121" s="99" t="s">
        <v>56</v>
      </c>
      <c r="W121" s="99"/>
    </row>
    <row r="122" spans="1:23" ht="81.55" x14ac:dyDescent="0.2">
      <c r="A122" s="97" t="s">
        <v>607</v>
      </c>
      <c r="B122" s="98" t="s">
        <v>613</v>
      </c>
      <c r="C122" s="99" t="s">
        <v>57</v>
      </c>
      <c r="D122" s="118" t="s">
        <v>621</v>
      </c>
      <c r="E122" s="102">
        <v>43286</v>
      </c>
      <c r="F122" s="102">
        <v>43453</v>
      </c>
      <c r="G122" s="123">
        <v>43453</v>
      </c>
      <c r="H122" s="104">
        <v>8857335</v>
      </c>
      <c r="I122" s="104">
        <v>8857335</v>
      </c>
      <c r="J122" s="125"/>
      <c r="K122" s="92" t="str">
        <f t="shared" si="4"/>
        <v xml:space="preserve"> </v>
      </c>
      <c r="L122" s="105">
        <v>100</v>
      </c>
      <c r="M122" s="99">
        <v>138</v>
      </c>
      <c r="N122" s="99">
        <v>138</v>
      </c>
      <c r="O122" s="94">
        <v>13.6</v>
      </c>
      <c r="P122" s="99" t="s">
        <v>73</v>
      </c>
      <c r="Q122" s="99" t="s">
        <v>43</v>
      </c>
      <c r="R122" s="99">
        <v>100</v>
      </c>
      <c r="S122" s="95">
        <v>6.8</v>
      </c>
      <c r="T122" s="99" t="s">
        <v>23</v>
      </c>
      <c r="U122" s="99" t="s">
        <v>23</v>
      </c>
      <c r="V122" s="99" t="s">
        <v>26</v>
      </c>
      <c r="W122" s="99"/>
    </row>
    <row r="123" spans="1:23" ht="163.05000000000001" x14ac:dyDescent="0.2">
      <c r="A123" s="97" t="s">
        <v>1448</v>
      </c>
      <c r="B123" s="98" t="s">
        <v>614</v>
      </c>
      <c r="C123" s="99" t="s">
        <v>356</v>
      </c>
      <c r="D123" s="118" t="s">
        <v>1092</v>
      </c>
      <c r="E123" s="102">
        <v>43146</v>
      </c>
      <c r="F123" s="102">
        <v>43432</v>
      </c>
      <c r="G123" s="123">
        <v>43432</v>
      </c>
      <c r="H123" s="104">
        <v>3167599</v>
      </c>
      <c r="I123" s="104">
        <v>3285401</v>
      </c>
      <c r="J123" s="125"/>
      <c r="K123" s="92" t="str">
        <f t="shared" si="4"/>
        <v xml:space="preserve"> </v>
      </c>
      <c r="L123" s="105">
        <v>100</v>
      </c>
      <c r="M123" s="120">
        <v>138</v>
      </c>
      <c r="N123" s="106" t="s">
        <v>23</v>
      </c>
      <c r="O123" s="94">
        <v>5.5</v>
      </c>
      <c r="P123" s="99" t="s">
        <v>87</v>
      </c>
      <c r="Q123" s="99" t="s">
        <v>32</v>
      </c>
      <c r="R123" s="99">
        <v>100</v>
      </c>
      <c r="S123" s="95">
        <v>5.5</v>
      </c>
      <c r="T123" s="99" t="s">
        <v>23</v>
      </c>
      <c r="U123" s="99" t="s">
        <v>23</v>
      </c>
      <c r="V123" s="99" t="s">
        <v>26</v>
      </c>
      <c r="W123" s="98"/>
    </row>
    <row r="124" spans="1:23" ht="81.55" x14ac:dyDescent="0.2">
      <c r="A124" s="97" t="s">
        <v>640</v>
      </c>
      <c r="B124" s="98" t="s">
        <v>641</v>
      </c>
      <c r="C124" s="99" t="s">
        <v>642</v>
      </c>
      <c r="D124" s="118" t="s">
        <v>685</v>
      </c>
      <c r="E124" s="102">
        <v>43525</v>
      </c>
      <c r="F124" s="102">
        <v>43558</v>
      </c>
      <c r="G124" s="123">
        <v>43558</v>
      </c>
      <c r="H124" s="104">
        <v>978561.69</v>
      </c>
      <c r="I124" s="104">
        <v>978562</v>
      </c>
      <c r="J124" s="125"/>
      <c r="K124" s="92" t="str">
        <f t="shared" si="4"/>
        <v xml:space="preserve"> </v>
      </c>
      <c r="L124" s="105">
        <v>100</v>
      </c>
      <c r="M124" s="120">
        <v>138</v>
      </c>
      <c r="N124" s="106" t="s">
        <v>23</v>
      </c>
      <c r="O124" s="94">
        <v>0.3</v>
      </c>
      <c r="P124" s="99" t="s">
        <v>593</v>
      </c>
      <c r="Q124" s="99" t="s">
        <v>643</v>
      </c>
      <c r="R124" s="99">
        <v>50</v>
      </c>
      <c r="S124" s="95" t="s">
        <v>23</v>
      </c>
      <c r="T124" s="99">
        <v>75</v>
      </c>
      <c r="U124" s="99">
        <v>0.01</v>
      </c>
      <c r="V124" s="126" t="s">
        <v>56</v>
      </c>
      <c r="W124" s="98"/>
    </row>
    <row r="125" spans="1:23" ht="81.55" x14ac:dyDescent="0.2">
      <c r="A125" s="97" t="s">
        <v>644</v>
      </c>
      <c r="B125" s="98" t="s">
        <v>645</v>
      </c>
      <c r="C125" s="99" t="s">
        <v>93</v>
      </c>
      <c r="D125" s="118" t="s">
        <v>686</v>
      </c>
      <c r="E125" s="102">
        <v>43347</v>
      </c>
      <c r="F125" s="102">
        <v>43392</v>
      </c>
      <c r="G125" s="123">
        <v>43392</v>
      </c>
      <c r="H125" s="104">
        <v>987064.2</v>
      </c>
      <c r="I125" s="104">
        <v>987064</v>
      </c>
      <c r="J125" s="125"/>
      <c r="K125" s="92" t="str">
        <f t="shared" si="4"/>
        <v xml:space="preserve"> </v>
      </c>
      <c r="L125" s="105">
        <v>100</v>
      </c>
      <c r="M125" s="120">
        <v>138</v>
      </c>
      <c r="N125" s="106" t="s">
        <v>23</v>
      </c>
      <c r="O125" s="94">
        <v>0.1</v>
      </c>
      <c r="P125" s="99" t="s">
        <v>46</v>
      </c>
      <c r="Q125" s="99" t="s">
        <v>643</v>
      </c>
      <c r="R125" s="99">
        <v>75</v>
      </c>
      <c r="S125" s="95" t="s">
        <v>23</v>
      </c>
      <c r="T125" s="99">
        <v>102.5</v>
      </c>
      <c r="U125" s="99">
        <v>0.01</v>
      </c>
      <c r="V125" s="126" t="s">
        <v>56</v>
      </c>
      <c r="W125" s="98"/>
    </row>
    <row r="126" spans="1:23" ht="81.55" x14ac:dyDescent="0.2">
      <c r="A126" s="86" t="s">
        <v>651</v>
      </c>
      <c r="B126" s="87" t="s">
        <v>654</v>
      </c>
      <c r="C126" s="87" t="s">
        <v>65</v>
      </c>
      <c r="D126" s="114" t="s">
        <v>655</v>
      </c>
      <c r="E126" s="89">
        <v>43383</v>
      </c>
      <c r="F126" s="89">
        <v>43425</v>
      </c>
      <c r="G126" s="89">
        <v>43425</v>
      </c>
      <c r="H126" s="104">
        <v>503302.22</v>
      </c>
      <c r="I126" s="104">
        <v>503302.22</v>
      </c>
      <c r="J126" s="91"/>
      <c r="K126" s="92" t="str">
        <f t="shared" si="4"/>
        <v xml:space="preserve"> </v>
      </c>
      <c r="L126" s="122">
        <v>100</v>
      </c>
      <c r="M126" s="87" t="s">
        <v>23</v>
      </c>
      <c r="N126" s="87">
        <v>138</v>
      </c>
      <c r="O126" s="94">
        <v>5.5</v>
      </c>
      <c r="P126" s="87" t="s">
        <v>24</v>
      </c>
      <c r="Q126" s="87" t="s">
        <v>52</v>
      </c>
      <c r="R126" s="87">
        <v>50</v>
      </c>
      <c r="S126" s="95">
        <v>5.5</v>
      </c>
      <c r="T126" s="87">
        <v>50</v>
      </c>
      <c r="U126" s="87" t="s">
        <v>23</v>
      </c>
      <c r="V126" s="99" t="s">
        <v>56</v>
      </c>
      <c r="W126" s="87"/>
    </row>
    <row r="127" spans="1:23" ht="81.55" x14ac:dyDescent="0.2">
      <c r="A127" s="86" t="s">
        <v>652</v>
      </c>
      <c r="B127" s="87" t="s">
        <v>653</v>
      </c>
      <c r="C127" s="87" t="s">
        <v>47</v>
      </c>
      <c r="D127" s="88" t="s">
        <v>702</v>
      </c>
      <c r="E127" s="89">
        <v>43368</v>
      </c>
      <c r="F127" s="89">
        <v>43449</v>
      </c>
      <c r="G127" s="89">
        <v>43449</v>
      </c>
      <c r="H127" s="104">
        <v>6022479.9800000004</v>
      </c>
      <c r="I127" s="104">
        <v>6022479.9800000004</v>
      </c>
      <c r="J127" s="91"/>
      <c r="K127" s="92" t="str">
        <f t="shared" si="4"/>
        <v xml:space="preserve"> </v>
      </c>
      <c r="L127" s="122">
        <v>100</v>
      </c>
      <c r="M127" s="87" t="s">
        <v>23</v>
      </c>
      <c r="N127" s="87">
        <v>138</v>
      </c>
      <c r="O127" s="94">
        <v>5.5</v>
      </c>
      <c r="P127" s="87" t="s">
        <v>24</v>
      </c>
      <c r="Q127" s="87" t="s">
        <v>52</v>
      </c>
      <c r="R127" s="87">
        <v>50</v>
      </c>
      <c r="S127" s="95">
        <v>5.5</v>
      </c>
      <c r="T127" s="87">
        <v>50</v>
      </c>
      <c r="U127" s="87" t="s">
        <v>23</v>
      </c>
      <c r="V127" s="99" t="s">
        <v>26</v>
      </c>
      <c r="W127" s="87"/>
    </row>
    <row r="128" spans="1:23" ht="81.55" x14ac:dyDescent="0.2">
      <c r="A128" s="86" t="s">
        <v>656</v>
      </c>
      <c r="B128" s="87" t="s">
        <v>660</v>
      </c>
      <c r="C128" s="87" t="s">
        <v>657</v>
      </c>
      <c r="D128" s="88" t="s">
        <v>698</v>
      </c>
      <c r="E128" s="89">
        <v>43340</v>
      </c>
      <c r="F128" s="89">
        <v>43341</v>
      </c>
      <c r="G128" s="89">
        <v>43341</v>
      </c>
      <c r="H128" s="104">
        <v>114733.6</v>
      </c>
      <c r="I128" s="104">
        <v>100000</v>
      </c>
      <c r="J128" s="91"/>
      <c r="K128" s="92" t="str">
        <f t="shared" si="4"/>
        <v xml:space="preserve"> </v>
      </c>
      <c r="L128" s="122">
        <v>100</v>
      </c>
      <c r="M128" s="87">
        <v>138</v>
      </c>
      <c r="N128" s="87" t="s">
        <v>23</v>
      </c>
      <c r="O128" s="94">
        <v>0.21401515151515152</v>
      </c>
      <c r="P128" s="87" t="s">
        <v>64</v>
      </c>
      <c r="Q128" s="87" t="s">
        <v>658</v>
      </c>
      <c r="R128" s="87">
        <v>100</v>
      </c>
      <c r="S128" s="95">
        <v>0.21401515151515152</v>
      </c>
      <c r="T128" s="87" t="s">
        <v>23</v>
      </c>
      <c r="U128" s="87" t="s">
        <v>23</v>
      </c>
      <c r="V128" s="99" t="s">
        <v>659</v>
      </c>
      <c r="W128" s="87" t="s">
        <v>714</v>
      </c>
    </row>
    <row r="129" spans="1:23" ht="108.7" x14ac:dyDescent="0.2">
      <c r="A129" s="86" t="s">
        <v>661</v>
      </c>
      <c r="B129" s="87" t="s">
        <v>1093</v>
      </c>
      <c r="C129" s="87" t="s">
        <v>662</v>
      </c>
      <c r="D129" s="88" t="s">
        <v>699</v>
      </c>
      <c r="E129" s="89">
        <v>43479</v>
      </c>
      <c r="F129" s="89">
        <v>43557</v>
      </c>
      <c r="G129" s="89">
        <v>43557</v>
      </c>
      <c r="H129" s="104">
        <v>875226.27</v>
      </c>
      <c r="I129" s="104">
        <v>875226.27</v>
      </c>
      <c r="J129" s="91"/>
      <c r="K129" s="92" t="str">
        <f t="shared" si="4"/>
        <v xml:space="preserve"> </v>
      </c>
      <c r="L129" s="122">
        <v>100</v>
      </c>
      <c r="M129" s="87">
        <v>138</v>
      </c>
      <c r="N129" s="87" t="s">
        <v>23</v>
      </c>
      <c r="O129" s="94">
        <v>0.47386363636363638</v>
      </c>
      <c r="P129" s="87" t="s">
        <v>852</v>
      </c>
      <c r="Q129" s="87" t="s">
        <v>663</v>
      </c>
      <c r="R129" s="87" t="s">
        <v>23</v>
      </c>
      <c r="S129" s="95" t="s">
        <v>23</v>
      </c>
      <c r="T129" s="87" t="s">
        <v>23</v>
      </c>
      <c r="U129" s="87" t="s">
        <v>23</v>
      </c>
      <c r="V129" s="99" t="s">
        <v>659</v>
      </c>
      <c r="W129" s="87" t="s">
        <v>55</v>
      </c>
    </row>
    <row r="130" spans="1:23" ht="81.55" x14ac:dyDescent="0.2">
      <c r="A130" s="86" t="s">
        <v>664</v>
      </c>
      <c r="B130" s="87" t="s">
        <v>668</v>
      </c>
      <c r="C130" s="87" t="s">
        <v>662</v>
      </c>
      <c r="D130" s="88" t="s">
        <v>701</v>
      </c>
      <c r="E130" s="89">
        <v>43451</v>
      </c>
      <c r="F130" s="89">
        <v>43830</v>
      </c>
      <c r="G130" s="89"/>
      <c r="H130" s="104">
        <v>1755049.01</v>
      </c>
      <c r="I130" s="104">
        <v>3445119</v>
      </c>
      <c r="J130" s="91"/>
      <c r="K130" s="92" t="str">
        <f t="shared" si="4"/>
        <v xml:space="preserve"> </v>
      </c>
      <c r="L130" s="122">
        <v>20</v>
      </c>
      <c r="M130" s="87">
        <v>138</v>
      </c>
      <c r="N130" s="87" t="s">
        <v>23</v>
      </c>
      <c r="O130" s="94">
        <v>2.0958333333333332</v>
      </c>
      <c r="P130" s="87" t="s">
        <v>84</v>
      </c>
      <c r="Q130" s="87" t="s">
        <v>663</v>
      </c>
      <c r="R130" s="87" t="s">
        <v>31</v>
      </c>
      <c r="S130" s="95">
        <v>1.0479166666666666</v>
      </c>
      <c r="T130" s="87" t="s">
        <v>23</v>
      </c>
      <c r="U130" s="87" t="s">
        <v>23</v>
      </c>
      <c r="V130" s="99" t="s">
        <v>659</v>
      </c>
      <c r="W130" s="87" t="s">
        <v>55</v>
      </c>
    </row>
    <row r="131" spans="1:23" ht="81.55" x14ac:dyDescent="0.2">
      <c r="A131" s="86" t="s">
        <v>665</v>
      </c>
      <c r="B131" s="87" t="s">
        <v>1102</v>
      </c>
      <c r="C131" s="87" t="s">
        <v>666</v>
      </c>
      <c r="D131" s="88" t="s">
        <v>700</v>
      </c>
      <c r="E131" s="89">
        <v>43494</v>
      </c>
      <c r="F131" s="89">
        <v>43577</v>
      </c>
      <c r="G131" s="89">
        <v>43577</v>
      </c>
      <c r="H131" s="104">
        <v>400000</v>
      </c>
      <c r="I131" s="104">
        <v>400000</v>
      </c>
      <c r="J131" s="91"/>
      <c r="K131" s="92"/>
      <c r="L131" s="122">
        <v>100</v>
      </c>
      <c r="M131" s="87">
        <v>138</v>
      </c>
      <c r="N131" s="87" t="s">
        <v>23</v>
      </c>
      <c r="O131" s="94">
        <v>0.11856060606060601</v>
      </c>
      <c r="P131" s="87" t="s">
        <v>24</v>
      </c>
      <c r="Q131" s="87" t="s">
        <v>663</v>
      </c>
      <c r="R131" s="87" t="s">
        <v>31</v>
      </c>
      <c r="S131" s="95">
        <v>0.11856060606060606</v>
      </c>
      <c r="T131" s="87" t="s">
        <v>23</v>
      </c>
      <c r="U131" s="87" t="s">
        <v>23</v>
      </c>
      <c r="V131" s="99" t="s">
        <v>667</v>
      </c>
      <c r="W131" s="87"/>
    </row>
    <row r="132" spans="1:23" ht="81.55" x14ac:dyDescent="0.2">
      <c r="A132" s="86" t="s">
        <v>669</v>
      </c>
      <c r="B132" s="87" t="s">
        <v>670</v>
      </c>
      <c r="C132" s="87" t="s">
        <v>287</v>
      </c>
      <c r="D132" s="88" t="s">
        <v>671</v>
      </c>
      <c r="E132" s="89">
        <v>43416</v>
      </c>
      <c r="F132" s="89">
        <v>43424</v>
      </c>
      <c r="G132" s="89">
        <v>43424</v>
      </c>
      <c r="H132" s="104">
        <v>119018.94</v>
      </c>
      <c r="I132" s="104">
        <v>119018.94</v>
      </c>
      <c r="J132" s="91"/>
      <c r="K132" s="92" t="str">
        <f t="shared" si="4"/>
        <v xml:space="preserve"> </v>
      </c>
      <c r="L132" s="122">
        <v>100</v>
      </c>
      <c r="M132" s="87">
        <v>138</v>
      </c>
      <c r="N132" s="87">
        <v>138</v>
      </c>
      <c r="O132" s="94">
        <v>0.5</v>
      </c>
      <c r="P132" s="87" t="s">
        <v>186</v>
      </c>
      <c r="Q132" s="87" t="s">
        <v>32</v>
      </c>
      <c r="R132" s="87" t="s">
        <v>183</v>
      </c>
      <c r="S132" s="95" t="s">
        <v>23</v>
      </c>
      <c r="T132" s="87" t="s">
        <v>23</v>
      </c>
      <c r="U132" s="87" t="s">
        <v>23</v>
      </c>
      <c r="V132" s="99" t="s">
        <v>56</v>
      </c>
      <c r="W132" s="87"/>
    </row>
    <row r="133" spans="1:23" ht="54.35" x14ac:dyDescent="0.2">
      <c r="A133" s="86" t="s">
        <v>672</v>
      </c>
      <c r="B133" s="87" t="s">
        <v>1103</v>
      </c>
      <c r="C133" s="87" t="s">
        <v>287</v>
      </c>
      <c r="D133" s="88" t="s">
        <v>703</v>
      </c>
      <c r="E133" s="89">
        <v>43468</v>
      </c>
      <c r="F133" s="89">
        <v>43644</v>
      </c>
      <c r="G133" s="89">
        <v>43644</v>
      </c>
      <c r="H133" s="104">
        <v>11854408.550000001</v>
      </c>
      <c r="I133" s="104">
        <v>14093244</v>
      </c>
      <c r="J133" s="91"/>
      <c r="K133" s="92" t="str">
        <f t="shared" si="4"/>
        <v xml:space="preserve"> </v>
      </c>
      <c r="L133" s="122">
        <v>100</v>
      </c>
      <c r="M133" s="87">
        <v>69</v>
      </c>
      <c r="N133" s="87">
        <v>138</v>
      </c>
      <c r="O133" s="94">
        <v>9.5</v>
      </c>
      <c r="P133" s="87" t="s">
        <v>126</v>
      </c>
      <c r="Q133" s="87" t="s">
        <v>32</v>
      </c>
      <c r="R133" s="87">
        <v>50</v>
      </c>
      <c r="S133" s="95">
        <v>9.5</v>
      </c>
      <c r="T133" s="87" t="s">
        <v>23</v>
      </c>
      <c r="U133" s="87" t="s">
        <v>23</v>
      </c>
      <c r="V133" s="99" t="s">
        <v>26</v>
      </c>
      <c r="W133" s="87"/>
    </row>
    <row r="134" spans="1:23" ht="54.35" x14ac:dyDescent="0.2">
      <c r="A134" s="86" t="s">
        <v>673</v>
      </c>
      <c r="B134" s="87" t="s">
        <v>1104</v>
      </c>
      <c r="C134" s="87" t="s">
        <v>287</v>
      </c>
      <c r="D134" s="88" t="s">
        <v>704</v>
      </c>
      <c r="E134" s="89">
        <v>43344</v>
      </c>
      <c r="F134" s="89">
        <v>43452</v>
      </c>
      <c r="G134" s="89">
        <v>43452</v>
      </c>
      <c r="H134" s="104">
        <v>3078089.69</v>
      </c>
      <c r="I134" s="104">
        <v>3223280</v>
      </c>
      <c r="J134" s="91"/>
      <c r="K134" s="92" t="str">
        <f t="shared" si="4"/>
        <v xml:space="preserve"> </v>
      </c>
      <c r="L134" s="122">
        <v>100</v>
      </c>
      <c r="M134" s="87">
        <v>69</v>
      </c>
      <c r="N134" s="87">
        <v>138</v>
      </c>
      <c r="O134" s="94">
        <v>2</v>
      </c>
      <c r="P134" s="87" t="s">
        <v>126</v>
      </c>
      <c r="Q134" s="87" t="s">
        <v>32</v>
      </c>
      <c r="R134" s="87">
        <v>50</v>
      </c>
      <c r="S134" s="95">
        <v>2</v>
      </c>
      <c r="T134" s="87" t="s">
        <v>23</v>
      </c>
      <c r="U134" s="87" t="s">
        <v>23</v>
      </c>
      <c r="V134" s="99" t="s">
        <v>26</v>
      </c>
      <c r="W134" s="87"/>
    </row>
    <row r="135" spans="1:23" ht="108.7" x14ac:dyDescent="0.2">
      <c r="A135" s="86" t="s">
        <v>674</v>
      </c>
      <c r="B135" s="87" t="s">
        <v>675</v>
      </c>
      <c r="C135" s="87" t="s">
        <v>287</v>
      </c>
      <c r="D135" s="88" t="s">
        <v>705</v>
      </c>
      <c r="E135" s="89">
        <v>43344</v>
      </c>
      <c r="F135" s="89">
        <v>43416</v>
      </c>
      <c r="G135" s="89">
        <v>43416</v>
      </c>
      <c r="H135" s="104">
        <v>492893.21</v>
      </c>
      <c r="I135" s="104">
        <v>506500</v>
      </c>
      <c r="J135" s="91"/>
      <c r="K135" s="92" t="str">
        <f t="shared" si="4"/>
        <v xml:space="preserve"> </v>
      </c>
      <c r="L135" s="122">
        <v>100</v>
      </c>
      <c r="M135" s="87">
        <v>138</v>
      </c>
      <c r="N135" s="87">
        <v>138</v>
      </c>
      <c r="O135" s="94">
        <v>0.2</v>
      </c>
      <c r="P135" s="87" t="s">
        <v>126</v>
      </c>
      <c r="Q135" s="87" t="s">
        <v>32</v>
      </c>
      <c r="R135" s="87">
        <v>100</v>
      </c>
      <c r="S135" s="95">
        <v>0.2</v>
      </c>
      <c r="T135" s="87" t="s">
        <v>23</v>
      </c>
      <c r="U135" s="87" t="s">
        <v>23</v>
      </c>
      <c r="V135" s="99" t="s">
        <v>26</v>
      </c>
      <c r="W135" s="87"/>
    </row>
    <row r="136" spans="1:23" ht="81.55" x14ac:dyDescent="0.2">
      <c r="A136" s="86" t="s">
        <v>676</v>
      </c>
      <c r="B136" s="87" t="s">
        <v>677</v>
      </c>
      <c r="C136" s="87" t="s">
        <v>708</v>
      </c>
      <c r="D136" s="88" t="s">
        <v>706</v>
      </c>
      <c r="E136" s="89">
        <v>43474</v>
      </c>
      <c r="F136" s="89">
        <v>43524</v>
      </c>
      <c r="G136" s="89">
        <v>43524</v>
      </c>
      <c r="H136" s="104">
        <v>302015.83</v>
      </c>
      <c r="I136" s="104">
        <v>302015.83</v>
      </c>
      <c r="J136" s="91"/>
      <c r="K136" s="92" t="str">
        <f t="shared" ref="K136:K199" si="5">IF(AND(I136&gt;0,J136&gt;0),(J136/I136)-1," ")</f>
        <v xml:space="preserve"> </v>
      </c>
      <c r="L136" s="122">
        <v>100</v>
      </c>
      <c r="M136" s="87">
        <v>138</v>
      </c>
      <c r="N136" s="87">
        <v>138</v>
      </c>
      <c r="O136" s="94">
        <v>0.1</v>
      </c>
      <c r="P136" s="87" t="s">
        <v>126</v>
      </c>
      <c r="Q136" s="87" t="s">
        <v>32</v>
      </c>
      <c r="R136" s="87">
        <v>100</v>
      </c>
      <c r="S136" s="95">
        <v>0.1</v>
      </c>
      <c r="T136" s="87" t="s">
        <v>23</v>
      </c>
      <c r="U136" s="87" t="s">
        <v>23</v>
      </c>
      <c r="V136" s="99" t="s">
        <v>56</v>
      </c>
      <c r="W136" s="87"/>
    </row>
    <row r="137" spans="1:23" ht="163.05000000000001" x14ac:dyDescent="0.2">
      <c r="A137" s="86" t="s">
        <v>679</v>
      </c>
      <c r="B137" s="87" t="s">
        <v>153</v>
      </c>
      <c r="C137" s="87" t="s">
        <v>680</v>
      </c>
      <c r="D137" s="88" t="s">
        <v>681</v>
      </c>
      <c r="E137" s="89">
        <v>43347</v>
      </c>
      <c r="F137" s="89">
        <v>43405</v>
      </c>
      <c r="G137" s="89">
        <v>43405</v>
      </c>
      <c r="H137" s="104">
        <v>360000</v>
      </c>
      <c r="I137" s="104">
        <v>355000</v>
      </c>
      <c r="J137" s="91"/>
      <c r="K137" s="92" t="str">
        <f t="shared" si="5"/>
        <v xml:space="preserve"> </v>
      </c>
      <c r="L137" s="122">
        <v>100</v>
      </c>
      <c r="M137" s="87">
        <v>138</v>
      </c>
      <c r="N137" s="87" t="s">
        <v>23</v>
      </c>
      <c r="O137" s="94">
        <v>0.24</v>
      </c>
      <c r="P137" s="87" t="s">
        <v>69</v>
      </c>
      <c r="Q137" s="87" t="s">
        <v>710</v>
      </c>
      <c r="R137" s="87">
        <v>100</v>
      </c>
      <c r="S137" s="95">
        <v>0.24</v>
      </c>
      <c r="T137" s="87" t="s">
        <v>23</v>
      </c>
      <c r="U137" s="87" t="s">
        <v>23</v>
      </c>
      <c r="V137" s="99" t="s">
        <v>56</v>
      </c>
      <c r="W137" s="87"/>
    </row>
    <row r="138" spans="1:23" ht="108.7" x14ac:dyDescent="0.2">
      <c r="A138" s="86" t="s">
        <v>682</v>
      </c>
      <c r="B138" s="87" t="s">
        <v>683</v>
      </c>
      <c r="C138" s="87" t="s">
        <v>680</v>
      </c>
      <c r="D138" s="88" t="s">
        <v>684</v>
      </c>
      <c r="E138" s="89">
        <v>43395</v>
      </c>
      <c r="F138" s="89">
        <v>43453</v>
      </c>
      <c r="G138" s="89">
        <v>43453</v>
      </c>
      <c r="H138" s="104">
        <v>350000</v>
      </c>
      <c r="I138" s="104">
        <v>330000</v>
      </c>
      <c r="J138" s="91"/>
      <c r="K138" s="92" t="str">
        <f t="shared" si="5"/>
        <v xml:space="preserve"> </v>
      </c>
      <c r="L138" s="122">
        <v>100</v>
      </c>
      <c r="M138" s="87">
        <v>138</v>
      </c>
      <c r="N138" s="87" t="s">
        <v>23</v>
      </c>
      <c r="O138" s="94">
        <v>0.1</v>
      </c>
      <c r="P138" s="87" t="s">
        <v>24</v>
      </c>
      <c r="Q138" s="87" t="s">
        <v>546</v>
      </c>
      <c r="R138" s="87">
        <v>100</v>
      </c>
      <c r="S138" s="95">
        <v>0.1</v>
      </c>
      <c r="T138" s="87" t="s">
        <v>23</v>
      </c>
      <c r="U138" s="87" t="s">
        <v>23</v>
      </c>
      <c r="V138" s="99" t="s">
        <v>56</v>
      </c>
      <c r="W138" s="87"/>
    </row>
    <row r="139" spans="1:23" ht="81.55" x14ac:dyDescent="0.2">
      <c r="A139" s="97" t="s">
        <v>687</v>
      </c>
      <c r="B139" s="98" t="s">
        <v>707</v>
      </c>
      <c r="C139" s="151" t="s">
        <v>101</v>
      </c>
      <c r="D139" s="129" t="s">
        <v>688</v>
      </c>
      <c r="E139" s="102">
        <v>43431</v>
      </c>
      <c r="F139" s="102">
        <v>43490</v>
      </c>
      <c r="G139" s="123">
        <v>43490</v>
      </c>
      <c r="H139" s="104">
        <v>693160</v>
      </c>
      <c r="I139" s="104">
        <v>830000</v>
      </c>
      <c r="J139" s="125"/>
      <c r="K139" s="92" t="str">
        <f t="shared" si="5"/>
        <v xml:space="preserve"> </v>
      </c>
      <c r="L139" s="167">
        <v>100</v>
      </c>
      <c r="M139" s="150">
        <v>345</v>
      </c>
      <c r="N139" s="150">
        <v>345</v>
      </c>
      <c r="O139" s="94">
        <v>0.2</v>
      </c>
      <c r="P139" s="151" t="s">
        <v>314</v>
      </c>
      <c r="Q139" s="151" t="s">
        <v>25</v>
      </c>
      <c r="R139" s="151">
        <v>170</v>
      </c>
      <c r="S139" s="153" t="s">
        <v>23</v>
      </c>
      <c r="T139" s="151" t="s">
        <v>23</v>
      </c>
      <c r="U139" s="151" t="s">
        <v>23</v>
      </c>
      <c r="V139" s="111" t="s">
        <v>26</v>
      </c>
      <c r="W139" s="98"/>
    </row>
    <row r="140" spans="1:23" ht="108.7" x14ac:dyDescent="0.2">
      <c r="A140" s="127" t="s">
        <v>689</v>
      </c>
      <c r="B140" s="126" t="s">
        <v>690</v>
      </c>
      <c r="C140" s="126" t="s">
        <v>711</v>
      </c>
      <c r="D140" s="129" t="s">
        <v>383</v>
      </c>
      <c r="E140" s="130">
        <v>43486</v>
      </c>
      <c r="F140" s="130">
        <v>43589</v>
      </c>
      <c r="G140" s="131">
        <v>43589</v>
      </c>
      <c r="H140" s="144">
        <v>11415500</v>
      </c>
      <c r="I140" s="144">
        <v>13175000</v>
      </c>
      <c r="J140" s="145"/>
      <c r="K140" s="92" t="str">
        <f t="shared" si="5"/>
        <v xml:space="preserve"> </v>
      </c>
      <c r="L140" s="132">
        <v>100</v>
      </c>
      <c r="M140" s="133">
        <v>138</v>
      </c>
      <c r="N140" s="133">
        <v>138</v>
      </c>
      <c r="O140" s="94">
        <v>7.5</v>
      </c>
      <c r="P140" s="126" t="s">
        <v>314</v>
      </c>
      <c r="Q140" s="126" t="s">
        <v>32</v>
      </c>
      <c r="R140" s="126" t="s">
        <v>115</v>
      </c>
      <c r="S140" s="134">
        <v>7.5</v>
      </c>
      <c r="T140" s="126" t="s">
        <v>23</v>
      </c>
      <c r="U140" s="126" t="s">
        <v>23</v>
      </c>
      <c r="V140" s="99" t="s">
        <v>26</v>
      </c>
      <c r="W140" s="98"/>
    </row>
    <row r="141" spans="1:23" ht="135.85" x14ac:dyDescent="0.2">
      <c r="A141" s="97" t="s">
        <v>691</v>
      </c>
      <c r="B141" s="98" t="s">
        <v>709</v>
      </c>
      <c r="C141" s="151" t="s">
        <v>498</v>
      </c>
      <c r="D141" s="129" t="s">
        <v>692</v>
      </c>
      <c r="E141" s="102">
        <v>43401</v>
      </c>
      <c r="F141" s="102">
        <v>43405</v>
      </c>
      <c r="G141" s="123">
        <v>43405</v>
      </c>
      <c r="H141" s="104">
        <v>479400</v>
      </c>
      <c r="I141" s="104">
        <v>500000</v>
      </c>
      <c r="J141" s="125"/>
      <c r="K141" s="92" t="str">
        <f t="shared" si="5"/>
        <v xml:space="preserve"> </v>
      </c>
      <c r="L141" s="167">
        <v>100</v>
      </c>
      <c r="M141" s="150">
        <v>138</v>
      </c>
      <c r="N141" s="150">
        <v>138</v>
      </c>
      <c r="O141" s="94">
        <v>0.3</v>
      </c>
      <c r="P141" s="151" t="s">
        <v>472</v>
      </c>
      <c r="Q141" s="151" t="s">
        <v>32</v>
      </c>
      <c r="R141" s="151" t="s">
        <v>31</v>
      </c>
      <c r="S141" s="153">
        <v>0.25</v>
      </c>
      <c r="T141" s="151" t="s">
        <v>23</v>
      </c>
      <c r="U141" s="151" t="s">
        <v>23</v>
      </c>
      <c r="V141" s="99" t="s">
        <v>56</v>
      </c>
      <c r="W141" s="98"/>
    </row>
    <row r="142" spans="1:23" ht="135.85" x14ac:dyDescent="0.2">
      <c r="A142" s="97" t="s">
        <v>693</v>
      </c>
      <c r="B142" s="98" t="s">
        <v>694</v>
      </c>
      <c r="C142" s="151" t="s">
        <v>712</v>
      </c>
      <c r="D142" s="129" t="s">
        <v>695</v>
      </c>
      <c r="E142" s="102">
        <v>43296</v>
      </c>
      <c r="F142" s="102">
        <v>43431</v>
      </c>
      <c r="G142" s="123">
        <v>43431</v>
      </c>
      <c r="H142" s="104">
        <v>1287147.1100000001</v>
      </c>
      <c r="I142" s="104">
        <v>1287147</v>
      </c>
      <c r="J142" s="125"/>
      <c r="K142" s="92" t="str">
        <f t="shared" si="5"/>
        <v xml:space="preserve"> </v>
      </c>
      <c r="L142" s="167">
        <v>100</v>
      </c>
      <c r="M142" s="150">
        <v>69</v>
      </c>
      <c r="N142" s="150">
        <v>138</v>
      </c>
      <c r="O142" s="94">
        <v>1.3</v>
      </c>
      <c r="P142" s="151" t="s">
        <v>842</v>
      </c>
      <c r="Q142" s="151" t="s">
        <v>94</v>
      </c>
      <c r="R142" s="151">
        <v>100</v>
      </c>
      <c r="S142" s="153">
        <v>1.3</v>
      </c>
      <c r="T142" s="151" t="s">
        <v>23</v>
      </c>
      <c r="U142" s="151" t="s">
        <v>23</v>
      </c>
      <c r="V142" s="99" t="s">
        <v>26</v>
      </c>
      <c r="W142" s="98"/>
    </row>
    <row r="143" spans="1:23" ht="108.7" x14ac:dyDescent="0.2">
      <c r="A143" s="97" t="s">
        <v>1291</v>
      </c>
      <c r="B143" s="98" t="s">
        <v>731</v>
      </c>
      <c r="C143" s="99" t="s">
        <v>111</v>
      </c>
      <c r="D143" s="118" t="s">
        <v>713</v>
      </c>
      <c r="E143" s="101">
        <v>43205</v>
      </c>
      <c r="F143" s="101">
        <v>43646</v>
      </c>
      <c r="G143" s="123"/>
      <c r="H143" s="104">
        <v>6500000</v>
      </c>
      <c r="I143" s="104">
        <v>10421193</v>
      </c>
      <c r="J143" s="125"/>
      <c r="K143" s="92" t="str">
        <f t="shared" si="5"/>
        <v xml:space="preserve"> </v>
      </c>
      <c r="L143" s="119">
        <v>100</v>
      </c>
      <c r="M143" s="120">
        <v>138</v>
      </c>
      <c r="N143" s="106">
        <v>138</v>
      </c>
      <c r="O143" s="115">
        <v>36</v>
      </c>
      <c r="P143" s="99" t="s">
        <v>87</v>
      </c>
      <c r="Q143" s="99" t="s">
        <v>43</v>
      </c>
      <c r="R143" s="99">
        <v>50</v>
      </c>
      <c r="S143" s="106">
        <v>36</v>
      </c>
      <c r="T143" s="99" t="s">
        <v>23</v>
      </c>
      <c r="U143" s="99" t="s">
        <v>23</v>
      </c>
      <c r="V143" s="107" t="s">
        <v>48</v>
      </c>
      <c r="W143" s="98"/>
    </row>
    <row r="144" spans="1:23" ht="54.35" x14ac:dyDescent="0.2">
      <c r="A144" s="97" t="s">
        <v>746</v>
      </c>
      <c r="B144" s="98" t="s">
        <v>754</v>
      </c>
      <c r="C144" s="99" t="s">
        <v>30</v>
      </c>
      <c r="D144" s="118" t="s">
        <v>755</v>
      </c>
      <c r="E144" s="101">
        <v>43332</v>
      </c>
      <c r="F144" s="101">
        <v>43456</v>
      </c>
      <c r="G144" s="123">
        <v>43456</v>
      </c>
      <c r="H144" s="104">
        <v>431711.14</v>
      </c>
      <c r="I144" s="104">
        <v>473292.93</v>
      </c>
      <c r="J144" s="125"/>
      <c r="K144" s="92" t="str">
        <f t="shared" si="5"/>
        <v xml:space="preserve"> </v>
      </c>
      <c r="L144" s="119">
        <v>100</v>
      </c>
      <c r="M144" s="120">
        <v>138</v>
      </c>
      <c r="N144" s="106">
        <v>138</v>
      </c>
      <c r="O144" s="94">
        <v>0.1</v>
      </c>
      <c r="P144" s="99" t="s">
        <v>839</v>
      </c>
      <c r="Q144" s="99" t="s">
        <v>32</v>
      </c>
      <c r="R144" s="99" t="s">
        <v>23</v>
      </c>
      <c r="S144" s="95" t="s">
        <v>23</v>
      </c>
      <c r="T144" s="99" t="s">
        <v>23</v>
      </c>
      <c r="U144" s="99" t="s">
        <v>23</v>
      </c>
      <c r="V144" s="111" t="s">
        <v>26</v>
      </c>
      <c r="W144" s="98" t="s">
        <v>737</v>
      </c>
    </row>
    <row r="145" spans="1:23" ht="54.35" x14ac:dyDescent="0.2">
      <c r="A145" s="97" t="s">
        <v>747</v>
      </c>
      <c r="B145" s="98" t="s">
        <v>756</v>
      </c>
      <c r="C145" s="99" t="s">
        <v>30</v>
      </c>
      <c r="D145" s="118" t="s">
        <v>757</v>
      </c>
      <c r="E145" s="101">
        <v>43414</v>
      </c>
      <c r="F145" s="101">
        <v>43547</v>
      </c>
      <c r="G145" s="123">
        <v>43547</v>
      </c>
      <c r="H145" s="104">
        <v>832746.33</v>
      </c>
      <c r="I145" s="104">
        <v>759106.64</v>
      </c>
      <c r="J145" s="125"/>
      <c r="K145" s="92" t="str">
        <f t="shared" si="5"/>
        <v xml:space="preserve"> </v>
      </c>
      <c r="L145" s="119">
        <v>100</v>
      </c>
      <c r="M145" s="120">
        <v>138</v>
      </c>
      <c r="N145" s="106">
        <v>138</v>
      </c>
      <c r="O145" s="94">
        <v>0.1</v>
      </c>
      <c r="P145" s="99" t="s">
        <v>839</v>
      </c>
      <c r="Q145" s="99" t="s">
        <v>32</v>
      </c>
      <c r="R145" s="99" t="s">
        <v>23</v>
      </c>
      <c r="S145" s="95" t="s">
        <v>23</v>
      </c>
      <c r="T145" s="99" t="s">
        <v>23</v>
      </c>
      <c r="U145" s="99" t="s">
        <v>23</v>
      </c>
      <c r="V145" s="111" t="s">
        <v>26</v>
      </c>
      <c r="W145" s="98" t="s">
        <v>737</v>
      </c>
    </row>
    <row r="146" spans="1:23" ht="135.85" x14ac:dyDescent="0.2">
      <c r="A146" s="112" t="s">
        <v>738</v>
      </c>
      <c r="B146" s="113" t="s">
        <v>1436</v>
      </c>
      <c r="C146" s="111" t="s">
        <v>739</v>
      </c>
      <c r="D146" s="114" t="s">
        <v>1121</v>
      </c>
      <c r="E146" s="108">
        <v>43358</v>
      </c>
      <c r="F146" s="108">
        <v>43401</v>
      </c>
      <c r="G146" s="117"/>
      <c r="H146" s="110">
        <v>1252937.1375162499</v>
      </c>
      <c r="I146" s="110">
        <v>1487312</v>
      </c>
      <c r="J146" s="121"/>
      <c r="K146" s="92" t="str">
        <f t="shared" si="5"/>
        <v xml:space="preserve"> </v>
      </c>
      <c r="L146" s="105">
        <v>100</v>
      </c>
      <c r="M146" s="115">
        <v>138</v>
      </c>
      <c r="N146" s="115">
        <v>138</v>
      </c>
      <c r="O146" s="94">
        <v>0.87</v>
      </c>
      <c r="P146" s="111" t="s">
        <v>740</v>
      </c>
      <c r="Q146" s="111" t="s">
        <v>281</v>
      </c>
      <c r="R146" s="111" t="s">
        <v>107</v>
      </c>
      <c r="S146" s="94">
        <v>0.87</v>
      </c>
      <c r="T146" s="116" t="s">
        <v>23</v>
      </c>
      <c r="U146" s="116" t="s">
        <v>23</v>
      </c>
      <c r="V146" s="111" t="s">
        <v>26</v>
      </c>
      <c r="W146" s="113"/>
    </row>
    <row r="147" spans="1:23" ht="81.55" x14ac:dyDescent="0.2">
      <c r="A147" s="112" t="s">
        <v>741</v>
      </c>
      <c r="B147" s="111" t="s">
        <v>742</v>
      </c>
      <c r="C147" s="111" t="s">
        <v>743</v>
      </c>
      <c r="D147" s="114" t="s">
        <v>758</v>
      </c>
      <c r="E147" s="108">
        <v>43374</v>
      </c>
      <c r="F147" s="108">
        <v>43449</v>
      </c>
      <c r="G147" s="117">
        <v>43449</v>
      </c>
      <c r="H147" s="110">
        <v>5492151.1200000001</v>
      </c>
      <c r="I147" s="110">
        <v>5282592</v>
      </c>
      <c r="J147" s="181"/>
      <c r="K147" s="92" t="str">
        <f t="shared" si="5"/>
        <v xml:space="preserve"> </v>
      </c>
      <c r="L147" s="119">
        <v>100</v>
      </c>
      <c r="M147" s="115">
        <v>138</v>
      </c>
      <c r="N147" s="182" t="s">
        <v>23</v>
      </c>
      <c r="O147" s="94">
        <v>19.600000000000001</v>
      </c>
      <c r="P147" s="111" t="s">
        <v>744</v>
      </c>
      <c r="Q147" s="111" t="s">
        <v>745</v>
      </c>
      <c r="R147" s="111">
        <v>75</v>
      </c>
      <c r="S147" s="94">
        <v>9.8000000000000007</v>
      </c>
      <c r="T147" s="111" t="s">
        <v>23</v>
      </c>
      <c r="U147" s="111" t="s">
        <v>23</v>
      </c>
      <c r="V147" s="111" t="s">
        <v>26</v>
      </c>
      <c r="W147" s="111"/>
    </row>
    <row r="148" spans="1:23" ht="108.7" x14ac:dyDescent="0.2">
      <c r="A148" s="97" t="s">
        <v>723</v>
      </c>
      <c r="B148" s="98" t="s">
        <v>724</v>
      </c>
      <c r="C148" s="99" t="s">
        <v>759</v>
      </c>
      <c r="D148" s="118" t="s">
        <v>760</v>
      </c>
      <c r="E148" s="101">
        <v>43374</v>
      </c>
      <c r="F148" s="101">
        <v>43599</v>
      </c>
      <c r="G148" s="123">
        <v>43599</v>
      </c>
      <c r="H148" s="104">
        <v>9845000</v>
      </c>
      <c r="I148" s="104">
        <v>9931000</v>
      </c>
      <c r="J148" s="125"/>
      <c r="K148" s="92" t="str">
        <f t="shared" si="5"/>
        <v xml:space="preserve"> </v>
      </c>
      <c r="L148" s="119">
        <v>100</v>
      </c>
      <c r="M148" s="120">
        <v>138</v>
      </c>
      <c r="N148" s="106">
        <v>138</v>
      </c>
      <c r="O148" s="94">
        <v>9.1999999999999993</v>
      </c>
      <c r="P148" s="99" t="s">
        <v>24</v>
      </c>
      <c r="Q148" s="99" t="s">
        <v>32</v>
      </c>
      <c r="R148" s="99">
        <v>100</v>
      </c>
      <c r="S148" s="95">
        <v>9.1999999999999993</v>
      </c>
      <c r="T148" s="99" t="s">
        <v>23</v>
      </c>
      <c r="U148" s="99" t="s">
        <v>23</v>
      </c>
      <c r="V148" s="107" t="s">
        <v>26</v>
      </c>
      <c r="W148" s="98"/>
    </row>
    <row r="149" spans="1:23" ht="81.55" x14ac:dyDescent="0.2">
      <c r="A149" s="97" t="s">
        <v>725</v>
      </c>
      <c r="B149" s="98" t="s">
        <v>726</v>
      </c>
      <c r="C149" s="99" t="s">
        <v>167</v>
      </c>
      <c r="D149" s="118" t="s">
        <v>727</v>
      </c>
      <c r="E149" s="102">
        <v>43480</v>
      </c>
      <c r="F149" s="102">
        <v>43542</v>
      </c>
      <c r="G149" s="123">
        <v>43542</v>
      </c>
      <c r="H149" s="104">
        <v>2644756</v>
      </c>
      <c r="I149" s="104">
        <v>2950000</v>
      </c>
      <c r="J149" s="125"/>
      <c r="K149" s="92" t="str">
        <f t="shared" si="5"/>
        <v xml:space="preserve"> </v>
      </c>
      <c r="L149" s="105">
        <v>100</v>
      </c>
      <c r="M149" s="120" t="s">
        <v>370</v>
      </c>
      <c r="N149" s="106" t="s">
        <v>23</v>
      </c>
      <c r="O149" s="94">
        <v>1.58</v>
      </c>
      <c r="P149" s="99" t="s">
        <v>168</v>
      </c>
      <c r="Q149" s="99" t="s">
        <v>374</v>
      </c>
      <c r="R149" s="99">
        <v>50</v>
      </c>
      <c r="S149" s="95">
        <v>1.58</v>
      </c>
      <c r="T149" s="99" t="s">
        <v>23</v>
      </c>
      <c r="U149" s="99" t="s">
        <v>23</v>
      </c>
      <c r="V149" s="99" t="s">
        <v>26</v>
      </c>
      <c r="W149" s="98"/>
    </row>
    <row r="150" spans="1:23" ht="81.55" x14ac:dyDescent="0.2">
      <c r="A150" s="127" t="s">
        <v>728</v>
      </c>
      <c r="B150" s="126" t="s">
        <v>729</v>
      </c>
      <c r="C150" s="126" t="s">
        <v>280</v>
      </c>
      <c r="D150" s="129" t="s">
        <v>761</v>
      </c>
      <c r="E150" s="130">
        <v>43342</v>
      </c>
      <c r="F150" s="130">
        <v>43465</v>
      </c>
      <c r="G150" s="131">
        <v>43465</v>
      </c>
      <c r="H150" s="104">
        <v>6819216</v>
      </c>
      <c r="I150" s="104">
        <v>6819216</v>
      </c>
      <c r="J150" s="145"/>
      <c r="K150" s="92" t="str">
        <f t="shared" si="5"/>
        <v xml:space="preserve"> </v>
      </c>
      <c r="L150" s="132">
        <v>100</v>
      </c>
      <c r="M150" s="133">
        <v>138</v>
      </c>
      <c r="N150" s="133">
        <v>138</v>
      </c>
      <c r="O150" s="94">
        <v>7.9</v>
      </c>
      <c r="P150" s="126" t="s">
        <v>28</v>
      </c>
      <c r="Q150" s="126" t="s">
        <v>32</v>
      </c>
      <c r="R150" s="126">
        <v>100</v>
      </c>
      <c r="S150" s="134">
        <v>7.9</v>
      </c>
      <c r="T150" s="126" t="s">
        <v>23</v>
      </c>
      <c r="U150" s="126" t="s">
        <v>23</v>
      </c>
      <c r="V150" s="126" t="s">
        <v>26</v>
      </c>
      <c r="W150" s="98" t="s">
        <v>730</v>
      </c>
    </row>
    <row r="151" spans="1:23" ht="81.55" x14ac:dyDescent="0.2">
      <c r="A151" s="127" t="s">
        <v>734</v>
      </c>
      <c r="B151" s="126" t="s">
        <v>732</v>
      </c>
      <c r="C151" s="126" t="s">
        <v>733</v>
      </c>
      <c r="D151" s="129" t="s">
        <v>735</v>
      </c>
      <c r="E151" s="130" t="s">
        <v>1447</v>
      </c>
      <c r="F151" s="130">
        <v>43601</v>
      </c>
      <c r="G151" s="131">
        <v>43601</v>
      </c>
      <c r="H151" s="104">
        <v>927278.32</v>
      </c>
      <c r="I151" s="104">
        <v>1020000</v>
      </c>
      <c r="J151" s="145"/>
      <c r="K151" s="92" t="str">
        <f t="shared" si="5"/>
        <v xml:space="preserve"> </v>
      </c>
      <c r="L151" s="132">
        <v>100</v>
      </c>
      <c r="M151" s="133">
        <v>69</v>
      </c>
      <c r="N151" s="133" t="s">
        <v>23</v>
      </c>
      <c r="O151" s="94">
        <v>0.1</v>
      </c>
      <c r="P151" s="126" t="s">
        <v>751</v>
      </c>
      <c r="Q151" s="126" t="s">
        <v>736</v>
      </c>
      <c r="R151" s="126">
        <v>50</v>
      </c>
      <c r="S151" s="134">
        <v>0.1</v>
      </c>
      <c r="T151" s="126" t="s">
        <v>23</v>
      </c>
      <c r="U151" s="126" t="s">
        <v>23</v>
      </c>
      <c r="V151" s="126" t="s">
        <v>56</v>
      </c>
      <c r="W151" s="98"/>
    </row>
    <row r="152" spans="1:23" ht="135.85" x14ac:dyDescent="0.2">
      <c r="A152" s="279" t="s">
        <v>979</v>
      </c>
      <c r="B152" s="280" t="s">
        <v>748</v>
      </c>
      <c r="C152" s="280" t="s">
        <v>749</v>
      </c>
      <c r="D152" s="281" t="s">
        <v>834</v>
      </c>
      <c r="E152" s="282">
        <v>43710</v>
      </c>
      <c r="F152" s="282">
        <v>43801</v>
      </c>
      <c r="G152" s="283"/>
      <c r="H152" s="284">
        <v>1640000</v>
      </c>
      <c r="I152" s="284">
        <v>65000</v>
      </c>
      <c r="J152" s="285"/>
      <c r="K152" s="286" t="str">
        <f t="shared" si="5"/>
        <v xml:space="preserve"> </v>
      </c>
      <c r="L152" s="287">
        <v>0</v>
      </c>
      <c r="M152" s="288">
        <v>138</v>
      </c>
      <c r="N152" s="288" t="s">
        <v>23</v>
      </c>
      <c r="O152" s="289">
        <v>0.1</v>
      </c>
      <c r="P152" s="280" t="s">
        <v>1712</v>
      </c>
      <c r="Q152" s="280" t="s">
        <v>750</v>
      </c>
      <c r="R152" s="280">
        <v>100</v>
      </c>
      <c r="S152" s="290">
        <v>0.1</v>
      </c>
      <c r="T152" s="280" t="s">
        <v>23</v>
      </c>
      <c r="U152" s="280" t="s">
        <v>23</v>
      </c>
      <c r="V152" s="280" t="s">
        <v>56</v>
      </c>
      <c r="W152" s="291" t="s">
        <v>1750</v>
      </c>
    </row>
    <row r="153" spans="1:23" ht="108.7" x14ac:dyDescent="0.2">
      <c r="A153" s="127" t="s">
        <v>1253</v>
      </c>
      <c r="B153" s="126" t="s">
        <v>762</v>
      </c>
      <c r="C153" s="126" t="s">
        <v>393</v>
      </c>
      <c r="D153" s="129" t="s">
        <v>763</v>
      </c>
      <c r="E153" s="130">
        <v>43358</v>
      </c>
      <c r="F153" s="130">
        <v>43601</v>
      </c>
      <c r="G153" s="131">
        <v>43601</v>
      </c>
      <c r="H153" s="104">
        <v>4455604</v>
      </c>
      <c r="I153" s="104">
        <v>4800000</v>
      </c>
      <c r="J153" s="145"/>
      <c r="K153" s="92" t="str">
        <f t="shared" si="5"/>
        <v xml:space="preserve"> </v>
      </c>
      <c r="L153" s="132">
        <v>100</v>
      </c>
      <c r="M153" s="133">
        <v>345</v>
      </c>
      <c r="N153" s="133" t="s">
        <v>23</v>
      </c>
      <c r="O153" s="94">
        <v>20.66</v>
      </c>
      <c r="P153" s="126" t="s">
        <v>46</v>
      </c>
      <c r="Q153" s="126" t="s">
        <v>394</v>
      </c>
      <c r="R153" s="126">
        <v>150</v>
      </c>
      <c r="S153" s="134">
        <v>11.3</v>
      </c>
      <c r="T153" s="126" t="s">
        <v>23</v>
      </c>
      <c r="U153" s="126" t="s">
        <v>23</v>
      </c>
      <c r="V153" s="126" t="s">
        <v>26</v>
      </c>
      <c r="W153" s="98" t="s">
        <v>1212</v>
      </c>
    </row>
    <row r="154" spans="1:23" ht="81.55" x14ac:dyDescent="0.2">
      <c r="A154" s="127" t="s">
        <v>764</v>
      </c>
      <c r="B154" s="126" t="s">
        <v>765</v>
      </c>
      <c r="C154" s="126" t="s">
        <v>766</v>
      </c>
      <c r="D154" s="129" t="s">
        <v>767</v>
      </c>
      <c r="E154" s="130">
        <v>43368</v>
      </c>
      <c r="F154" s="130">
        <v>43439</v>
      </c>
      <c r="G154" s="131">
        <v>43439</v>
      </c>
      <c r="H154" s="104">
        <v>1542308</v>
      </c>
      <c r="I154" s="104">
        <v>1542308</v>
      </c>
      <c r="J154" s="145"/>
      <c r="K154" s="92" t="str">
        <f t="shared" si="5"/>
        <v xml:space="preserve"> </v>
      </c>
      <c r="L154" s="132">
        <v>100</v>
      </c>
      <c r="M154" s="133">
        <v>138</v>
      </c>
      <c r="N154" s="133" t="s">
        <v>23</v>
      </c>
      <c r="O154" s="94">
        <v>0.05</v>
      </c>
      <c r="P154" s="126" t="s">
        <v>46</v>
      </c>
      <c r="Q154" s="126" t="s">
        <v>32</v>
      </c>
      <c r="R154" s="126" t="s">
        <v>23</v>
      </c>
      <c r="S154" s="134" t="s">
        <v>23</v>
      </c>
      <c r="T154" s="126" t="s">
        <v>23</v>
      </c>
      <c r="U154" s="126" t="s">
        <v>23</v>
      </c>
      <c r="V154" s="126" t="s">
        <v>56</v>
      </c>
      <c r="W154" s="98"/>
    </row>
    <row r="155" spans="1:23" ht="135.85" x14ac:dyDescent="0.2">
      <c r="A155" s="127" t="s">
        <v>1207</v>
      </c>
      <c r="B155" s="126" t="s">
        <v>772</v>
      </c>
      <c r="C155" s="126" t="s">
        <v>185</v>
      </c>
      <c r="D155" s="129" t="s">
        <v>774</v>
      </c>
      <c r="E155" s="130">
        <v>43692</v>
      </c>
      <c r="F155" s="130">
        <v>43708</v>
      </c>
      <c r="G155" s="131"/>
      <c r="H155" s="104">
        <v>681893</v>
      </c>
      <c r="I155" s="104">
        <v>681893</v>
      </c>
      <c r="J155" s="145"/>
      <c r="K155" s="92" t="str">
        <f t="shared" si="5"/>
        <v xml:space="preserve"> </v>
      </c>
      <c r="L155" s="132">
        <v>0</v>
      </c>
      <c r="M155" s="133">
        <v>138</v>
      </c>
      <c r="N155" s="133" t="s">
        <v>23</v>
      </c>
      <c r="O155" s="94">
        <v>0.1</v>
      </c>
      <c r="P155" s="126" t="s">
        <v>71</v>
      </c>
      <c r="Q155" s="126" t="s">
        <v>773</v>
      </c>
      <c r="R155" s="126">
        <v>100</v>
      </c>
      <c r="S155" s="134" t="s">
        <v>23</v>
      </c>
      <c r="T155" s="126" t="s">
        <v>23</v>
      </c>
      <c r="U155" s="126" t="s">
        <v>23</v>
      </c>
      <c r="V155" s="126" t="s">
        <v>26</v>
      </c>
      <c r="W155" s="98"/>
    </row>
    <row r="156" spans="1:23" ht="135.85" x14ac:dyDescent="0.2">
      <c r="A156" s="86" t="s">
        <v>775</v>
      </c>
      <c r="B156" s="87" t="s">
        <v>776</v>
      </c>
      <c r="C156" s="146" t="s">
        <v>519</v>
      </c>
      <c r="D156" s="88" t="s">
        <v>844</v>
      </c>
      <c r="E156" s="89">
        <v>43259</v>
      </c>
      <c r="F156" s="89">
        <v>43335</v>
      </c>
      <c r="G156" s="89">
        <v>43335</v>
      </c>
      <c r="H156" s="180">
        <v>35052127</v>
      </c>
      <c r="I156" s="180">
        <v>35052127</v>
      </c>
      <c r="J156" s="91"/>
      <c r="K156" s="92" t="str">
        <f t="shared" si="5"/>
        <v xml:space="preserve"> </v>
      </c>
      <c r="L156" s="122">
        <v>100</v>
      </c>
      <c r="M156" s="87">
        <v>345</v>
      </c>
      <c r="N156" s="87" t="s">
        <v>23</v>
      </c>
      <c r="O156" s="94">
        <v>18.8</v>
      </c>
      <c r="P156" s="87" t="s">
        <v>28</v>
      </c>
      <c r="Q156" s="157" t="s">
        <v>25</v>
      </c>
      <c r="R156" s="146" t="s">
        <v>777</v>
      </c>
      <c r="S156" s="148">
        <v>18.8</v>
      </c>
      <c r="T156" s="146" t="s">
        <v>23</v>
      </c>
      <c r="U156" s="146" t="s">
        <v>23</v>
      </c>
      <c r="V156" s="126" t="s">
        <v>1494</v>
      </c>
      <c r="W156" s="87" t="s">
        <v>837</v>
      </c>
    </row>
    <row r="157" spans="1:23" ht="135.85" x14ac:dyDescent="0.2">
      <c r="A157" s="86" t="s">
        <v>778</v>
      </c>
      <c r="B157" s="87" t="s">
        <v>779</v>
      </c>
      <c r="C157" s="87" t="s">
        <v>30</v>
      </c>
      <c r="D157" s="88" t="s">
        <v>780</v>
      </c>
      <c r="E157" s="89">
        <v>43431</v>
      </c>
      <c r="F157" s="89">
        <v>43465</v>
      </c>
      <c r="G157" s="89">
        <v>43465</v>
      </c>
      <c r="H157" s="90">
        <v>718445.08</v>
      </c>
      <c r="I157" s="90">
        <v>708810</v>
      </c>
      <c r="J157" s="91"/>
      <c r="K157" s="92" t="str">
        <f t="shared" si="5"/>
        <v xml:space="preserve"> </v>
      </c>
      <c r="L157" s="93">
        <v>100</v>
      </c>
      <c r="M157" s="87">
        <v>138</v>
      </c>
      <c r="N157" s="87" t="s">
        <v>23</v>
      </c>
      <c r="O157" s="94">
        <v>3.25</v>
      </c>
      <c r="P157" s="87" t="s">
        <v>23</v>
      </c>
      <c r="Q157" s="87" t="s">
        <v>781</v>
      </c>
      <c r="R157" s="87" t="s">
        <v>782</v>
      </c>
      <c r="S157" s="95">
        <v>3.25</v>
      </c>
      <c r="T157" s="87" t="s">
        <v>23</v>
      </c>
      <c r="U157" s="87" t="s">
        <v>23</v>
      </c>
      <c r="V157" s="96" t="s">
        <v>26</v>
      </c>
      <c r="W157" s="87" t="s">
        <v>783</v>
      </c>
    </row>
    <row r="158" spans="1:23" ht="135.85" x14ac:dyDescent="0.2">
      <c r="A158" s="86" t="s">
        <v>784</v>
      </c>
      <c r="B158" s="111" t="s">
        <v>785</v>
      </c>
      <c r="C158" s="111" t="s">
        <v>30</v>
      </c>
      <c r="D158" s="114" t="s">
        <v>780</v>
      </c>
      <c r="E158" s="123">
        <v>43431</v>
      </c>
      <c r="F158" s="123">
        <v>43465</v>
      </c>
      <c r="G158" s="123">
        <v>43465</v>
      </c>
      <c r="H158" s="110">
        <v>634764.72</v>
      </c>
      <c r="I158" s="110">
        <v>595623</v>
      </c>
      <c r="J158" s="121"/>
      <c r="K158" s="92" t="str">
        <f t="shared" si="5"/>
        <v xml:space="preserve"> </v>
      </c>
      <c r="L158" s="119">
        <v>100</v>
      </c>
      <c r="M158" s="111">
        <v>138</v>
      </c>
      <c r="N158" s="111" t="s">
        <v>23</v>
      </c>
      <c r="O158" s="94">
        <v>2.77</v>
      </c>
      <c r="P158" s="111" t="s">
        <v>23</v>
      </c>
      <c r="Q158" s="111" t="s">
        <v>781</v>
      </c>
      <c r="R158" s="111">
        <v>125</v>
      </c>
      <c r="S158" s="94">
        <v>2.77</v>
      </c>
      <c r="T158" s="111" t="s">
        <v>23</v>
      </c>
      <c r="U158" s="111" t="s">
        <v>23</v>
      </c>
      <c r="V158" s="111" t="s">
        <v>26</v>
      </c>
      <c r="W158" s="87" t="s">
        <v>786</v>
      </c>
    </row>
    <row r="159" spans="1:23" ht="81.55" x14ac:dyDescent="0.2">
      <c r="A159" s="97" t="s">
        <v>787</v>
      </c>
      <c r="B159" s="98" t="s">
        <v>849</v>
      </c>
      <c r="C159" s="99" t="s">
        <v>799</v>
      </c>
      <c r="D159" s="100" t="s">
        <v>788</v>
      </c>
      <c r="E159" s="101">
        <v>43709</v>
      </c>
      <c r="F159" s="102">
        <v>43801</v>
      </c>
      <c r="G159" s="103"/>
      <c r="H159" s="104">
        <v>588652.67000000004</v>
      </c>
      <c r="I159" s="104"/>
      <c r="J159" s="125"/>
      <c r="K159" s="92" t="str">
        <f t="shared" si="5"/>
        <v xml:space="preserve"> </v>
      </c>
      <c r="L159" s="105">
        <v>0</v>
      </c>
      <c r="M159" s="106">
        <v>69</v>
      </c>
      <c r="N159" s="111" t="s">
        <v>23</v>
      </c>
      <c r="O159" s="94">
        <v>0.1</v>
      </c>
      <c r="P159" s="113" t="s">
        <v>789</v>
      </c>
      <c r="Q159" s="99" t="s">
        <v>790</v>
      </c>
      <c r="R159" s="99">
        <v>50</v>
      </c>
      <c r="S159" s="95">
        <v>0.1</v>
      </c>
      <c r="T159" s="111" t="s">
        <v>23</v>
      </c>
      <c r="U159" s="111" t="s">
        <v>23</v>
      </c>
      <c r="V159" s="111" t="s">
        <v>26</v>
      </c>
      <c r="W159" s="98"/>
    </row>
    <row r="160" spans="1:23" ht="81.55" x14ac:dyDescent="0.2">
      <c r="A160" s="97" t="s">
        <v>791</v>
      </c>
      <c r="B160" s="98" t="s">
        <v>792</v>
      </c>
      <c r="C160" s="99" t="s">
        <v>799</v>
      </c>
      <c r="D160" s="100" t="s">
        <v>793</v>
      </c>
      <c r="E160" s="101">
        <v>43983</v>
      </c>
      <c r="F160" s="102">
        <v>44012</v>
      </c>
      <c r="G160" s="103"/>
      <c r="H160" s="104">
        <v>708375.72</v>
      </c>
      <c r="I160" s="104"/>
      <c r="J160" s="125"/>
      <c r="K160" s="92" t="str">
        <f t="shared" si="5"/>
        <v xml:space="preserve"> </v>
      </c>
      <c r="L160" s="105">
        <v>0</v>
      </c>
      <c r="M160" s="106">
        <v>69</v>
      </c>
      <c r="N160" s="111" t="s">
        <v>23</v>
      </c>
      <c r="O160" s="94">
        <v>0.1</v>
      </c>
      <c r="P160" s="113" t="s">
        <v>789</v>
      </c>
      <c r="Q160" s="99" t="s">
        <v>794</v>
      </c>
      <c r="R160" s="99">
        <v>50</v>
      </c>
      <c r="S160" s="95">
        <v>0.1</v>
      </c>
      <c r="T160" s="111" t="s">
        <v>23</v>
      </c>
      <c r="U160" s="111" t="s">
        <v>23</v>
      </c>
      <c r="V160" s="111" t="s">
        <v>26</v>
      </c>
      <c r="W160" s="98"/>
    </row>
    <row r="161" spans="1:23" ht="108.7" x14ac:dyDescent="0.2">
      <c r="A161" s="97" t="s">
        <v>795</v>
      </c>
      <c r="B161" s="98" t="s">
        <v>835</v>
      </c>
      <c r="C161" s="99" t="s">
        <v>799</v>
      </c>
      <c r="D161" s="100" t="s">
        <v>798</v>
      </c>
      <c r="E161" s="101">
        <v>43768</v>
      </c>
      <c r="F161" s="102">
        <v>43799</v>
      </c>
      <c r="G161" s="103"/>
      <c r="H161" s="104">
        <v>483277</v>
      </c>
      <c r="I161" s="104">
        <v>300000</v>
      </c>
      <c r="J161" s="125"/>
      <c r="K161" s="92" t="str">
        <f t="shared" si="5"/>
        <v xml:space="preserve"> </v>
      </c>
      <c r="L161" s="105">
        <v>0</v>
      </c>
      <c r="M161" s="106">
        <v>138</v>
      </c>
      <c r="N161" s="111" t="s">
        <v>23</v>
      </c>
      <c r="O161" s="94">
        <v>0.24</v>
      </c>
      <c r="P161" s="113" t="s">
        <v>71</v>
      </c>
      <c r="Q161" s="99" t="s">
        <v>796</v>
      </c>
      <c r="R161" s="99">
        <v>50</v>
      </c>
      <c r="S161" s="95">
        <v>0.24</v>
      </c>
      <c r="T161" s="111" t="s">
        <v>23</v>
      </c>
      <c r="U161" s="111" t="s">
        <v>23</v>
      </c>
      <c r="V161" s="111" t="s">
        <v>797</v>
      </c>
      <c r="W161" s="98"/>
    </row>
    <row r="162" spans="1:23" ht="81.55" x14ac:dyDescent="0.2">
      <c r="A162" s="112" t="s">
        <v>800</v>
      </c>
      <c r="B162" s="111" t="s">
        <v>801</v>
      </c>
      <c r="C162" s="111" t="s">
        <v>827</v>
      </c>
      <c r="D162" s="114" t="s">
        <v>802</v>
      </c>
      <c r="E162" s="108">
        <v>43692</v>
      </c>
      <c r="F162" s="108">
        <v>43724</v>
      </c>
      <c r="G162" s="117"/>
      <c r="H162" s="110">
        <v>524709</v>
      </c>
      <c r="I162" s="110">
        <v>524709</v>
      </c>
      <c r="J162" s="181"/>
      <c r="K162" s="92" t="str">
        <f t="shared" si="5"/>
        <v xml:space="preserve"> </v>
      </c>
      <c r="L162" s="119">
        <v>0</v>
      </c>
      <c r="M162" s="115">
        <v>69</v>
      </c>
      <c r="N162" s="182" t="s">
        <v>23</v>
      </c>
      <c r="O162" s="94">
        <v>0.3</v>
      </c>
      <c r="P162" s="111" t="s">
        <v>39</v>
      </c>
      <c r="Q162" s="111" t="s">
        <v>58</v>
      </c>
      <c r="R162" s="111">
        <v>50</v>
      </c>
      <c r="S162" s="94">
        <v>0.3</v>
      </c>
      <c r="T162" s="111" t="s">
        <v>23</v>
      </c>
      <c r="U162" s="111" t="s">
        <v>23</v>
      </c>
      <c r="V162" s="271" t="s">
        <v>26</v>
      </c>
      <c r="W162" s="111"/>
    </row>
    <row r="163" spans="1:23" ht="81.55" x14ac:dyDescent="0.2">
      <c r="A163" s="86" t="s">
        <v>803</v>
      </c>
      <c r="B163" s="87" t="s">
        <v>804</v>
      </c>
      <c r="C163" s="87" t="s">
        <v>805</v>
      </c>
      <c r="D163" s="88" t="s">
        <v>806</v>
      </c>
      <c r="E163" s="89">
        <v>43591</v>
      </c>
      <c r="F163" s="89">
        <v>43596</v>
      </c>
      <c r="G163" s="89">
        <v>43596</v>
      </c>
      <c r="H163" s="90">
        <v>629033.47</v>
      </c>
      <c r="I163" s="90">
        <v>629033</v>
      </c>
      <c r="J163" s="91"/>
      <c r="K163" s="92" t="str">
        <f t="shared" si="5"/>
        <v xml:space="preserve"> </v>
      </c>
      <c r="L163" s="93">
        <v>100</v>
      </c>
      <c r="M163" s="87">
        <v>138</v>
      </c>
      <c r="N163" s="87" t="s">
        <v>23</v>
      </c>
      <c r="O163" s="94">
        <v>0.1</v>
      </c>
      <c r="P163" s="87" t="s">
        <v>71</v>
      </c>
      <c r="Q163" s="87" t="s">
        <v>281</v>
      </c>
      <c r="R163" s="87">
        <v>100</v>
      </c>
      <c r="S163" s="95">
        <v>0.1</v>
      </c>
      <c r="T163" s="87" t="s">
        <v>23</v>
      </c>
      <c r="U163" s="87" t="s">
        <v>23</v>
      </c>
      <c r="V163" s="96" t="s">
        <v>26</v>
      </c>
      <c r="W163" s="87"/>
    </row>
    <row r="164" spans="1:23" ht="81.55" x14ac:dyDescent="0.2">
      <c r="A164" s="272" t="s">
        <v>807</v>
      </c>
      <c r="B164" s="183" t="s">
        <v>808</v>
      </c>
      <c r="C164" s="183" t="s">
        <v>809</v>
      </c>
      <c r="D164" s="184" t="s">
        <v>806</v>
      </c>
      <c r="E164" s="204">
        <v>43584</v>
      </c>
      <c r="F164" s="204">
        <v>43590</v>
      </c>
      <c r="G164" s="205">
        <v>43590</v>
      </c>
      <c r="H164" s="185">
        <v>526577</v>
      </c>
      <c r="I164" s="185">
        <v>526577</v>
      </c>
      <c r="J164" s="186"/>
      <c r="K164" s="92" t="str">
        <f t="shared" si="5"/>
        <v xml:space="preserve"> </v>
      </c>
      <c r="L164" s="206">
        <v>100</v>
      </c>
      <c r="M164" s="183">
        <v>138</v>
      </c>
      <c r="N164" s="183" t="s">
        <v>23</v>
      </c>
      <c r="O164" s="94">
        <v>0.1</v>
      </c>
      <c r="P164" s="183" t="s">
        <v>70</v>
      </c>
      <c r="Q164" s="274" t="s">
        <v>281</v>
      </c>
      <c r="R164" s="274">
        <v>100</v>
      </c>
      <c r="S164" s="187">
        <v>0.1</v>
      </c>
      <c r="T164" s="274" t="s">
        <v>23</v>
      </c>
      <c r="U164" s="274" t="s">
        <v>23</v>
      </c>
      <c r="V164" s="188" t="s">
        <v>26</v>
      </c>
      <c r="W164" s="163"/>
    </row>
    <row r="165" spans="1:23" ht="81.55" x14ac:dyDescent="0.2">
      <c r="A165" s="86" t="s">
        <v>814</v>
      </c>
      <c r="B165" s="87" t="s">
        <v>855</v>
      </c>
      <c r="C165" s="87" t="s">
        <v>810</v>
      </c>
      <c r="D165" s="88" t="s">
        <v>815</v>
      </c>
      <c r="E165" s="89">
        <v>43654</v>
      </c>
      <c r="F165" s="276">
        <v>43692</v>
      </c>
      <c r="G165" s="89"/>
      <c r="H165" s="90">
        <v>1040085</v>
      </c>
      <c r="I165" s="90">
        <v>1040085</v>
      </c>
      <c r="J165" s="91"/>
      <c r="K165" s="92" t="str">
        <f t="shared" si="5"/>
        <v xml:space="preserve"> </v>
      </c>
      <c r="L165" s="292">
        <v>91</v>
      </c>
      <c r="M165" s="87">
        <v>69</v>
      </c>
      <c r="N165" s="87">
        <v>69</v>
      </c>
      <c r="O165" s="94">
        <v>0.6</v>
      </c>
      <c r="P165" s="87" t="s">
        <v>811</v>
      </c>
      <c r="Q165" s="87" t="s">
        <v>812</v>
      </c>
      <c r="R165" s="87">
        <v>50</v>
      </c>
      <c r="S165" s="95" t="s">
        <v>23</v>
      </c>
      <c r="T165" s="87" t="s">
        <v>31</v>
      </c>
      <c r="U165" s="87" t="s">
        <v>23</v>
      </c>
      <c r="V165" s="96" t="s">
        <v>26</v>
      </c>
      <c r="W165" s="87" t="s">
        <v>813</v>
      </c>
    </row>
    <row r="166" spans="1:23" ht="108.7" x14ac:dyDescent="0.2">
      <c r="A166" s="86" t="s">
        <v>816</v>
      </c>
      <c r="B166" s="87" t="s">
        <v>988</v>
      </c>
      <c r="C166" s="87" t="s">
        <v>817</v>
      </c>
      <c r="D166" s="88" t="s">
        <v>989</v>
      </c>
      <c r="E166" s="89">
        <v>43362</v>
      </c>
      <c r="F166" s="89">
        <v>43547</v>
      </c>
      <c r="G166" s="89">
        <v>43547</v>
      </c>
      <c r="H166" s="90">
        <v>9154972</v>
      </c>
      <c r="I166" s="90">
        <v>9154972</v>
      </c>
      <c r="J166" s="91"/>
      <c r="K166" s="92" t="str">
        <f t="shared" si="5"/>
        <v xml:space="preserve"> </v>
      </c>
      <c r="L166" s="93">
        <v>100</v>
      </c>
      <c r="M166" s="87">
        <v>138</v>
      </c>
      <c r="N166" s="87">
        <v>138</v>
      </c>
      <c r="O166" s="94">
        <v>2.2999999999999998</v>
      </c>
      <c r="P166" s="87" t="s">
        <v>126</v>
      </c>
      <c r="Q166" s="87" t="s">
        <v>32</v>
      </c>
      <c r="R166" s="87">
        <v>70</v>
      </c>
      <c r="S166" s="95">
        <v>2.2999999999999998</v>
      </c>
      <c r="T166" s="87">
        <v>70</v>
      </c>
      <c r="U166" s="87" t="s">
        <v>23</v>
      </c>
      <c r="V166" s="96" t="s">
        <v>26</v>
      </c>
      <c r="W166" s="87"/>
    </row>
    <row r="167" spans="1:23" ht="81.55" x14ac:dyDescent="0.2">
      <c r="A167" s="86" t="s">
        <v>818</v>
      </c>
      <c r="B167" s="87" t="s">
        <v>819</v>
      </c>
      <c r="C167" s="87" t="s">
        <v>490</v>
      </c>
      <c r="D167" s="88" t="s">
        <v>836</v>
      </c>
      <c r="E167" s="89">
        <v>43666</v>
      </c>
      <c r="F167" s="89">
        <v>43707</v>
      </c>
      <c r="G167" s="89"/>
      <c r="H167" s="90">
        <v>500000</v>
      </c>
      <c r="I167" s="90">
        <v>500000</v>
      </c>
      <c r="J167" s="91"/>
      <c r="K167" s="92" t="str">
        <f t="shared" si="5"/>
        <v xml:space="preserve"> </v>
      </c>
      <c r="L167" s="292">
        <v>88</v>
      </c>
      <c r="M167" s="87" t="s">
        <v>370</v>
      </c>
      <c r="N167" s="87" t="s">
        <v>23</v>
      </c>
      <c r="O167" s="94">
        <v>0.32</v>
      </c>
      <c r="P167" s="87" t="s">
        <v>39</v>
      </c>
      <c r="Q167" s="87" t="s">
        <v>820</v>
      </c>
      <c r="R167" s="87" t="s">
        <v>23</v>
      </c>
      <c r="S167" s="95" t="s">
        <v>23</v>
      </c>
      <c r="T167" s="87" t="s">
        <v>23</v>
      </c>
      <c r="U167" s="87" t="s">
        <v>23</v>
      </c>
      <c r="V167" s="96" t="s">
        <v>821</v>
      </c>
      <c r="W167" s="87" t="s">
        <v>854</v>
      </c>
    </row>
    <row r="168" spans="1:23" ht="135.85" x14ac:dyDescent="0.2">
      <c r="A168" s="86" t="s">
        <v>822</v>
      </c>
      <c r="B168" s="87" t="s">
        <v>823</v>
      </c>
      <c r="C168" s="87" t="s">
        <v>41</v>
      </c>
      <c r="D168" s="88" t="s">
        <v>824</v>
      </c>
      <c r="E168" s="89">
        <v>43414</v>
      </c>
      <c r="F168" s="89">
        <v>43443</v>
      </c>
      <c r="G168" s="89">
        <v>43443</v>
      </c>
      <c r="H168" s="90">
        <v>1100000</v>
      </c>
      <c r="I168" s="90">
        <v>1100000</v>
      </c>
      <c r="J168" s="91"/>
      <c r="K168" s="92" t="str">
        <f t="shared" si="5"/>
        <v xml:space="preserve"> </v>
      </c>
      <c r="L168" s="93">
        <v>100</v>
      </c>
      <c r="M168" s="87">
        <v>138</v>
      </c>
      <c r="N168" s="87">
        <v>138</v>
      </c>
      <c r="O168" s="94">
        <v>0.1</v>
      </c>
      <c r="P168" s="87" t="s">
        <v>221</v>
      </c>
      <c r="Q168" s="87" t="s">
        <v>587</v>
      </c>
      <c r="R168" s="87">
        <v>50</v>
      </c>
      <c r="S168" s="95" t="s">
        <v>23</v>
      </c>
      <c r="T168" s="87">
        <v>70</v>
      </c>
      <c r="U168" s="87">
        <v>0.1</v>
      </c>
      <c r="V168" s="96" t="s">
        <v>56</v>
      </c>
      <c r="W168" s="87"/>
    </row>
    <row r="169" spans="1:23" ht="54.35" x14ac:dyDescent="0.2">
      <c r="A169" s="86" t="s">
        <v>825</v>
      </c>
      <c r="B169" s="87" t="s">
        <v>1094</v>
      </c>
      <c r="C169" s="87" t="s">
        <v>826</v>
      </c>
      <c r="D169" s="88" t="s">
        <v>850</v>
      </c>
      <c r="E169" s="89">
        <v>43368</v>
      </c>
      <c r="F169" s="89">
        <v>43465</v>
      </c>
      <c r="G169" s="89">
        <v>43465</v>
      </c>
      <c r="H169" s="90">
        <v>15083320</v>
      </c>
      <c r="I169" s="90">
        <v>16200000</v>
      </c>
      <c r="J169" s="91"/>
      <c r="K169" s="92" t="str">
        <f t="shared" si="5"/>
        <v xml:space="preserve"> </v>
      </c>
      <c r="L169" s="93">
        <v>100</v>
      </c>
      <c r="M169" s="87">
        <v>138</v>
      </c>
      <c r="N169" s="87">
        <v>138</v>
      </c>
      <c r="O169" s="94">
        <v>10</v>
      </c>
      <c r="P169" s="87" t="s">
        <v>28</v>
      </c>
      <c r="Q169" s="87" t="s">
        <v>32</v>
      </c>
      <c r="R169" s="87">
        <v>50</v>
      </c>
      <c r="S169" s="95">
        <v>10</v>
      </c>
      <c r="T169" s="87" t="s">
        <v>23</v>
      </c>
      <c r="U169" s="87" t="s">
        <v>23</v>
      </c>
      <c r="V169" s="96" t="s">
        <v>26</v>
      </c>
      <c r="W169" s="87"/>
    </row>
    <row r="170" spans="1:23" ht="54.35" x14ac:dyDescent="0.2">
      <c r="A170" s="86" t="s">
        <v>828</v>
      </c>
      <c r="B170" s="87" t="s">
        <v>1095</v>
      </c>
      <c r="C170" s="87" t="s">
        <v>708</v>
      </c>
      <c r="D170" s="88" t="s">
        <v>851</v>
      </c>
      <c r="E170" s="89">
        <v>43474</v>
      </c>
      <c r="F170" s="89">
        <v>43642</v>
      </c>
      <c r="G170" s="89">
        <v>43642</v>
      </c>
      <c r="H170" s="90">
        <v>411416</v>
      </c>
      <c r="I170" s="90">
        <v>411416</v>
      </c>
      <c r="J170" s="91"/>
      <c r="K170" s="92" t="str">
        <f t="shared" si="5"/>
        <v xml:space="preserve"> </v>
      </c>
      <c r="L170" s="93">
        <v>100</v>
      </c>
      <c r="M170" s="87">
        <v>138</v>
      </c>
      <c r="N170" s="87">
        <v>138</v>
      </c>
      <c r="O170" s="94">
        <v>0.1</v>
      </c>
      <c r="P170" s="87" t="s">
        <v>126</v>
      </c>
      <c r="Q170" s="87" t="s">
        <v>32</v>
      </c>
      <c r="R170" s="87">
        <v>100</v>
      </c>
      <c r="S170" s="95">
        <v>0.1</v>
      </c>
      <c r="T170" s="87" t="s">
        <v>23</v>
      </c>
      <c r="U170" s="87" t="s">
        <v>23</v>
      </c>
      <c r="V170" s="96" t="s">
        <v>56</v>
      </c>
      <c r="W170" s="87" t="s">
        <v>1488</v>
      </c>
    </row>
    <row r="171" spans="1:23" ht="108.7" x14ac:dyDescent="0.2">
      <c r="A171" s="86" t="s">
        <v>829</v>
      </c>
      <c r="B171" s="87" t="s">
        <v>833</v>
      </c>
      <c r="C171" s="87" t="s">
        <v>490</v>
      </c>
      <c r="D171" s="88" t="s">
        <v>843</v>
      </c>
      <c r="E171" s="89">
        <v>43374</v>
      </c>
      <c r="F171" s="89">
        <v>43412</v>
      </c>
      <c r="G171" s="89">
        <v>43412</v>
      </c>
      <c r="H171" s="90">
        <v>908063</v>
      </c>
      <c r="I171" s="90">
        <v>715000</v>
      </c>
      <c r="J171" s="91"/>
      <c r="K171" s="92" t="str">
        <f t="shared" si="5"/>
        <v xml:space="preserve"> </v>
      </c>
      <c r="L171" s="93">
        <v>100</v>
      </c>
      <c r="M171" s="87">
        <v>138</v>
      </c>
      <c r="N171" s="87">
        <v>138</v>
      </c>
      <c r="O171" s="94">
        <v>0.3</v>
      </c>
      <c r="P171" s="87" t="s">
        <v>24</v>
      </c>
      <c r="Q171" s="87" t="s">
        <v>32</v>
      </c>
      <c r="R171" s="87">
        <v>50</v>
      </c>
      <c r="S171" s="95">
        <v>0.2</v>
      </c>
      <c r="T171" s="87" t="s">
        <v>23</v>
      </c>
      <c r="U171" s="87" t="s">
        <v>23</v>
      </c>
      <c r="V171" s="96" t="s">
        <v>26</v>
      </c>
      <c r="W171" s="87" t="s">
        <v>830</v>
      </c>
    </row>
    <row r="172" spans="1:23" ht="163.05000000000001" x14ac:dyDescent="0.2">
      <c r="A172" s="86" t="s">
        <v>831</v>
      </c>
      <c r="B172" s="87" t="s">
        <v>832</v>
      </c>
      <c r="C172" s="87" t="s">
        <v>490</v>
      </c>
      <c r="D172" s="88" t="s">
        <v>1096</v>
      </c>
      <c r="E172" s="89">
        <v>43374</v>
      </c>
      <c r="F172" s="89">
        <v>43412</v>
      </c>
      <c r="G172" s="89">
        <v>43412</v>
      </c>
      <c r="H172" s="90">
        <v>880543</v>
      </c>
      <c r="I172" s="90">
        <v>880543</v>
      </c>
      <c r="J172" s="91"/>
      <c r="K172" s="92" t="str">
        <f t="shared" si="5"/>
        <v xml:space="preserve"> </v>
      </c>
      <c r="L172" s="93">
        <v>100</v>
      </c>
      <c r="M172" s="87">
        <v>138</v>
      </c>
      <c r="N172" s="87">
        <v>138</v>
      </c>
      <c r="O172" s="94">
        <v>0.2</v>
      </c>
      <c r="P172" s="87" t="s">
        <v>24</v>
      </c>
      <c r="Q172" s="87" t="s">
        <v>32</v>
      </c>
      <c r="R172" s="87">
        <v>50</v>
      </c>
      <c r="S172" s="95">
        <v>0.2</v>
      </c>
      <c r="T172" s="87" t="s">
        <v>23</v>
      </c>
      <c r="U172" s="87" t="s">
        <v>23</v>
      </c>
      <c r="V172" s="96" t="s">
        <v>26</v>
      </c>
      <c r="W172" s="87" t="s">
        <v>830</v>
      </c>
    </row>
    <row r="173" spans="1:23" ht="163.05000000000001" x14ac:dyDescent="0.2">
      <c r="A173" s="86" t="s">
        <v>848</v>
      </c>
      <c r="B173" s="87" t="s">
        <v>845</v>
      </c>
      <c r="C173" s="87" t="s">
        <v>766</v>
      </c>
      <c r="D173" s="88" t="s">
        <v>846</v>
      </c>
      <c r="E173" s="89">
        <v>43360</v>
      </c>
      <c r="F173" s="89">
        <v>43405</v>
      </c>
      <c r="G173" s="89">
        <v>43405</v>
      </c>
      <c r="H173" s="90">
        <v>1551080.75</v>
      </c>
      <c r="I173" s="90">
        <v>2200000</v>
      </c>
      <c r="J173" s="91"/>
      <c r="K173" s="92" t="str">
        <f t="shared" si="5"/>
        <v xml:space="preserve"> </v>
      </c>
      <c r="L173" s="93">
        <v>100</v>
      </c>
      <c r="M173" s="87">
        <v>138</v>
      </c>
      <c r="N173" s="87">
        <v>138</v>
      </c>
      <c r="O173" s="94">
        <v>0.96</v>
      </c>
      <c r="P173" s="87" t="s">
        <v>46</v>
      </c>
      <c r="Q173" s="87" t="s">
        <v>106</v>
      </c>
      <c r="R173" s="87">
        <v>75</v>
      </c>
      <c r="S173" s="95" t="s">
        <v>23</v>
      </c>
      <c r="T173" s="87">
        <v>100</v>
      </c>
      <c r="U173" s="87">
        <v>0.96</v>
      </c>
      <c r="V173" s="96" t="s">
        <v>56</v>
      </c>
      <c r="W173" s="87" t="s">
        <v>847</v>
      </c>
    </row>
    <row r="174" spans="1:23" ht="108.7" x14ac:dyDescent="0.2">
      <c r="A174" s="86" t="s">
        <v>956</v>
      </c>
      <c r="B174" s="87" t="s">
        <v>861</v>
      </c>
      <c r="C174" s="87" t="s">
        <v>862</v>
      </c>
      <c r="D174" s="88" t="s">
        <v>901</v>
      </c>
      <c r="E174" s="89">
        <v>43405</v>
      </c>
      <c r="F174" s="89">
        <v>43463</v>
      </c>
      <c r="G174" s="89">
        <v>43463</v>
      </c>
      <c r="H174" s="90">
        <v>150000</v>
      </c>
      <c r="I174" s="90">
        <v>127000</v>
      </c>
      <c r="J174" s="91"/>
      <c r="K174" s="92" t="str">
        <f t="shared" si="5"/>
        <v xml:space="preserve"> </v>
      </c>
      <c r="L174" s="93">
        <v>100</v>
      </c>
      <c r="M174" s="87">
        <v>138</v>
      </c>
      <c r="N174" s="87" t="s">
        <v>23</v>
      </c>
      <c r="O174" s="94">
        <v>0.2</v>
      </c>
      <c r="P174" s="87" t="s">
        <v>903</v>
      </c>
      <c r="Q174" s="87" t="s">
        <v>108</v>
      </c>
      <c r="R174" s="87">
        <v>100</v>
      </c>
      <c r="S174" s="95" t="s">
        <v>23</v>
      </c>
      <c r="T174" s="87" t="s">
        <v>23</v>
      </c>
      <c r="U174" s="87" t="s">
        <v>23</v>
      </c>
      <c r="V174" s="96" t="s">
        <v>904</v>
      </c>
      <c r="W174" s="87"/>
    </row>
    <row r="175" spans="1:23" ht="81.55" x14ac:dyDescent="0.2">
      <c r="A175" s="293" t="s">
        <v>863</v>
      </c>
      <c r="B175" s="294" t="s">
        <v>864</v>
      </c>
      <c r="C175" s="294" t="s">
        <v>49</v>
      </c>
      <c r="D175" s="295" t="s">
        <v>1097</v>
      </c>
      <c r="E175" s="276">
        <v>43374</v>
      </c>
      <c r="F175" s="276">
        <v>43435</v>
      </c>
      <c r="G175" s="276">
        <v>43435</v>
      </c>
      <c r="H175" s="296">
        <v>544042</v>
      </c>
      <c r="I175" s="296">
        <v>522549</v>
      </c>
      <c r="J175" s="297"/>
      <c r="K175" s="286" t="str">
        <f t="shared" si="5"/>
        <v xml:space="preserve"> </v>
      </c>
      <c r="L175" s="292">
        <v>100</v>
      </c>
      <c r="M175" s="294">
        <v>138</v>
      </c>
      <c r="N175" s="294" t="s">
        <v>23</v>
      </c>
      <c r="O175" s="289">
        <v>0.2</v>
      </c>
      <c r="P175" s="294" t="s">
        <v>64</v>
      </c>
      <c r="Q175" s="294" t="s">
        <v>43</v>
      </c>
      <c r="R175" s="294">
        <v>100</v>
      </c>
      <c r="S175" s="298" t="s">
        <v>23</v>
      </c>
      <c r="T175" s="294">
        <v>100</v>
      </c>
      <c r="U175" s="294" t="s">
        <v>23</v>
      </c>
      <c r="V175" s="299" t="s">
        <v>26</v>
      </c>
      <c r="W175" s="294"/>
    </row>
    <row r="176" spans="1:23" ht="162" customHeight="1" x14ac:dyDescent="0.2">
      <c r="A176" s="112" t="s">
        <v>975</v>
      </c>
      <c r="B176" s="111" t="s">
        <v>865</v>
      </c>
      <c r="C176" s="111" t="s">
        <v>866</v>
      </c>
      <c r="D176" s="114" t="s">
        <v>869</v>
      </c>
      <c r="E176" s="117">
        <v>43405</v>
      </c>
      <c r="F176" s="117">
        <v>43425</v>
      </c>
      <c r="G176" s="117">
        <v>43425</v>
      </c>
      <c r="H176" s="110">
        <v>128520.48</v>
      </c>
      <c r="I176" s="110">
        <v>222000</v>
      </c>
      <c r="J176" s="181"/>
      <c r="K176" s="92" t="str">
        <f t="shared" si="5"/>
        <v xml:space="preserve"> </v>
      </c>
      <c r="L176" s="119">
        <v>100</v>
      </c>
      <c r="M176" s="115">
        <v>69</v>
      </c>
      <c r="N176" s="182" t="s">
        <v>23</v>
      </c>
      <c r="O176" s="94">
        <v>0.1</v>
      </c>
      <c r="P176" s="111" t="s">
        <v>867</v>
      </c>
      <c r="Q176" s="111" t="s">
        <v>868</v>
      </c>
      <c r="R176" s="111">
        <v>25</v>
      </c>
      <c r="S176" s="94" t="s">
        <v>23</v>
      </c>
      <c r="T176" s="111">
        <v>25</v>
      </c>
      <c r="U176" s="111" t="s">
        <v>23</v>
      </c>
      <c r="V176" s="111" t="s">
        <v>26</v>
      </c>
      <c r="W176" s="189"/>
    </row>
    <row r="177" spans="1:23" ht="108.7" x14ac:dyDescent="0.2">
      <c r="A177" s="86" t="s">
        <v>870</v>
      </c>
      <c r="B177" s="87" t="s">
        <v>871</v>
      </c>
      <c r="C177" s="146" t="s">
        <v>601</v>
      </c>
      <c r="D177" s="88" t="s">
        <v>872</v>
      </c>
      <c r="E177" s="89">
        <v>43532</v>
      </c>
      <c r="F177" s="89">
        <v>43539</v>
      </c>
      <c r="G177" s="89">
        <v>43539</v>
      </c>
      <c r="H177" s="180">
        <v>254525</v>
      </c>
      <c r="I177" s="104">
        <v>258532</v>
      </c>
      <c r="J177" s="91"/>
      <c r="K177" s="92" t="str">
        <f t="shared" si="5"/>
        <v xml:space="preserve"> </v>
      </c>
      <c r="L177" s="122">
        <v>100</v>
      </c>
      <c r="M177" s="87">
        <v>138</v>
      </c>
      <c r="N177" s="87" t="s">
        <v>23</v>
      </c>
      <c r="O177" s="94">
        <v>0.1</v>
      </c>
      <c r="P177" s="146" t="s">
        <v>70</v>
      </c>
      <c r="Q177" s="87" t="s">
        <v>584</v>
      </c>
      <c r="R177" s="146">
        <v>75</v>
      </c>
      <c r="S177" s="148">
        <v>0.1</v>
      </c>
      <c r="T177" s="146" t="s">
        <v>23</v>
      </c>
      <c r="U177" s="146" t="s">
        <v>23</v>
      </c>
      <c r="V177" s="126" t="s">
        <v>26</v>
      </c>
      <c r="W177" s="98"/>
    </row>
    <row r="178" spans="1:23" ht="81.55" x14ac:dyDescent="0.2">
      <c r="A178" s="86" t="s">
        <v>873</v>
      </c>
      <c r="B178" s="87" t="s">
        <v>874</v>
      </c>
      <c r="C178" s="146" t="s">
        <v>41</v>
      </c>
      <c r="D178" s="88" t="s">
        <v>875</v>
      </c>
      <c r="E178" s="89">
        <v>43419</v>
      </c>
      <c r="F178" s="89">
        <v>43454</v>
      </c>
      <c r="G178" s="89">
        <v>43454</v>
      </c>
      <c r="H178" s="180">
        <v>1400000</v>
      </c>
      <c r="I178" s="104">
        <v>1400000</v>
      </c>
      <c r="J178" s="91"/>
      <c r="K178" s="92" t="str">
        <f t="shared" si="5"/>
        <v xml:space="preserve"> </v>
      </c>
      <c r="L178" s="122">
        <v>100</v>
      </c>
      <c r="M178" s="87">
        <v>138</v>
      </c>
      <c r="N178" s="87" t="s">
        <v>23</v>
      </c>
      <c r="O178" s="94">
        <v>0.33</v>
      </c>
      <c r="P178" s="146" t="s">
        <v>220</v>
      </c>
      <c r="Q178" s="87" t="s">
        <v>32</v>
      </c>
      <c r="R178" s="146">
        <v>50</v>
      </c>
      <c r="S178" s="148" t="s">
        <v>23</v>
      </c>
      <c r="T178" s="146" t="s">
        <v>23</v>
      </c>
      <c r="U178" s="146">
        <v>0.33</v>
      </c>
      <c r="V178" s="126" t="s">
        <v>56</v>
      </c>
      <c r="W178" s="98"/>
    </row>
    <row r="179" spans="1:23" ht="108.7" x14ac:dyDescent="0.2">
      <c r="A179" s="86" t="s">
        <v>876</v>
      </c>
      <c r="B179" s="87" t="s">
        <v>877</v>
      </c>
      <c r="C179" s="146" t="s">
        <v>41</v>
      </c>
      <c r="D179" s="88" t="s">
        <v>878</v>
      </c>
      <c r="E179" s="89">
        <v>43521</v>
      </c>
      <c r="F179" s="89">
        <v>43546</v>
      </c>
      <c r="G179" s="89">
        <v>43546</v>
      </c>
      <c r="H179" s="180">
        <v>1700000</v>
      </c>
      <c r="I179" s="104">
        <v>1950000</v>
      </c>
      <c r="J179" s="91"/>
      <c r="K179" s="92" t="str">
        <f t="shared" si="5"/>
        <v xml:space="preserve"> </v>
      </c>
      <c r="L179" s="122">
        <v>100</v>
      </c>
      <c r="M179" s="87">
        <v>138</v>
      </c>
      <c r="N179" s="87" t="s">
        <v>23</v>
      </c>
      <c r="O179" s="94">
        <v>0.4</v>
      </c>
      <c r="P179" s="146" t="s">
        <v>220</v>
      </c>
      <c r="Q179" s="87" t="s">
        <v>32</v>
      </c>
      <c r="R179" s="146">
        <v>50</v>
      </c>
      <c r="S179" s="148" t="s">
        <v>23</v>
      </c>
      <c r="T179" s="146" t="s">
        <v>23</v>
      </c>
      <c r="U179" s="146">
        <v>0.4</v>
      </c>
      <c r="V179" s="126" t="s">
        <v>56</v>
      </c>
      <c r="W179" s="98"/>
    </row>
    <row r="180" spans="1:23" ht="81.55" x14ac:dyDescent="0.2">
      <c r="A180" s="86" t="s">
        <v>879</v>
      </c>
      <c r="B180" s="87" t="s">
        <v>880</v>
      </c>
      <c r="C180" s="146" t="s">
        <v>41</v>
      </c>
      <c r="D180" s="88" t="s">
        <v>881</v>
      </c>
      <c r="E180" s="89">
        <v>43537</v>
      </c>
      <c r="F180" s="89">
        <v>43556</v>
      </c>
      <c r="G180" s="89">
        <v>43556</v>
      </c>
      <c r="H180" s="180">
        <v>340000</v>
      </c>
      <c r="I180" s="104">
        <v>450000</v>
      </c>
      <c r="J180" s="91"/>
      <c r="K180" s="92" t="str">
        <f t="shared" si="5"/>
        <v xml:space="preserve"> </v>
      </c>
      <c r="L180" s="122">
        <v>100</v>
      </c>
      <c r="M180" s="87">
        <v>138</v>
      </c>
      <c r="N180" s="87" t="s">
        <v>23</v>
      </c>
      <c r="O180" s="94">
        <v>0.13</v>
      </c>
      <c r="P180" s="146" t="s">
        <v>220</v>
      </c>
      <c r="Q180" s="87" t="s">
        <v>32</v>
      </c>
      <c r="R180" s="146">
        <v>50</v>
      </c>
      <c r="S180" s="148" t="s">
        <v>23</v>
      </c>
      <c r="T180" s="146" t="s">
        <v>23</v>
      </c>
      <c r="U180" s="146" t="s">
        <v>23</v>
      </c>
      <c r="V180" s="126" t="s">
        <v>56</v>
      </c>
      <c r="W180" s="98"/>
    </row>
    <row r="181" spans="1:23" ht="81.55" x14ac:dyDescent="0.2">
      <c r="A181" s="86" t="s">
        <v>882</v>
      </c>
      <c r="B181" s="87" t="s">
        <v>883</v>
      </c>
      <c r="C181" s="146" t="s">
        <v>884</v>
      </c>
      <c r="D181" s="88" t="s">
        <v>885</v>
      </c>
      <c r="E181" s="89">
        <v>43362</v>
      </c>
      <c r="F181" s="89">
        <v>43374</v>
      </c>
      <c r="G181" s="89">
        <v>43374</v>
      </c>
      <c r="H181" s="180">
        <v>300000</v>
      </c>
      <c r="I181" s="180">
        <v>300000</v>
      </c>
      <c r="J181" s="91"/>
      <c r="K181" s="92" t="str">
        <f t="shared" si="5"/>
        <v xml:space="preserve"> </v>
      </c>
      <c r="L181" s="122">
        <v>100</v>
      </c>
      <c r="M181" s="87">
        <v>138</v>
      </c>
      <c r="N181" s="87" t="s">
        <v>23</v>
      </c>
      <c r="O181" s="94" t="s">
        <v>23</v>
      </c>
      <c r="P181" s="146" t="s">
        <v>220</v>
      </c>
      <c r="Q181" s="87" t="s">
        <v>32</v>
      </c>
      <c r="R181" s="146">
        <v>90</v>
      </c>
      <c r="S181" s="148" t="s">
        <v>23</v>
      </c>
      <c r="T181" s="146" t="s">
        <v>23</v>
      </c>
      <c r="U181" s="146" t="s">
        <v>23</v>
      </c>
      <c r="V181" s="126" t="s">
        <v>56</v>
      </c>
      <c r="W181" s="98"/>
    </row>
    <row r="182" spans="1:23" ht="54.35" x14ac:dyDescent="0.2">
      <c r="A182" s="97" t="s">
        <v>886</v>
      </c>
      <c r="B182" s="98" t="s">
        <v>887</v>
      </c>
      <c r="C182" s="146" t="s">
        <v>30</v>
      </c>
      <c r="D182" s="118" t="s">
        <v>888</v>
      </c>
      <c r="E182" s="102">
        <v>43523</v>
      </c>
      <c r="F182" s="102">
        <v>43585</v>
      </c>
      <c r="G182" s="123">
        <v>43585</v>
      </c>
      <c r="H182" s="104">
        <v>178411</v>
      </c>
      <c r="I182" s="104">
        <v>178411</v>
      </c>
      <c r="J182" s="125"/>
      <c r="K182" s="92" t="str">
        <f t="shared" si="5"/>
        <v xml:space="preserve"> </v>
      </c>
      <c r="L182" s="105">
        <v>100</v>
      </c>
      <c r="M182" s="99">
        <v>69</v>
      </c>
      <c r="N182" s="99">
        <v>138</v>
      </c>
      <c r="O182" s="94">
        <v>0.1</v>
      </c>
      <c r="P182" s="99" t="s">
        <v>46</v>
      </c>
      <c r="Q182" s="99" t="s">
        <v>23</v>
      </c>
      <c r="R182" s="99" t="s">
        <v>23</v>
      </c>
      <c r="S182" s="95" t="s">
        <v>23</v>
      </c>
      <c r="T182" s="99" t="s">
        <v>23</v>
      </c>
      <c r="U182" s="99" t="s">
        <v>23</v>
      </c>
      <c r="V182" s="99" t="s">
        <v>56</v>
      </c>
      <c r="W182" s="99"/>
    </row>
    <row r="183" spans="1:23" ht="54.35" x14ac:dyDescent="0.2">
      <c r="A183" s="97" t="s">
        <v>889</v>
      </c>
      <c r="B183" s="98" t="s">
        <v>890</v>
      </c>
      <c r="C183" s="99" t="s">
        <v>30</v>
      </c>
      <c r="D183" s="118" t="s">
        <v>891</v>
      </c>
      <c r="E183" s="102">
        <v>43374</v>
      </c>
      <c r="F183" s="102">
        <v>43464</v>
      </c>
      <c r="G183" s="123">
        <v>43464</v>
      </c>
      <c r="H183" s="104">
        <v>178411</v>
      </c>
      <c r="I183" s="104">
        <v>178411</v>
      </c>
      <c r="J183" s="125"/>
      <c r="K183" s="92" t="str">
        <f t="shared" si="5"/>
        <v xml:space="preserve"> </v>
      </c>
      <c r="L183" s="105">
        <v>100</v>
      </c>
      <c r="M183" s="99">
        <v>69</v>
      </c>
      <c r="N183" s="99">
        <v>138</v>
      </c>
      <c r="O183" s="94">
        <v>0.1</v>
      </c>
      <c r="P183" s="99" t="s">
        <v>46</v>
      </c>
      <c r="Q183" s="99" t="s">
        <v>43</v>
      </c>
      <c r="R183" s="99" t="s">
        <v>23</v>
      </c>
      <c r="S183" s="95" t="s">
        <v>23</v>
      </c>
      <c r="T183" s="99" t="s">
        <v>23</v>
      </c>
      <c r="U183" s="99" t="s">
        <v>23</v>
      </c>
      <c r="V183" s="99" t="s">
        <v>56</v>
      </c>
      <c r="W183" s="99"/>
    </row>
    <row r="184" spans="1:23" ht="81.55" x14ac:dyDescent="0.2">
      <c r="A184" s="86" t="s">
        <v>970</v>
      </c>
      <c r="B184" s="87" t="s">
        <v>1098</v>
      </c>
      <c r="C184" s="87" t="s">
        <v>44</v>
      </c>
      <c r="D184" s="88" t="s">
        <v>892</v>
      </c>
      <c r="E184" s="89">
        <v>43469</v>
      </c>
      <c r="F184" s="89">
        <v>43496</v>
      </c>
      <c r="G184" s="89">
        <v>43496</v>
      </c>
      <c r="H184" s="90">
        <v>1038520</v>
      </c>
      <c r="I184" s="90">
        <v>1038520</v>
      </c>
      <c r="J184" s="91"/>
      <c r="K184" s="92" t="str">
        <f t="shared" si="5"/>
        <v xml:space="preserve"> </v>
      </c>
      <c r="L184" s="93">
        <v>100</v>
      </c>
      <c r="M184" s="87">
        <v>138</v>
      </c>
      <c r="N184" s="87">
        <v>138</v>
      </c>
      <c r="O184" s="94">
        <v>0.8</v>
      </c>
      <c r="P184" s="87" t="s">
        <v>28</v>
      </c>
      <c r="Q184" s="87" t="s">
        <v>32</v>
      </c>
      <c r="R184" s="87">
        <v>100</v>
      </c>
      <c r="S184" s="95">
        <v>0.8</v>
      </c>
      <c r="T184" s="87" t="s">
        <v>23</v>
      </c>
      <c r="U184" s="87" t="s">
        <v>23</v>
      </c>
      <c r="V184" s="96" t="s">
        <v>26</v>
      </c>
      <c r="W184" s="87"/>
    </row>
    <row r="185" spans="1:23" ht="54.35" x14ac:dyDescent="0.2">
      <c r="A185" s="86" t="s">
        <v>893</v>
      </c>
      <c r="B185" s="87" t="s">
        <v>894</v>
      </c>
      <c r="C185" s="87" t="s">
        <v>712</v>
      </c>
      <c r="D185" s="88" t="s">
        <v>895</v>
      </c>
      <c r="E185" s="89">
        <v>43419</v>
      </c>
      <c r="F185" s="89">
        <v>43570</v>
      </c>
      <c r="G185" s="89">
        <v>43570</v>
      </c>
      <c r="H185" s="90">
        <v>565552</v>
      </c>
      <c r="I185" s="90">
        <v>565552</v>
      </c>
      <c r="J185" s="91"/>
      <c r="K185" s="92" t="str">
        <f t="shared" si="5"/>
        <v xml:space="preserve"> </v>
      </c>
      <c r="L185" s="93">
        <v>100</v>
      </c>
      <c r="M185" s="87">
        <v>0</v>
      </c>
      <c r="N185" s="87">
        <v>0</v>
      </c>
      <c r="O185" s="94">
        <v>1.4</v>
      </c>
      <c r="P185" s="87" t="s">
        <v>896</v>
      </c>
      <c r="Q185" s="87" t="s">
        <v>897</v>
      </c>
      <c r="R185" s="87" t="s">
        <v>23</v>
      </c>
      <c r="S185" s="95">
        <v>1.1000000000000001</v>
      </c>
      <c r="T185" s="87">
        <v>30</v>
      </c>
      <c r="U185" s="87">
        <v>0.31</v>
      </c>
      <c r="V185" s="96" t="s">
        <v>26</v>
      </c>
      <c r="W185" s="87"/>
    </row>
    <row r="186" spans="1:23" ht="81.55" x14ac:dyDescent="0.2">
      <c r="A186" s="86" t="s">
        <v>900</v>
      </c>
      <c r="B186" s="87" t="s">
        <v>860</v>
      </c>
      <c r="C186" s="87" t="s">
        <v>898</v>
      </c>
      <c r="D186" s="88" t="s">
        <v>902</v>
      </c>
      <c r="E186" s="89">
        <v>43390</v>
      </c>
      <c r="F186" s="89">
        <v>43455</v>
      </c>
      <c r="G186" s="89">
        <v>43455</v>
      </c>
      <c r="H186" s="190">
        <v>404283.98</v>
      </c>
      <c r="I186" s="90">
        <v>450000</v>
      </c>
      <c r="J186" s="91"/>
      <c r="K186" s="92" t="str">
        <f t="shared" si="5"/>
        <v xml:space="preserve"> </v>
      </c>
      <c r="L186" s="93">
        <v>100</v>
      </c>
      <c r="M186" s="87">
        <v>69</v>
      </c>
      <c r="N186" s="87" t="s">
        <v>23</v>
      </c>
      <c r="O186" s="94">
        <v>0.3</v>
      </c>
      <c r="P186" s="87" t="s">
        <v>24</v>
      </c>
      <c r="Q186" s="87" t="s">
        <v>899</v>
      </c>
      <c r="R186" s="87">
        <v>50</v>
      </c>
      <c r="S186" s="95">
        <v>0.3</v>
      </c>
      <c r="T186" s="87" t="s">
        <v>23</v>
      </c>
      <c r="U186" s="87" t="s">
        <v>23</v>
      </c>
      <c r="V186" s="96" t="s">
        <v>26</v>
      </c>
      <c r="W186" s="87"/>
    </row>
    <row r="187" spans="1:23" ht="81.55" x14ac:dyDescent="0.2">
      <c r="A187" s="86" t="s">
        <v>906</v>
      </c>
      <c r="B187" s="87" t="s">
        <v>930</v>
      </c>
      <c r="C187" s="87" t="s">
        <v>440</v>
      </c>
      <c r="D187" s="88" t="s">
        <v>931</v>
      </c>
      <c r="E187" s="89">
        <v>43466</v>
      </c>
      <c r="F187" s="89">
        <v>43575</v>
      </c>
      <c r="G187" s="89">
        <v>43575</v>
      </c>
      <c r="H187" s="190">
        <v>6900000</v>
      </c>
      <c r="I187" s="190">
        <v>7000000</v>
      </c>
      <c r="J187" s="91"/>
      <c r="K187" s="92" t="str">
        <f t="shared" si="5"/>
        <v xml:space="preserve"> </v>
      </c>
      <c r="L187" s="93">
        <v>100</v>
      </c>
      <c r="M187" s="87">
        <v>138</v>
      </c>
      <c r="N187" s="87" t="s">
        <v>23</v>
      </c>
      <c r="O187" s="94">
        <v>6</v>
      </c>
      <c r="P187" s="87" t="s">
        <v>24</v>
      </c>
      <c r="Q187" s="87" t="s">
        <v>43</v>
      </c>
      <c r="R187" s="87">
        <v>100</v>
      </c>
      <c r="S187" s="95">
        <v>6</v>
      </c>
      <c r="T187" s="87" t="s">
        <v>23</v>
      </c>
      <c r="U187" s="87" t="s">
        <v>23</v>
      </c>
      <c r="V187" s="96" t="s">
        <v>26</v>
      </c>
      <c r="W187" s="87"/>
    </row>
    <row r="188" spans="1:23" ht="81" customHeight="1" x14ac:dyDescent="0.2">
      <c r="A188" s="86" t="s">
        <v>907</v>
      </c>
      <c r="B188" s="87" t="s">
        <v>934</v>
      </c>
      <c r="C188" s="87" t="s">
        <v>49</v>
      </c>
      <c r="D188" s="88" t="s">
        <v>941</v>
      </c>
      <c r="E188" s="89">
        <v>43479</v>
      </c>
      <c r="F188" s="89">
        <v>43496</v>
      </c>
      <c r="G188" s="89">
        <v>43496</v>
      </c>
      <c r="H188" s="190">
        <v>358776</v>
      </c>
      <c r="I188" s="190">
        <v>425000</v>
      </c>
      <c r="J188" s="91"/>
      <c r="K188" s="92" t="str">
        <f t="shared" si="5"/>
        <v xml:space="preserve"> </v>
      </c>
      <c r="L188" s="93">
        <v>100</v>
      </c>
      <c r="M188" s="87">
        <v>138</v>
      </c>
      <c r="N188" s="87" t="s">
        <v>23</v>
      </c>
      <c r="O188" s="94">
        <v>0.5</v>
      </c>
      <c r="P188" s="87" t="s">
        <v>908</v>
      </c>
      <c r="Q188" s="87" t="s">
        <v>909</v>
      </c>
      <c r="R188" s="87">
        <v>100</v>
      </c>
      <c r="S188" s="95">
        <v>0.5</v>
      </c>
      <c r="T188" s="87" t="s">
        <v>23</v>
      </c>
      <c r="U188" s="87" t="s">
        <v>23</v>
      </c>
      <c r="V188" s="96" t="s">
        <v>26</v>
      </c>
      <c r="W188" s="87"/>
    </row>
    <row r="189" spans="1:23" ht="135.85" x14ac:dyDescent="0.2">
      <c r="A189" s="86" t="s">
        <v>910</v>
      </c>
      <c r="B189" s="87" t="s">
        <v>948</v>
      </c>
      <c r="C189" s="87" t="s">
        <v>938</v>
      </c>
      <c r="D189" s="88" t="s">
        <v>935</v>
      </c>
      <c r="E189" s="89">
        <v>43431</v>
      </c>
      <c r="F189" s="89">
        <v>43453</v>
      </c>
      <c r="G189" s="89">
        <v>43453</v>
      </c>
      <c r="H189" s="190">
        <v>497000</v>
      </c>
      <c r="I189" s="190">
        <v>675000</v>
      </c>
      <c r="J189" s="91"/>
      <c r="K189" s="92" t="str">
        <f t="shared" si="5"/>
        <v xml:space="preserve"> </v>
      </c>
      <c r="L189" s="93">
        <v>100</v>
      </c>
      <c r="M189" s="87">
        <v>138</v>
      </c>
      <c r="N189" s="87" t="s">
        <v>23</v>
      </c>
      <c r="O189" s="94">
        <v>1</v>
      </c>
      <c r="P189" s="87" t="s">
        <v>911</v>
      </c>
      <c r="Q189" s="87" t="s">
        <v>909</v>
      </c>
      <c r="R189" s="87">
        <v>100</v>
      </c>
      <c r="S189" s="95">
        <v>1</v>
      </c>
      <c r="T189" s="87" t="s">
        <v>23</v>
      </c>
      <c r="U189" s="87" t="s">
        <v>23</v>
      </c>
      <c r="V189" s="96" t="s">
        <v>26</v>
      </c>
      <c r="W189" s="87"/>
    </row>
    <row r="190" spans="1:23" ht="190.2" x14ac:dyDescent="0.2">
      <c r="A190" s="112" t="s">
        <v>920</v>
      </c>
      <c r="B190" s="111" t="s">
        <v>919</v>
      </c>
      <c r="C190" s="111" t="s">
        <v>918</v>
      </c>
      <c r="D190" s="114" t="s">
        <v>942</v>
      </c>
      <c r="E190" s="117">
        <v>43542</v>
      </c>
      <c r="F190" s="300">
        <v>43615</v>
      </c>
      <c r="G190" s="117">
        <v>43626</v>
      </c>
      <c r="H190" s="110">
        <v>350000</v>
      </c>
      <c r="I190" s="110">
        <v>455000</v>
      </c>
      <c r="J190" s="181"/>
      <c r="K190" s="92" t="str">
        <f t="shared" si="5"/>
        <v xml:space="preserve"> </v>
      </c>
      <c r="L190" s="119">
        <v>100</v>
      </c>
      <c r="M190" s="115">
        <v>138</v>
      </c>
      <c r="N190" s="115">
        <v>138</v>
      </c>
      <c r="O190" s="94">
        <v>0.02</v>
      </c>
      <c r="P190" s="99" t="s">
        <v>1713</v>
      </c>
      <c r="Q190" s="111" t="s">
        <v>546</v>
      </c>
      <c r="R190" s="111">
        <v>400</v>
      </c>
      <c r="S190" s="94">
        <v>0.08</v>
      </c>
      <c r="T190" s="87" t="s">
        <v>23</v>
      </c>
      <c r="U190" s="87" t="s">
        <v>23</v>
      </c>
      <c r="V190" s="96" t="s">
        <v>26</v>
      </c>
      <c r="W190" s="111"/>
    </row>
    <row r="191" spans="1:23" ht="54.35" x14ac:dyDescent="0.2">
      <c r="A191" s="112" t="s">
        <v>921</v>
      </c>
      <c r="B191" s="111" t="s">
        <v>917</v>
      </c>
      <c r="C191" s="111" t="s">
        <v>916</v>
      </c>
      <c r="D191" s="114" t="s">
        <v>939</v>
      </c>
      <c r="E191" s="117">
        <v>43497</v>
      </c>
      <c r="F191" s="117">
        <v>43546</v>
      </c>
      <c r="G191" s="117">
        <v>43546</v>
      </c>
      <c r="H191" s="110">
        <v>1200000</v>
      </c>
      <c r="I191" s="110">
        <v>2009502</v>
      </c>
      <c r="J191" s="181"/>
      <c r="K191" s="92" t="str">
        <f t="shared" si="5"/>
        <v xml:space="preserve"> </v>
      </c>
      <c r="L191" s="119">
        <v>100</v>
      </c>
      <c r="M191" s="115">
        <v>138</v>
      </c>
      <c r="N191" s="115">
        <v>138</v>
      </c>
      <c r="O191" s="94">
        <v>0.9</v>
      </c>
      <c r="P191" s="111" t="s">
        <v>477</v>
      </c>
      <c r="Q191" s="111" t="s">
        <v>32</v>
      </c>
      <c r="R191" s="111" t="s">
        <v>23</v>
      </c>
      <c r="S191" s="94" t="s">
        <v>23</v>
      </c>
      <c r="T191" s="111">
        <v>100</v>
      </c>
      <c r="U191" s="111">
        <v>0.9</v>
      </c>
      <c r="V191" s="96" t="s">
        <v>56</v>
      </c>
      <c r="W191" s="111"/>
    </row>
    <row r="192" spans="1:23" ht="135.85" x14ac:dyDescent="0.2">
      <c r="A192" s="112" t="s">
        <v>922</v>
      </c>
      <c r="B192" s="111" t="s">
        <v>947</v>
      </c>
      <c r="C192" s="111" t="s">
        <v>915</v>
      </c>
      <c r="D192" s="114" t="s">
        <v>936</v>
      </c>
      <c r="E192" s="117">
        <v>43800</v>
      </c>
      <c r="F192" s="117">
        <v>44012</v>
      </c>
      <c r="G192" s="117"/>
      <c r="H192" s="110">
        <v>232000</v>
      </c>
      <c r="I192" s="110"/>
      <c r="J192" s="181"/>
      <c r="K192" s="92" t="str">
        <f t="shared" si="5"/>
        <v xml:space="preserve"> </v>
      </c>
      <c r="L192" s="119">
        <v>0</v>
      </c>
      <c r="M192" s="115">
        <v>345</v>
      </c>
      <c r="N192" s="115">
        <v>345</v>
      </c>
      <c r="O192" s="94">
        <v>15</v>
      </c>
      <c r="P192" s="111" t="s">
        <v>477</v>
      </c>
      <c r="Q192" s="111" t="s">
        <v>912</v>
      </c>
      <c r="R192" s="111">
        <v>180</v>
      </c>
      <c r="S192" s="94">
        <v>15</v>
      </c>
      <c r="T192" s="111" t="s">
        <v>23</v>
      </c>
      <c r="U192" s="111" t="s">
        <v>23</v>
      </c>
      <c r="V192" s="128" t="s">
        <v>56</v>
      </c>
      <c r="W192" s="111"/>
    </row>
    <row r="193" spans="1:23" ht="81.55" x14ac:dyDescent="0.2">
      <c r="A193" s="112" t="s">
        <v>923</v>
      </c>
      <c r="B193" s="111" t="s">
        <v>914</v>
      </c>
      <c r="C193" s="111" t="s">
        <v>913</v>
      </c>
      <c r="D193" s="114" t="s">
        <v>937</v>
      </c>
      <c r="E193" s="117">
        <v>44242</v>
      </c>
      <c r="F193" s="117">
        <v>44348</v>
      </c>
      <c r="G193" s="117"/>
      <c r="H193" s="110">
        <v>175000</v>
      </c>
      <c r="I193" s="110"/>
      <c r="J193" s="181"/>
      <c r="K193" s="92" t="str">
        <f t="shared" si="5"/>
        <v xml:space="preserve"> </v>
      </c>
      <c r="L193" s="119">
        <v>0</v>
      </c>
      <c r="M193" s="115">
        <v>138</v>
      </c>
      <c r="N193" s="115">
        <v>138</v>
      </c>
      <c r="O193" s="94">
        <v>1.5</v>
      </c>
      <c r="P193" s="111" t="s">
        <v>477</v>
      </c>
      <c r="Q193" s="111" t="s">
        <v>912</v>
      </c>
      <c r="R193" s="111">
        <v>70</v>
      </c>
      <c r="S193" s="94">
        <v>1.5</v>
      </c>
      <c r="T193" s="111" t="s">
        <v>23</v>
      </c>
      <c r="U193" s="111" t="s">
        <v>114</v>
      </c>
      <c r="V193" s="128" t="s">
        <v>26</v>
      </c>
      <c r="W193" s="111" t="s">
        <v>1724</v>
      </c>
    </row>
    <row r="194" spans="1:23" ht="162" customHeight="1" x14ac:dyDescent="0.2">
      <c r="A194" s="86" t="s">
        <v>940</v>
      </c>
      <c r="B194" s="87" t="s">
        <v>933</v>
      </c>
      <c r="C194" s="87" t="s">
        <v>932</v>
      </c>
      <c r="D194" s="191" t="s">
        <v>949</v>
      </c>
      <c r="E194" s="89">
        <v>43319</v>
      </c>
      <c r="F194" s="89">
        <v>43381</v>
      </c>
      <c r="G194" s="89">
        <v>43381</v>
      </c>
      <c r="H194" s="190">
        <v>450000</v>
      </c>
      <c r="I194" s="190">
        <v>350000</v>
      </c>
      <c r="J194" s="91"/>
      <c r="K194" s="92" t="str">
        <f t="shared" si="5"/>
        <v xml:space="preserve"> </v>
      </c>
      <c r="L194" s="93">
        <v>100</v>
      </c>
      <c r="M194" s="87">
        <v>138</v>
      </c>
      <c r="N194" s="87" t="s">
        <v>23</v>
      </c>
      <c r="O194" s="94" t="s">
        <v>23</v>
      </c>
      <c r="P194" s="87" t="s">
        <v>24</v>
      </c>
      <c r="Q194" s="99" t="s">
        <v>116</v>
      </c>
      <c r="R194" s="87">
        <v>100</v>
      </c>
      <c r="S194" s="148" t="s">
        <v>23</v>
      </c>
      <c r="T194" s="146" t="s">
        <v>23</v>
      </c>
      <c r="U194" s="146" t="s">
        <v>23</v>
      </c>
      <c r="V194" s="96" t="s">
        <v>945</v>
      </c>
      <c r="W194" s="87" t="s">
        <v>905</v>
      </c>
    </row>
    <row r="195" spans="1:23" ht="81.55" x14ac:dyDescent="0.2">
      <c r="A195" s="86" t="s">
        <v>968</v>
      </c>
      <c r="B195" s="87" t="s">
        <v>976</v>
      </c>
      <c r="C195" s="87" t="s">
        <v>490</v>
      </c>
      <c r="D195" s="88" t="s">
        <v>969</v>
      </c>
      <c r="E195" s="89">
        <v>43468</v>
      </c>
      <c r="F195" s="89">
        <v>43487</v>
      </c>
      <c r="G195" s="89">
        <v>43487</v>
      </c>
      <c r="H195" s="90">
        <v>182983.58</v>
      </c>
      <c r="I195" s="90">
        <v>195000</v>
      </c>
      <c r="J195" s="91"/>
      <c r="K195" s="92" t="str">
        <f t="shared" si="5"/>
        <v xml:space="preserve"> </v>
      </c>
      <c r="L195" s="93">
        <v>100</v>
      </c>
      <c r="M195" s="87" t="s">
        <v>370</v>
      </c>
      <c r="N195" s="87" t="s">
        <v>23</v>
      </c>
      <c r="O195" s="94">
        <v>0.1</v>
      </c>
      <c r="P195" s="87" t="s">
        <v>221</v>
      </c>
      <c r="Q195" s="87" t="s">
        <v>781</v>
      </c>
      <c r="R195" s="87" t="s">
        <v>23</v>
      </c>
      <c r="S195" s="95">
        <v>0.1</v>
      </c>
      <c r="T195" s="87" t="s">
        <v>23</v>
      </c>
      <c r="U195" s="87" t="s">
        <v>23</v>
      </c>
      <c r="V195" s="96" t="s">
        <v>26</v>
      </c>
      <c r="W195" s="87"/>
    </row>
    <row r="196" spans="1:23" ht="135.85" x14ac:dyDescent="0.2">
      <c r="A196" s="97" t="s">
        <v>958</v>
      </c>
      <c r="B196" s="98" t="s">
        <v>959</v>
      </c>
      <c r="C196" s="99" t="s">
        <v>960</v>
      </c>
      <c r="D196" s="100" t="s">
        <v>978</v>
      </c>
      <c r="E196" s="101">
        <v>43570</v>
      </c>
      <c r="F196" s="102">
        <v>43599</v>
      </c>
      <c r="G196" s="103">
        <v>43599</v>
      </c>
      <c r="H196" s="104">
        <v>1018539</v>
      </c>
      <c r="I196" s="104">
        <v>1100000</v>
      </c>
      <c r="J196" s="125"/>
      <c r="K196" s="92" t="str">
        <f t="shared" si="5"/>
        <v xml:space="preserve"> </v>
      </c>
      <c r="L196" s="105">
        <v>100</v>
      </c>
      <c r="M196" s="106">
        <v>138</v>
      </c>
      <c r="N196" s="111" t="s">
        <v>23</v>
      </c>
      <c r="O196" s="94">
        <v>0.1</v>
      </c>
      <c r="P196" s="113" t="s">
        <v>961</v>
      </c>
      <c r="Q196" s="99" t="s">
        <v>962</v>
      </c>
      <c r="R196" s="99">
        <v>70</v>
      </c>
      <c r="S196" s="95">
        <v>0.1</v>
      </c>
      <c r="T196" s="111" t="s">
        <v>23</v>
      </c>
      <c r="U196" s="111" t="s">
        <v>23</v>
      </c>
      <c r="V196" s="111" t="s">
        <v>56</v>
      </c>
      <c r="W196" s="98"/>
    </row>
    <row r="197" spans="1:23" ht="81.55" x14ac:dyDescent="0.2">
      <c r="A197" s="112" t="s">
        <v>963</v>
      </c>
      <c r="B197" s="111" t="s">
        <v>964</v>
      </c>
      <c r="C197" s="111" t="s">
        <v>965</v>
      </c>
      <c r="D197" s="114" t="s">
        <v>966</v>
      </c>
      <c r="E197" s="108">
        <v>43711</v>
      </c>
      <c r="F197" s="108">
        <v>43770</v>
      </c>
      <c r="G197" s="117"/>
      <c r="H197" s="110">
        <v>883029</v>
      </c>
      <c r="I197" s="110">
        <v>1200000</v>
      </c>
      <c r="J197" s="181"/>
      <c r="K197" s="92" t="str">
        <f t="shared" si="5"/>
        <v xml:space="preserve"> </v>
      </c>
      <c r="L197" s="119">
        <v>0</v>
      </c>
      <c r="M197" s="115">
        <v>138</v>
      </c>
      <c r="N197" s="182" t="s">
        <v>23</v>
      </c>
      <c r="O197" s="94">
        <v>0.4</v>
      </c>
      <c r="P197" s="111" t="s">
        <v>220</v>
      </c>
      <c r="Q197" s="111" t="s">
        <v>967</v>
      </c>
      <c r="R197" s="111">
        <v>70</v>
      </c>
      <c r="S197" s="94">
        <v>0.4</v>
      </c>
      <c r="T197" s="111" t="s">
        <v>23</v>
      </c>
      <c r="U197" s="111" t="s">
        <v>23</v>
      </c>
      <c r="V197" s="271" t="s">
        <v>56</v>
      </c>
      <c r="W197" s="111" t="s">
        <v>995</v>
      </c>
    </row>
    <row r="198" spans="1:23" ht="108.7" x14ac:dyDescent="0.2">
      <c r="A198" s="293" t="s">
        <v>971</v>
      </c>
      <c r="B198" s="87" t="s">
        <v>977</v>
      </c>
      <c r="C198" s="146" t="s">
        <v>30</v>
      </c>
      <c r="D198" s="88" t="s">
        <v>972</v>
      </c>
      <c r="E198" s="89">
        <v>43444</v>
      </c>
      <c r="F198" s="89">
        <v>44012</v>
      </c>
      <c r="G198" s="89"/>
      <c r="H198" s="110">
        <v>12229402</v>
      </c>
      <c r="I198" s="104">
        <v>16300813</v>
      </c>
      <c r="J198" s="91"/>
      <c r="K198" s="92" t="str">
        <f t="shared" si="5"/>
        <v xml:space="preserve"> </v>
      </c>
      <c r="L198" s="244">
        <v>20</v>
      </c>
      <c r="M198" s="87">
        <v>138</v>
      </c>
      <c r="N198" s="87">
        <v>138</v>
      </c>
      <c r="O198" s="94">
        <v>18.2</v>
      </c>
      <c r="P198" s="146" t="s">
        <v>28</v>
      </c>
      <c r="Q198" s="87" t="s">
        <v>401</v>
      </c>
      <c r="R198" s="146" t="s">
        <v>31</v>
      </c>
      <c r="S198" s="148">
        <v>9.1</v>
      </c>
      <c r="T198" s="146" t="s">
        <v>31</v>
      </c>
      <c r="U198" s="146" t="s">
        <v>23</v>
      </c>
      <c r="V198" s="99" t="s">
        <v>26</v>
      </c>
      <c r="W198" s="87"/>
    </row>
    <row r="199" spans="1:23" ht="163.55000000000001" customHeight="1" x14ac:dyDescent="0.2">
      <c r="A199" s="293" t="s">
        <v>1206</v>
      </c>
      <c r="B199" s="87" t="s">
        <v>973</v>
      </c>
      <c r="C199" s="146" t="s">
        <v>30</v>
      </c>
      <c r="D199" s="88" t="s">
        <v>974</v>
      </c>
      <c r="E199" s="89">
        <v>43486</v>
      </c>
      <c r="F199" s="276">
        <v>43600</v>
      </c>
      <c r="G199" s="276">
        <v>43600</v>
      </c>
      <c r="H199" s="110">
        <v>11705282</v>
      </c>
      <c r="I199" s="104">
        <v>13705282</v>
      </c>
      <c r="J199" s="91"/>
      <c r="K199" s="92" t="str">
        <f t="shared" si="5"/>
        <v xml:space="preserve"> </v>
      </c>
      <c r="L199" s="244">
        <v>100</v>
      </c>
      <c r="M199" s="87">
        <v>138</v>
      </c>
      <c r="N199" s="87">
        <v>138</v>
      </c>
      <c r="O199" s="94">
        <v>12.2</v>
      </c>
      <c r="P199" s="146" t="s">
        <v>28</v>
      </c>
      <c r="Q199" s="87" t="s">
        <v>401</v>
      </c>
      <c r="R199" s="146" t="s">
        <v>31</v>
      </c>
      <c r="S199" s="148">
        <v>6.1</v>
      </c>
      <c r="T199" s="146" t="s">
        <v>31</v>
      </c>
      <c r="U199" s="146" t="s">
        <v>23</v>
      </c>
      <c r="V199" s="99" t="s">
        <v>26</v>
      </c>
      <c r="W199" s="301" t="s">
        <v>2132</v>
      </c>
    </row>
    <row r="200" spans="1:23" ht="135.85" x14ac:dyDescent="0.2">
      <c r="A200" s="293" t="s">
        <v>1008</v>
      </c>
      <c r="B200" s="87" t="s">
        <v>1009</v>
      </c>
      <c r="C200" s="146" t="s">
        <v>1010</v>
      </c>
      <c r="D200" s="88" t="s">
        <v>1011</v>
      </c>
      <c r="E200" s="276">
        <v>43692</v>
      </c>
      <c r="F200" s="89">
        <v>43709</v>
      </c>
      <c r="G200" s="89"/>
      <c r="H200" s="110">
        <v>1808351.15</v>
      </c>
      <c r="I200" s="104">
        <v>1440116</v>
      </c>
      <c r="J200" s="91"/>
      <c r="K200" s="92" t="str">
        <f t="shared" ref="K200:K214" si="6">IF(AND(I200&gt;0,J200&gt;0),(J200/I200)-1," ")</f>
        <v xml:space="preserve"> </v>
      </c>
      <c r="L200" s="122">
        <v>0</v>
      </c>
      <c r="M200" s="87">
        <v>69</v>
      </c>
      <c r="N200" s="87">
        <v>138</v>
      </c>
      <c r="O200" s="146">
        <v>0.3</v>
      </c>
      <c r="P200" s="146" t="s">
        <v>24</v>
      </c>
      <c r="Q200" s="87" t="s">
        <v>43</v>
      </c>
      <c r="R200" s="146">
        <v>50</v>
      </c>
      <c r="S200" s="148">
        <v>0.3</v>
      </c>
      <c r="T200" s="146" t="s">
        <v>23</v>
      </c>
      <c r="U200" s="146" t="s">
        <v>23</v>
      </c>
      <c r="V200" s="99" t="s">
        <v>26</v>
      </c>
      <c r="W200" s="87"/>
    </row>
    <row r="201" spans="1:23" ht="108.7" x14ac:dyDescent="0.2">
      <c r="A201" s="86" t="s">
        <v>1012</v>
      </c>
      <c r="B201" s="87" t="s">
        <v>1013</v>
      </c>
      <c r="C201" s="146" t="s">
        <v>1014</v>
      </c>
      <c r="D201" s="88" t="s">
        <v>1176</v>
      </c>
      <c r="E201" s="89">
        <v>43570</v>
      </c>
      <c r="F201" s="89">
        <v>43709</v>
      </c>
      <c r="G201" s="89"/>
      <c r="H201" s="110">
        <v>20611032.059999999</v>
      </c>
      <c r="I201" s="104">
        <v>20064430</v>
      </c>
      <c r="J201" s="91"/>
      <c r="K201" s="92" t="str">
        <f t="shared" si="6"/>
        <v xml:space="preserve"> </v>
      </c>
      <c r="L201" s="122">
        <v>50</v>
      </c>
      <c r="M201" s="87">
        <v>69</v>
      </c>
      <c r="N201" s="87">
        <v>138</v>
      </c>
      <c r="O201" s="146">
        <v>16</v>
      </c>
      <c r="P201" s="146" t="s">
        <v>24</v>
      </c>
      <c r="Q201" s="87" t="s">
        <v>43</v>
      </c>
      <c r="R201" s="146">
        <v>50</v>
      </c>
      <c r="S201" s="148">
        <v>15</v>
      </c>
      <c r="T201" s="146" t="s">
        <v>23</v>
      </c>
      <c r="U201" s="146" t="s">
        <v>23</v>
      </c>
      <c r="V201" s="99" t="s">
        <v>56</v>
      </c>
      <c r="W201" s="87" t="s">
        <v>1120</v>
      </c>
    </row>
    <row r="202" spans="1:23" ht="81.55" x14ac:dyDescent="0.2">
      <c r="A202" s="86" t="s">
        <v>1020</v>
      </c>
      <c r="B202" s="87" t="s">
        <v>1105</v>
      </c>
      <c r="C202" s="87" t="s">
        <v>1015</v>
      </c>
      <c r="D202" s="88" t="s">
        <v>1016</v>
      </c>
      <c r="E202" s="89">
        <v>43516</v>
      </c>
      <c r="F202" s="89">
        <v>43531</v>
      </c>
      <c r="G202" s="89">
        <v>43535</v>
      </c>
      <c r="H202" s="90">
        <v>253993</v>
      </c>
      <c r="I202" s="90">
        <v>250000</v>
      </c>
      <c r="J202" s="91"/>
      <c r="K202" s="92" t="str">
        <f t="shared" si="6"/>
        <v xml:space="preserve"> </v>
      </c>
      <c r="L202" s="93">
        <v>100</v>
      </c>
      <c r="M202" s="87">
        <v>69</v>
      </c>
      <c r="N202" s="87" t="s">
        <v>23</v>
      </c>
      <c r="O202" s="94">
        <v>0.1</v>
      </c>
      <c r="P202" s="87" t="s">
        <v>39</v>
      </c>
      <c r="Q202" s="87" t="s">
        <v>1017</v>
      </c>
      <c r="R202" s="87">
        <v>275</v>
      </c>
      <c r="S202" s="95">
        <v>0.1</v>
      </c>
      <c r="T202" s="87" t="s">
        <v>23</v>
      </c>
      <c r="U202" s="87" t="s">
        <v>23</v>
      </c>
      <c r="V202" s="96" t="s">
        <v>26</v>
      </c>
      <c r="W202" s="87"/>
    </row>
    <row r="203" spans="1:23" ht="81.55" x14ac:dyDescent="0.2">
      <c r="A203" s="86" t="s">
        <v>1021</v>
      </c>
      <c r="B203" s="111" t="s">
        <v>1106</v>
      </c>
      <c r="C203" s="111" t="s">
        <v>1018</v>
      </c>
      <c r="D203" s="114" t="s">
        <v>1068</v>
      </c>
      <c r="E203" s="123">
        <v>43845</v>
      </c>
      <c r="F203" s="123">
        <v>43952</v>
      </c>
      <c r="G203" s="89"/>
      <c r="H203" s="110">
        <v>146533</v>
      </c>
      <c r="I203" s="110"/>
      <c r="J203" s="121"/>
      <c r="K203" s="92" t="str">
        <f t="shared" si="6"/>
        <v xml:space="preserve"> </v>
      </c>
      <c r="L203" s="119">
        <v>0</v>
      </c>
      <c r="M203" s="111">
        <v>138</v>
      </c>
      <c r="N203" s="111" t="s">
        <v>23</v>
      </c>
      <c r="O203" s="94">
        <v>0.1</v>
      </c>
      <c r="P203" s="111" t="s">
        <v>1019</v>
      </c>
      <c r="Q203" s="111" t="s">
        <v>373</v>
      </c>
      <c r="R203" s="111">
        <v>100</v>
      </c>
      <c r="S203" s="94">
        <v>0.1</v>
      </c>
      <c r="T203" s="111" t="s">
        <v>23</v>
      </c>
      <c r="U203" s="111" t="s">
        <v>23</v>
      </c>
      <c r="V203" s="111" t="s">
        <v>26</v>
      </c>
      <c r="W203" s="163"/>
    </row>
    <row r="204" spans="1:23" ht="81.55" x14ac:dyDescent="0.2">
      <c r="A204" s="86" t="s">
        <v>1022</v>
      </c>
      <c r="B204" s="87" t="s">
        <v>1076</v>
      </c>
      <c r="C204" s="146" t="s">
        <v>103</v>
      </c>
      <c r="D204" s="88" t="s">
        <v>1023</v>
      </c>
      <c r="E204" s="89">
        <v>43514</v>
      </c>
      <c r="F204" s="89">
        <v>43644</v>
      </c>
      <c r="G204" s="89"/>
      <c r="H204" s="110">
        <v>550000</v>
      </c>
      <c r="I204" s="104">
        <v>550000</v>
      </c>
      <c r="J204" s="91"/>
      <c r="K204" s="92" t="str">
        <f t="shared" si="6"/>
        <v xml:space="preserve"> </v>
      </c>
      <c r="L204" s="122">
        <v>100</v>
      </c>
      <c r="M204" s="87">
        <v>69</v>
      </c>
      <c r="N204" s="87" t="s">
        <v>23</v>
      </c>
      <c r="O204" s="94">
        <v>0.4</v>
      </c>
      <c r="P204" s="146" t="s">
        <v>911</v>
      </c>
      <c r="Q204" s="87" t="s">
        <v>495</v>
      </c>
      <c r="R204" s="146">
        <v>50</v>
      </c>
      <c r="S204" s="148">
        <v>0.4</v>
      </c>
      <c r="T204" s="146" t="s">
        <v>23</v>
      </c>
      <c r="U204" s="146" t="s">
        <v>23</v>
      </c>
      <c r="V204" s="99" t="s">
        <v>56</v>
      </c>
      <c r="W204" s="87"/>
    </row>
    <row r="205" spans="1:23" ht="135.85" x14ac:dyDescent="0.2">
      <c r="A205" s="86" t="s">
        <v>1024</v>
      </c>
      <c r="B205" s="87" t="s">
        <v>1077</v>
      </c>
      <c r="C205" s="146" t="s">
        <v>1069</v>
      </c>
      <c r="D205" s="88" t="s">
        <v>1078</v>
      </c>
      <c r="E205" s="89">
        <v>43570</v>
      </c>
      <c r="F205" s="89">
        <v>43600</v>
      </c>
      <c r="G205" s="89">
        <v>43600</v>
      </c>
      <c r="H205" s="110">
        <v>1400000</v>
      </c>
      <c r="I205" s="104">
        <v>1400000</v>
      </c>
      <c r="J205" s="91"/>
      <c r="K205" s="92" t="str">
        <f t="shared" si="6"/>
        <v xml:space="preserve"> </v>
      </c>
      <c r="L205" s="122">
        <v>100</v>
      </c>
      <c r="M205" s="87">
        <v>138</v>
      </c>
      <c r="N205" s="87" t="s">
        <v>23</v>
      </c>
      <c r="O205" s="94">
        <v>0.5</v>
      </c>
      <c r="P205" s="146" t="s">
        <v>87</v>
      </c>
      <c r="Q205" s="87" t="s">
        <v>495</v>
      </c>
      <c r="R205" s="146">
        <v>175</v>
      </c>
      <c r="S205" s="148">
        <v>0.4</v>
      </c>
      <c r="T205" s="146" t="s">
        <v>23</v>
      </c>
      <c r="U205" s="146" t="s">
        <v>23</v>
      </c>
      <c r="V205" s="99" t="s">
        <v>56</v>
      </c>
      <c r="W205" s="87"/>
    </row>
    <row r="206" spans="1:23" ht="108.7" x14ac:dyDescent="0.2">
      <c r="A206" s="86" t="s">
        <v>1025</v>
      </c>
      <c r="B206" s="87" t="s">
        <v>1079</v>
      </c>
      <c r="C206" s="146" t="s">
        <v>128</v>
      </c>
      <c r="D206" s="88" t="s">
        <v>1026</v>
      </c>
      <c r="E206" s="89">
        <v>43723</v>
      </c>
      <c r="F206" s="89">
        <v>43753</v>
      </c>
      <c r="G206" s="89"/>
      <c r="H206" s="110">
        <v>350000</v>
      </c>
      <c r="I206" s="104"/>
      <c r="J206" s="91"/>
      <c r="K206" s="92" t="str">
        <f t="shared" si="6"/>
        <v xml:space="preserve"> </v>
      </c>
      <c r="L206" s="122">
        <v>0</v>
      </c>
      <c r="M206" s="87">
        <v>138</v>
      </c>
      <c r="N206" s="87" t="s">
        <v>23</v>
      </c>
      <c r="O206" s="94">
        <v>0.01</v>
      </c>
      <c r="P206" s="146" t="s">
        <v>87</v>
      </c>
      <c r="Q206" s="87" t="s">
        <v>32</v>
      </c>
      <c r="R206" s="146">
        <v>100</v>
      </c>
      <c r="S206" s="148">
        <v>0.1</v>
      </c>
      <c r="T206" s="146" t="s">
        <v>23</v>
      </c>
      <c r="U206" s="146" t="s">
        <v>23</v>
      </c>
      <c r="V206" s="99" t="s">
        <v>56</v>
      </c>
      <c r="W206" s="87"/>
    </row>
    <row r="207" spans="1:23" ht="81.55" x14ac:dyDescent="0.2">
      <c r="A207" s="86" t="s">
        <v>1027</v>
      </c>
      <c r="B207" s="87" t="s">
        <v>1028</v>
      </c>
      <c r="C207" s="146" t="s">
        <v>74</v>
      </c>
      <c r="D207" s="88" t="s">
        <v>1070</v>
      </c>
      <c r="E207" s="89">
        <v>43739</v>
      </c>
      <c r="F207" s="89">
        <v>43780</v>
      </c>
      <c r="G207" s="89"/>
      <c r="H207" s="110">
        <v>1602400</v>
      </c>
      <c r="I207" s="104"/>
      <c r="J207" s="91"/>
      <c r="K207" s="92" t="str">
        <f t="shared" si="6"/>
        <v xml:space="preserve"> </v>
      </c>
      <c r="L207" s="122">
        <v>0</v>
      </c>
      <c r="M207" s="87">
        <v>138</v>
      </c>
      <c r="N207" s="87" t="s">
        <v>23</v>
      </c>
      <c r="O207" s="115">
        <v>70</v>
      </c>
      <c r="P207" s="146" t="s">
        <v>24</v>
      </c>
      <c r="Q207" s="87" t="s">
        <v>32</v>
      </c>
      <c r="R207" s="146">
        <v>200</v>
      </c>
      <c r="S207" s="148" t="s">
        <v>23</v>
      </c>
      <c r="T207" s="146">
        <v>0.4</v>
      </c>
      <c r="U207" s="146">
        <v>0.4</v>
      </c>
      <c r="V207" s="99" t="s">
        <v>56</v>
      </c>
      <c r="W207" s="87"/>
    </row>
    <row r="208" spans="1:23" ht="135.85" x14ac:dyDescent="0.2">
      <c r="A208" s="86" t="s">
        <v>1029</v>
      </c>
      <c r="B208" s="87" t="s">
        <v>1030</v>
      </c>
      <c r="C208" s="146" t="s">
        <v>85</v>
      </c>
      <c r="D208" s="88" t="s">
        <v>1031</v>
      </c>
      <c r="E208" s="89">
        <v>43512</v>
      </c>
      <c r="F208" s="89">
        <v>43601</v>
      </c>
      <c r="G208" s="89">
        <v>43600</v>
      </c>
      <c r="H208" s="110">
        <v>2577400</v>
      </c>
      <c r="I208" s="104">
        <v>3077644</v>
      </c>
      <c r="J208" s="91"/>
      <c r="K208" s="92" t="str">
        <f t="shared" si="6"/>
        <v xml:space="preserve"> </v>
      </c>
      <c r="L208" s="122">
        <v>100</v>
      </c>
      <c r="M208" s="87">
        <v>345</v>
      </c>
      <c r="N208" s="87" t="s">
        <v>23</v>
      </c>
      <c r="O208" s="94">
        <v>0.25</v>
      </c>
      <c r="P208" s="146" t="s">
        <v>1032</v>
      </c>
      <c r="Q208" s="87" t="s">
        <v>32</v>
      </c>
      <c r="R208" s="146">
        <v>150</v>
      </c>
      <c r="S208" s="148">
        <v>0.25</v>
      </c>
      <c r="T208" s="146" t="s">
        <v>23</v>
      </c>
      <c r="U208" s="146" t="s">
        <v>23</v>
      </c>
      <c r="V208" s="99" t="s">
        <v>56</v>
      </c>
      <c r="W208" s="87"/>
    </row>
    <row r="209" spans="1:23" ht="108.7" x14ac:dyDescent="0.2">
      <c r="A209" s="86" t="s">
        <v>1033</v>
      </c>
      <c r="B209" s="87" t="s">
        <v>1034</v>
      </c>
      <c r="C209" s="146" t="s">
        <v>127</v>
      </c>
      <c r="D209" s="88" t="s">
        <v>1035</v>
      </c>
      <c r="E209" s="89">
        <v>43565</v>
      </c>
      <c r="F209" s="89">
        <v>43599</v>
      </c>
      <c r="G209" s="89">
        <v>43599</v>
      </c>
      <c r="H209" s="110">
        <v>440000</v>
      </c>
      <c r="I209" s="104">
        <v>760000</v>
      </c>
      <c r="J209" s="91"/>
      <c r="K209" s="92" t="str">
        <f t="shared" si="6"/>
        <v xml:space="preserve"> </v>
      </c>
      <c r="L209" s="122">
        <v>100</v>
      </c>
      <c r="M209" s="87">
        <v>138</v>
      </c>
      <c r="N209" s="87" t="s">
        <v>23</v>
      </c>
      <c r="O209" s="94">
        <v>1.4</v>
      </c>
      <c r="P209" s="146" t="s">
        <v>24</v>
      </c>
      <c r="Q209" s="87" t="s">
        <v>32</v>
      </c>
      <c r="R209" s="146">
        <v>100</v>
      </c>
      <c r="S209" s="148">
        <v>1.4</v>
      </c>
      <c r="T209" s="146" t="s">
        <v>23</v>
      </c>
      <c r="U209" s="146" t="s">
        <v>23</v>
      </c>
      <c r="V209" s="99" t="s">
        <v>56</v>
      </c>
      <c r="W209" s="87"/>
    </row>
    <row r="210" spans="1:23" ht="270" customHeight="1" x14ac:dyDescent="0.2">
      <c r="A210" s="86" t="s">
        <v>1036</v>
      </c>
      <c r="B210" s="87" t="s">
        <v>1037</v>
      </c>
      <c r="C210" s="87" t="s">
        <v>156</v>
      </c>
      <c r="D210" s="88" t="s">
        <v>1192</v>
      </c>
      <c r="E210" s="89">
        <v>43507</v>
      </c>
      <c r="F210" s="89">
        <v>43739</v>
      </c>
      <c r="G210" s="89"/>
      <c r="H210" s="90">
        <v>3840000</v>
      </c>
      <c r="I210" s="90">
        <v>3840000</v>
      </c>
      <c r="J210" s="91"/>
      <c r="K210" s="92" t="str">
        <f t="shared" si="6"/>
        <v xml:space="preserve"> </v>
      </c>
      <c r="L210" s="122">
        <v>42</v>
      </c>
      <c r="M210" s="87" t="s">
        <v>53</v>
      </c>
      <c r="N210" s="87">
        <v>138</v>
      </c>
      <c r="O210" s="94">
        <v>2.1</v>
      </c>
      <c r="P210" s="87" t="s">
        <v>90</v>
      </c>
      <c r="Q210" s="87" t="s">
        <v>32</v>
      </c>
      <c r="R210" s="87" t="s">
        <v>31</v>
      </c>
      <c r="S210" s="95">
        <v>2.1</v>
      </c>
      <c r="T210" s="87" t="s">
        <v>23</v>
      </c>
      <c r="U210" s="87" t="s">
        <v>23</v>
      </c>
      <c r="V210" s="99" t="s">
        <v>26</v>
      </c>
      <c r="W210" s="87"/>
    </row>
    <row r="211" spans="1:23" ht="190.2" x14ac:dyDescent="0.2">
      <c r="A211" s="86" t="s">
        <v>1038</v>
      </c>
      <c r="B211" s="87" t="s">
        <v>1039</v>
      </c>
      <c r="C211" s="87" t="s">
        <v>156</v>
      </c>
      <c r="D211" s="88" t="s">
        <v>1040</v>
      </c>
      <c r="E211" s="89">
        <v>43507</v>
      </c>
      <c r="F211" s="89">
        <v>43739</v>
      </c>
      <c r="G211" s="89"/>
      <c r="H211" s="90">
        <v>1040000</v>
      </c>
      <c r="I211" s="90">
        <v>1040000</v>
      </c>
      <c r="J211" s="91"/>
      <c r="K211" s="92" t="str">
        <f t="shared" si="6"/>
        <v xml:space="preserve"> </v>
      </c>
      <c r="L211" s="122">
        <v>63</v>
      </c>
      <c r="M211" s="87" t="s">
        <v>53</v>
      </c>
      <c r="N211" s="87">
        <v>138</v>
      </c>
      <c r="O211" s="94">
        <v>2.1</v>
      </c>
      <c r="P211" s="87" t="s">
        <v>90</v>
      </c>
      <c r="Q211" s="87" t="s">
        <v>32</v>
      </c>
      <c r="R211" s="87" t="s">
        <v>31</v>
      </c>
      <c r="S211" s="95">
        <v>2.1</v>
      </c>
      <c r="T211" s="87" t="s">
        <v>23</v>
      </c>
      <c r="U211" s="87" t="s">
        <v>23</v>
      </c>
      <c r="V211" s="99" t="s">
        <v>26</v>
      </c>
      <c r="W211" s="87"/>
    </row>
    <row r="212" spans="1:23" ht="108" customHeight="1" x14ac:dyDescent="0.2">
      <c r="A212" s="86" t="s">
        <v>1041</v>
      </c>
      <c r="B212" s="87" t="s">
        <v>1080</v>
      </c>
      <c r="C212" s="87" t="s">
        <v>30</v>
      </c>
      <c r="D212" s="88" t="s">
        <v>1107</v>
      </c>
      <c r="E212" s="89">
        <v>43479</v>
      </c>
      <c r="F212" s="89">
        <v>43555</v>
      </c>
      <c r="G212" s="89">
        <v>43555</v>
      </c>
      <c r="H212" s="90">
        <v>415945</v>
      </c>
      <c r="I212" s="90">
        <v>611482</v>
      </c>
      <c r="J212" s="91"/>
      <c r="K212" s="92" t="str">
        <f t="shared" si="6"/>
        <v xml:space="preserve"> </v>
      </c>
      <c r="L212" s="122">
        <v>100</v>
      </c>
      <c r="M212" s="87">
        <v>345</v>
      </c>
      <c r="N212" s="87" t="s">
        <v>23</v>
      </c>
      <c r="O212" s="94">
        <f>(1)*((724+439)/5280)</f>
        <v>0.22026515151515152</v>
      </c>
      <c r="P212" s="87" t="s">
        <v>1042</v>
      </c>
      <c r="Q212" s="87" t="s">
        <v>663</v>
      </c>
      <c r="R212" s="87" t="s">
        <v>31</v>
      </c>
      <c r="S212" s="95">
        <f>(1)*((724+439)/5280)</f>
        <v>0.22026515151515152</v>
      </c>
      <c r="T212" s="87" t="s">
        <v>23</v>
      </c>
      <c r="U212" s="87" t="s">
        <v>23</v>
      </c>
      <c r="V212" s="99" t="s">
        <v>54</v>
      </c>
      <c r="W212" s="87" t="s">
        <v>55</v>
      </c>
    </row>
    <row r="213" spans="1:23" ht="108.7" x14ac:dyDescent="0.2">
      <c r="A213" s="86" t="s">
        <v>1043</v>
      </c>
      <c r="B213" s="87" t="s">
        <v>1071</v>
      </c>
      <c r="C213" s="87" t="s">
        <v>30</v>
      </c>
      <c r="D213" s="88" t="s">
        <v>1108</v>
      </c>
      <c r="E213" s="89">
        <v>43479</v>
      </c>
      <c r="F213" s="89">
        <v>43555</v>
      </c>
      <c r="G213" s="89">
        <v>43555</v>
      </c>
      <c r="H213" s="90">
        <v>1042688</v>
      </c>
      <c r="I213" s="90">
        <v>1286451</v>
      </c>
      <c r="J213" s="91"/>
      <c r="K213" s="92" t="str">
        <f t="shared" si="6"/>
        <v xml:space="preserve"> </v>
      </c>
      <c r="L213" s="122">
        <v>100</v>
      </c>
      <c r="M213" s="87">
        <v>345</v>
      </c>
      <c r="N213" s="87" t="s">
        <v>23</v>
      </c>
      <c r="O213" s="94">
        <f>(1)*((384+658+798+600)/5280)</f>
        <v>0.4621212121212121</v>
      </c>
      <c r="P213" s="87" t="s">
        <v>1042</v>
      </c>
      <c r="Q213" s="87" t="s">
        <v>663</v>
      </c>
      <c r="R213" s="87" t="s">
        <v>31</v>
      </c>
      <c r="S213" s="95">
        <f>(1)*((384+658+798+600)/5280)</f>
        <v>0.4621212121212121</v>
      </c>
      <c r="T213" s="87" t="s">
        <v>23</v>
      </c>
      <c r="U213" s="87" t="s">
        <v>23</v>
      </c>
      <c r="V213" s="99" t="s">
        <v>54</v>
      </c>
      <c r="W213" s="87" t="s">
        <v>55</v>
      </c>
    </row>
    <row r="214" spans="1:23" ht="189" customHeight="1" x14ac:dyDescent="0.2">
      <c r="A214" s="86" t="s">
        <v>1044</v>
      </c>
      <c r="B214" s="87" t="s">
        <v>1099</v>
      </c>
      <c r="C214" s="87" t="s">
        <v>30</v>
      </c>
      <c r="D214" s="88" t="s">
        <v>1109</v>
      </c>
      <c r="E214" s="89">
        <v>43445</v>
      </c>
      <c r="F214" s="89">
        <v>43606</v>
      </c>
      <c r="G214" s="89">
        <v>43606</v>
      </c>
      <c r="H214" s="90">
        <v>858655</v>
      </c>
      <c r="I214" s="90">
        <v>1186735</v>
      </c>
      <c r="J214" s="91"/>
      <c r="K214" s="92" t="str">
        <f t="shared" si="6"/>
        <v xml:space="preserve"> </v>
      </c>
      <c r="L214" s="122">
        <v>100</v>
      </c>
      <c r="M214" s="87">
        <v>138</v>
      </c>
      <c r="N214" s="87" t="s">
        <v>23</v>
      </c>
      <c r="O214" s="94">
        <f>(2)*((378+668+862+595+621)/5280)</f>
        <v>1.1833333333333333</v>
      </c>
      <c r="P214" s="87" t="s">
        <v>1045</v>
      </c>
      <c r="Q214" s="87" t="s">
        <v>663</v>
      </c>
      <c r="R214" s="87" t="s">
        <v>31</v>
      </c>
      <c r="S214" s="95">
        <f>(1)*((378+668+862+595+621)/5280)</f>
        <v>0.59166666666666667</v>
      </c>
      <c r="T214" s="87" t="s">
        <v>23</v>
      </c>
      <c r="U214" s="87" t="s">
        <v>23</v>
      </c>
      <c r="V214" s="99" t="s">
        <v>54</v>
      </c>
      <c r="W214" s="87" t="s">
        <v>55</v>
      </c>
    </row>
    <row r="215" spans="1:23" ht="189" customHeight="1" x14ac:dyDescent="0.2">
      <c r="A215" s="86" t="s">
        <v>1046</v>
      </c>
      <c r="B215" s="87" t="s">
        <v>1081</v>
      </c>
      <c r="C215" s="87" t="s">
        <v>30</v>
      </c>
      <c r="D215" s="88" t="s">
        <v>1109</v>
      </c>
      <c r="E215" s="89">
        <v>43479</v>
      </c>
      <c r="F215" s="89">
        <v>43615</v>
      </c>
      <c r="G215" s="89">
        <v>43615</v>
      </c>
      <c r="H215" s="90">
        <v>853205</v>
      </c>
      <c r="I215" s="90">
        <v>1267433</v>
      </c>
      <c r="J215" s="91"/>
      <c r="K215" s="92"/>
      <c r="L215" s="122">
        <v>100</v>
      </c>
      <c r="M215" s="87">
        <v>138</v>
      </c>
      <c r="N215" s="87" t="s">
        <v>23</v>
      </c>
      <c r="O215" s="94">
        <f>(2)*((369+686+867+612+621)/5280)</f>
        <v>1.1950757575757576</v>
      </c>
      <c r="P215" s="87" t="s">
        <v>1045</v>
      </c>
      <c r="Q215" s="87" t="s">
        <v>663</v>
      </c>
      <c r="R215" s="87" t="s">
        <v>31</v>
      </c>
      <c r="S215" s="95">
        <f>(1)*((369+686+867+612+621)/5280)</f>
        <v>0.59753787878787878</v>
      </c>
      <c r="T215" s="87" t="s">
        <v>23</v>
      </c>
      <c r="U215" s="87" t="s">
        <v>23</v>
      </c>
      <c r="V215" s="99" t="s">
        <v>54</v>
      </c>
      <c r="W215" s="87" t="s">
        <v>55</v>
      </c>
    </row>
    <row r="216" spans="1:23" ht="108.7" x14ac:dyDescent="0.2">
      <c r="A216" s="86" t="s">
        <v>1047</v>
      </c>
      <c r="B216" s="87" t="s">
        <v>1082</v>
      </c>
      <c r="C216" s="87" t="s">
        <v>30</v>
      </c>
      <c r="D216" s="88" t="s">
        <v>1110</v>
      </c>
      <c r="E216" s="89">
        <v>43797</v>
      </c>
      <c r="F216" s="89">
        <v>43586</v>
      </c>
      <c r="G216" s="89">
        <v>43586</v>
      </c>
      <c r="H216" s="90">
        <v>1974592</v>
      </c>
      <c r="I216" s="90">
        <v>1565355</v>
      </c>
      <c r="J216" s="91"/>
      <c r="K216" s="92"/>
      <c r="L216" s="122">
        <v>100</v>
      </c>
      <c r="M216" s="87">
        <v>138</v>
      </c>
      <c r="N216" s="87" t="s">
        <v>23</v>
      </c>
      <c r="O216" s="94">
        <f>(1)*((557+650+817+511+415)/5280)</f>
        <v>0.55871212121212122</v>
      </c>
      <c r="P216" s="87" t="s">
        <v>1048</v>
      </c>
      <c r="Q216" s="87" t="s">
        <v>663</v>
      </c>
      <c r="R216" s="87" t="s">
        <v>31</v>
      </c>
      <c r="S216" s="95">
        <f>(1)*((557+650+817+511+415)/5280)</f>
        <v>0.55871212121212122</v>
      </c>
      <c r="T216" s="87" t="s">
        <v>23</v>
      </c>
      <c r="U216" s="87" t="s">
        <v>23</v>
      </c>
      <c r="V216" s="99" t="s">
        <v>54</v>
      </c>
      <c r="W216" s="87" t="s">
        <v>55</v>
      </c>
    </row>
    <row r="217" spans="1:23" ht="81.55" x14ac:dyDescent="0.2">
      <c r="A217" s="86" t="s">
        <v>1049</v>
      </c>
      <c r="B217" s="87" t="s">
        <v>1084</v>
      </c>
      <c r="C217" s="87" t="s">
        <v>101</v>
      </c>
      <c r="D217" s="88" t="s">
        <v>1111</v>
      </c>
      <c r="E217" s="89">
        <v>43539</v>
      </c>
      <c r="F217" s="89">
        <v>43559</v>
      </c>
      <c r="G217" s="89">
        <v>43559</v>
      </c>
      <c r="H217" s="90">
        <v>305413</v>
      </c>
      <c r="I217" s="90">
        <v>252413</v>
      </c>
      <c r="J217" s="91"/>
      <c r="K217" s="92"/>
      <c r="L217" s="122">
        <v>100</v>
      </c>
      <c r="M217" s="87">
        <v>138</v>
      </c>
      <c r="N217" s="87" t="s">
        <v>23</v>
      </c>
      <c r="O217" s="94">
        <f>(1)*((750+415+442)/5280)</f>
        <v>0.30435606060606063</v>
      </c>
      <c r="P217" s="87" t="s">
        <v>1050</v>
      </c>
      <c r="Q217" s="87" t="s">
        <v>1051</v>
      </c>
      <c r="R217" s="87">
        <v>70</v>
      </c>
      <c r="S217" s="95">
        <f>(1)*((750+415+442)/5280)</f>
        <v>0.30435606060606063</v>
      </c>
      <c r="T217" s="87" t="s">
        <v>23</v>
      </c>
      <c r="U217" s="87" t="s">
        <v>23</v>
      </c>
      <c r="V217" s="99" t="s">
        <v>54</v>
      </c>
      <c r="W217" s="87" t="s">
        <v>55</v>
      </c>
    </row>
    <row r="218" spans="1:23" ht="81.55" x14ac:dyDescent="0.2">
      <c r="A218" s="86" t="s">
        <v>1052</v>
      </c>
      <c r="B218" s="87" t="s">
        <v>1119</v>
      </c>
      <c r="C218" s="87" t="s">
        <v>101</v>
      </c>
      <c r="D218" s="88" t="s">
        <v>1112</v>
      </c>
      <c r="E218" s="89">
        <v>43548</v>
      </c>
      <c r="F218" s="89">
        <v>43556</v>
      </c>
      <c r="G218" s="89">
        <v>43556</v>
      </c>
      <c r="H218" s="90">
        <v>432295</v>
      </c>
      <c r="I218" s="90">
        <v>379511</v>
      </c>
      <c r="J218" s="91"/>
      <c r="K218" s="92"/>
      <c r="L218" s="122">
        <v>100</v>
      </c>
      <c r="M218" s="87">
        <v>345</v>
      </c>
      <c r="N218" s="87" t="s">
        <v>23</v>
      </c>
      <c r="O218" s="94">
        <f>(2)*((888+832)/5280)</f>
        <v>0.65151515151515149</v>
      </c>
      <c r="P218" s="87" t="s">
        <v>1053</v>
      </c>
      <c r="Q218" s="87" t="s">
        <v>663</v>
      </c>
      <c r="R218" s="87">
        <v>110</v>
      </c>
      <c r="S218" s="95">
        <f>(1)*((888+832)/5280)</f>
        <v>0.32575757575757575</v>
      </c>
      <c r="T218" s="87" t="s">
        <v>23</v>
      </c>
      <c r="U218" s="87" t="s">
        <v>23</v>
      </c>
      <c r="V218" s="99" t="s">
        <v>54</v>
      </c>
      <c r="W218" s="87" t="s">
        <v>55</v>
      </c>
    </row>
    <row r="219" spans="1:23" ht="162" customHeight="1" x14ac:dyDescent="0.2">
      <c r="A219" s="86" t="s">
        <v>1054</v>
      </c>
      <c r="B219" s="87" t="s">
        <v>1083</v>
      </c>
      <c r="C219" s="87" t="s">
        <v>1055</v>
      </c>
      <c r="D219" s="88" t="s">
        <v>1113</v>
      </c>
      <c r="E219" s="89">
        <v>43539</v>
      </c>
      <c r="F219" s="89">
        <v>43640</v>
      </c>
      <c r="G219" s="89">
        <v>43640</v>
      </c>
      <c r="H219" s="90">
        <v>2273845</v>
      </c>
      <c r="I219" s="90">
        <v>1537760</v>
      </c>
      <c r="J219" s="91"/>
      <c r="K219" s="92"/>
      <c r="L219" s="122">
        <v>100</v>
      </c>
      <c r="M219" s="87">
        <v>69</v>
      </c>
      <c r="N219" s="87" t="s">
        <v>23</v>
      </c>
      <c r="O219" s="94">
        <f>(1)*((7308)/5280)</f>
        <v>1.384090909090909</v>
      </c>
      <c r="P219" s="87" t="s">
        <v>1056</v>
      </c>
      <c r="Q219" s="87" t="s">
        <v>1057</v>
      </c>
      <c r="R219" s="87" t="s">
        <v>23</v>
      </c>
      <c r="S219" s="95" t="s">
        <v>23</v>
      </c>
      <c r="T219" s="87" t="s">
        <v>23</v>
      </c>
      <c r="U219" s="87" t="s">
        <v>23</v>
      </c>
      <c r="V219" s="99" t="s">
        <v>54</v>
      </c>
      <c r="W219" s="87" t="s">
        <v>55</v>
      </c>
    </row>
    <row r="220" spans="1:23" ht="163.05000000000001" x14ac:dyDescent="0.2">
      <c r="A220" s="293" t="s">
        <v>1058</v>
      </c>
      <c r="B220" s="87" t="s">
        <v>1100</v>
      </c>
      <c r="C220" s="87" t="s">
        <v>68</v>
      </c>
      <c r="D220" s="88" t="s">
        <v>1391</v>
      </c>
      <c r="E220" s="89">
        <v>43563</v>
      </c>
      <c r="F220" s="89">
        <v>43615</v>
      </c>
      <c r="G220" s="276">
        <v>43621</v>
      </c>
      <c r="H220" s="90">
        <v>1478015.77</v>
      </c>
      <c r="I220" s="90">
        <v>1625063</v>
      </c>
      <c r="J220" s="91"/>
      <c r="K220" s="92"/>
      <c r="L220" s="122">
        <v>100</v>
      </c>
      <c r="M220" s="87">
        <v>138</v>
      </c>
      <c r="N220" s="87" t="s">
        <v>23</v>
      </c>
      <c r="O220" s="94">
        <f>(2)*((462+367+178)/5280)</f>
        <v>0.38143939393939397</v>
      </c>
      <c r="P220" s="87" t="s">
        <v>1059</v>
      </c>
      <c r="Q220" s="87" t="s">
        <v>495</v>
      </c>
      <c r="R220" s="87">
        <v>100</v>
      </c>
      <c r="S220" s="95">
        <f>(1)*((462+367+178)/5280)</f>
        <v>0.19071969696969698</v>
      </c>
      <c r="T220" s="87" t="s">
        <v>23</v>
      </c>
      <c r="U220" s="87" t="s">
        <v>23</v>
      </c>
      <c r="V220" s="99" t="s">
        <v>56</v>
      </c>
      <c r="W220" s="87"/>
    </row>
    <row r="221" spans="1:23" ht="108.7" x14ac:dyDescent="0.2">
      <c r="A221" s="86" t="s">
        <v>1060</v>
      </c>
      <c r="B221" s="87" t="s">
        <v>1085</v>
      </c>
      <c r="C221" s="87" t="s">
        <v>68</v>
      </c>
      <c r="D221" s="88" t="s">
        <v>1114</v>
      </c>
      <c r="E221" s="89">
        <v>43539</v>
      </c>
      <c r="F221" s="89">
        <v>43586</v>
      </c>
      <c r="G221" s="89">
        <v>43586</v>
      </c>
      <c r="H221" s="90">
        <v>1449277.51</v>
      </c>
      <c r="I221" s="90">
        <v>1687773</v>
      </c>
      <c r="J221" s="91"/>
      <c r="K221" s="92"/>
      <c r="L221" s="122">
        <v>100</v>
      </c>
      <c r="M221" s="87">
        <v>138</v>
      </c>
      <c r="N221" s="87" t="s">
        <v>23</v>
      </c>
      <c r="O221" s="94">
        <f>(2)*((404+323+364+366+524+450)/5280)</f>
        <v>0.92083333333333328</v>
      </c>
      <c r="P221" s="87" t="s">
        <v>1061</v>
      </c>
      <c r="Q221" s="87" t="s">
        <v>495</v>
      </c>
      <c r="R221" s="87">
        <v>100</v>
      </c>
      <c r="S221" s="95">
        <f>(1)*((404+323+364+366+524+450)/5280)</f>
        <v>0.46041666666666664</v>
      </c>
      <c r="T221" s="87" t="s">
        <v>23</v>
      </c>
      <c r="U221" s="87" t="s">
        <v>23</v>
      </c>
      <c r="V221" s="99" t="s">
        <v>26</v>
      </c>
      <c r="W221" s="87"/>
    </row>
    <row r="222" spans="1:23" ht="135.85" x14ac:dyDescent="0.2">
      <c r="A222" s="86" t="s">
        <v>1629</v>
      </c>
      <c r="B222" s="87" t="s">
        <v>1062</v>
      </c>
      <c r="C222" s="87" t="s">
        <v>1063</v>
      </c>
      <c r="D222" s="88" t="s">
        <v>1064</v>
      </c>
      <c r="E222" s="89" t="s">
        <v>1725</v>
      </c>
      <c r="F222" s="89" t="s">
        <v>1726</v>
      </c>
      <c r="G222" s="89"/>
      <c r="H222" s="90">
        <v>36645152</v>
      </c>
      <c r="I222" s="90">
        <v>37500000</v>
      </c>
      <c r="J222" s="91"/>
      <c r="K222" s="92"/>
      <c r="L222" s="244" t="s">
        <v>1926</v>
      </c>
      <c r="M222" s="87">
        <v>138</v>
      </c>
      <c r="N222" s="87" t="s">
        <v>23</v>
      </c>
      <c r="O222" s="94">
        <v>27.8</v>
      </c>
      <c r="P222" s="87" t="s">
        <v>220</v>
      </c>
      <c r="Q222" s="87" t="s">
        <v>32</v>
      </c>
      <c r="R222" s="87">
        <v>50</v>
      </c>
      <c r="S222" s="95">
        <v>27.8</v>
      </c>
      <c r="T222" s="87" t="s">
        <v>23</v>
      </c>
      <c r="U222" s="87" t="s">
        <v>23</v>
      </c>
      <c r="V222" s="99" t="s">
        <v>26</v>
      </c>
      <c r="W222" s="87"/>
    </row>
    <row r="223" spans="1:23" ht="135.85" x14ac:dyDescent="0.2">
      <c r="A223" s="112" t="s">
        <v>1065</v>
      </c>
      <c r="B223" s="111" t="s">
        <v>1066</v>
      </c>
      <c r="C223" s="111" t="s">
        <v>1067</v>
      </c>
      <c r="D223" s="114" t="s">
        <v>1115</v>
      </c>
      <c r="E223" s="108">
        <v>43467</v>
      </c>
      <c r="F223" s="108">
        <v>43537</v>
      </c>
      <c r="G223" s="117">
        <v>43537</v>
      </c>
      <c r="H223" s="110">
        <v>3777758.47</v>
      </c>
      <c r="I223" s="110">
        <v>3200000</v>
      </c>
      <c r="J223" s="181"/>
      <c r="K223" s="92"/>
      <c r="L223" s="119">
        <v>100</v>
      </c>
      <c r="M223" s="115">
        <v>138</v>
      </c>
      <c r="N223" s="115">
        <v>138</v>
      </c>
      <c r="O223" s="94" t="s">
        <v>1072</v>
      </c>
      <c r="P223" s="111" t="s">
        <v>59</v>
      </c>
      <c r="Q223" s="111" t="s">
        <v>294</v>
      </c>
      <c r="R223" s="111">
        <v>70</v>
      </c>
      <c r="S223" s="94">
        <v>3.4</v>
      </c>
      <c r="T223" s="111" t="s">
        <v>23</v>
      </c>
      <c r="U223" s="111" t="s">
        <v>23</v>
      </c>
      <c r="V223" s="111" t="s">
        <v>26</v>
      </c>
      <c r="W223" s="111"/>
    </row>
    <row r="224" spans="1:23" ht="108.7" x14ac:dyDescent="0.2">
      <c r="A224" s="112" t="s">
        <v>1073</v>
      </c>
      <c r="B224" s="111" t="s">
        <v>1074</v>
      </c>
      <c r="C224" s="111" t="s">
        <v>1195</v>
      </c>
      <c r="D224" s="114" t="s">
        <v>1116</v>
      </c>
      <c r="E224" s="108">
        <v>43500</v>
      </c>
      <c r="F224" s="108">
        <v>43814</v>
      </c>
      <c r="G224" s="117"/>
      <c r="H224" s="110">
        <v>10189806.17</v>
      </c>
      <c r="I224" s="110">
        <v>10189806.17</v>
      </c>
      <c r="J224" s="181"/>
      <c r="K224" s="92"/>
      <c r="L224" s="119">
        <v>30</v>
      </c>
      <c r="M224" s="115">
        <v>345</v>
      </c>
      <c r="N224" s="115" t="s">
        <v>23</v>
      </c>
      <c r="O224" s="94">
        <v>11.5</v>
      </c>
      <c r="P224" s="111" t="s">
        <v>1075</v>
      </c>
      <c r="Q224" s="111" t="s">
        <v>25</v>
      </c>
      <c r="R224" s="111">
        <v>165</v>
      </c>
      <c r="S224" s="94">
        <v>11.5</v>
      </c>
      <c r="T224" s="111" t="s">
        <v>23</v>
      </c>
      <c r="U224" s="111" t="s">
        <v>23</v>
      </c>
      <c r="V224" s="111" t="s">
        <v>26</v>
      </c>
      <c r="W224" s="111"/>
    </row>
    <row r="225" spans="1:23" ht="81.55" x14ac:dyDescent="0.2">
      <c r="A225" s="302" t="s">
        <v>1123</v>
      </c>
      <c r="B225" s="111" t="s">
        <v>1124</v>
      </c>
      <c r="C225" s="111" t="s">
        <v>519</v>
      </c>
      <c r="D225" s="114" t="s">
        <v>1178</v>
      </c>
      <c r="E225" s="108">
        <v>43631</v>
      </c>
      <c r="F225" s="108">
        <v>43707</v>
      </c>
      <c r="G225" s="117"/>
      <c r="H225" s="110">
        <v>2600000</v>
      </c>
      <c r="I225" s="110">
        <v>2600000</v>
      </c>
      <c r="J225" s="181"/>
      <c r="K225" s="92"/>
      <c r="L225" s="303">
        <v>45</v>
      </c>
      <c r="M225" s="115">
        <v>138</v>
      </c>
      <c r="N225" s="115" t="s">
        <v>23</v>
      </c>
      <c r="O225" s="94">
        <v>0.6</v>
      </c>
      <c r="P225" s="111" t="s">
        <v>842</v>
      </c>
      <c r="Q225" s="111" t="s">
        <v>32</v>
      </c>
      <c r="R225" s="111" t="s">
        <v>23</v>
      </c>
      <c r="S225" s="94" t="s">
        <v>23</v>
      </c>
      <c r="T225" s="111">
        <v>75</v>
      </c>
      <c r="U225" s="111">
        <v>0.6</v>
      </c>
      <c r="V225" s="96" t="s">
        <v>56</v>
      </c>
      <c r="W225" s="111"/>
    </row>
    <row r="226" spans="1:23" ht="81.55" x14ac:dyDescent="0.2">
      <c r="A226" s="112" t="s">
        <v>1134</v>
      </c>
      <c r="B226" s="111" t="s">
        <v>1122</v>
      </c>
      <c r="C226" s="111" t="s">
        <v>85</v>
      </c>
      <c r="D226" s="114" t="s">
        <v>1170</v>
      </c>
      <c r="E226" s="108">
        <v>43511</v>
      </c>
      <c r="F226" s="108">
        <v>43544</v>
      </c>
      <c r="G226" s="117">
        <v>43544</v>
      </c>
      <c r="H226" s="110">
        <v>737385.56</v>
      </c>
      <c r="I226" s="110">
        <v>1315454</v>
      </c>
      <c r="J226" s="181"/>
      <c r="K226" s="92"/>
      <c r="L226" s="119">
        <v>100</v>
      </c>
      <c r="M226" s="115">
        <v>138</v>
      </c>
      <c r="N226" s="115" t="s">
        <v>23</v>
      </c>
      <c r="O226" s="94">
        <v>0.1</v>
      </c>
      <c r="P226" s="111" t="s">
        <v>90</v>
      </c>
      <c r="Q226" s="111" t="s">
        <v>32</v>
      </c>
      <c r="R226" s="111" t="s">
        <v>23</v>
      </c>
      <c r="S226" s="94">
        <v>0.1</v>
      </c>
      <c r="T226" s="111" t="s">
        <v>23</v>
      </c>
      <c r="U226" s="111" t="s">
        <v>23</v>
      </c>
      <c r="V226" s="111" t="s">
        <v>56</v>
      </c>
      <c r="W226" s="111"/>
    </row>
    <row r="227" spans="1:23" ht="108.7" x14ac:dyDescent="0.2">
      <c r="A227" s="112" t="s">
        <v>1205</v>
      </c>
      <c r="B227" s="111" t="s">
        <v>1181</v>
      </c>
      <c r="C227" s="111" t="s">
        <v>93</v>
      </c>
      <c r="D227" s="114" t="s">
        <v>1171</v>
      </c>
      <c r="E227" s="108">
        <v>43521</v>
      </c>
      <c r="F227" s="108">
        <v>43560</v>
      </c>
      <c r="G227" s="117">
        <v>43560</v>
      </c>
      <c r="H227" s="110">
        <v>1701827.97</v>
      </c>
      <c r="I227" s="110">
        <v>1896053</v>
      </c>
      <c r="J227" s="181"/>
      <c r="K227" s="92"/>
      <c r="L227" s="119">
        <v>100</v>
      </c>
      <c r="M227" s="115">
        <v>138</v>
      </c>
      <c r="N227" s="115" t="s">
        <v>23</v>
      </c>
      <c r="O227" s="94">
        <v>0.2</v>
      </c>
      <c r="P227" s="111" t="s">
        <v>28</v>
      </c>
      <c r="Q227" s="111" t="s">
        <v>106</v>
      </c>
      <c r="R227" s="111">
        <v>75</v>
      </c>
      <c r="S227" s="94">
        <v>0.1</v>
      </c>
      <c r="T227" s="111">
        <v>75</v>
      </c>
      <c r="U227" s="111">
        <v>0.1</v>
      </c>
      <c r="V227" s="111" t="s">
        <v>56</v>
      </c>
      <c r="W227" s="111"/>
    </row>
    <row r="228" spans="1:23" ht="81.55" x14ac:dyDescent="0.2">
      <c r="A228" s="112" t="s">
        <v>1135</v>
      </c>
      <c r="B228" s="111" t="s">
        <v>1136</v>
      </c>
      <c r="C228" s="111" t="s">
        <v>1137</v>
      </c>
      <c r="D228" s="114" t="s">
        <v>1138</v>
      </c>
      <c r="E228" s="108">
        <v>43497</v>
      </c>
      <c r="F228" s="108">
        <v>43581</v>
      </c>
      <c r="G228" s="117">
        <v>43581</v>
      </c>
      <c r="H228" s="110">
        <v>3112888.91</v>
      </c>
      <c r="I228" s="110">
        <v>4486635</v>
      </c>
      <c r="J228" s="181"/>
      <c r="K228" s="92"/>
      <c r="L228" s="119">
        <v>100</v>
      </c>
      <c r="M228" s="115">
        <v>138</v>
      </c>
      <c r="N228" s="115">
        <v>138</v>
      </c>
      <c r="O228" s="94">
        <v>5.65</v>
      </c>
      <c r="P228" s="111" t="s">
        <v>28</v>
      </c>
      <c r="Q228" s="111" t="s">
        <v>32</v>
      </c>
      <c r="R228" s="111" t="s">
        <v>31</v>
      </c>
      <c r="S228" s="94">
        <v>5.65</v>
      </c>
      <c r="T228" s="111" t="s">
        <v>23</v>
      </c>
      <c r="U228" s="111" t="s">
        <v>23</v>
      </c>
      <c r="V228" s="111" t="s">
        <v>26</v>
      </c>
      <c r="W228" s="111"/>
    </row>
    <row r="229" spans="1:23" ht="81" customHeight="1" x14ac:dyDescent="0.2">
      <c r="A229" s="112" t="s">
        <v>1139</v>
      </c>
      <c r="B229" s="111" t="s">
        <v>1140</v>
      </c>
      <c r="C229" s="111" t="s">
        <v>1137</v>
      </c>
      <c r="D229" s="114" t="s">
        <v>1141</v>
      </c>
      <c r="E229" s="108">
        <v>43724</v>
      </c>
      <c r="F229" s="108">
        <v>43796</v>
      </c>
      <c r="G229" s="117"/>
      <c r="H229" s="110">
        <v>2353682.3199999998</v>
      </c>
      <c r="I229" s="110"/>
      <c r="J229" s="181"/>
      <c r="K229" s="92"/>
      <c r="L229" s="119">
        <v>0</v>
      </c>
      <c r="M229" s="115">
        <v>138</v>
      </c>
      <c r="N229" s="115">
        <v>138</v>
      </c>
      <c r="O229" s="94">
        <v>2.35</v>
      </c>
      <c r="P229" s="111" t="s">
        <v>28</v>
      </c>
      <c r="Q229" s="111" t="s">
        <v>32</v>
      </c>
      <c r="R229" s="111" t="s">
        <v>31</v>
      </c>
      <c r="S229" s="94">
        <v>2.35</v>
      </c>
      <c r="T229" s="111" t="s">
        <v>23</v>
      </c>
      <c r="U229" s="111" t="s">
        <v>23</v>
      </c>
      <c r="V229" s="111" t="s">
        <v>26</v>
      </c>
      <c r="W229" s="111"/>
    </row>
    <row r="230" spans="1:23" ht="135.85" x14ac:dyDescent="0.2">
      <c r="A230" s="112" t="s">
        <v>1172</v>
      </c>
      <c r="B230" s="111" t="s">
        <v>1142</v>
      </c>
      <c r="C230" s="111" t="s">
        <v>1137</v>
      </c>
      <c r="D230" s="114" t="s">
        <v>1184</v>
      </c>
      <c r="E230" s="108">
        <v>43570</v>
      </c>
      <c r="F230" s="108">
        <v>43584</v>
      </c>
      <c r="G230" s="117">
        <v>43584</v>
      </c>
      <c r="H230" s="110">
        <v>156081.06</v>
      </c>
      <c r="I230" s="110">
        <v>202113</v>
      </c>
      <c r="J230" s="181"/>
      <c r="K230" s="92"/>
      <c r="L230" s="119">
        <v>100</v>
      </c>
      <c r="M230" s="115">
        <v>138</v>
      </c>
      <c r="N230" s="115">
        <v>138</v>
      </c>
      <c r="O230" s="94">
        <v>0.3</v>
      </c>
      <c r="P230" s="111" t="s">
        <v>78</v>
      </c>
      <c r="Q230" s="111" t="s">
        <v>23</v>
      </c>
      <c r="R230" s="111" t="s">
        <v>31</v>
      </c>
      <c r="S230" s="94">
        <v>0.3</v>
      </c>
      <c r="T230" s="111" t="s">
        <v>23</v>
      </c>
      <c r="U230" s="111" t="s">
        <v>23</v>
      </c>
      <c r="V230" s="111" t="s">
        <v>26</v>
      </c>
      <c r="W230" s="111"/>
    </row>
    <row r="231" spans="1:23" ht="81.55" x14ac:dyDescent="0.2">
      <c r="A231" s="112" t="s">
        <v>1161</v>
      </c>
      <c r="B231" s="111" t="s">
        <v>1162</v>
      </c>
      <c r="C231" s="111" t="s">
        <v>1163</v>
      </c>
      <c r="D231" s="114" t="s">
        <v>1164</v>
      </c>
      <c r="E231" s="108">
        <v>43646</v>
      </c>
      <c r="F231" s="108">
        <v>43829</v>
      </c>
      <c r="G231" s="117"/>
      <c r="H231" s="110">
        <v>13662232</v>
      </c>
      <c r="I231" s="110">
        <v>13662232</v>
      </c>
      <c r="J231" s="181"/>
      <c r="K231" s="92"/>
      <c r="L231" s="119">
        <v>5</v>
      </c>
      <c r="M231" s="115">
        <v>345</v>
      </c>
      <c r="N231" s="115">
        <v>345</v>
      </c>
      <c r="O231" s="94">
        <v>8</v>
      </c>
      <c r="P231" s="126" t="s">
        <v>1202</v>
      </c>
      <c r="Q231" s="126" t="s">
        <v>32</v>
      </c>
      <c r="R231" s="111">
        <v>100</v>
      </c>
      <c r="S231" s="94">
        <v>8</v>
      </c>
      <c r="T231" s="111" t="s">
        <v>23</v>
      </c>
      <c r="U231" s="111" t="s">
        <v>23</v>
      </c>
      <c r="V231" s="161" t="s">
        <v>26</v>
      </c>
      <c r="W231" s="111"/>
    </row>
    <row r="232" spans="1:23" ht="108.7" x14ac:dyDescent="0.2">
      <c r="A232" s="293" t="s">
        <v>1130</v>
      </c>
      <c r="B232" s="87" t="s">
        <v>1131</v>
      </c>
      <c r="C232" s="146" t="s">
        <v>1132</v>
      </c>
      <c r="D232" s="88" t="s">
        <v>1133</v>
      </c>
      <c r="E232" s="276">
        <v>43692</v>
      </c>
      <c r="F232" s="89">
        <v>43709</v>
      </c>
      <c r="G232" s="89"/>
      <c r="H232" s="110">
        <v>799293</v>
      </c>
      <c r="I232" s="104">
        <v>775165</v>
      </c>
      <c r="J232" s="91"/>
      <c r="K232" s="92"/>
      <c r="L232" s="122">
        <v>0</v>
      </c>
      <c r="M232" s="87">
        <v>69</v>
      </c>
      <c r="N232" s="87">
        <v>138</v>
      </c>
      <c r="O232" s="146">
        <v>0.2</v>
      </c>
      <c r="P232" s="146" t="s">
        <v>24</v>
      </c>
      <c r="Q232" s="87" t="s">
        <v>43</v>
      </c>
      <c r="R232" s="146">
        <v>50</v>
      </c>
      <c r="S232" s="148">
        <v>0.2</v>
      </c>
      <c r="T232" s="146" t="s">
        <v>23</v>
      </c>
      <c r="U232" s="146" t="s">
        <v>23</v>
      </c>
      <c r="V232" s="99" t="s">
        <v>56</v>
      </c>
      <c r="W232" s="87" t="s">
        <v>1182</v>
      </c>
    </row>
    <row r="233" spans="1:23" ht="54.35" x14ac:dyDescent="0.2">
      <c r="A233" s="112" t="s">
        <v>1126</v>
      </c>
      <c r="B233" s="111" t="s">
        <v>1125</v>
      </c>
      <c r="C233" s="111" t="s">
        <v>109</v>
      </c>
      <c r="D233" s="114" t="s">
        <v>1196</v>
      </c>
      <c r="E233" s="108">
        <v>43521</v>
      </c>
      <c r="F233" s="108">
        <v>43526</v>
      </c>
      <c r="G233" s="117">
        <v>43526</v>
      </c>
      <c r="H233" s="110">
        <v>206497.66</v>
      </c>
      <c r="I233" s="110">
        <v>272451</v>
      </c>
      <c r="J233" s="181"/>
      <c r="K233" s="92"/>
      <c r="L233" s="119">
        <v>100</v>
      </c>
      <c r="M233" s="115">
        <v>138</v>
      </c>
      <c r="N233" s="115">
        <v>138</v>
      </c>
      <c r="O233" s="94">
        <v>0.1</v>
      </c>
      <c r="P233" s="111" t="s">
        <v>1203</v>
      </c>
      <c r="Q233" s="111" t="s">
        <v>108</v>
      </c>
      <c r="R233" s="111" t="s">
        <v>23</v>
      </c>
      <c r="S233" s="94"/>
      <c r="T233" s="111">
        <v>107</v>
      </c>
      <c r="U233" s="111" t="s">
        <v>23</v>
      </c>
      <c r="V233" s="111" t="s">
        <v>26</v>
      </c>
      <c r="W233" s="111"/>
    </row>
    <row r="234" spans="1:23" ht="81.55" x14ac:dyDescent="0.2">
      <c r="A234" s="112" t="s">
        <v>1127</v>
      </c>
      <c r="B234" s="111" t="s">
        <v>1185</v>
      </c>
      <c r="C234" s="111" t="s">
        <v>74</v>
      </c>
      <c r="D234" s="114" t="s">
        <v>1128</v>
      </c>
      <c r="E234" s="108">
        <v>43479</v>
      </c>
      <c r="F234" s="108">
        <v>43507</v>
      </c>
      <c r="G234" s="117">
        <v>43507</v>
      </c>
      <c r="H234" s="110">
        <v>1000000</v>
      </c>
      <c r="I234" s="110">
        <v>404789</v>
      </c>
      <c r="J234" s="181"/>
      <c r="K234" s="92"/>
      <c r="L234" s="119">
        <v>100</v>
      </c>
      <c r="M234" s="115">
        <v>138</v>
      </c>
      <c r="N234" s="115" t="s">
        <v>23</v>
      </c>
      <c r="O234" s="94">
        <v>0.3</v>
      </c>
      <c r="P234" s="111" t="s">
        <v>1129</v>
      </c>
      <c r="Q234" s="111" t="s">
        <v>32</v>
      </c>
      <c r="R234" s="111">
        <v>50</v>
      </c>
      <c r="S234" s="94">
        <v>0.25</v>
      </c>
      <c r="T234" s="111">
        <v>75</v>
      </c>
      <c r="U234" s="111">
        <v>0.5</v>
      </c>
      <c r="V234" s="111" t="s">
        <v>56</v>
      </c>
      <c r="W234" s="111"/>
    </row>
    <row r="235" spans="1:23" ht="108.7" x14ac:dyDescent="0.2">
      <c r="A235" s="302" t="s">
        <v>1143</v>
      </c>
      <c r="B235" s="111" t="s">
        <v>1144</v>
      </c>
      <c r="C235" s="111" t="s">
        <v>1183</v>
      </c>
      <c r="D235" s="114" t="s">
        <v>1186</v>
      </c>
      <c r="E235" s="108">
        <v>43626</v>
      </c>
      <c r="F235" s="108">
        <v>43830</v>
      </c>
      <c r="G235" s="117"/>
      <c r="H235" s="110">
        <v>2340759</v>
      </c>
      <c r="I235" s="110">
        <v>2340792</v>
      </c>
      <c r="J235" s="181"/>
      <c r="K235" s="92"/>
      <c r="L235" s="303">
        <v>10</v>
      </c>
      <c r="M235" s="115">
        <v>138</v>
      </c>
      <c r="N235" s="182" t="s">
        <v>23</v>
      </c>
      <c r="O235" s="94">
        <v>0.4</v>
      </c>
      <c r="P235" s="111" t="s">
        <v>1146</v>
      </c>
      <c r="Q235" s="111" t="s">
        <v>745</v>
      </c>
      <c r="R235" s="111">
        <v>100</v>
      </c>
      <c r="S235" s="94">
        <v>0.1</v>
      </c>
      <c r="T235" s="111">
        <v>100</v>
      </c>
      <c r="U235" s="111">
        <v>0.4</v>
      </c>
      <c r="V235" s="111" t="s">
        <v>56</v>
      </c>
      <c r="W235" s="111"/>
    </row>
    <row r="236" spans="1:23" ht="81.55" x14ac:dyDescent="0.2">
      <c r="A236" s="302" t="s">
        <v>1147</v>
      </c>
      <c r="B236" s="111" t="s">
        <v>1148</v>
      </c>
      <c r="C236" s="111" t="s">
        <v>1145</v>
      </c>
      <c r="D236" s="114" t="s">
        <v>1149</v>
      </c>
      <c r="E236" s="108">
        <v>43626</v>
      </c>
      <c r="F236" s="108">
        <v>43830</v>
      </c>
      <c r="G236" s="117"/>
      <c r="H236" s="110">
        <v>839798</v>
      </c>
      <c r="I236" s="110">
        <v>839798</v>
      </c>
      <c r="J236" s="181"/>
      <c r="K236" s="92"/>
      <c r="L236" s="303">
        <v>10</v>
      </c>
      <c r="M236" s="115">
        <v>138</v>
      </c>
      <c r="N236" s="182" t="s">
        <v>23</v>
      </c>
      <c r="O236" s="94">
        <v>0.2</v>
      </c>
      <c r="P236" s="111" t="s">
        <v>744</v>
      </c>
      <c r="Q236" s="111" t="s">
        <v>32</v>
      </c>
      <c r="R236" s="111" t="s">
        <v>23</v>
      </c>
      <c r="S236" s="94" t="s">
        <v>23</v>
      </c>
      <c r="T236" s="111">
        <v>100</v>
      </c>
      <c r="U236" s="111">
        <v>0.2</v>
      </c>
      <c r="V236" s="111" t="s">
        <v>56</v>
      </c>
      <c r="W236" s="111"/>
    </row>
    <row r="237" spans="1:23" ht="81.55" x14ac:dyDescent="0.2">
      <c r="A237" s="302" t="s">
        <v>1150</v>
      </c>
      <c r="B237" s="111" t="s">
        <v>1151</v>
      </c>
      <c r="C237" s="111" t="s">
        <v>1183</v>
      </c>
      <c r="D237" s="114" t="s">
        <v>1149</v>
      </c>
      <c r="E237" s="108">
        <v>43626</v>
      </c>
      <c r="F237" s="108">
        <v>43830</v>
      </c>
      <c r="G237" s="117"/>
      <c r="H237" s="110">
        <v>754553</v>
      </c>
      <c r="I237" s="110">
        <v>754553</v>
      </c>
      <c r="J237" s="181"/>
      <c r="K237" s="92"/>
      <c r="L237" s="303">
        <v>10</v>
      </c>
      <c r="M237" s="115">
        <v>138</v>
      </c>
      <c r="N237" s="182" t="s">
        <v>23</v>
      </c>
      <c r="O237" s="94">
        <v>0.3</v>
      </c>
      <c r="P237" s="111" t="s">
        <v>744</v>
      </c>
      <c r="Q237" s="111" t="s">
        <v>32</v>
      </c>
      <c r="R237" s="111" t="s">
        <v>23</v>
      </c>
      <c r="S237" s="94" t="s">
        <v>23</v>
      </c>
      <c r="T237" s="111">
        <v>100</v>
      </c>
      <c r="U237" s="111">
        <v>0.3</v>
      </c>
      <c r="V237" s="111" t="s">
        <v>56</v>
      </c>
      <c r="W237" s="111"/>
    </row>
    <row r="238" spans="1:23" ht="81.55" x14ac:dyDescent="0.2">
      <c r="A238" s="302" t="s">
        <v>1152</v>
      </c>
      <c r="B238" s="111" t="s">
        <v>1153</v>
      </c>
      <c r="C238" s="111" t="s">
        <v>1183</v>
      </c>
      <c r="D238" s="114" t="s">
        <v>1154</v>
      </c>
      <c r="E238" s="108">
        <v>43626</v>
      </c>
      <c r="F238" s="108">
        <v>43830</v>
      </c>
      <c r="G238" s="117"/>
      <c r="H238" s="110">
        <v>1643551</v>
      </c>
      <c r="I238" s="110">
        <v>1643551</v>
      </c>
      <c r="J238" s="181"/>
      <c r="K238" s="92"/>
      <c r="L238" s="303">
        <v>10</v>
      </c>
      <c r="M238" s="115">
        <v>138</v>
      </c>
      <c r="N238" s="182" t="s">
        <v>23</v>
      </c>
      <c r="O238" s="94">
        <v>0.5</v>
      </c>
      <c r="P238" s="111" t="s">
        <v>1146</v>
      </c>
      <c r="Q238" s="111" t="s">
        <v>32</v>
      </c>
      <c r="R238" s="111" t="s">
        <v>23</v>
      </c>
      <c r="S238" s="94" t="s">
        <v>23</v>
      </c>
      <c r="T238" s="111">
        <v>75</v>
      </c>
      <c r="U238" s="111">
        <v>0.5</v>
      </c>
      <c r="V238" s="111" t="s">
        <v>56</v>
      </c>
      <c r="W238" s="111"/>
    </row>
    <row r="239" spans="1:23" ht="108.7" x14ac:dyDescent="0.2">
      <c r="A239" s="302" t="s">
        <v>1155</v>
      </c>
      <c r="B239" s="111" t="s">
        <v>1156</v>
      </c>
      <c r="C239" s="111" t="s">
        <v>1183</v>
      </c>
      <c r="D239" s="114" t="s">
        <v>1154</v>
      </c>
      <c r="E239" s="108">
        <v>43626</v>
      </c>
      <c r="F239" s="108">
        <v>43830</v>
      </c>
      <c r="G239" s="117"/>
      <c r="H239" s="110">
        <v>1634409</v>
      </c>
      <c r="I239" s="110">
        <v>1634409</v>
      </c>
      <c r="J239" s="181"/>
      <c r="K239" s="92"/>
      <c r="L239" s="303">
        <v>10</v>
      </c>
      <c r="M239" s="115">
        <v>138</v>
      </c>
      <c r="N239" s="182" t="s">
        <v>23</v>
      </c>
      <c r="O239" s="94">
        <v>0.4</v>
      </c>
      <c r="P239" s="111" t="s">
        <v>1146</v>
      </c>
      <c r="Q239" s="111" t="s">
        <v>32</v>
      </c>
      <c r="R239" s="111" t="s">
        <v>23</v>
      </c>
      <c r="S239" s="94" t="s">
        <v>23</v>
      </c>
      <c r="T239" s="111">
        <v>75</v>
      </c>
      <c r="U239" s="111">
        <v>0.4</v>
      </c>
      <c r="V239" s="111" t="s">
        <v>26</v>
      </c>
      <c r="W239" s="111"/>
    </row>
    <row r="240" spans="1:23" ht="108.7" x14ac:dyDescent="0.2">
      <c r="A240" s="112" t="s">
        <v>1160</v>
      </c>
      <c r="B240" s="111" t="s">
        <v>1157</v>
      </c>
      <c r="C240" s="111" t="s">
        <v>1158</v>
      </c>
      <c r="D240" s="114" t="s">
        <v>1177</v>
      </c>
      <c r="E240" s="108">
        <v>43500</v>
      </c>
      <c r="F240" s="108">
        <v>43548</v>
      </c>
      <c r="G240" s="117">
        <v>43548</v>
      </c>
      <c r="H240" s="110">
        <v>1630148.52</v>
      </c>
      <c r="I240" s="110">
        <v>1624239</v>
      </c>
      <c r="J240" s="181"/>
      <c r="K240" s="92"/>
      <c r="L240" s="119">
        <v>100</v>
      </c>
      <c r="M240" s="115">
        <v>138</v>
      </c>
      <c r="N240" s="115">
        <v>138</v>
      </c>
      <c r="O240" s="94">
        <v>0.38</v>
      </c>
      <c r="P240" s="111" t="s">
        <v>28</v>
      </c>
      <c r="Q240" s="111" t="s">
        <v>32</v>
      </c>
      <c r="R240" s="111" t="s">
        <v>23</v>
      </c>
      <c r="S240" s="94" t="s">
        <v>23</v>
      </c>
      <c r="T240" s="111" t="s">
        <v>23</v>
      </c>
      <c r="U240" s="111" t="s">
        <v>23</v>
      </c>
      <c r="V240" s="111" t="s">
        <v>26</v>
      </c>
      <c r="W240" s="111" t="s">
        <v>1159</v>
      </c>
    </row>
    <row r="241" spans="1:23" ht="54.35" x14ac:dyDescent="0.2">
      <c r="A241" s="86" t="s">
        <v>1197</v>
      </c>
      <c r="B241" s="87" t="s">
        <v>1166</v>
      </c>
      <c r="C241" s="146" t="s">
        <v>1167</v>
      </c>
      <c r="D241" s="88" t="s">
        <v>1173</v>
      </c>
      <c r="E241" s="89">
        <v>43570</v>
      </c>
      <c r="F241" s="89">
        <v>43728</v>
      </c>
      <c r="G241" s="89"/>
      <c r="H241" s="192">
        <v>300000</v>
      </c>
      <c r="I241" s="104">
        <v>300000</v>
      </c>
      <c r="J241" s="91"/>
      <c r="K241" s="92" t="str">
        <f>IF(AND(I241&gt;0,J241&gt;0),(J241/I241)-1," ")</f>
        <v xml:space="preserve"> </v>
      </c>
      <c r="L241" s="122">
        <v>75</v>
      </c>
      <c r="M241" s="87">
        <v>69</v>
      </c>
      <c r="N241" s="87">
        <v>69</v>
      </c>
      <c r="O241" s="94">
        <v>0.1</v>
      </c>
      <c r="P241" s="146" t="s">
        <v>1254</v>
      </c>
      <c r="Q241" s="87" t="s">
        <v>546</v>
      </c>
      <c r="R241" s="146" t="s">
        <v>23</v>
      </c>
      <c r="S241" s="148" t="s">
        <v>23</v>
      </c>
      <c r="T241" s="146"/>
      <c r="U241" s="146">
        <v>0.1</v>
      </c>
      <c r="V241" s="111" t="s">
        <v>56</v>
      </c>
      <c r="W241" s="87"/>
    </row>
    <row r="242" spans="1:23" ht="81.55" x14ac:dyDescent="0.2">
      <c r="A242" s="86" t="s">
        <v>1198</v>
      </c>
      <c r="B242" s="87" t="s">
        <v>1168</v>
      </c>
      <c r="C242" s="146" t="s">
        <v>1169</v>
      </c>
      <c r="D242" s="88" t="s">
        <v>1187</v>
      </c>
      <c r="E242" s="89">
        <v>43753</v>
      </c>
      <c r="F242" s="89">
        <v>43800</v>
      </c>
      <c r="G242" s="89"/>
      <c r="H242" s="180">
        <v>175852.21</v>
      </c>
      <c r="I242" s="104"/>
      <c r="J242" s="91"/>
      <c r="K242" s="92" t="str">
        <f>IF(AND(I242&gt;0,J242&gt;0),(J242/I242)-1," ")</f>
        <v xml:space="preserve"> </v>
      </c>
      <c r="L242" s="122">
        <v>0</v>
      </c>
      <c r="M242" s="87">
        <v>138</v>
      </c>
      <c r="N242" s="87">
        <v>138</v>
      </c>
      <c r="O242" s="94">
        <v>0.1</v>
      </c>
      <c r="P242" s="146" t="s">
        <v>1204</v>
      </c>
      <c r="Q242" s="146" t="s">
        <v>546</v>
      </c>
      <c r="R242" s="146" t="s">
        <v>23</v>
      </c>
      <c r="S242" s="148" t="s">
        <v>23</v>
      </c>
      <c r="T242" s="146"/>
      <c r="U242" s="146">
        <v>0.1</v>
      </c>
      <c r="V242" s="111" t="s">
        <v>26</v>
      </c>
      <c r="W242" s="87"/>
    </row>
    <row r="243" spans="1:23" ht="81.55" x14ac:dyDescent="0.2">
      <c r="A243" s="86" t="s">
        <v>1199</v>
      </c>
      <c r="B243" s="87" t="s">
        <v>1180</v>
      </c>
      <c r="C243" s="146" t="s">
        <v>1179</v>
      </c>
      <c r="D243" s="88" t="s">
        <v>1174</v>
      </c>
      <c r="E243" s="89">
        <v>43830</v>
      </c>
      <c r="F243" s="89">
        <v>43861</v>
      </c>
      <c r="G243" s="89"/>
      <c r="H243" s="192">
        <v>709609.37</v>
      </c>
      <c r="I243" s="104"/>
      <c r="J243" s="91"/>
      <c r="K243" s="92" t="str">
        <f>IF(AND(I243&gt;0,J243&gt;0),(J243/I243)-1," ")</f>
        <v xml:space="preserve"> </v>
      </c>
      <c r="L243" s="122">
        <v>0</v>
      </c>
      <c r="M243" s="87">
        <v>345</v>
      </c>
      <c r="N243" s="87">
        <v>345</v>
      </c>
      <c r="O243" s="94">
        <v>0.2</v>
      </c>
      <c r="P243" s="146" t="s">
        <v>28</v>
      </c>
      <c r="Q243" s="87" t="s">
        <v>104</v>
      </c>
      <c r="R243" s="146">
        <v>140</v>
      </c>
      <c r="S243" s="148">
        <v>0.2</v>
      </c>
      <c r="T243" s="146">
        <v>140</v>
      </c>
      <c r="U243" s="146">
        <v>0.2</v>
      </c>
      <c r="V243" s="111" t="s">
        <v>26</v>
      </c>
      <c r="W243" s="87"/>
    </row>
    <row r="244" spans="1:23" ht="81.55" x14ac:dyDescent="0.2">
      <c r="A244" s="86" t="s">
        <v>1200</v>
      </c>
      <c r="B244" s="87" t="s">
        <v>1180</v>
      </c>
      <c r="C244" s="146" t="s">
        <v>1165</v>
      </c>
      <c r="D244" s="88" t="s">
        <v>1175</v>
      </c>
      <c r="E244" s="89">
        <v>43770</v>
      </c>
      <c r="F244" s="89">
        <v>43861</v>
      </c>
      <c r="G244" s="89"/>
      <c r="H244" s="192">
        <v>733491.13</v>
      </c>
      <c r="I244" s="104"/>
      <c r="J244" s="91"/>
      <c r="K244" s="92" t="str">
        <f>IF(AND(I244&gt;0,J244&gt;0),(J244/I244)-1," ")</f>
        <v xml:space="preserve"> </v>
      </c>
      <c r="L244" s="122">
        <v>0</v>
      </c>
      <c r="M244" s="87">
        <v>345</v>
      </c>
      <c r="N244" s="87">
        <v>345</v>
      </c>
      <c r="O244" s="94">
        <v>0.2</v>
      </c>
      <c r="P244" s="146" t="s">
        <v>28</v>
      </c>
      <c r="Q244" s="87" t="s">
        <v>104</v>
      </c>
      <c r="R244" s="146">
        <v>140</v>
      </c>
      <c r="S244" s="148">
        <v>0.2</v>
      </c>
      <c r="T244" s="146">
        <v>140</v>
      </c>
      <c r="U244" s="146">
        <v>0.2</v>
      </c>
      <c r="V244" s="111" t="s">
        <v>26</v>
      </c>
      <c r="W244" s="87"/>
    </row>
    <row r="245" spans="1:23" ht="135.85" x14ac:dyDescent="0.2">
      <c r="A245" s="293" t="s">
        <v>1188</v>
      </c>
      <c r="B245" s="87" t="s">
        <v>1189</v>
      </c>
      <c r="C245" s="87" t="s">
        <v>156</v>
      </c>
      <c r="D245" s="88" t="s">
        <v>1194</v>
      </c>
      <c r="E245" s="89">
        <v>43514</v>
      </c>
      <c r="F245" s="276">
        <v>43646</v>
      </c>
      <c r="G245" s="276">
        <v>43646</v>
      </c>
      <c r="H245" s="90">
        <v>2335000</v>
      </c>
      <c r="I245" s="90">
        <v>2335000</v>
      </c>
      <c r="J245" s="91"/>
      <c r="K245" s="92"/>
      <c r="L245" s="122">
        <v>100</v>
      </c>
      <c r="M245" s="87" t="s">
        <v>53</v>
      </c>
      <c r="N245" s="87">
        <v>138</v>
      </c>
      <c r="O245" s="94">
        <v>2.6</v>
      </c>
      <c r="P245" s="87" t="s">
        <v>90</v>
      </c>
      <c r="Q245" s="87" t="s">
        <v>32</v>
      </c>
      <c r="R245" s="87" t="s">
        <v>31</v>
      </c>
      <c r="S245" s="95">
        <v>2.6</v>
      </c>
      <c r="T245" s="87" t="s">
        <v>23</v>
      </c>
      <c r="U245" s="87" t="s">
        <v>23</v>
      </c>
      <c r="V245" s="99" t="s">
        <v>26</v>
      </c>
      <c r="W245" s="87"/>
    </row>
    <row r="246" spans="1:23" ht="135.85" x14ac:dyDescent="0.2">
      <c r="A246" s="86" t="s">
        <v>1190</v>
      </c>
      <c r="B246" s="87" t="s">
        <v>1191</v>
      </c>
      <c r="C246" s="87" t="s">
        <v>156</v>
      </c>
      <c r="D246" s="88" t="s">
        <v>1193</v>
      </c>
      <c r="E246" s="89">
        <v>43514</v>
      </c>
      <c r="F246" s="89">
        <v>43692</v>
      </c>
      <c r="G246" s="89"/>
      <c r="H246" s="90">
        <v>690000</v>
      </c>
      <c r="I246" s="90">
        <v>690000</v>
      </c>
      <c r="J246" s="91"/>
      <c r="K246" s="92"/>
      <c r="L246" s="122">
        <v>50</v>
      </c>
      <c r="M246" s="87" t="s">
        <v>53</v>
      </c>
      <c r="N246" s="87">
        <v>138</v>
      </c>
      <c r="O246" s="94">
        <v>2.6</v>
      </c>
      <c r="P246" s="87" t="s">
        <v>90</v>
      </c>
      <c r="Q246" s="87" t="s">
        <v>32</v>
      </c>
      <c r="R246" s="87" t="s">
        <v>31</v>
      </c>
      <c r="S246" s="95">
        <v>2.6</v>
      </c>
      <c r="T246" s="87" t="s">
        <v>23</v>
      </c>
      <c r="U246" s="87" t="s">
        <v>23</v>
      </c>
      <c r="V246" s="99" t="s">
        <v>26</v>
      </c>
      <c r="W246" s="87"/>
    </row>
    <row r="247" spans="1:23" ht="135.85" x14ac:dyDescent="0.2">
      <c r="A247" s="86" t="s">
        <v>1630</v>
      </c>
      <c r="B247" s="87" t="s">
        <v>1250</v>
      </c>
      <c r="C247" s="87" t="s">
        <v>1213</v>
      </c>
      <c r="D247" s="88" t="s">
        <v>1214</v>
      </c>
      <c r="E247" s="89" t="s">
        <v>1727</v>
      </c>
      <c r="F247" s="89" t="s">
        <v>1728</v>
      </c>
      <c r="G247" s="89">
        <v>43570</v>
      </c>
      <c r="H247" s="90">
        <v>538549</v>
      </c>
      <c r="I247" s="90">
        <v>538549</v>
      </c>
      <c r="J247" s="91"/>
      <c r="K247" s="92" t="str">
        <f>IF(AND(I247&gt;0,J247&gt;0),(J247/I247)-1," ")</f>
        <v xml:space="preserve"> </v>
      </c>
      <c r="L247" s="93" t="s">
        <v>1707</v>
      </c>
      <c r="M247" s="87" t="s">
        <v>53</v>
      </c>
      <c r="N247" s="87" t="s">
        <v>23</v>
      </c>
      <c r="O247" s="116">
        <v>0.02</v>
      </c>
      <c r="P247" s="87" t="s">
        <v>24</v>
      </c>
      <c r="Q247" s="87" t="s">
        <v>32</v>
      </c>
      <c r="R247" s="87">
        <v>400</v>
      </c>
      <c r="S247" s="95">
        <v>0.1</v>
      </c>
      <c r="T247" s="87" t="s">
        <v>23</v>
      </c>
      <c r="U247" s="87" t="s">
        <v>23</v>
      </c>
      <c r="V247" s="96" t="s">
        <v>56</v>
      </c>
      <c r="W247" s="87" t="s">
        <v>1530</v>
      </c>
    </row>
    <row r="248" spans="1:23" ht="108.7" x14ac:dyDescent="0.2">
      <c r="A248" s="86" t="s">
        <v>1215</v>
      </c>
      <c r="B248" s="111" t="s">
        <v>1245</v>
      </c>
      <c r="C248" s="111" t="s">
        <v>666</v>
      </c>
      <c r="D248" s="114" t="s">
        <v>1244</v>
      </c>
      <c r="E248" s="123">
        <v>43689</v>
      </c>
      <c r="F248" s="123">
        <v>43739</v>
      </c>
      <c r="G248" s="89"/>
      <c r="H248" s="110">
        <v>2902452</v>
      </c>
      <c r="I248" s="90">
        <v>2500000</v>
      </c>
      <c r="J248" s="121"/>
      <c r="K248" s="92"/>
      <c r="L248" s="119">
        <v>0</v>
      </c>
      <c r="M248" s="111" t="s">
        <v>23</v>
      </c>
      <c r="N248" s="111">
        <v>138</v>
      </c>
      <c r="O248" s="94">
        <f>(2)*((382+381+416+348+392+436+437+558+581+520+346)/5280)</f>
        <v>1.8170454545454546</v>
      </c>
      <c r="P248" s="111" t="s">
        <v>1256</v>
      </c>
      <c r="Q248" s="111" t="s">
        <v>1216</v>
      </c>
      <c r="R248" s="111" t="s">
        <v>23</v>
      </c>
      <c r="S248" s="94">
        <v>0</v>
      </c>
      <c r="T248" s="111">
        <v>80</v>
      </c>
      <c r="U248" s="148">
        <f>(1)*((382+381+416+348+392+436+437+558+581+520+346)/5280)</f>
        <v>0.90852272727272732</v>
      </c>
      <c r="V248" s="111" t="s">
        <v>56</v>
      </c>
      <c r="W248" s="163"/>
    </row>
    <row r="249" spans="1:23" ht="108.7" x14ac:dyDescent="0.2">
      <c r="A249" s="86" t="s">
        <v>1219</v>
      </c>
      <c r="B249" s="87" t="s">
        <v>1246</v>
      </c>
      <c r="C249" s="87" t="s">
        <v>30</v>
      </c>
      <c r="D249" s="88" t="s">
        <v>1217</v>
      </c>
      <c r="E249" s="89">
        <v>43556</v>
      </c>
      <c r="F249" s="89">
        <v>43814</v>
      </c>
      <c r="G249" s="89"/>
      <c r="H249" s="90">
        <v>1527554</v>
      </c>
      <c r="I249" s="90">
        <v>1527554</v>
      </c>
      <c r="J249" s="91"/>
      <c r="K249" s="92"/>
      <c r="L249" s="122">
        <v>75</v>
      </c>
      <c r="M249" s="87">
        <v>138</v>
      </c>
      <c r="N249" s="87">
        <v>138</v>
      </c>
      <c r="O249" s="94">
        <v>0.5</v>
      </c>
      <c r="P249" s="87" t="s">
        <v>1218</v>
      </c>
      <c r="Q249" s="87" t="s">
        <v>32</v>
      </c>
      <c r="R249" s="87">
        <v>100</v>
      </c>
      <c r="S249" s="95">
        <v>0.5</v>
      </c>
      <c r="T249" s="87" t="s">
        <v>23</v>
      </c>
      <c r="U249" s="87" t="s">
        <v>23</v>
      </c>
      <c r="V249" s="99" t="s">
        <v>56</v>
      </c>
      <c r="W249" s="87"/>
    </row>
    <row r="250" spans="1:23" ht="81.55" x14ac:dyDescent="0.2">
      <c r="A250" s="304" t="s">
        <v>1220</v>
      </c>
      <c r="B250" s="111" t="s">
        <v>1221</v>
      </c>
      <c r="C250" s="111" t="s">
        <v>151</v>
      </c>
      <c r="D250" s="114" t="s">
        <v>1222</v>
      </c>
      <c r="E250" s="117">
        <v>43709</v>
      </c>
      <c r="F250" s="117">
        <v>43738</v>
      </c>
      <c r="G250" s="117"/>
      <c r="H250" s="110">
        <v>852139.22</v>
      </c>
      <c r="I250" s="296">
        <v>1200661.92</v>
      </c>
      <c r="J250" s="181"/>
      <c r="K250" s="92"/>
      <c r="L250" s="119">
        <v>0</v>
      </c>
      <c r="M250" s="115">
        <v>138</v>
      </c>
      <c r="N250" s="182" t="s">
        <v>23</v>
      </c>
      <c r="O250" s="94">
        <v>0.6</v>
      </c>
      <c r="P250" s="111" t="s">
        <v>1257</v>
      </c>
      <c r="Q250" s="111" t="s">
        <v>1223</v>
      </c>
      <c r="R250" s="111">
        <v>100</v>
      </c>
      <c r="S250" s="94" t="s">
        <v>23</v>
      </c>
      <c r="T250" s="111" t="s">
        <v>23</v>
      </c>
      <c r="U250" s="111" t="s">
        <v>23</v>
      </c>
      <c r="V250" s="111" t="s">
        <v>56</v>
      </c>
      <c r="W250" s="111"/>
    </row>
    <row r="251" spans="1:23" ht="108.7" x14ac:dyDescent="0.2">
      <c r="A251" s="293" t="s">
        <v>1224</v>
      </c>
      <c r="B251" s="87" t="s">
        <v>1247</v>
      </c>
      <c r="C251" s="87" t="s">
        <v>49</v>
      </c>
      <c r="D251" s="88" t="s">
        <v>1251</v>
      </c>
      <c r="E251" s="89">
        <v>43526</v>
      </c>
      <c r="F251" s="89">
        <v>43739</v>
      </c>
      <c r="G251" s="89"/>
      <c r="H251" s="90">
        <v>697036.76</v>
      </c>
      <c r="I251" s="90">
        <v>697037</v>
      </c>
      <c r="J251" s="91"/>
      <c r="K251" s="92"/>
      <c r="L251" s="244">
        <v>25</v>
      </c>
      <c r="M251" s="87">
        <v>138</v>
      </c>
      <c r="N251" s="87" t="s">
        <v>23</v>
      </c>
      <c r="O251" s="94">
        <v>0.1</v>
      </c>
      <c r="P251" s="87" t="s">
        <v>24</v>
      </c>
      <c r="Q251" s="87" t="s">
        <v>32</v>
      </c>
      <c r="R251" s="87">
        <v>50</v>
      </c>
      <c r="S251" s="95">
        <v>0.1</v>
      </c>
      <c r="T251" s="87" t="s">
        <v>23</v>
      </c>
      <c r="U251" s="87" t="s">
        <v>23</v>
      </c>
      <c r="V251" s="99" t="s">
        <v>56</v>
      </c>
      <c r="W251" s="87"/>
    </row>
    <row r="252" spans="1:23" ht="108.7" x14ac:dyDescent="0.2">
      <c r="A252" s="293" t="s">
        <v>1225</v>
      </c>
      <c r="B252" s="87" t="s">
        <v>1209</v>
      </c>
      <c r="C252" s="87" t="s">
        <v>49</v>
      </c>
      <c r="D252" s="88" t="s">
        <v>1252</v>
      </c>
      <c r="E252" s="89">
        <v>43526</v>
      </c>
      <c r="F252" s="89">
        <v>43739</v>
      </c>
      <c r="G252" s="89"/>
      <c r="H252" s="90">
        <v>659044.01</v>
      </c>
      <c r="I252" s="90">
        <v>1057827</v>
      </c>
      <c r="J252" s="91"/>
      <c r="K252" s="92"/>
      <c r="L252" s="244">
        <v>25</v>
      </c>
      <c r="M252" s="87">
        <v>138</v>
      </c>
      <c r="N252" s="87" t="s">
        <v>23</v>
      </c>
      <c r="O252" s="94">
        <v>0.3</v>
      </c>
      <c r="P252" s="87" t="s">
        <v>24</v>
      </c>
      <c r="Q252" s="87" t="s">
        <v>32</v>
      </c>
      <c r="R252" s="87">
        <v>50</v>
      </c>
      <c r="S252" s="95">
        <v>0.3</v>
      </c>
      <c r="T252" s="87" t="s">
        <v>23</v>
      </c>
      <c r="U252" s="87" t="s">
        <v>23</v>
      </c>
      <c r="V252" s="99" t="s">
        <v>56</v>
      </c>
      <c r="W252" s="87"/>
    </row>
    <row r="253" spans="1:23" ht="108" customHeight="1" x14ac:dyDescent="0.2">
      <c r="A253" s="293" t="s">
        <v>1239</v>
      </c>
      <c r="B253" s="87" t="s">
        <v>1248</v>
      </c>
      <c r="C253" s="87" t="s">
        <v>1240</v>
      </c>
      <c r="D253" s="88" t="s">
        <v>1241</v>
      </c>
      <c r="E253" s="89">
        <v>43664</v>
      </c>
      <c r="F253" s="89">
        <v>43830</v>
      </c>
      <c r="G253" s="89"/>
      <c r="H253" s="90">
        <v>931000</v>
      </c>
      <c r="I253" s="90">
        <v>1141647</v>
      </c>
      <c r="J253" s="91"/>
      <c r="K253" s="92"/>
      <c r="L253" s="244">
        <v>50</v>
      </c>
      <c r="M253" s="87">
        <v>69</v>
      </c>
      <c r="N253" s="87" t="s">
        <v>23</v>
      </c>
      <c r="O253" s="94">
        <v>0.6</v>
      </c>
      <c r="P253" s="87" t="s">
        <v>24</v>
      </c>
      <c r="Q253" s="87" t="s">
        <v>710</v>
      </c>
      <c r="R253" s="87">
        <v>100</v>
      </c>
      <c r="S253" s="95">
        <v>0.75</v>
      </c>
      <c r="T253" s="87">
        <v>100</v>
      </c>
      <c r="U253" s="87">
        <v>0.6</v>
      </c>
      <c r="V253" s="99" t="s">
        <v>821</v>
      </c>
      <c r="W253" s="87"/>
    </row>
    <row r="254" spans="1:23" ht="108.7" x14ac:dyDescent="0.2">
      <c r="A254" s="86" t="s">
        <v>1242</v>
      </c>
      <c r="B254" s="87" t="s">
        <v>1249</v>
      </c>
      <c r="C254" s="87" t="s">
        <v>30</v>
      </c>
      <c r="D254" s="88" t="s">
        <v>1243</v>
      </c>
      <c r="E254" s="89">
        <v>43570</v>
      </c>
      <c r="F254" s="89">
        <v>43814</v>
      </c>
      <c r="G254" s="89"/>
      <c r="H254" s="90">
        <v>351000</v>
      </c>
      <c r="I254" s="90">
        <v>351000</v>
      </c>
      <c r="J254" s="91"/>
      <c r="K254" s="92"/>
      <c r="L254" s="122">
        <v>10</v>
      </c>
      <c r="M254" s="87">
        <v>138</v>
      </c>
      <c r="N254" s="87" t="s">
        <v>23</v>
      </c>
      <c r="O254" s="94">
        <v>0.1</v>
      </c>
      <c r="P254" s="87" t="s">
        <v>24</v>
      </c>
      <c r="Q254" s="87" t="s">
        <v>32</v>
      </c>
      <c r="R254" s="87" t="s">
        <v>31</v>
      </c>
      <c r="S254" s="95" t="s">
        <v>23</v>
      </c>
      <c r="T254" s="87" t="s">
        <v>23</v>
      </c>
      <c r="U254" s="87" t="s">
        <v>23</v>
      </c>
      <c r="V254" s="99" t="s">
        <v>26</v>
      </c>
      <c r="W254" s="87"/>
    </row>
    <row r="255" spans="1:23" ht="81.55" x14ac:dyDescent="0.2">
      <c r="A255" s="86" t="s">
        <v>1258</v>
      </c>
      <c r="B255" s="87" t="s">
        <v>1259</v>
      </c>
      <c r="C255" s="87" t="s">
        <v>1286</v>
      </c>
      <c r="D255" s="88" t="s">
        <v>1260</v>
      </c>
      <c r="E255" s="89">
        <v>43619</v>
      </c>
      <c r="F255" s="89">
        <v>43814</v>
      </c>
      <c r="G255" s="89"/>
      <c r="H255" s="90">
        <v>2500000</v>
      </c>
      <c r="I255" s="90">
        <v>2700000</v>
      </c>
      <c r="J255" s="91"/>
      <c r="K255" s="92"/>
      <c r="L255" s="122">
        <v>30</v>
      </c>
      <c r="M255" s="87" t="s">
        <v>89</v>
      </c>
      <c r="N255" s="87" t="s">
        <v>1261</v>
      </c>
      <c r="O255" s="94">
        <v>0.8</v>
      </c>
      <c r="P255" s="87" t="s">
        <v>1262</v>
      </c>
      <c r="Q255" s="87" t="s">
        <v>32</v>
      </c>
      <c r="R255" s="87" t="s">
        <v>23</v>
      </c>
      <c r="S255" s="95" t="s">
        <v>23</v>
      </c>
      <c r="T255" s="87">
        <v>70</v>
      </c>
      <c r="U255" s="87">
        <v>0.8</v>
      </c>
      <c r="V255" s="99" t="s">
        <v>56</v>
      </c>
      <c r="W255" s="87"/>
    </row>
    <row r="256" spans="1:23" ht="81.55" x14ac:dyDescent="0.2">
      <c r="A256" s="86" t="s">
        <v>1293</v>
      </c>
      <c r="B256" s="87" t="s">
        <v>1263</v>
      </c>
      <c r="C256" s="87" t="s">
        <v>1286</v>
      </c>
      <c r="D256" s="88" t="s">
        <v>1264</v>
      </c>
      <c r="E256" s="89">
        <v>43724</v>
      </c>
      <c r="F256" s="89">
        <v>43800</v>
      </c>
      <c r="G256" s="89"/>
      <c r="H256" s="90">
        <v>1800000</v>
      </c>
      <c r="I256" s="90">
        <v>1950000</v>
      </c>
      <c r="J256" s="91"/>
      <c r="K256" s="92"/>
      <c r="L256" s="122">
        <v>0</v>
      </c>
      <c r="M256" s="87">
        <v>138</v>
      </c>
      <c r="N256" s="87" t="s">
        <v>1261</v>
      </c>
      <c r="O256" s="94">
        <v>1.2</v>
      </c>
      <c r="P256" s="87" t="s">
        <v>1262</v>
      </c>
      <c r="Q256" s="87" t="s">
        <v>32</v>
      </c>
      <c r="R256" s="87">
        <v>30</v>
      </c>
      <c r="S256" s="95">
        <v>1.2</v>
      </c>
      <c r="T256" s="87">
        <v>50</v>
      </c>
      <c r="U256" s="87" t="s">
        <v>23</v>
      </c>
      <c r="V256" s="99" t="s">
        <v>48</v>
      </c>
      <c r="W256" s="87"/>
    </row>
    <row r="257" spans="1:23" ht="81.55" x14ac:dyDescent="0.2">
      <c r="A257" s="293" t="s">
        <v>1265</v>
      </c>
      <c r="B257" s="87" t="s">
        <v>1266</v>
      </c>
      <c r="C257" s="87" t="s">
        <v>386</v>
      </c>
      <c r="D257" s="88" t="s">
        <v>1267</v>
      </c>
      <c r="E257" s="89">
        <v>43703</v>
      </c>
      <c r="F257" s="89">
        <v>43784</v>
      </c>
      <c r="G257" s="89"/>
      <c r="H257" s="90">
        <v>1300000</v>
      </c>
      <c r="I257" s="296">
        <v>1600000</v>
      </c>
      <c r="J257" s="91"/>
      <c r="K257" s="92"/>
      <c r="L257" s="122">
        <v>0</v>
      </c>
      <c r="M257" s="87">
        <v>138</v>
      </c>
      <c r="N257" s="87" t="s">
        <v>23</v>
      </c>
      <c r="O257" s="94">
        <v>0.25</v>
      </c>
      <c r="P257" s="87" t="s">
        <v>220</v>
      </c>
      <c r="Q257" s="87" t="s">
        <v>32</v>
      </c>
      <c r="R257" s="87">
        <v>50</v>
      </c>
      <c r="S257" s="95" t="s">
        <v>23</v>
      </c>
      <c r="T257" s="87">
        <v>160</v>
      </c>
      <c r="U257" s="87">
        <v>0.26</v>
      </c>
      <c r="V257" s="99" t="s">
        <v>821</v>
      </c>
      <c r="W257" s="87"/>
    </row>
    <row r="258" spans="1:23" ht="108.7" x14ac:dyDescent="0.2">
      <c r="A258" s="293" t="s">
        <v>1631</v>
      </c>
      <c r="B258" s="87" t="s">
        <v>1268</v>
      </c>
      <c r="C258" s="87" t="s">
        <v>1269</v>
      </c>
      <c r="D258" s="88" t="s">
        <v>1270</v>
      </c>
      <c r="E258" s="89">
        <v>43661</v>
      </c>
      <c r="F258" s="89">
        <v>43965</v>
      </c>
      <c r="G258" s="89"/>
      <c r="H258" s="90">
        <v>18300000</v>
      </c>
      <c r="I258" s="90">
        <v>20500000</v>
      </c>
      <c r="J258" s="91"/>
      <c r="K258" s="92"/>
      <c r="L258" s="244">
        <v>5</v>
      </c>
      <c r="M258" s="87">
        <v>345</v>
      </c>
      <c r="N258" s="87" t="s">
        <v>23</v>
      </c>
      <c r="O258" s="94">
        <v>12.8</v>
      </c>
      <c r="P258" s="87" t="s">
        <v>1354</v>
      </c>
      <c r="Q258" s="87" t="s">
        <v>32</v>
      </c>
      <c r="R258" s="87">
        <v>150</v>
      </c>
      <c r="S258" s="95">
        <v>6.4</v>
      </c>
      <c r="T258" s="87" t="s">
        <v>23</v>
      </c>
      <c r="U258" s="87" t="s">
        <v>23</v>
      </c>
      <c r="V258" s="99" t="s">
        <v>1271</v>
      </c>
      <c r="W258" s="87"/>
    </row>
    <row r="259" spans="1:23" ht="108.7" x14ac:dyDescent="0.2">
      <c r="A259" s="293" t="s">
        <v>1632</v>
      </c>
      <c r="B259" s="87" t="s">
        <v>1272</v>
      </c>
      <c r="C259" s="87" t="s">
        <v>1269</v>
      </c>
      <c r="D259" s="88" t="s">
        <v>1273</v>
      </c>
      <c r="E259" s="89">
        <v>43661</v>
      </c>
      <c r="F259" s="89">
        <v>43965</v>
      </c>
      <c r="G259" s="89"/>
      <c r="H259" s="90">
        <v>7200000</v>
      </c>
      <c r="I259" s="90">
        <v>8750000</v>
      </c>
      <c r="J259" s="91"/>
      <c r="K259" s="92"/>
      <c r="L259" s="244">
        <v>5</v>
      </c>
      <c r="M259" s="87">
        <v>138</v>
      </c>
      <c r="N259" s="87" t="s">
        <v>23</v>
      </c>
      <c r="O259" s="94">
        <v>6.62</v>
      </c>
      <c r="P259" s="87" t="s">
        <v>1353</v>
      </c>
      <c r="Q259" s="87" t="s">
        <v>32</v>
      </c>
      <c r="R259" s="87">
        <v>100</v>
      </c>
      <c r="S259" s="95">
        <v>6.62</v>
      </c>
      <c r="T259" s="87" t="s">
        <v>23</v>
      </c>
      <c r="U259" s="87" t="s">
        <v>23</v>
      </c>
      <c r="V259" s="99" t="s">
        <v>1271</v>
      </c>
      <c r="W259" s="87"/>
    </row>
    <row r="260" spans="1:23" ht="81.55" x14ac:dyDescent="0.2">
      <c r="A260" s="86" t="s">
        <v>1274</v>
      </c>
      <c r="B260" s="87" t="s">
        <v>1275</v>
      </c>
      <c r="C260" s="87" t="s">
        <v>41</v>
      </c>
      <c r="D260" s="88" t="s">
        <v>1276</v>
      </c>
      <c r="E260" s="89">
        <v>43709</v>
      </c>
      <c r="F260" s="89">
        <v>43770</v>
      </c>
      <c r="G260" s="89"/>
      <c r="H260" s="90">
        <v>2650000</v>
      </c>
      <c r="I260" s="90">
        <v>2900000</v>
      </c>
      <c r="J260" s="91"/>
      <c r="K260" s="92"/>
      <c r="L260" s="122">
        <v>0</v>
      </c>
      <c r="M260" s="87">
        <v>138</v>
      </c>
      <c r="N260" s="87" t="s">
        <v>23</v>
      </c>
      <c r="O260" s="94">
        <v>0.96</v>
      </c>
      <c r="P260" s="87" t="s">
        <v>220</v>
      </c>
      <c r="Q260" s="87" t="s">
        <v>32</v>
      </c>
      <c r="R260" s="87">
        <v>50</v>
      </c>
      <c r="S260" s="95" t="s">
        <v>23</v>
      </c>
      <c r="T260" s="87">
        <v>70</v>
      </c>
      <c r="U260" s="87">
        <v>0.96</v>
      </c>
      <c r="V260" s="99" t="s">
        <v>56</v>
      </c>
      <c r="W260" s="87"/>
    </row>
    <row r="261" spans="1:23" ht="54.35" x14ac:dyDescent="0.2">
      <c r="A261" s="86" t="s">
        <v>1277</v>
      </c>
      <c r="B261" s="87" t="s">
        <v>1278</v>
      </c>
      <c r="C261" s="87" t="s">
        <v>41</v>
      </c>
      <c r="D261" s="88" t="s">
        <v>1279</v>
      </c>
      <c r="E261" s="89">
        <v>43709</v>
      </c>
      <c r="F261" s="89">
        <v>43770</v>
      </c>
      <c r="G261" s="89"/>
      <c r="H261" s="90">
        <v>420000</v>
      </c>
      <c r="I261" s="90">
        <v>500000</v>
      </c>
      <c r="J261" s="91"/>
      <c r="K261" s="92"/>
      <c r="L261" s="122">
        <v>0</v>
      </c>
      <c r="M261" s="87">
        <v>138</v>
      </c>
      <c r="N261" s="87" t="s">
        <v>23</v>
      </c>
      <c r="O261" s="94">
        <v>0.18</v>
      </c>
      <c r="P261" s="87" t="s">
        <v>220</v>
      </c>
      <c r="Q261" s="87" t="s">
        <v>32</v>
      </c>
      <c r="R261" s="87">
        <v>50</v>
      </c>
      <c r="S261" s="95" t="s">
        <v>23</v>
      </c>
      <c r="T261" s="87">
        <v>70</v>
      </c>
      <c r="U261" s="87">
        <v>0.18</v>
      </c>
      <c r="V261" s="99" t="s">
        <v>56</v>
      </c>
      <c r="W261" s="87"/>
    </row>
    <row r="262" spans="1:23" ht="108.7" x14ac:dyDescent="0.2">
      <c r="A262" s="293" t="s">
        <v>1280</v>
      </c>
      <c r="B262" s="87" t="s">
        <v>1281</v>
      </c>
      <c r="C262" s="87" t="s">
        <v>41</v>
      </c>
      <c r="D262" s="88" t="s">
        <v>1292</v>
      </c>
      <c r="E262" s="276">
        <v>43703</v>
      </c>
      <c r="F262" s="89">
        <v>43740</v>
      </c>
      <c r="G262" s="89"/>
      <c r="H262" s="90">
        <v>740000</v>
      </c>
      <c r="I262" s="90">
        <v>900000</v>
      </c>
      <c r="J262" s="91"/>
      <c r="K262" s="92"/>
      <c r="L262" s="122">
        <v>0</v>
      </c>
      <c r="M262" s="87">
        <v>138</v>
      </c>
      <c r="N262" s="87" t="s">
        <v>23</v>
      </c>
      <c r="O262" s="94">
        <v>0.23</v>
      </c>
      <c r="P262" s="87" t="s">
        <v>220</v>
      </c>
      <c r="Q262" s="87" t="s">
        <v>32</v>
      </c>
      <c r="R262" s="87" t="s">
        <v>23</v>
      </c>
      <c r="S262" s="95" t="s">
        <v>23</v>
      </c>
      <c r="T262" s="87" t="s">
        <v>1282</v>
      </c>
      <c r="U262" s="87">
        <v>0.23</v>
      </c>
      <c r="V262" s="99" t="s">
        <v>26</v>
      </c>
      <c r="W262" s="87"/>
    </row>
    <row r="263" spans="1:23" ht="190.2" x14ac:dyDescent="0.2">
      <c r="A263" s="293" t="s">
        <v>1283</v>
      </c>
      <c r="B263" s="87" t="s">
        <v>1284</v>
      </c>
      <c r="C263" s="87" t="s">
        <v>884</v>
      </c>
      <c r="D263" s="295" t="s">
        <v>1285</v>
      </c>
      <c r="E263" s="89">
        <v>43709</v>
      </c>
      <c r="F263" s="89">
        <v>43784</v>
      </c>
      <c r="G263" s="89"/>
      <c r="H263" s="90">
        <v>1700000</v>
      </c>
      <c r="I263" s="296">
        <v>1850000</v>
      </c>
      <c r="J263" s="91"/>
      <c r="K263" s="92"/>
      <c r="L263" s="122">
        <v>0</v>
      </c>
      <c r="M263" s="87">
        <v>138</v>
      </c>
      <c r="N263" s="87" t="s">
        <v>23</v>
      </c>
      <c r="O263" s="94">
        <v>0.25</v>
      </c>
      <c r="P263" s="87" t="s">
        <v>220</v>
      </c>
      <c r="Q263" s="87" t="s">
        <v>587</v>
      </c>
      <c r="R263" s="87">
        <v>50</v>
      </c>
      <c r="S263" s="95" t="s">
        <v>23</v>
      </c>
      <c r="T263" s="87">
        <v>70</v>
      </c>
      <c r="U263" s="87">
        <v>0.25</v>
      </c>
      <c r="V263" s="99" t="s">
        <v>56</v>
      </c>
      <c r="W263" s="87"/>
    </row>
    <row r="264" spans="1:23" ht="81.55" x14ac:dyDescent="0.2">
      <c r="A264" s="86" t="s">
        <v>1226</v>
      </c>
      <c r="B264" s="87" t="s">
        <v>1227</v>
      </c>
      <c r="C264" s="87" t="s">
        <v>1287</v>
      </c>
      <c r="D264" s="88" t="s">
        <v>1228</v>
      </c>
      <c r="E264" s="89">
        <v>43259</v>
      </c>
      <c r="F264" s="89">
        <v>43263</v>
      </c>
      <c r="G264" s="89">
        <v>43263</v>
      </c>
      <c r="H264" s="90">
        <v>590672</v>
      </c>
      <c r="I264" s="90">
        <v>590672</v>
      </c>
      <c r="J264" s="91">
        <v>226697</v>
      </c>
      <c r="K264" s="92">
        <f>IF(AND(I264&gt;0,J264&gt;0),(J264/I264)-1," ")</f>
        <v>-0.61620493268683807</v>
      </c>
      <c r="L264" s="122">
        <v>100</v>
      </c>
      <c r="M264" s="87">
        <v>138</v>
      </c>
      <c r="N264" s="87">
        <v>138</v>
      </c>
      <c r="O264" s="94">
        <v>1</v>
      </c>
      <c r="P264" s="87" t="s">
        <v>70</v>
      </c>
      <c r="Q264" s="87" t="s">
        <v>1229</v>
      </c>
      <c r="R264" s="87">
        <v>50</v>
      </c>
      <c r="S264" s="95">
        <v>1</v>
      </c>
      <c r="T264" s="87" t="s">
        <v>23</v>
      </c>
      <c r="U264" s="87" t="s">
        <v>23</v>
      </c>
      <c r="V264" s="126" t="s">
        <v>1494</v>
      </c>
      <c r="W264" s="87" t="s">
        <v>1290</v>
      </c>
    </row>
    <row r="265" spans="1:23" ht="54.35" x14ac:dyDescent="0.2">
      <c r="A265" s="86" t="s">
        <v>1233</v>
      </c>
      <c r="B265" s="87" t="s">
        <v>1234</v>
      </c>
      <c r="C265" s="87" t="s">
        <v>1288</v>
      </c>
      <c r="D265" s="88" t="s">
        <v>1235</v>
      </c>
      <c r="E265" s="89">
        <v>43259</v>
      </c>
      <c r="F265" s="89">
        <v>43260</v>
      </c>
      <c r="G265" s="89">
        <v>43260</v>
      </c>
      <c r="H265" s="90">
        <v>319204</v>
      </c>
      <c r="I265" s="90">
        <v>319204</v>
      </c>
      <c r="J265" s="91">
        <v>195140</v>
      </c>
      <c r="K265" s="92">
        <f>IF(AND(I265&gt;0,J265&gt;0),(J265/I265)-1," ")</f>
        <v>-0.38866680868660797</v>
      </c>
      <c r="L265" s="122">
        <v>100</v>
      </c>
      <c r="M265" s="87">
        <v>69</v>
      </c>
      <c r="N265" s="87">
        <v>69</v>
      </c>
      <c r="O265" s="94">
        <v>0.9</v>
      </c>
      <c r="P265" s="87" t="s">
        <v>1255</v>
      </c>
      <c r="Q265" s="87" t="s">
        <v>820</v>
      </c>
      <c r="R265" s="87" t="s">
        <v>31</v>
      </c>
      <c r="S265" s="95">
        <v>0.9</v>
      </c>
      <c r="T265" s="87" t="s">
        <v>23</v>
      </c>
      <c r="U265" s="87" t="s">
        <v>23</v>
      </c>
      <c r="V265" s="126" t="s">
        <v>1494</v>
      </c>
      <c r="W265" s="87" t="s">
        <v>1290</v>
      </c>
    </row>
    <row r="266" spans="1:23" ht="81.55" x14ac:dyDescent="0.2">
      <c r="A266" s="86" t="s">
        <v>1236</v>
      </c>
      <c r="B266" s="87" t="s">
        <v>1237</v>
      </c>
      <c r="C266" s="87" t="s">
        <v>1287</v>
      </c>
      <c r="D266" s="88" t="s">
        <v>1238</v>
      </c>
      <c r="E266" s="89">
        <v>43259</v>
      </c>
      <c r="F266" s="89">
        <v>43263</v>
      </c>
      <c r="G266" s="89">
        <v>43263</v>
      </c>
      <c r="H266" s="90">
        <v>375020</v>
      </c>
      <c r="I266" s="90">
        <v>375020</v>
      </c>
      <c r="J266" s="91">
        <v>222550</v>
      </c>
      <c r="K266" s="92">
        <f>IF(AND(I266&gt;0,J266&gt;0),(J266/I266)-1," ")</f>
        <v>-0.40656498320089596</v>
      </c>
      <c r="L266" s="122">
        <v>100</v>
      </c>
      <c r="M266" s="87">
        <v>69</v>
      </c>
      <c r="N266" s="87">
        <v>69</v>
      </c>
      <c r="O266" s="94">
        <v>1</v>
      </c>
      <c r="P266" s="87" t="s">
        <v>1255</v>
      </c>
      <c r="Q266" s="87" t="s">
        <v>820</v>
      </c>
      <c r="R266" s="87" t="s">
        <v>31</v>
      </c>
      <c r="S266" s="95">
        <v>1</v>
      </c>
      <c r="T266" s="87" t="s">
        <v>23</v>
      </c>
      <c r="U266" s="87" t="s">
        <v>23</v>
      </c>
      <c r="V266" s="126" t="s">
        <v>1494</v>
      </c>
      <c r="W266" s="87" t="s">
        <v>1290</v>
      </c>
    </row>
    <row r="267" spans="1:23" ht="81.55" x14ac:dyDescent="0.2">
      <c r="A267" s="86" t="s">
        <v>1230</v>
      </c>
      <c r="B267" s="87" t="s">
        <v>1231</v>
      </c>
      <c r="C267" s="87" t="s">
        <v>1289</v>
      </c>
      <c r="D267" s="88" t="s">
        <v>1232</v>
      </c>
      <c r="E267" s="89">
        <v>43259</v>
      </c>
      <c r="F267" s="89">
        <v>43260</v>
      </c>
      <c r="G267" s="89">
        <v>43260</v>
      </c>
      <c r="H267" s="90">
        <v>369376</v>
      </c>
      <c r="I267" s="90">
        <v>369376</v>
      </c>
      <c r="J267" s="91">
        <v>147309</v>
      </c>
      <c r="K267" s="92">
        <f>IF(AND(I267&gt;0,J267&gt;0),(J267/I267)-1," ")</f>
        <v>-0.60119498830460016</v>
      </c>
      <c r="L267" s="122">
        <v>100</v>
      </c>
      <c r="M267" s="87">
        <v>69</v>
      </c>
      <c r="N267" s="87">
        <v>69</v>
      </c>
      <c r="O267" s="94">
        <v>0.8</v>
      </c>
      <c r="P267" s="87" t="s">
        <v>1255</v>
      </c>
      <c r="Q267" s="87" t="s">
        <v>820</v>
      </c>
      <c r="R267" s="87" t="s">
        <v>31</v>
      </c>
      <c r="S267" s="95">
        <v>0.8</v>
      </c>
      <c r="T267" s="87" t="s">
        <v>23</v>
      </c>
      <c r="U267" s="87" t="s">
        <v>23</v>
      </c>
      <c r="V267" s="126" t="s">
        <v>1494</v>
      </c>
      <c r="W267" s="87" t="s">
        <v>1290</v>
      </c>
    </row>
    <row r="268" spans="1:23" s="72" customFormat="1" ht="108.7" x14ac:dyDescent="0.4">
      <c r="A268" s="112" t="s">
        <v>1334</v>
      </c>
      <c r="B268" s="111" t="s">
        <v>1335</v>
      </c>
      <c r="C268" s="87" t="s">
        <v>1336</v>
      </c>
      <c r="D268" s="114" t="s">
        <v>1348</v>
      </c>
      <c r="E268" s="108">
        <v>43556</v>
      </c>
      <c r="F268" s="108">
        <v>43609</v>
      </c>
      <c r="G268" s="117">
        <v>43609</v>
      </c>
      <c r="H268" s="110">
        <v>1500000</v>
      </c>
      <c r="I268" s="110">
        <v>1500000</v>
      </c>
      <c r="J268" s="193"/>
      <c r="K268" s="194"/>
      <c r="L268" s="115">
        <v>100</v>
      </c>
      <c r="M268" s="115">
        <v>69</v>
      </c>
      <c r="N268" s="115">
        <v>138</v>
      </c>
      <c r="O268" s="111">
        <v>0.3</v>
      </c>
      <c r="P268" s="111" t="s">
        <v>221</v>
      </c>
      <c r="Q268" s="111" t="s">
        <v>1337</v>
      </c>
      <c r="R268" s="111">
        <v>100</v>
      </c>
      <c r="S268" s="94">
        <v>0.3</v>
      </c>
      <c r="T268" s="111" t="s">
        <v>23</v>
      </c>
      <c r="U268" s="111" t="s">
        <v>23</v>
      </c>
      <c r="V268" s="99" t="s">
        <v>26</v>
      </c>
      <c r="W268" s="160"/>
    </row>
    <row r="269" spans="1:23" ht="81.55" x14ac:dyDescent="0.2">
      <c r="A269" s="86" t="s">
        <v>1303</v>
      </c>
      <c r="B269" s="87" t="s">
        <v>1304</v>
      </c>
      <c r="C269" s="87" t="s">
        <v>1305</v>
      </c>
      <c r="D269" s="88" t="s">
        <v>1306</v>
      </c>
      <c r="E269" s="89">
        <v>43711</v>
      </c>
      <c r="F269" s="89">
        <v>43742</v>
      </c>
      <c r="G269" s="89"/>
      <c r="H269" s="90">
        <v>2117860.39</v>
      </c>
      <c r="I269" s="90"/>
      <c r="J269" s="91"/>
      <c r="K269" s="92"/>
      <c r="L269" s="122">
        <v>0</v>
      </c>
      <c r="M269" s="87">
        <v>138</v>
      </c>
      <c r="N269" s="87">
        <v>138</v>
      </c>
      <c r="O269" s="94">
        <v>0.2</v>
      </c>
      <c r="P269" s="87" t="s">
        <v>87</v>
      </c>
      <c r="Q269" s="87" t="s">
        <v>43</v>
      </c>
      <c r="R269" s="87">
        <v>70</v>
      </c>
      <c r="S269" s="95">
        <v>0.1</v>
      </c>
      <c r="T269" s="87" t="s">
        <v>23</v>
      </c>
      <c r="U269" s="87" t="s">
        <v>23</v>
      </c>
      <c r="V269" s="128" t="s">
        <v>56</v>
      </c>
      <c r="W269" s="87"/>
    </row>
    <row r="270" spans="1:23" ht="108.7" x14ac:dyDescent="0.2">
      <c r="A270" s="86" t="s">
        <v>1326</v>
      </c>
      <c r="B270" s="87" t="s">
        <v>1327</v>
      </c>
      <c r="C270" s="87" t="s">
        <v>1380</v>
      </c>
      <c r="D270" s="88" t="s">
        <v>1332</v>
      </c>
      <c r="E270" s="89">
        <v>43563</v>
      </c>
      <c r="F270" s="89">
        <v>43599</v>
      </c>
      <c r="G270" s="89">
        <v>43599</v>
      </c>
      <c r="H270" s="90">
        <v>650000</v>
      </c>
      <c r="I270" s="90">
        <v>800000</v>
      </c>
      <c r="J270" s="91"/>
      <c r="K270" s="92"/>
      <c r="L270" s="122">
        <v>100</v>
      </c>
      <c r="M270" s="87">
        <v>138</v>
      </c>
      <c r="N270" s="87">
        <v>138</v>
      </c>
      <c r="O270" s="94">
        <v>0.2</v>
      </c>
      <c r="P270" s="87" t="s">
        <v>1356</v>
      </c>
      <c r="Q270" s="87" t="s">
        <v>32</v>
      </c>
      <c r="R270" s="87">
        <v>70</v>
      </c>
      <c r="S270" s="95">
        <v>0.2</v>
      </c>
      <c r="T270" s="87">
        <v>70</v>
      </c>
      <c r="U270" s="87">
        <v>0.2</v>
      </c>
      <c r="V270" s="128" t="s">
        <v>56</v>
      </c>
      <c r="W270" s="87"/>
    </row>
    <row r="271" spans="1:23" ht="81.55" x14ac:dyDescent="0.2">
      <c r="A271" s="86" t="s">
        <v>1309</v>
      </c>
      <c r="B271" s="87" t="s">
        <v>1384</v>
      </c>
      <c r="C271" s="87" t="s">
        <v>1310</v>
      </c>
      <c r="D271" s="88" t="s">
        <v>1382</v>
      </c>
      <c r="E271" s="89">
        <v>43703</v>
      </c>
      <c r="F271" s="89">
        <v>43769</v>
      </c>
      <c r="G271" s="89"/>
      <c r="H271" s="90">
        <v>1686384.95</v>
      </c>
      <c r="I271" s="90">
        <v>1546139</v>
      </c>
      <c r="J271" s="91"/>
      <c r="K271" s="92"/>
      <c r="L271" s="122">
        <v>0</v>
      </c>
      <c r="M271" s="87">
        <v>69</v>
      </c>
      <c r="N271" s="87" t="s">
        <v>23</v>
      </c>
      <c r="O271" s="94">
        <v>1.3</v>
      </c>
      <c r="P271" s="87" t="s">
        <v>1355</v>
      </c>
      <c r="Q271" s="87" t="s">
        <v>663</v>
      </c>
      <c r="R271" s="87">
        <v>100</v>
      </c>
      <c r="S271" s="95">
        <f>(1)*((5692)/5280)</f>
        <v>1.0780303030303031</v>
      </c>
      <c r="T271" s="87">
        <v>100</v>
      </c>
      <c r="U271" s="195">
        <v>1.3</v>
      </c>
      <c r="V271" s="128" t="s">
        <v>821</v>
      </c>
      <c r="W271" s="87" t="s">
        <v>1392</v>
      </c>
    </row>
    <row r="272" spans="1:23" ht="81.55" x14ac:dyDescent="0.2">
      <c r="A272" s="86" t="s">
        <v>1311</v>
      </c>
      <c r="B272" s="87" t="s">
        <v>1386</v>
      </c>
      <c r="C272" s="87" t="s">
        <v>1310</v>
      </c>
      <c r="D272" s="88" t="s">
        <v>1383</v>
      </c>
      <c r="E272" s="89">
        <v>43711</v>
      </c>
      <c r="F272" s="89">
        <v>43769</v>
      </c>
      <c r="G272" s="89"/>
      <c r="H272" s="90">
        <v>1686384.95</v>
      </c>
      <c r="I272" s="90"/>
      <c r="J272" s="91"/>
      <c r="K272" s="92"/>
      <c r="L272" s="122">
        <v>0</v>
      </c>
      <c r="M272" s="87">
        <v>138</v>
      </c>
      <c r="N272" s="87" t="s">
        <v>23</v>
      </c>
      <c r="O272" s="94">
        <v>1.3</v>
      </c>
      <c r="P272" s="87" t="s">
        <v>1355</v>
      </c>
      <c r="Q272" s="87" t="s">
        <v>663</v>
      </c>
      <c r="R272" s="87">
        <v>100</v>
      </c>
      <c r="S272" s="95">
        <f>(1)*((5692)/5280)</f>
        <v>1.0780303030303031</v>
      </c>
      <c r="T272" s="87">
        <v>100</v>
      </c>
      <c r="U272" s="195">
        <v>1.3</v>
      </c>
      <c r="V272" s="128" t="s">
        <v>821</v>
      </c>
      <c r="W272" s="87" t="s">
        <v>1392</v>
      </c>
    </row>
    <row r="273" spans="1:23" ht="108.7" x14ac:dyDescent="0.2">
      <c r="A273" s="277" t="s">
        <v>1312</v>
      </c>
      <c r="B273" s="98" t="s">
        <v>1313</v>
      </c>
      <c r="C273" s="99" t="s">
        <v>1314</v>
      </c>
      <c r="D273" s="118" t="s">
        <v>1315</v>
      </c>
      <c r="E273" s="101">
        <v>43601</v>
      </c>
      <c r="F273" s="101">
        <v>43830</v>
      </c>
      <c r="G273" s="123"/>
      <c r="H273" s="104">
        <v>13000000</v>
      </c>
      <c r="I273" s="104">
        <v>17500000</v>
      </c>
      <c r="J273" s="125"/>
      <c r="K273" s="92" t="str">
        <f>IF(AND(I273&gt;0,J273&gt;0),(J273/I273)-1," ")</f>
        <v xml:space="preserve"> </v>
      </c>
      <c r="L273" s="303">
        <v>15</v>
      </c>
      <c r="M273" s="120">
        <v>138</v>
      </c>
      <c r="N273" s="106">
        <v>138</v>
      </c>
      <c r="O273" s="94">
        <v>14</v>
      </c>
      <c r="P273" s="99" t="s">
        <v>24</v>
      </c>
      <c r="Q273" s="99" t="s">
        <v>32</v>
      </c>
      <c r="R273" s="99">
        <v>100</v>
      </c>
      <c r="S273" s="95">
        <v>14</v>
      </c>
      <c r="T273" s="99" t="s">
        <v>23</v>
      </c>
      <c r="U273" s="99" t="s">
        <v>23</v>
      </c>
      <c r="V273" s="107" t="s">
        <v>26</v>
      </c>
      <c r="W273" s="98"/>
    </row>
    <row r="274" spans="1:23" ht="81.55" x14ac:dyDescent="0.2">
      <c r="A274" s="97" t="s">
        <v>1328</v>
      </c>
      <c r="B274" s="98" t="s">
        <v>1316</v>
      </c>
      <c r="C274" s="99" t="s">
        <v>1329</v>
      </c>
      <c r="D274" s="118" t="s">
        <v>1385</v>
      </c>
      <c r="E274" s="101">
        <v>43723</v>
      </c>
      <c r="F274" s="101">
        <v>43800</v>
      </c>
      <c r="G274" s="123"/>
      <c r="H274" s="104">
        <v>813755</v>
      </c>
      <c r="I274" s="104"/>
      <c r="J274" s="125"/>
      <c r="K274" s="92" t="str">
        <f>IF(AND(I274&gt;0,J274&gt;0),(J274/I274)-1," ")</f>
        <v xml:space="preserve"> </v>
      </c>
      <c r="L274" s="119">
        <v>0</v>
      </c>
      <c r="M274" s="120">
        <v>345</v>
      </c>
      <c r="N274" s="106" t="s">
        <v>23</v>
      </c>
      <c r="O274" s="94">
        <v>0.2</v>
      </c>
      <c r="P274" s="99" t="s">
        <v>1357</v>
      </c>
      <c r="Q274" s="99" t="s">
        <v>912</v>
      </c>
      <c r="R274" s="99">
        <v>150</v>
      </c>
      <c r="S274" s="95">
        <v>0.2</v>
      </c>
      <c r="T274" s="99" t="s">
        <v>23</v>
      </c>
      <c r="U274" s="99" t="s">
        <v>23</v>
      </c>
      <c r="V274" s="107" t="s">
        <v>26</v>
      </c>
      <c r="W274" s="98"/>
    </row>
    <row r="275" spans="1:23" ht="81.55" x14ac:dyDescent="0.2">
      <c r="A275" s="86" t="s">
        <v>1318</v>
      </c>
      <c r="B275" s="87" t="s">
        <v>1319</v>
      </c>
      <c r="C275" s="87" t="s">
        <v>1269</v>
      </c>
      <c r="D275" s="88" t="s">
        <v>1351</v>
      </c>
      <c r="E275" s="89">
        <v>43709</v>
      </c>
      <c r="F275" s="89">
        <v>43769</v>
      </c>
      <c r="G275" s="89"/>
      <c r="H275" s="90">
        <v>720654</v>
      </c>
      <c r="I275" s="90"/>
      <c r="J275" s="91"/>
      <c r="K275" s="92"/>
      <c r="L275" s="122">
        <v>0</v>
      </c>
      <c r="M275" s="87">
        <v>138</v>
      </c>
      <c r="N275" s="87">
        <v>138</v>
      </c>
      <c r="O275" s="94">
        <v>0.6</v>
      </c>
      <c r="P275" s="87" t="s">
        <v>597</v>
      </c>
      <c r="Q275" s="87" t="s">
        <v>32</v>
      </c>
      <c r="R275" s="87">
        <v>100</v>
      </c>
      <c r="S275" s="95">
        <v>0.6</v>
      </c>
      <c r="T275" s="87" t="s">
        <v>23</v>
      </c>
      <c r="U275" s="87" t="s">
        <v>23</v>
      </c>
      <c r="V275" s="128" t="s">
        <v>26</v>
      </c>
      <c r="W275" s="87"/>
    </row>
    <row r="276" spans="1:23" ht="81.55" x14ac:dyDescent="0.2">
      <c r="A276" s="86" t="s">
        <v>1320</v>
      </c>
      <c r="B276" s="87" t="s">
        <v>1321</v>
      </c>
      <c r="C276" s="87" t="s">
        <v>1269</v>
      </c>
      <c r="D276" s="88" t="s">
        <v>1350</v>
      </c>
      <c r="E276" s="89">
        <v>43752</v>
      </c>
      <c r="F276" s="89">
        <v>43769</v>
      </c>
      <c r="G276" s="89"/>
      <c r="H276" s="90">
        <v>845310</v>
      </c>
      <c r="I276" s="90"/>
      <c r="J276" s="91"/>
      <c r="K276" s="92"/>
      <c r="L276" s="122">
        <v>0</v>
      </c>
      <c r="M276" s="87">
        <v>138</v>
      </c>
      <c r="N276" s="87">
        <v>138</v>
      </c>
      <c r="O276" s="94">
        <v>0.6</v>
      </c>
      <c r="P276" s="87" t="s">
        <v>597</v>
      </c>
      <c r="Q276" s="87" t="s">
        <v>32</v>
      </c>
      <c r="R276" s="87">
        <v>100</v>
      </c>
      <c r="S276" s="95">
        <v>0.6</v>
      </c>
      <c r="T276" s="87" t="s">
        <v>23</v>
      </c>
      <c r="U276" s="87" t="s">
        <v>23</v>
      </c>
      <c r="V276" s="128" t="s">
        <v>26</v>
      </c>
      <c r="W276" s="87"/>
    </row>
    <row r="277" spans="1:23" ht="81.55" x14ac:dyDescent="0.2">
      <c r="A277" s="293" t="s">
        <v>1322</v>
      </c>
      <c r="B277" s="87" t="s">
        <v>1323</v>
      </c>
      <c r="C277" s="87" t="s">
        <v>1325</v>
      </c>
      <c r="D277" s="88" t="s">
        <v>1349</v>
      </c>
      <c r="E277" s="276">
        <v>43682</v>
      </c>
      <c r="F277" s="276">
        <v>43689</v>
      </c>
      <c r="G277" s="89"/>
      <c r="H277" s="90">
        <v>394204.53</v>
      </c>
      <c r="I277" s="90">
        <v>394204.53</v>
      </c>
      <c r="J277" s="91"/>
      <c r="K277" s="92"/>
      <c r="L277" s="244">
        <v>5</v>
      </c>
      <c r="M277" s="87">
        <v>138</v>
      </c>
      <c r="N277" s="87" t="s">
        <v>23</v>
      </c>
      <c r="O277" s="94">
        <v>0.3</v>
      </c>
      <c r="P277" s="87" t="s">
        <v>1324</v>
      </c>
      <c r="Q277" s="87" t="s">
        <v>108</v>
      </c>
      <c r="R277" s="87">
        <v>90</v>
      </c>
      <c r="S277" s="95" t="s">
        <v>23</v>
      </c>
      <c r="T277" s="87" t="s">
        <v>23</v>
      </c>
      <c r="U277" s="87" t="s">
        <v>23</v>
      </c>
      <c r="V277" s="128" t="s">
        <v>26</v>
      </c>
      <c r="W277" s="87"/>
    </row>
    <row r="278" spans="1:23" ht="81.55" x14ac:dyDescent="0.2">
      <c r="A278" s="86" t="s">
        <v>1317</v>
      </c>
      <c r="B278" s="87" t="s">
        <v>1308</v>
      </c>
      <c r="C278" s="87" t="s">
        <v>1380</v>
      </c>
      <c r="D278" s="88" t="s">
        <v>1307</v>
      </c>
      <c r="E278" s="89">
        <v>43570</v>
      </c>
      <c r="F278" s="89">
        <v>43739</v>
      </c>
      <c r="G278" s="89"/>
      <c r="H278" s="90">
        <v>900000</v>
      </c>
      <c r="I278" s="90">
        <v>1100000</v>
      </c>
      <c r="J278" s="91"/>
      <c r="K278" s="92"/>
      <c r="L278" s="122">
        <v>1</v>
      </c>
      <c r="M278" s="87" t="s">
        <v>23</v>
      </c>
      <c r="N278" s="87">
        <v>138</v>
      </c>
      <c r="O278" s="94">
        <v>0.6</v>
      </c>
      <c r="P278" s="87" t="s">
        <v>1358</v>
      </c>
      <c r="Q278" s="87" t="s">
        <v>32</v>
      </c>
      <c r="R278" s="87" t="s">
        <v>23</v>
      </c>
      <c r="S278" s="95" t="s">
        <v>23</v>
      </c>
      <c r="T278" s="87">
        <v>70</v>
      </c>
      <c r="U278" s="87">
        <v>0.6</v>
      </c>
      <c r="V278" s="128" t="s">
        <v>56</v>
      </c>
      <c r="W278" s="87"/>
    </row>
    <row r="279" spans="1:23" ht="81.55" x14ac:dyDescent="0.2">
      <c r="A279" s="293" t="s">
        <v>1633</v>
      </c>
      <c r="B279" s="87" t="s">
        <v>1388</v>
      </c>
      <c r="C279" s="87" t="s">
        <v>1381</v>
      </c>
      <c r="D279" s="88" t="s">
        <v>1387</v>
      </c>
      <c r="E279" s="89">
        <v>43601</v>
      </c>
      <c r="F279" s="276">
        <v>43800</v>
      </c>
      <c r="G279" s="89"/>
      <c r="H279" s="90">
        <v>4605058</v>
      </c>
      <c r="I279" s="90">
        <v>6400000</v>
      </c>
      <c r="J279" s="91"/>
      <c r="K279" s="92"/>
      <c r="L279" s="244">
        <v>7</v>
      </c>
      <c r="M279" s="87">
        <v>138</v>
      </c>
      <c r="N279" s="87" t="s">
        <v>23</v>
      </c>
      <c r="O279" s="94">
        <v>4.5</v>
      </c>
      <c r="P279" s="87" t="s">
        <v>28</v>
      </c>
      <c r="Q279" s="87" t="s">
        <v>32</v>
      </c>
      <c r="R279" s="87">
        <v>160</v>
      </c>
      <c r="S279" s="95">
        <v>4.47</v>
      </c>
      <c r="T279" s="87" t="s">
        <v>23</v>
      </c>
      <c r="U279" s="87" t="s">
        <v>23</v>
      </c>
      <c r="V279" s="128" t="s">
        <v>26</v>
      </c>
      <c r="W279" s="87"/>
    </row>
    <row r="280" spans="1:23" ht="81.55" x14ac:dyDescent="0.2">
      <c r="A280" s="293" t="s">
        <v>1330</v>
      </c>
      <c r="B280" s="87" t="s">
        <v>1331</v>
      </c>
      <c r="C280" s="87" t="s">
        <v>85</v>
      </c>
      <c r="D280" s="88" t="s">
        <v>1333</v>
      </c>
      <c r="E280" s="89">
        <v>43605</v>
      </c>
      <c r="F280" s="89">
        <v>43692</v>
      </c>
      <c r="G280" s="89"/>
      <c r="H280" s="90">
        <v>8891636</v>
      </c>
      <c r="I280" s="90">
        <v>8891636</v>
      </c>
      <c r="J280" s="190"/>
      <c r="K280" s="92" t="str">
        <f>IF(AND(I280&gt;0,J280&gt;0),(J280/I280)-1," ")</f>
        <v xml:space="preserve"> </v>
      </c>
      <c r="L280" s="305">
        <v>40</v>
      </c>
      <c r="M280" s="87">
        <v>69</v>
      </c>
      <c r="N280" s="87">
        <v>138</v>
      </c>
      <c r="O280" s="94">
        <v>12.3</v>
      </c>
      <c r="P280" s="87" t="s">
        <v>24</v>
      </c>
      <c r="Q280" s="87" t="s">
        <v>32</v>
      </c>
      <c r="R280" s="87">
        <v>50</v>
      </c>
      <c r="S280" s="95">
        <v>12.3</v>
      </c>
      <c r="T280" s="87" t="s">
        <v>23</v>
      </c>
      <c r="U280" s="87" t="s">
        <v>23</v>
      </c>
      <c r="V280" s="99" t="s">
        <v>26</v>
      </c>
      <c r="W280" s="87"/>
    </row>
    <row r="281" spans="1:23" ht="81.55" x14ac:dyDescent="0.2">
      <c r="A281" s="86" t="s">
        <v>1347</v>
      </c>
      <c r="B281" s="87" t="s">
        <v>1343</v>
      </c>
      <c r="C281" s="87" t="s">
        <v>1344</v>
      </c>
      <c r="D281" s="88" t="s">
        <v>1345</v>
      </c>
      <c r="E281" s="89">
        <v>43605</v>
      </c>
      <c r="F281" s="89">
        <v>43612</v>
      </c>
      <c r="G281" s="89">
        <v>43612</v>
      </c>
      <c r="H281" s="90">
        <v>562307</v>
      </c>
      <c r="I281" s="90">
        <v>562307</v>
      </c>
      <c r="J281" s="91"/>
      <c r="K281" s="92"/>
      <c r="L281" s="122">
        <v>100</v>
      </c>
      <c r="M281" s="87">
        <v>69</v>
      </c>
      <c r="N281" s="87" t="s">
        <v>23</v>
      </c>
      <c r="O281" s="94">
        <v>0.1</v>
      </c>
      <c r="P281" s="87" t="s">
        <v>1255</v>
      </c>
      <c r="Q281" s="87" t="s">
        <v>1346</v>
      </c>
      <c r="R281" s="87" t="s">
        <v>115</v>
      </c>
      <c r="S281" s="95">
        <v>0.1</v>
      </c>
      <c r="T281" s="87" t="s">
        <v>23</v>
      </c>
      <c r="U281" s="87" t="s">
        <v>23</v>
      </c>
      <c r="V281" s="126" t="s">
        <v>26</v>
      </c>
      <c r="W281" s="87"/>
    </row>
    <row r="282" spans="1:23" s="72" customFormat="1" ht="163.05000000000001" x14ac:dyDescent="0.35">
      <c r="A282" s="86" t="s">
        <v>1359</v>
      </c>
      <c r="B282" s="87" t="s">
        <v>1360</v>
      </c>
      <c r="C282" s="87" t="s">
        <v>1361</v>
      </c>
      <c r="D282" s="88" t="s">
        <v>1689</v>
      </c>
      <c r="E282" s="89">
        <v>43570</v>
      </c>
      <c r="F282" s="89">
        <v>43575</v>
      </c>
      <c r="G282" s="89"/>
      <c r="H282" s="90">
        <v>222222</v>
      </c>
      <c r="I282" s="90">
        <v>250000</v>
      </c>
      <c r="J282" s="91"/>
      <c r="K282" s="92"/>
      <c r="L282" s="122">
        <v>100</v>
      </c>
      <c r="M282" s="87">
        <v>138</v>
      </c>
      <c r="N282" s="87">
        <v>138</v>
      </c>
      <c r="O282" s="94">
        <v>0.3</v>
      </c>
      <c r="P282" s="87" t="s">
        <v>1362</v>
      </c>
      <c r="Q282" s="87" t="s">
        <v>1363</v>
      </c>
      <c r="R282" s="87">
        <v>50</v>
      </c>
      <c r="S282" s="95">
        <v>0.3</v>
      </c>
      <c r="T282" s="87" t="s">
        <v>23</v>
      </c>
      <c r="U282" s="87" t="s">
        <v>23</v>
      </c>
      <c r="V282" s="99" t="s">
        <v>821</v>
      </c>
      <c r="W282" s="87"/>
    </row>
    <row r="283" spans="1:23" ht="108.7" x14ac:dyDescent="0.2">
      <c r="A283" s="293" t="s">
        <v>1365</v>
      </c>
      <c r="B283" s="87" t="s">
        <v>1366</v>
      </c>
      <c r="C283" s="87" t="s">
        <v>490</v>
      </c>
      <c r="D283" s="88" t="s">
        <v>1367</v>
      </c>
      <c r="E283" s="89">
        <v>43739</v>
      </c>
      <c r="F283" s="89">
        <v>43829</v>
      </c>
      <c r="G283" s="89"/>
      <c r="H283" s="90">
        <v>782557</v>
      </c>
      <c r="I283" s="296">
        <v>968532</v>
      </c>
      <c r="J283" s="91"/>
      <c r="K283" s="92"/>
      <c r="L283" s="122">
        <v>0</v>
      </c>
      <c r="M283" s="87">
        <v>345</v>
      </c>
      <c r="N283" s="87">
        <v>345</v>
      </c>
      <c r="O283" s="94">
        <v>0.2</v>
      </c>
      <c r="P283" s="87" t="s">
        <v>1368</v>
      </c>
      <c r="Q283" s="87" t="s">
        <v>105</v>
      </c>
      <c r="R283" s="87">
        <v>150</v>
      </c>
      <c r="S283" s="95">
        <v>0.2</v>
      </c>
      <c r="T283" s="87" t="s">
        <v>23</v>
      </c>
      <c r="U283" s="87" t="s">
        <v>23</v>
      </c>
      <c r="V283" s="99" t="s">
        <v>26</v>
      </c>
      <c r="W283" s="87"/>
    </row>
    <row r="284" spans="1:23" ht="108.7" x14ac:dyDescent="0.2">
      <c r="A284" s="293" t="s">
        <v>1369</v>
      </c>
      <c r="B284" s="87" t="s">
        <v>1370</v>
      </c>
      <c r="C284" s="87" t="s">
        <v>490</v>
      </c>
      <c r="D284" s="88" t="s">
        <v>1371</v>
      </c>
      <c r="E284" s="89">
        <v>43739</v>
      </c>
      <c r="F284" s="89">
        <v>43830</v>
      </c>
      <c r="G284" s="89"/>
      <c r="H284" s="90">
        <v>792887</v>
      </c>
      <c r="I284" s="296">
        <v>945824</v>
      </c>
      <c r="J284" s="91"/>
      <c r="K284" s="92"/>
      <c r="L284" s="122">
        <v>0</v>
      </c>
      <c r="M284" s="87">
        <v>345</v>
      </c>
      <c r="N284" s="87">
        <v>345</v>
      </c>
      <c r="O284" s="94">
        <v>0.2</v>
      </c>
      <c r="P284" s="87" t="s">
        <v>1368</v>
      </c>
      <c r="Q284" s="87" t="s">
        <v>105</v>
      </c>
      <c r="R284" s="87">
        <v>150</v>
      </c>
      <c r="S284" s="95">
        <v>0.2</v>
      </c>
      <c r="T284" s="87" t="s">
        <v>23</v>
      </c>
      <c r="U284" s="87" t="s">
        <v>23</v>
      </c>
      <c r="V284" s="99" t="s">
        <v>26</v>
      </c>
      <c r="W284" s="87"/>
    </row>
    <row r="285" spans="1:23" ht="81.55" x14ac:dyDescent="0.2">
      <c r="A285" s="293" t="s">
        <v>1372</v>
      </c>
      <c r="B285" s="87" t="s">
        <v>1373</v>
      </c>
      <c r="C285" s="87" t="s">
        <v>490</v>
      </c>
      <c r="D285" s="88" t="s">
        <v>1374</v>
      </c>
      <c r="E285" s="89">
        <v>43739</v>
      </c>
      <c r="F285" s="89">
        <v>43830</v>
      </c>
      <c r="G285" s="89"/>
      <c r="H285" s="90">
        <v>359954</v>
      </c>
      <c r="I285" s="296">
        <v>509118</v>
      </c>
      <c r="J285" s="91"/>
      <c r="K285" s="92"/>
      <c r="L285" s="122">
        <v>0</v>
      </c>
      <c r="M285" s="87">
        <v>345</v>
      </c>
      <c r="N285" s="87">
        <v>345</v>
      </c>
      <c r="O285" s="94">
        <v>0.2</v>
      </c>
      <c r="P285" s="87" t="s">
        <v>1368</v>
      </c>
      <c r="Q285" s="87" t="s">
        <v>105</v>
      </c>
      <c r="R285" s="87">
        <v>150</v>
      </c>
      <c r="S285" s="95">
        <v>0.2</v>
      </c>
      <c r="T285" s="87" t="s">
        <v>23</v>
      </c>
      <c r="U285" s="87" t="s">
        <v>23</v>
      </c>
      <c r="V285" s="99" t="s">
        <v>26</v>
      </c>
      <c r="W285" s="87"/>
    </row>
    <row r="286" spans="1:23" ht="108.7" x14ac:dyDescent="0.2">
      <c r="A286" s="293" t="s">
        <v>1389</v>
      </c>
      <c r="B286" s="87" t="s">
        <v>1375</v>
      </c>
      <c r="C286" s="87" t="s">
        <v>1376</v>
      </c>
      <c r="D286" s="88" t="s">
        <v>1390</v>
      </c>
      <c r="E286" s="89">
        <v>43617</v>
      </c>
      <c r="F286" s="89">
        <v>43770</v>
      </c>
      <c r="G286" s="89"/>
      <c r="H286" s="90">
        <v>7000000</v>
      </c>
      <c r="I286" s="296">
        <v>9798629</v>
      </c>
      <c r="J286" s="91"/>
      <c r="K286" s="92"/>
      <c r="L286" s="244">
        <v>60</v>
      </c>
      <c r="M286" s="87">
        <v>138</v>
      </c>
      <c r="N286" s="87">
        <v>138</v>
      </c>
      <c r="O286" s="94">
        <v>6</v>
      </c>
      <c r="P286" s="87" t="s">
        <v>1377</v>
      </c>
      <c r="Q286" s="87" t="s">
        <v>1378</v>
      </c>
      <c r="R286" s="87">
        <v>100</v>
      </c>
      <c r="S286" s="95">
        <v>6</v>
      </c>
      <c r="T286" s="87" t="s">
        <v>23</v>
      </c>
      <c r="U286" s="87" t="s">
        <v>23</v>
      </c>
      <c r="V286" s="99" t="s">
        <v>26</v>
      </c>
      <c r="W286" s="87"/>
    </row>
    <row r="287" spans="1:23" s="245" customFormat="1" ht="243" customHeight="1" x14ac:dyDescent="0.2">
      <c r="A287" s="293" t="s">
        <v>1395</v>
      </c>
      <c r="B287" s="87" t="s">
        <v>1396</v>
      </c>
      <c r="C287" s="87" t="s">
        <v>1397</v>
      </c>
      <c r="D287" s="88" t="s">
        <v>1398</v>
      </c>
      <c r="E287" s="89">
        <v>43738</v>
      </c>
      <c r="F287" s="89">
        <v>43791</v>
      </c>
      <c r="G287" s="89"/>
      <c r="H287" s="90">
        <v>953860</v>
      </c>
      <c r="I287" s="296">
        <v>971502</v>
      </c>
      <c r="J287" s="91"/>
      <c r="K287" s="92"/>
      <c r="L287" s="122">
        <v>0</v>
      </c>
      <c r="M287" s="87">
        <v>138</v>
      </c>
      <c r="N287" s="87">
        <v>138</v>
      </c>
      <c r="O287" s="94">
        <v>0.4</v>
      </c>
      <c r="P287" s="87" t="s">
        <v>1399</v>
      </c>
      <c r="Q287" s="87" t="s">
        <v>1400</v>
      </c>
      <c r="R287" s="87">
        <v>100</v>
      </c>
      <c r="S287" s="95">
        <v>0.4</v>
      </c>
      <c r="T287" s="87" t="s">
        <v>23</v>
      </c>
      <c r="U287" s="87" t="s">
        <v>23</v>
      </c>
      <c r="V287" s="99" t="s">
        <v>56</v>
      </c>
      <c r="W287" s="87"/>
    </row>
    <row r="288" spans="1:23" ht="135.85" x14ac:dyDescent="0.2">
      <c r="A288" s="293" t="s">
        <v>1401</v>
      </c>
      <c r="B288" s="87" t="s">
        <v>1402</v>
      </c>
      <c r="C288" s="87" t="s">
        <v>1445</v>
      </c>
      <c r="D288" s="88" t="s">
        <v>1452</v>
      </c>
      <c r="E288" s="89">
        <v>43675</v>
      </c>
      <c r="F288" s="89">
        <v>43708</v>
      </c>
      <c r="G288" s="89"/>
      <c r="H288" s="90">
        <v>2636926.73</v>
      </c>
      <c r="I288" s="90">
        <v>2636927</v>
      </c>
      <c r="J288" s="91"/>
      <c r="K288" s="92"/>
      <c r="L288" s="244">
        <v>10</v>
      </c>
      <c r="M288" s="87" t="s">
        <v>23</v>
      </c>
      <c r="N288" s="87">
        <v>138</v>
      </c>
      <c r="O288" s="94">
        <v>1</v>
      </c>
      <c r="P288" s="87" t="s">
        <v>24</v>
      </c>
      <c r="Q288" s="87" t="s">
        <v>32</v>
      </c>
      <c r="R288" s="87" t="s">
        <v>23</v>
      </c>
      <c r="S288" s="95" t="s">
        <v>23</v>
      </c>
      <c r="T288" s="87">
        <v>70</v>
      </c>
      <c r="U288" s="87">
        <v>1</v>
      </c>
      <c r="V288" s="99" t="s">
        <v>1403</v>
      </c>
      <c r="W288" s="87"/>
    </row>
    <row r="289" spans="1:23" ht="81.55" x14ac:dyDescent="0.2">
      <c r="A289" s="86" t="s">
        <v>1404</v>
      </c>
      <c r="B289" s="87" t="s">
        <v>1405</v>
      </c>
      <c r="C289" s="87" t="s">
        <v>1406</v>
      </c>
      <c r="D289" s="88" t="s">
        <v>1407</v>
      </c>
      <c r="E289" s="89">
        <v>43707</v>
      </c>
      <c r="F289" s="89">
        <v>43830</v>
      </c>
      <c r="G289" s="89"/>
      <c r="H289" s="90">
        <v>488000</v>
      </c>
      <c r="I289" s="90"/>
      <c r="J289" s="91"/>
      <c r="K289" s="92"/>
      <c r="L289" s="122">
        <v>0</v>
      </c>
      <c r="M289" s="87">
        <v>345</v>
      </c>
      <c r="N289" s="87">
        <v>345</v>
      </c>
      <c r="O289" s="94">
        <v>0.4</v>
      </c>
      <c r="P289" s="87" t="s">
        <v>1368</v>
      </c>
      <c r="Q289" s="87" t="s">
        <v>105</v>
      </c>
      <c r="R289" s="87">
        <v>150</v>
      </c>
      <c r="S289" s="95">
        <v>0.4</v>
      </c>
      <c r="T289" s="87" t="s">
        <v>23</v>
      </c>
      <c r="U289" s="87" t="s">
        <v>23</v>
      </c>
      <c r="V289" s="99" t="s">
        <v>26</v>
      </c>
      <c r="W289" s="87"/>
    </row>
    <row r="290" spans="1:23" ht="108.7" x14ac:dyDescent="0.2">
      <c r="A290" s="86" t="s">
        <v>1408</v>
      </c>
      <c r="B290" s="87" t="s">
        <v>1364</v>
      </c>
      <c r="C290" s="87" t="s">
        <v>1409</v>
      </c>
      <c r="D290" s="88" t="s">
        <v>1410</v>
      </c>
      <c r="E290" s="89">
        <v>43724</v>
      </c>
      <c r="F290" s="89">
        <v>43770</v>
      </c>
      <c r="G290" s="89"/>
      <c r="H290" s="90">
        <v>597383</v>
      </c>
      <c r="I290" s="90"/>
      <c r="J290" s="91"/>
      <c r="K290" s="92"/>
      <c r="L290" s="122">
        <v>0</v>
      </c>
      <c r="M290" s="87">
        <v>138</v>
      </c>
      <c r="N290" s="87" t="s">
        <v>23</v>
      </c>
      <c r="O290" s="94">
        <v>1.4</v>
      </c>
      <c r="P290" s="87" t="s">
        <v>1440</v>
      </c>
      <c r="Q290" s="87" t="s">
        <v>94</v>
      </c>
      <c r="R290" s="87">
        <v>70</v>
      </c>
      <c r="S290" s="95">
        <v>1.4</v>
      </c>
      <c r="T290" s="87" t="s">
        <v>23</v>
      </c>
      <c r="U290" s="87" t="s">
        <v>23</v>
      </c>
      <c r="V290" s="99" t="s">
        <v>26</v>
      </c>
      <c r="W290" s="87"/>
    </row>
    <row r="291" spans="1:23" ht="81.55" x14ac:dyDescent="0.2">
      <c r="A291" s="293" t="s">
        <v>1411</v>
      </c>
      <c r="B291" s="87" t="s">
        <v>1412</v>
      </c>
      <c r="C291" s="87" t="s">
        <v>1454</v>
      </c>
      <c r="D291" s="88" t="s">
        <v>1424</v>
      </c>
      <c r="E291" s="276">
        <v>43756</v>
      </c>
      <c r="F291" s="276">
        <v>43769</v>
      </c>
      <c r="G291" s="89"/>
      <c r="H291" s="90">
        <v>665094</v>
      </c>
      <c r="I291" s="90"/>
      <c r="J291" s="91"/>
      <c r="K291" s="92"/>
      <c r="L291" s="122">
        <v>0</v>
      </c>
      <c r="M291" s="87">
        <v>138</v>
      </c>
      <c r="N291" s="87" t="s">
        <v>23</v>
      </c>
      <c r="O291" s="94">
        <v>0.4</v>
      </c>
      <c r="P291" s="87" t="s">
        <v>1441</v>
      </c>
      <c r="Q291" s="87" t="s">
        <v>94</v>
      </c>
      <c r="R291" s="87">
        <v>70</v>
      </c>
      <c r="S291" s="95">
        <v>0.4</v>
      </c>
      <c r="T291" s="87" t="s">
        <v>23</v>
      </c>
      <c r="U291" s="87" t="s">
        <v>23</v>
      </c>
      <c r="V291" s="99" t="s">
        <v>26</v>
      </c>
      <c r="W291" s="87"/>
    </row>
    <row r="292" spans="1:23" ht="108.7" x14ac:dyDescent="0.2">
      <c r="A292" s="86" t="s">
        <v>1413</v>
      </c>
      <c r="B292" s="87" t="s">
        <v>1414</v>
      </c>
      <c r="C292" s="87" t="s">
        <v>960</v>
      </c>
      <c r="D292" s="88" t="s">
        <v>1425</v>
      </c>
      <c r="E292" s="89">
        <v>43739</v>
      </c>
      <c r="F292" s="89">
        <v>43768</v>
      </c>
      <c r="G292" s="89"/>
      <c r="H292" s="90">
        <v>800172</v>
      </c>
      <c r="I292" s="90"/>
      <c r="J292" s="91"/>
      <c r="K292" s="92"/>
      <c r="L292" s="122">
        <v>0</v>
      </c>
      <c r="M292" s="87">
        <v>345</v>
      </c>
      <c r="N292" s="87" t="s">
        <v>23</v>
      </c>
      <c r="O292" s="94">
        <v>0.2</v>
      </c>
      <c r="P292" s="87" t="s">
        <v>1415</v>
      </c>
      <c r="Q292" s="87" t="s">
        <v>104</v>
      </c>
      <c r="R292" s="87">
        <v>150</v>
      </c>
      <c r="S292" s="95">
        <v>0.2</v>
      </c>
      <c r="T292" s="87" t="s">
        <v>23</v>
      </c>
      <c r="U292" s="87" t="s">
        <v>23</v>
      </c>
      <c r="V292" s="99" t="s">
        <v>26</v>
      </c>
      <c r="W292" s="87"/>
    </row>
    <row r="293" spans="1:23" ht="81.55" x14ac:dyDescent="0.2">
      <c r="A293" s="86" t="s">
        <v>1416</v>
      </c>
      <c r="B293" s="87" t="s">
        <v>1417</v>
      </c>
      <c r="C293" s="87" t="s">
        <v>1418</v>
      </c>
      <c r="D293" s="88" t="s">
        <v>1437</v>
      </c>
      <c r="E293" s="89">
        <v>43739</v>
      </c>
      <c r="F293" s="89" t="s">
        <v>1419</v>
      </c>
      <c r="G293" s="89"/>
      <c r="H293" s="90">
        <v>776453</v>
      </c>
      <c r="I293" s="90"/>
      <c r="J293" s="91"/>
      <c r="K293" s="92"/>
      <c r="L293" s="122">
        <v>0</v>
      </c>
      <c r="M293" s="87">
        <v>345</v>
      </c>
      <c r="N293" s="87" t="s">
        <v>23</v>
      </c>
      <c r="O293" s="94">
        <v>0.2</v>
      </c>
      <c r="P293" s="87" t="s">
        <v>1442</v>
      </c>
      <c r="Q293" s="87" t="s">
        <v>104</v>
      </c>
      <c r="R293" s="87">
        <v>150</v>
      </c>
      <c r="S293" s="95">
        <v>0.2</v>
      </c>
      <c r="T293" s="87" t="s">
        <v>23</v>
      </c>
      <c r="U293" s="87" t="s">
        <v>23</v>
      </c>
      <c r="V293" s="99" t="s">
        <v>26</v>
      </c>
      <c r="W293" s="87"/>
    </row>
    <row r="294" spans="1:23" ht="54.35" x14ac:dyDescent="0.2">
      <c r="A294" s="302" t="s">
        <v>1634</v>
      </c>
      <c r="B294" s="111" t="s">
        <v>1420</v>
      </c>
      <c r="C294" s="111" t="s">
        <v>1137</v>
      </c>
      <c r="D294" s="114" t="s">
        <v>1421</v>
      </c>
      <c r="E294" s="306">
        <v>43655</v>
      </c>
      <c r="F294" s="306">
        <v>43723</v>
      </c>
      <c r="G294" s="117"/>
      <c r="H294" s="110">
        <v>5111631.3499999996</v>
      </c>
      <c r="I294" s="110">
        <v>5111631</v>
      </c>
      <c r="J294" s="181"/>
      <c r="K294" s="92"/>
      <c r="L294" s="303">
        <v>50</v>
      </c>
      <c r="M294" s="115">
        <v>138</v>
      </c>
      <c r="N294" s="115">
        <v>138</v>
      </c>
      <c r="O294" s="94">
        <v>2.4</v>
      </c>
      <c r="P294" s="111" t="s">
        <v>28</v>
      </c>
      <c r="Q294" s="111" t="s">
        <v>32</v>
      </c>
      <c r="R294" s="111">
        <v>100</v>
      </c>
      <c r="S294" s="94">
        <v>1.2</v>
      </c>
      <c r="T294" s="111" t="s">
        <v>23</v>
      </c>
      <c r="U294" s="111" t="s">
        <v>23</v>
      </c>
      <c r="V294" s="111" t="s">
        <v>26</v>
      </c>
      <c r="W294" s="111"/>
    </row>
    <row r="295" spans="1:23" ht="54.35" x14ac:dyDescent="0.2">
      <c r="A295" s="302" t="s">
        <v>1635</v>
      </c>
      <c r="B295" s="111" t="s">
        <v>1422</v>
      </c>
      <c r="C295" s="111" t="s">
        <v>1137</v>
      </c>
      <c r="D295" s="114" t="s">
        <v>1423</v>
      </c>
      <c r="E295" s="306">
        <v>43966</v>
      </c>
      <c r="F295" s="306">
        <v>44012</v>
      </c>
      <c r="G295" s="117"/>
      <c r="H295" s="110">
        <v>224817.55</v>
      </c>
      <c r="I295" s="110">
        <v>224818</v>
      </c>
      <c r="J295" s="181"/>
      <c r="K295" s="92"/>
      <c r="L295" s="119">
        <v>0</v>
      </c>
      <c r="M295" s="115">
        <v>138</v>
      </c>
      <c r="N295" s="115" t="s">
        <v>23</v>
      </c>
      <c r="O295" s="94">
        <v>1.7</v>
      </c>
      <c r="P295" s="111" t="s">
        <v>23</v>
      </c>
      <c r="Q295" s="111" t="s">
        <v>23</v>
      </c>
      <c r="R295" s="111" t="s">
        <v>23</v>
      </c>
      <c r="S295" s="94" t="s">
        <v>23</v>
      </c>
      <c r="T295" s="111" t="s">
        <v>23</v>
      </c>
      <c r="U295" s="111" t="s">
        <v>23</v>
      </c>
      <c r="V295" s="111" t="s">
        <v>26</v>
      </c>
      <c r="W295" s="111"/>
    </row>
    <row r="296" spans="1:23" ht="81.55" x14ac:dyDescent="0.2">
      <c r="A296" s="302" t="s">
        <v>1426</v>
      </c>
      <c r="B296" s="111" t="s">
        <v>1443</v>
      </c>
      <c r="C296" s="111" t="s">
        <v>1446</v>
      </c>
      <c r="D296" s="114" t="s">
        <v>1430</v>
      </c>
      <c r="E296" s="306">
        <v>43668</v>
      </c>
      <c r="F296" s="108">
        <v>43830</v>
      </c>
      <c r="G296" s="117"/>
      <c r="H296" s="110">
        <v>17106248</v>
      </c>
      <c r="I296" s="110">
        <v>17950000</v>
      </c>
      <c r="J296" s="181"/>
      <c r="K296" s="92" t="str">
        <f>IF(J296&gt;0,(J296/I296)-1," ")</f>
        <v xml:space="preserve"> </v>
      </c>
      <c r="L296" s="303">
        <v>5</v>
      </c>
      <c r="M296" s="115">
        <v>69</v>
      </c>
      <c r="N296" s="115">
        <v>138</v>
      </c>
      <c r="O296" s="94">
        <v>10.1</v>
      </c>
      <c r="P296" s="111" t="s">
        <v>597</v>
      </c>
      <c r="Q296" s="111" t="s">
        <v>94</v>
      </c>
      <c r="R296" s="111">
        <v>50</v>
      </c>
      <c r="S296" s="94">
        <v>10.1</v>
      </c>
      <c r="T296" s="111" t="s">
        <v>23</v>
      </c>
      <c r="U296" s="111" t="s">
        <v>23</v>
      </c>
      <c r="V296" s="111" t="s">
        <v>26</v>
      </c>
      <c r="W296" s="111"/>
    </row>
    <row r="297" spans="1:23" ht="81.55" x14ac:dyDescent="0.2">
      <c r="A297" s="302" t="s">
        <v>1427</v>
      </c>
      <c r="B297" s="111" t="s">
        <v>1428</v>
      </c>
      <c r="C297" s="111" t="s">
        <v>1446</v>
      </c>
      <c r="D297" s="114" t="s">
        <v>1429</v>
      </c>
      <c r="E297" s="108">
        <v>43636</v>
      </c>
      <c r="F297" s="108">
        <v>43661</v>
      </c>
      <c r="G297" s="300">
        <v>43661</v>
      </c>
      <c r="H297" s="110">
        <v>541775</v>
      </c>
      <c r="I297" s="110">
        <v>585000</v>
      </c>
      <c r="J297" s="181"/>
      <c r="K297" s="92"/>
      <c r="L297" s="303">
        <v>100</v>
      </c>
      <c r="M297" s="115">
        <v>69</v>
      </c>
      <c r="N297" s="115" t="s">
        <v>23</v>
      </c>
      <c r="O297" s="94">
        <v>0.1</v>
      </c>
      <c r="P297" s="111" t="s">
        <v>226</v>
      </c>
      <c r="Q297" s="111" t="s">
        <v>1439</v>
      </c>
      <c r="R297" s="111">
        <v>50</v>
      </c>
      <c r="S297" s="94">
        <v>0.1</v>
      </c>
      <c r="T297" s="111" t="s">
        <v>23</v>
      </c>
      <c r="U297" s="111" t="s">
        <v>23</v>
      </c>
      <c r="V297" s="111" t="s">
        <v>1271</v>
      </c>
      <c r="W297" s="111"/>
    </row>
    <row r="298" spans="1:23" ht="108.7" x14ac:dyDescent="0.2">
      <c r="A298" s="86" t="s">
        <v>1431</v>
      </c>
      <c r="B298" s="87" t="s">
        <v>1432</v>
      </c>
      <c r="C298" s="146" t="s">
        <v>1433</v>
      </c>
      <c r="D298" s="88" t="s">
        <v>1438</v>
      </c>
      <c r="E298" s="89">
        <v>43723</v>
      </c>
      <c r="F298" s="89">
        <v>43784</v>
      </c>
      <c r="G298" s="89"/>
      <c r="H298" s="110">
        <v>200000</v>
      </c>
      <c r="I298" s="104"/>
      <c r="J298" s="91"/>
      <c r="K298" s="92" t="str">
        <f>IF(AND(I298&gt;0,J298&gt;0),(J298/I298)-1," ")</f>
        <v xml:space="preserve"> </v>
      </c>
      <c r="L298" s="122">
        <v>0</v>
      </c>
      <c r="M298" s="87">
        <v>138</v>
      </c>
      <c r="N298" s="87" t="s">
        <v>23</v>
      </c>
      <c r="O298" s="94">
        <v>0.1</v>
      </c>
      <c r="P298" s="146" t="s">
        <v>46</v>
      </c>
      <c r="Q298" s="87" t="s">
        <v>32</v>
      </c>
      <c r="R298" s="146">
        <v>100</v>
      </c>
      <c r="S298" s="148">
        <v>0.1</v>
      </c>
      <c r="T298" s="146" t="s">
        <v>23</v>
      </c>
      <c r="U298" s="146" t="s">
        <v>23</v>
      </c>
      <c r="V298" s="99" t="s">
        <v>56</v>
      </c>
      <c r="W298" s="87"/>
    </row>
    <row r="299" spans="1:23" ht="108.7" x14ac:dyDescent="0.2">
      <c r="A299" s="293" t="s">
        <v>1435</v>
      </c>
      <c r="B299" s="87" t="s">
        <v>1444</v>
      </c>
      <c r="C299" s="146" t="s">
        <v>30</v>
      </c>
      <c r="D299" s="88" t="s">
        <v>1517</v>
      </c>
      <c r="E299" s="276">
        <v>43668</v>
      </c>
      <c r="F299" s="89">
        <v>43983</v>
      </c>
      <c r="G299" s="89"/>
      <c r="H299" s="110">
        <v>29613898</v>
      </c>
      <c r="I299" s="104">
        <v>30000000</v>
      </c>
      <c r="J299" s="91"/>
      <c r="K299" s="92"/>
      <c r="L299" s="244">
        <v>5</v>
      </c>
      <c r="M299" s="87">
        <v>138</v>
      </c>
      <c r="N299" s="87">
        <v>138</v>
      </c>
      <c r="O299" s="94">
        <v>0.5</v>
      </c>
      <c r="P299" s="146" t="s">
        <v>1434</v>
      </c>
      <c r="Q299" s="87" t="s">
        <v>309</v>
      </c>
      <c r="R299" s="146">
        <v>100</v>
      </c>
      <c r="S299" s="148">
        <v>0.45</v>
      </c>
      <c r="T299" s="146" t="s">
        <v>23</v>
      </c>
      <c r="U299" s="146" t="s">
        <v>23</v>
      </c>
      <c r="V299" s="99" t="s">
        <v>26</v>
      </c>
      <c r="W299" s="87"/>
    </row>
    <row r="300" spans="1:23" ht="117" customHeight="1" x14ac:dyDescent="0.2">
      <c r="A300" s="293" t="s">
        <v>1470</v>
      </c>
      <c r="B300" s="87" t="s">
        <v>1471</v>
      </c>
      <c r="C300" s="146" t="s">
        <v>1472</v>
      </c>
      <c r="D300" s="88" t="s">
        <v>1473</v>
      </c>
      <c r="E300" s="276">
        <v>43443</v>
      </c>
      <c r="F300" s="276">
        <v>43753</v>
      </c>
      <c r="G300" s="89"/>
      <c r="H300" s="110">
        <v>298835.06</v>
      </c>
      <c r="I300" s="104">
        <v>1882456.31</v>
      </c>
      <c r="J300" s="91"/>
      <c r="K300" s="92"/>
      <c r="L300" s="122">
        <v>0</v>
      </c>
      <c r="M300" s="87">
        <v>138</v>
      </c>
      <c r="N300" s="87" t="s">
        <v>23</v>
      </c>
      <c r="O300" s="94">
        <v>0.2</v>
      </c>
      <c r="P300" s="111" t="s">
        <v>986</v>
      </c>
      <c r="Q300" s="87" t="s">
        <v>32</v>
      </c>
      <c r="R300" s="146">
        <v>50</v>
      </c>
      <c r="S300" s="148">
        <v>0.2</v>
      </c>
      <c r="T300" s="146" t="s">
        <v>23</v>
      </c>
      <c r="U300" s="146" t="s">
        <v>23</v>
      </c>
      <c r="V300" s="99" t="s">
        <v>1494</v>
      </c>
      <c r="W300" s="87" t="s">
        <v>1487</v>
      </c>
    </row>
    <row r="301" spans="1:23" ht="81.55" x14ac:dyDescent="0.2">
      <c r="A301" s="86" t="s">
        <v>1474</v>
      </c>
      <c r="B301" s="87" t="s">
        <v>1475</v>
      </c>
      <c r="C301" s="87" t="s">
        <v>1476</v>
      </c>
      <c r="D301" s="88" t="s">
        <v>1478</v>
      </c>
      <c r="E301" s="89">
        <v>43723</v>
      </c>
      <c r="F301" s="89">
        <v>43800</v>
      </c>
      <c r="G301" s="89"/>
      <c r="H301" s="90">
        <v>295580</v>
      </c>
      <c r="I301" s="90"/>
      <c r="J301" s="91"/>
      <c r="K301" s="92" t="str">
        <f>IF(AND(I301&gt;0,J301&gt;0),(J301/I301)-1," ")</f>
        <v xml:space="preserve"> </v>
      </c>
      <c r="L301" s="93">
        <v>0</v>
      </c>
      <c r="M301" s="87">
        <v>138</v>
      </c>
      <c r="N301" s="87" t="s">
        <v>23</v>
      </c>
      <c r="O301" s="116">
        <v>0.04</v>
      </c>
      <c r="P301" s="87" t="s">
        <v>1477</v>
      </c>
      <c r="Q301" s="87" t="s">
        <v>1017</v>
      </c>
      <c r="R301" s="87">
        <v>80</v>
      </c>
      <c r="S301" s="95">
        <v>0.1</v>
      </c>
      <c r="T301" s="87" t="s">
        <v>23</v>
      </c>
      <c r="U301" s="87" t="s">
        <v>23</v>
      </c>
      <c r="V301" s="96" t="s">
        <v>56</v>
      </c>
      <c r="W301" s="87"/>
    </row>
    <row r="302" spans="1:23" s="202" customFormat="1" ht="108.7" x14ac:dyDescent="0.2">
      <c r="A302" s="156" t="s">
        <v>1479</v>
      </c>
      <c r="B302" s="157" t="s">
        <v>1480</v>
      </c>
      <c r="C302" s="201" t="s">
        <v>1481</v>
      </c>
      <c r="D302" s="88" t="s">
        <v>1484</v>
      </c>
      <c r="E302" s="158">
        <v>43722</v>
      </c>
      <c r="F302" s="158">
        <v>43814</v>
      </c>
      <c r="G302" s="157"/>
      <c r="H302" s="154">
        <v>849108</v>
      </c>
      <c r="I302" s="154"/>
      <c r="J302" s="157"/>
      <c r="K302" s="157"/>
      <c r="L302" s="157">
        <v>0</v>
      </c>
      <c r="M302" s="157">
        <v>345</v>
      </c>
      <c r="N302" s="157" t="s">
        <v>23</v>
      </c>
      <c r="O302" s="157">
        <v>0.1</v>
      </c>
      <c r="P302" s="157" t="s">
        <v>142</v>
      </c>
      <c r="Q302" s="157" t="s">
        <v>104</v>
      </c>
      <c r="R302" s="157">
        <v>170</v>
      </c>
      <c r="S302" s="157">
        <v>0.1</v>
      </c>
      <c r="T302" s="157" t="s">
        <v>23</v>
      </c>
      <c r="U302" s="157" t="s">
        <v>23</v>
      </c>
      <c r="V302" s="157" t="s">
        <v>56</v>
      </c>
      <c r="W302" s="157"/>
    </row>
    <row r="303" spans="1:23" s="202" customFormat="1" ht="130.6" customHeight="1" x14ac:dyDescent="0.2">
      <c r="A303" s="307" t="s">
        <v>1483</v>
      </c>
      <c r="B303" s="157" t="s">
        <v>1485</v>
      </c>
      <c r="C303" s="201" t="s">
        <v>93</v>
      </c>
      <c r="D303" s="88" t="s">
        <v>1486</v>
      </c>
      <c r="E303" s="158">
        <v>43661</v>
      </c>
      <c r="F303" s="158">
        <v>43728</v>
      </c>
      <c r="G303" s="157"/>
      <c r="H303" s="154">
        <v>913304</v>
      </c>
      <c r="I303" s="154">
        <v>1421935.69</v>
      </c>
      <c r="J303" s="157"/>
      <c r="K303" s="157"/>
      <c r="L303" s="308">
        <v>10</v>
      </c>
      <c r="M303" s="157">
        <v>69</v>
      </c>
      <c r="N303" s="157">
        <v>69</v>
      </c>
      <c r="O303" s="157">
        <v>0.5</v>
      </c>
      <c r="P303" s="157" t="s">
        <v>1482</v>
      </c>
      <c r="Q303" s="157" t="s">
        <v>88</v>
      </c>
      <c r="R303" s="157">
        <v>50</v>
      </c>
      <c r="S303" s="157" t="s">
        <v>23</v>
      </c>
      <c r="T303" s="157">
        <v>50</v>
      </c>
      <c r="U303" s="157" t="s">
        <v>23</v>
      </c>
      <c r="V303" s="157" t="s">
        <v>56</v>
      </c>
      <c r="W303" s="157"/>
    </row>
    <row r="304" spans="1:23" ht="135.85" x14ac:dyDescent="0.2">
      <c r="A304" s="293" t="s">
        <v>1493</v>
      </c>
      <c r="B304" s="89" t="s">
        <v>1490</v>
      </c>
      <c r="C304" s="146" t="s">
        <v>1446</v>
      </c>
      <c r="D304" s="88" t="s">
        <v>1491</v>
      </c>
      <c r="E304" s="89">
        <v>43661</v>
      </c>
      <c r="F304" s="276">
        <v>43677</v>
      </c>
      <c r="G304" s="276">
        <v>43677</v>
      </c>
      <c r="H304" s="110">
        <v>1000000</v>
      </c>
      <c r="I304" s="91">
        <v>850000</v>
      </c>
      <c r="J304" s="91"/>
      <c r="K304" s="92"/>
      <c r="L304" s="244">
        <v>100</v>
      </c>
      <c r="M304" s="87">
        <v>69</v>
      </c>
      <c r="N304" s="87">
        <v>69</v>
      </c>
      <c r="O304" s="94">
        <v>0.1</v>
      </c>
      <c r="P304" s="87" t="s">
        <v>1255</v>
      </c>
      <c r="Q304" s="87" t="s">
        <v>1492</v>
      </c>
      <c r="R304" s="99" t="s">
        <v>31</v>
      </c>
      <c r="S304" s="148" t="s">
        <v>23</v>
      </c>
      <c r="T304" s="146" t="s">
        <v>31</v>
      </c>
      <c r="U304" s="146">
        <v>0.1</v>
      </c>
      <c r="V304" s="99" t="s">
        <v>56</v>
      </c>
      <c r="W304" s="87"/>
    </row>
    <row r="305" spans="1:23" s="203" customFormat="1" ht="108.7" customHeight="1" x14ac:dyDescent="0.2">
      <c r="A305" s="86" t="s">
        <v>1498</v>
      </c>
      <c r="B305" s="87" t="s">
        <v>1497</v>
      </c>
      <c r="C305" s="87" t="s">
        <v>1514</v>
      </c>
      <c r="D305" s="114" t="s">
        <v>1616</v>
      </c>
      <c r="E305" s="89">
        <v>43714</v>
      </c>
      <c r="F305" s="89">
        <v>43830</v>
      </c>
      <c r="G305" s="89"/>
      <c r="H305" s="104">
        <v>974000</v>
      </c>
      <c r="I305" s="104"/>
      <c r="J305" s="91"/>
      <c r="K305" s="92" t="str">
        <f>IF(AND(I305&gt;0,J305&gt;0),(J305/I305)-1," ")</f>
        <v xml:space="preserve"> </v>
      </c>
      <c r="L305" s="122">
        <v>0</v>
      </c>
      <c r="M305" s="87">
        <v>138</v>
      </c>
      <c r="N305" s="87" t="s">
        <v>23</v>
      </c>
      <c r="O305" s="94">
        <v>0.1</v>
      </c>
      <c r="P305" s="87" t="s">
        <v>1495</v>
      </c>
      <c r="Q305" s="87" t="s">
        <v>1496</v>
      </c>
      <c r="R305" s="87">
        <v>75</v>
      </c>
      <c r="S305" s="95" t="s">
        <v>23</v>
      </c>
      <c r="T305" s="87" t="s">
        <v>23</v>
      </c>
      <c r="U305" s="87" t="s">
        <v>23</v>
      </c>
      <c r="V305" s="99" t="s">
        <v>56</v>
      </c>
      <c r="W305" s="87"/>
    </row>
    <row r="306" spans="1:23" s="74" customFormat="1" ht="81.55" x14ac:dyDescent="0.2">
      <c r="A306" s="76" t="s">
        <v>1499</v>
      </c>
      <c r="B306" s="77" t="s">
        <v>1500</v>
      </c>
      <c r="C306" s="77" t="s">
        <v>302</v>
      </c>
      <c r="D306" s="309" t="s">
        <v>1501</v>
      </c>
      <c r="E306" s="78">
        <v>43692</v>
      </c>
      <c r="F306" s="78">
        <v>43830</v>
      </c>
      <c r="G306" s="78"/>
      <c r="H306" s="79">
        <v>1200000</v>
      </c>
      <c r="I306" s="79">
        <v>1200000</v>
      </c>
      <c r="J306" s="80"/>
      <c r="K306" s="81"/>
      <c r="L306" s="82">
        <v>0</v>
      </c>
      <c r="M306" s="83">
        <v>138</v>
      </c>
      <c r="N306" s="83">
        <v>138</v>
      </c>
      <c r="O306" s="85">
        <v>0.4</v>
      </c>
      <c r="P306" s="77" t="s">
        <v>221</v>
      </c>
      <c r="Q306" s="77" t="s">
        <v>1346</v>
      </c>
      <c r="R306" s="77">
        <v>75</v>
      </c>
      <c r="S306" s="85">
        <v>0.2</v>
      </c>
      <c r="T306" s="77">
        <v>75</v>
      </c>
      <c r="U306" s="77">
        <v>0.2</v>
      </c>
      <c r="V306" s="77" t="s">
        <v>56</v>
      </c>
      <c r="W306" s="77"/>
    </row>
    <row r="307" spans="1:23" ht="81.55" x14ac:dyDescent="0.2">
      <c r="A307" s="86" t="s">
        <v>1502</v>
      </c>
      <c r="B307" s="87" t="s">
        <v>1510</v>
      </c>
      <c r="C307" s="151" t="s">
        <v>1503</v>
      </c>
      <c r="D307" s="129" t="s">
        <v>1515</v>
      </c>
      <c r="E307" s="152">
        <v>43738</v>
      </c>
      <c r="F307" s="152">
        <v>43757</v>
      </c>
      <c r="G307" s="152"/>
      <c r="H307" s="147">
        <v>918748</v>
      </c>
      <c r="I307" s="109"/>
      <c r="J307" s="166"/>
      <c r="K307" s="92" t="str">
        <f>IF(AND(I307&gt;0,J307&gt;0),(J307/I307)-1," ")</f>
        <v xml:space="preserve"> </v>
      </c>
      <c r="L307" s="167">
        <v>0</v>
      </c>
      <c r="M307" s="150">
        <v>138</v>
      </c>
      <c r="N307" s="150">
        <v>138</v>
      </c>
      <c r="O307" s="94">
        <v>0.33</v>
      </c>
      <c r="P307" s="151" t="s">
        <v>87</v>
      </c>
      <c r="Q307" s="151" t="s">
        <v>32</v>
      </c>
      <c r="R307" s="151" t="s">
        <v>31</v>
      </c>
      <c r="S307" s="153">
        <v>0.33</v>
      </c>
      <c r="T307" s="151" t="s">
        <v>31</v>
      </c>
      <c r="U307" s="151" t="s">
        <v>23</v>
      </c>
      <c r="V307" s="151" t="s">
        <v>26</v>
      </c>
      <c r="W307" s="150"/>
    </row>
    <row r="308" spans="1:23" ht="81.55" x14ac:dyDescent="0.2">
      <c r="A308" s="86" t="s">
        <v>1504</v>
      </c>
      <c r="B308" s="87" t="s">
        <v>1511</v>
      </c>
      <c r="C308" s="151" t="s">
        <v>1503</v>
      </c>
      <c r="D308" s="129" t="s">
        <v>1518</v>
      </c>
      <c r="E308" s="152">
        <v>43738</v>
      </c>
      <c r="F308" s="152">
        <v>43771</v>
      </c>
      <c r="G308" s="152"/>
      <c r="H308" s="147">
        <v>1510549</v>
      </c>
      <c r="I308" s="147"/>
      <c r="J308" s="166"/>
      <c r="K308" s="92" t="str">
        <f>IF(AND(I308&gt;0,J308&gt;0),(J308/I308)-1," ")</f>
        <v xml:space="preserve"> </v>
      </c>
      <c r="L308" s="167">
        <v>0</v>
      </c>
      <c r="M308" s="150">
        <v>138</v>
      </c>
      <c r="N308" s="150">
        <v>138</v>
      </c>
      <c r="O308" s="94">
        <v>0.85</v>
      </c>
      <c r="P308" s="151" t="s">
        <v>87</v>
      </c>
      <c r="Q308" s="151" t="s">
        <v>32</v>
      </c>
      <c r="R308" s="151" t="s">
        <v>31</v>
      </c>
      <c r="S308" s="153">
        <v>0.85</v>
      </c>
      <c r="T308" s="151" t="s">
        <v>31</v>
      </c>
      <c r="U308" s="151" t="s">
        <v>23</v>
      </c>
      <c r="V308" s="151" t="s">
        <v>26</v>
      </c>
      <c r="W308" s="150"/>
    </row>
    <row r="309" spans="1:23" ht="81.55" x14ac:dyDescent="0.2">
      <c r="A309" s="86" t="s">
        <v>1505</v>
      </c>
      <c r="B309" s="87" t="s">
        <v>1512</v>
      </c>
      <c r="C309" s="151" t="s">
        <v>1503</v>
      </c>
      <c r="D309" s="129" t="s">
        <v>1513</v>
      </c>
      <c r="E309" s="152">
        <v>43748</v>
      </c>
      <c r="F309" s="152">
        <v>43767</v>
      </c>
      <c r="G309" s="152"/>
      <c r="H309" s="147">
        <v>400262</v>
      </c>
      <c r="I309" s="147"/>
      <c r="J309" s="166"/>
      <c r="K309" s="92" t="str">
        <f>IF(AND(I309&gt;0,J309&gt;0),(J309/I309)-1," ")</f>
        <v xml:space="preserve"> </v>
      </c>
      <c r="L309" s="167">
        <v>0</v>
      </c>
      <c r="M309" s="150">
        <v>138</v>
      </c>
      <c r="N309" s="150">
        <v>138</v>
      </c>
      <c r="O309" s="94">
        <v>0.13</v>
      </c>
      <c r="P309" s="151" t="s">
        <v>87</v>
      </c>
      <c r="Q309" s="151" t="s">
        <v>32</v>
      </c>
      <c r="R309" s="151" t="s">
        <v>31</v>
      </c>
      <c r="S309" s="153">
        <v>0.13</v>
      </c>
      <c r="T309" s="151" t="s">
        <v>31</v>
      </c>
      <c r="U309" s="151" t="s">
        <v>23</v>
      </c>
      <c r="V309" s="151" t="s">
        <v>26</v>
      </c>
      <c r="W309" s="150"/>
    </row>
    <row r="310" spans="1:23" ht="81.55" x14ac:dyDescent="0.2">
      <c r="A310" s="86" t="s">
        <v>1506</v>
      </c>
      <c r="B310" s="89" t="s">
        <v>1507</v>
      </c>
      <c r="C310" s="146" t="s">
        <v>1508</v>
      </c>
      <c r="D310" s="88" t="s">
        <v>1516</v>
      </c>
      <c r="E310" s="89">
        <v>43739</v>
      </c>
      <c r="F310" s="89">
        <v>43830</v>
      </c>
      <c r="G310" s="89"/>
      <c r="H310" s="110">
        <v>495649.35</v>
      </c>
      <c r="I310" s="104"/>
      <c r="J310" s="91"/>
      <c r="K310" s="92"/>
      <c r="L310" s="122">
        <v>0</v>
      </c>
      <c r="M310" s="87">
        <v>138</v>
      </c>
      <c r="N310" s="87">
        <v>138</v>
      </c>
      <c r="O310" s="94">
        <v>0.45</v>
      </c>
      <c r="P310" s="87" t="s">
        <v>87</v>
      </c>
      <c r="Q310" s="87" t="s">
        <v>58</v>
      </c>
      <c r="R310" s="99">
        <v>80</v>
      </c>
      <c r="S310" s="148">
        <v>0.45</v>
      </c>
      <c r="T310" s="146">
        <v>80</v>
      </c>
      <c r="U310" s="146" t="s">
        <v>23</v>
      </c>
      <c r="V310" s="99" t="s">
        <v>26</v>
      </c>
      <c r="W310" s="87"/>
    </row>
    <row r="311" spans="1:23" ht="136.55000000000001" customHeight="1" x14ac:dyDescent="0.2">
      <c r="A311" s="86" t="s">
        <v>1520</v>
      </c>
      <c r="B311" s="89" t="s">
        <v>1521</v>
      </c>
      <c r="C311" s="146" t="s">
        <v>1522</v>
      </c>
      <c r="D311" s="88" t="s">
        <v>1523</v>
      </c>
      <c r="E311" s="89">
        <v>43692</v>
      </c>
      <c r="F311" s="89">
        <v>43814</v>
      </c>
      <c r="G311" s="89"/>
      <c r="H311" s="110">
        <v>1600000</v>
      </c>
      <c r="I311" s="104"/>
      <c r="J311" s="91"/>
      <c r="K311" s="92"/>
      <c r="L311" s="122">
        <v>0</v>
      </c>
      <c r="M311" s="87" t="s">
        <v>23</v>
      </c>
      <c r="N311" s="87">
        <v>138</v>
      </c>
      <c r="O311" s="94">
        <v>18.7</v>
      </c>
      <c r="P311" s="87" t="s">
        <v>28</v>
      </c>
      <c r="Q311" s="87" t="s">
        <v>32</v>
      </c>
      <c r="R311" s="99" t="s">
        <v>23</v>
      </c>
      <c r="S311" s="148" t="s">
        <v>23</v>
      </c>
      <c r="T311" s="146">
        <v>70</v>
      </c>
      <c r="U311" s="146">
        <v>0.3</v>
      </c>
      <c r="V311" s="99" t="s">
        <v>56</v>
      </c>
      <c r="W311" s="87" t="s">
        <v>1524</v>
      </c>
    </row>
    <row r="312" spans="1:23" ht="136.55000000000001" customHeight="1" x14ac:dyDescent="0.2">
      <c r="A312" s="293" t="s">
        <v>1525</v>
      </c>
      <c r="B312" s="89" t="s">
        <v>1526</v>
      </c>
      <c r="C312" s="146" t="s">
        <v>1527</v>
      </c>
      <c r="D312" s="88" t="s">
        <v>1528</v>
      </c>
      <c r="E312" s="276">
        <v>43587</v>
      </c>
      <c r="F312" s="89">
        <v>43708</v>
      </c>
      <c r="G312" s="89"/>
      <c r="H312" s="110">
        <v>2924331.77</v>
      </c>
      <c r="I312" s="104">
        <v>3750952</v>
      </c>
      <c r="J312" s="91"/>
      <c r="K312" s="92"/>
      <c r="L312" s="244">
        <v>50</v>
      </c>
      <c r="M312" s="87">
        <v>69</v>
      </c>
      <c r="N312" s="87">
        <v>138</v>
      </c>
      <c r="O312" s="94">
        <v>1.9</v>
      </c>
      <c r="P312" s="87" t="s">
        <v>1529</v>
      </c>
      <c r="Q312" s="87" t="s">
        <v>43</v>
      </c>
      <c r="R312" s="99" t="s">
        <v>31</v>
      </c>
      <c r="S312" s="148" t="s">
        <v>23</v>
      </c>
      <c r="T312" s="146" t="s">
        <v>31</v>
      </c>
      <c r="U312" s="146" t="s">
        <v>23</v>
      </c>
      <c r="V312" s="99" t="s">
        <v>26</v>
      </c>
      <c r="W312" s="87"/>
    </row>
    <row r="313" spans="1:23" ht="136.55000000000001" customHeight="1" x14ac:dyDescent="0.2">
      <c r="A313" s="293" t="s">
        <v>1606</v>
      </c>
      <c r="B313" s="89" t="s">
        <v>1607</v>
      </c>
      <c r="C313" s="146" t="s">
        <v>1063</v>
      </c>
      <c r="D313" s="88" t="s">
        <v>1608</v>
      </c>
      <c r="E313" s="276">
        <v>43703</v>
      </c>
      <c r="F313" s="89">
        <v>43830</v>
      </c>
      <c r="G313" s="89"/>
      <c r="H313" s="110">
        <v>700000</v>
      </c>
      <c r="I313" s="110">
        <v>700000</v>
      </c>
      <c r="J313" s="91"/>
      <c r="K313" s="92"/>
      <c r="L313" s="122">
        <v>0</v>
      </c>
      <c r="M313" s="87" t="s">
        <v>23</v>
      </c>
      <c r="N313" s="87">
        <v>138</v>
      </c>
      <c r="O313" s="94">
        <v>0.1</v>
      </c>
      <c r="P313" s="87" t="s">
        <v>1609</v>
      </c>
      <c r="Q313" s="87" t="s">
        <v>32</v>
      </c>
      <c r="R313" s="99" t="s">
        <v>23</v>
      </c>
      <c r="S313" s="148" t="s">
        <v>23</v>
      </c>
      <c r="T313" s="146">
        <v>100</v>
      </c>
      <c r="U313" s="146">
        <v>0.1</v>
      </c>
      <c r="V313" s="99" t="s">
        <v>56</v>
      </c>
      <c r="W313" s="87"/>
    </row>
    <row r="314" spans="1:23" ht="136.55000000000001" customHeight="1" x14ac:dyDescent="0.2">
      <c r="A314" s="293" t="s">
        <v>1610</v>
      </c>
      <c r="B314" s="89" t="s">
        <v>1611</v>
      </c>
      <c r="C314" s="146" t="s">
        <v>74</v>
      </c>
      <c r="D314" s="88" t="s">
        <v>1612</v>
      </c>
      <c r="E314" s="276">
        <v>43703</v>
      </c>
      <c r="F314" s="89">
        <v>43830</v>
      </c>
      <c r="G314" s="89"/>
      <c r="H314" s="110">
        <v>1317334</v>
      </c>
      <c r="I314" s="110">
        <v>1317334</v>
      </c>
      <c r="J314" s="91"/>
      <c r="K314" s="92"/>
      <c r="L314" s="122">
        <v>0</v>
      </c>
      <c r="M314" s="87" t="s">
        <v>23</v>
      </c>
      <c r="N314" s="87">
        <v>138</v>
      </c>
      <c r="O314" s="94">
        <v>0.48</v>
      </c>
      <c r="P314" s="87" t="s">
        <v>597</v>
      </c>
      <c r="Q314" s="87" t="s">
        <v>32</v>
      </c>
      <c r="R314" s="99" t="s">
        <v>23</v>
      </c>
      <c r="S314" s="148" t="s">
        <v>23</v>
      </c>
      <c r="T314" s="146">
        <v>160</v>
      </c>
      <c r="U314" s="146">
        <v>0.48</v>
      </c>
      <c r="V314" s="99" t="s">
        <v>56</v>
      </c>
      <c r="W314" s="87"/>
    </row>
    <row r="315" spans="1:23" ht="81.55" x14ac:dyDescent="0.2">
      <c r="A315" s="86" t="s">
        <v>1588</v>
      </c>
      <c r="B315" s="87" t="s">
        <v>1589</v>
      </c>
      <c r="C315" s="87" t="s">
        <v>1590</v>
      </c>
      <c r="D315" s="88" t="s">
        <v>1591</v>
      </c>
      <c r="E315" s="89">
        <v>43773</v>
      </c>
      <c r="F315" s="89">
        <v>43800</v>
      </c>
      <c r="G315" s="89"/>
      <c r="H315" s="90">
        <v>270280</v>
      </c>
      <c r="I315" s="90"/>
      <c r="J315" s="91"/>
      <c r="K315" s="92"/>
      <c r="L315" s="122">
        <v>0</v>
      </c>
      <c r="M315" s="87">
        <v>69</v>
      </c>
      <c r="N315" s="87">
        <v>69</v>
      </c>
      <c r="O315" s="116">
        <v>0.03</v>
      </c>
      <c r="P315" s="87" t="s">
        <v>1592</v>
      </c>
      <c r="Q315" s="87" t="s">
        <v>32</v>
      </c>
      <c r="R315" s="87">
        <v>50</v>
      </c>
      <c r="S315" s="95">
        <v>0.11</v>
      </c>
      <c r="T315" s="87" t="s">
        <v>23</v>
      </c>
      <c r="U315" s="87" t="s">
        <v>23</v>
      </c>
      <c r="V315" s="99" t="s">
        <v>56</v>
      </c>
      <c r="W315" s="87" t="s">
        <v>1617</v>
      </c>
    </row>
    <row r="316" spans="1:23" ht="81.55" x14ac:dyDescent="0.2">
      <c r="A316" s="86" t="s">
        <v>1594</v>
      </c>
      <c r="B316" s="87" t="s">
        <v>1595</v>
      </c>
      <c r="C316" s="87" t="s">
        <v>1590</v>
      </c>
      <c r="D316" s="88" t="s">
        <v>1596</v>
      </c>
      <c r="E316" s="89">
        <v>43773</v>
      </c>
      <c r="F316" s="89">
        <v>43800</v>
      </c>
      <c r="G316" s="89"/>
      <c r="H316" s="90">
        <v>235794</v>
      </c>
      <c r="I316" s="90"/>
      <c r="J316" s="91"/>
      <c r="K316" s="92"/>
      <c r="L316" s="122">
        <v>0</v>
      </c>
      <c r="M316" s="87">
        <v>69</v>
      </c>
      <c r="N316" s="87">
        <v>69</v>
      </c>
      <c r="O316" s="116">
        <v>0.03</v>
      </c>
      <c r="P316" s="87" t="s">
        <v>1592</v>
      </c>
      <c r="Q316" s="87" t="s">
        <v>32</v>
      </c>
      <c r="R316" s="87">
        <v>50</v>
      </c>
      <c r="S316" s="95">
        <v>0.11</v>
      </c>
      <c r="T316" s="87" t="s">
        <v>23</v>
      </c>
      <c r="U316" s="87" t="s">
        <v>23</v>
      </c>
      <c r="V316" s="99" t="s">
        <v>56</v>
      </c>
      <c r="W316" s="87" t="s">
        <v>1617</v>
      </c>
    </row>
    <row r="317" spans="1:23" ht="108.7" x14ac:dyDescent="0.2">
      <c r="A317" s="86" t="s">
        <v>1597</v>
      </c>
      <c r="B317" s="87" t="s">
        <v>1598</v>
      </c>
      <c r="C317" s="87" t="s">
        <v>1069</v>
      </c>
      <c r="D317" s="88" t="s">
        <v>1599</v>
      </c>
      <c r="E317" s="89">
        <v>43752</v>
      </c>
      <c r="F317" s="89">
        <v>43784</v>
      </c>
      <c r="G317" s="89"/>
      <c r="H317" s="90">
        <v>1065942</v>
      </c>
      <c r="I317" s="90"/>
      <c r="J317" s="91"/>
      <c r="K317" s="92"/>
      <c r="L317" s="122">
        <v>0</v>
      </c>
      <c r="M317" s="87">
        <v>138</v>
      </c>
      <c r="N317" s="87">
        <v>138</v>
      </c>
      <c r="O317" s="94">
        <v>0.15</v>
      </c>
      <c r="P317" s="87" t="s">
        <v>1600</v>
      </c>
      <c r="Q317" s="87" t="s">
        <v>32</v>
      </c>
      <c r="R317" s="87" t="s">
        <v>107</v>
      </c>
      <c r="S317" s="95">
        <v>0.11</v>
      </c>
      <c r="T317" s="87">
        <v>150</v>
      </c>
      <c r="U317" s="87">
        <v>0.04</v>
      </c>
      <c r="V317" s="99" t="s">
        <v>56</v>
      </c>
      <c r="W317" s="87"/>
    </row>
    <row r="318" spans="1:23" ht="81.55" x14ac:dyDescent="0.2">
      <c r="A318" s="86" t="s">
        <v>1601</v>
      </c>
      <c r="B318" s="87" t="s">
        <v>1602</v>
      </c>
      <c r="C318" s="87" t="s">
        <v>1603</v>
      </c>
      <c r="D318" s="88" t="s">
        <v>1604</v>
      </c>
      <c r="E318" s="89">
        <v>43708</v>
      </c>
      <c r="F318" s="89">
        <v>43770</v>
      </c>
      <c r="G318" s="89"/>
      <c r="H318" s="90">
        <v>795443</v>
      </c>
      <c r="I318" s="90"/>
      <c r="J318" s="91"/>
      <c r="K318" s="92"/>
      <c r="L318" s="122">
        <v>0</v>
      </c>
      <c r="M318" s="87">
        <v>345</v>
      </c>
      <c r="N318" s="87">
        <v>345</v>
      </c>
      <c r="O318" s="94">
        <v>0.2</v>
      </c>
      <c r="P318" s="87" t="s">
        <v>1605</v>
      </c>
      <c r="Q318" s="87" t="s">
        <v>105</v>
      </c>
      <c r="R318" s="87">
        <v>190</v>
      </c>
      <c r="S318" s="95">
        <v>0.2</v>
      </c>
      <c r="T318" s="87" t="s">
        <v>23</v>
      </c>
      <c r="U318" s="87" t="s">
        <v>23</v>
      </c>
      <c r="V318" s="99" t="s">
        <v>26</v>
      </c>
      <c r="W318" s="87"/>
    </row>
    <row r="319" spans="1:23" ht="193.6" customHeight="1" x14ac:dyDescent="0.2">
      <c r="A319" s="86" t="s">
        <v>1614</v>
      </c>
      <c r="B319" s="89" t="s">
        <v>1531</v>
      </c>
      <c r="C319" s="146" t="s">
        <v>1527</v>
      </c>
      <c r="D319" s="88" t="s">
        <v>1615</v>
      </c>
      <c r="E319" s="89">
        <v>43709</v>
      </c>
      <c r="F319" s="89">
        <v>43741</v>
      </c>
      <c r="G319" s="89"/>
      <c r="H319" s="110">
        <v>1243914</v>
      </c>
      <c r="I319" s="104"/>
      <c r="J319" s="91"/>
      <c r="K319" s="92"/>
      <c r="L319" s="122">
        <v>0</v>
      </c>
      <c r="M319" s="87">
        <v>138</v>
      </c>
      <c r="N319" s="87">
        <v>138</v>
      </c>
      <c r="O319" s="94">
        <v>5.3</v>
      </c>
      <c r="P319" s="87" t="s">
        <v>1529</v>
      </c>
      <c r="Q319" s="87" t="s">
        <v>1613</v>
      </c>
      <c r="R319" s="99" t="s">
        <v>1593</v>
      </c>
      <c r="S319" s="148" t="s">
        <v>23</v>
      </c>
      <c r="T319" s="146" t="s">
        <v>1593</v>
      </c>
      <c r="U319" s="146" t="s">
        <v>23</v>
      </c>
      <c r="V319" s="99" t="s">
        <v>26</v>
      </c>
      <c r="W319" s="87"/>
    </row>
    <row r="320" spans="1:23" s="74" customFormat="1" ht="81.55" x14ac:dyDescent="0.2">
      <c r="A320" s="111" t="s">
        <v>1655</v>
      </c>
      <c r="B320" s="242" t="s">
        <v>1656</v>
      </c>
      <c r="C320" s="77" t="s">
        <v>1714</v>
      </c>
      <c r="D320" s="77" t="s">
        <v>1690</v>
      </c>
      <c r="E320" s="78">
        <v>43709</v>
      </c>
      <c r="F320" s="78">
        <v>43830</v>
      </c>
      <c r="G320" s="78"/>
      <c r="H320" s="79">
        <v>17005546.489999998</v>
      </c>
      <c r="I320" s="79"/>
      <c r="J320" s="80"/>
      <c r="K320" s="81"/>
      <c r="L320" s="82">
        <v>0</v>
      </c>
      <c r="M320" s="83">
        <v>138</v>
      </c>
      <c r="N320" s="111">
        <v>138</v>
      </c>
      <c r="O320" s="85">
        <v>8.8000000000000007</v>
      </c>
      <c r="P320" s="77" t="s">
        <v>1218</v>
      </c>
      <c r="Q320" s="77" t="s">
        <v>106</v>
      </c>
      <c r="R320" s="77" t="s">
        <v>1657</v>
      </c>
      <c r="S320" s="85">
        <v>8.8000000000000007</v>
      </c>
      <c r="T320" s="77" t="s">
        <v>23</v>
      </c>
      <c r="U320" s="77" t="s">
        <v>23</v>
      </c>
      <c r="V320" s="96" t="s">
        <v>26</v>
      </c>
      <c r="W320" s="77"/>
    </row>
    <row r="321" spans="1:23" ht="135.85" x14ac:dyDescent="0.2">
      <c r="A321" s="111" t="s">
        <v>922</v>
      </c>
      <c r="B321" s="112" t="s">
        <v>1658</v>
      </c>
      <c r="C321" s="111" t="s">
        <v>915</v>
      </c>
      <c r="D321" s="114" t="s">
        <v>1659</v>
      </c>
      <c r="E321" s="117">
        <v>43800</v>
      </c>
      <c r="F321" s="117">
        <v>44012</v>
      </c>
      <c r="G321" s="117"/>
      <c r="H321" s="110">
        <v>232000</v>
      </c>
      <c r="I321" s="110"/>
      <c r="J321" s="110"/>
      <c r="K321" s="92" t="str">
        <f>IF(AND(I321&gt;0,J321&gt;0),(J321/I321)-1," ")</f>
        <v xml:space="preserve"> </v>
      </c>
      <c r="L321" s="119">
        <v>0</v>
      </c>
      <c r="M321" s="115">
        <v>345</v>
      </c>
      <c r="N321" s="115">
        <v>345</v>
      </c>
      <c r="O321" s="94">
        <v>15</v>
      </c>
      <c r="P321" s="111" t="s">
        <v>477</v>
      </c>
      <c r="Q321" s="111" t="s">
        <v>912</v>
      </c>
      <c r="R321" s="111">
        <v>180</v>
      </c>
      <c r="S321" s="94">
        <v>15</v>
      </c>
      <c r="T321" s="111" t="s">
        <v>23</v>
      </c>
      <c r="U321" s="111" t="s">
        <v>23</v>
      </c>
      <c r="V321" s="128" t="s">
        <v>56</v>
      </c>
      <c r="W321" s="111"/>
    </row>
    <row r="322" spans="1:23" ht="193.6" customHeight="1" x14ac:dyDescent="0.2">
      <c r="A322" s="87" t="s">
        <v>1648</v>
      </c>
      <c r="B322" s="243" t="s">
        <v>1693</v>
      </c>
      <c r="C322" s="146" t="s">
        <v>1649</v>
      </c>
      <c r="D322" s="88" t="s">
        <v>1688</v>
      </c>
      <c r="E322" s="89">
        <v>43831</v>
      </c>
      <c r="F322" s="89">
        <v>44196</v>
      </c>
      <c r="G322" s="89"/>
      <c r="H322" s="110">
        <v>1412751.89</v>
      </c>
      <c r="I322" s="104"/>
      <c r="J322" s="91"/>
      <c r="K322" s="92"/>
      <c r="L322" s="122">
        <v>0</v>
      </c>
      <c r="M322" s="87" t="s">
        <v>23</v>
      </c>
      <c r="N322" s="87">
        <v>138</v>
      </c>
      <c r="O322" s="94">
        <f>(1)*((640+670+171)/5280)</f>
        <v>0.28049242424242427</v>
      </c>
      <c r="P322" s="87" t="s">
        <v>1717</v>
      </c>
      <c r="Q322" s="87" t="s">
        <v>663</v>
      </c>
      <c r="R322" s="99" t="s">
        <v>23</v>
      </c>
      <c r="S322" s="148" t="s">
        <v>23</v>
      </c>
      <c r="T322" s="146" t="s">
        <v>23</v>
      </c>
      <c r="U322" s="146" t="s">
        <v>23</v>
      </c>
      <c r="V322" s="99" t="s">
        <v>56</v>
      </c>
      <c r="W322" s="87" t="s">
        <v>1650</v>
      </c>
    </row>
    <row r="323" spans="1:23" ht="193.6" customHeight="1" x14ac:dyDescent="0.2">
      <c r="A323" s="294" t="s">
        <v>1651</v>
      </c>
      <c r="B323" s="243" t="s">
        <v>1694</v>
      </c>
      <c r="C323" s="146" t="s">
        <v>1288</v>
      </c>
      <c r="D323" s="88" t="s">
        <v>1695</v>
      </c>
      <c r="E323" s="276">
        <v>43708</v>
      </c>
      <c r="F323" s="89">
        <v>43830</v>
      </c>
      <c r="G323" s="89"/>
      <c r="H323" s="110">
        <v>606394.78</v>
      </c>
      <c r="I323" s="104"/>
      <c r="J323" s="91"/>
      <c r="K323" s="92"/>
      <c r="L323" s="122">
        <v>0</v>
      </c>
      <c r="M323" s="87">
        <v>138</v>
      </c>
      <c r="N323" s="87" t="s">
        <v>23</v>
      </c>
      <c r="O323" s="94">
        <f>(1)*((561+411+487)/5280)</f>
        <v>0.27632575757575756</v>
      </c>
      <c r="P323" s="87" t="s">
        <v>1718</v>
      </c>
      <c r="Q323" s="87" t="s">
        <v>1051</v>
      </c>
      <c r="R323" s="99">
        <v>100</v>
      </c>
      <c r="S323" s="148">
        <f>(1)*((561+411+487)/5280)</f>
        <v>0.27632575757575756</v>
      </c>
      <c r="T323" s="146">
        <v>100</v>
      </c>
      <c r="U323" s="146" t="s">
        <v>23</v>
      </c>
      <c r="V323" s="99" t="s">
        <v>26</v>
      </c>
      <c r="W323" s="87"/>
    </row>
    <row r="324" spans="1:23" ht="193.6" customHeight="1" x14ac:dyDescent="0.2">
      <c r="A324" s="87" t="s">
        <v>1661</v>
      </c>
      <c r="B324" s="243" t="s">
        <v>1704</v>
      </c>
      <c r="C324" s="146" t="s">
        <v>302</v>
      </c>
      <c r="D324" s="88" t="s">
        <v>1652</v>
      </c>
      <c r="E324" s="89">
        <v>43724</v>
      </c>
      <c r="F324" s="89">
        <v>43734</v>
      </c>
      <c r="G324" s="89"/>
      <c r="H324" s="110">
        <v>173157</v>
      </c>
      <c r="I324" s="104"/>
      <c r="J324" s="91"/>
      <c r="K324" s="92"/>
      <c r="L324" s="122">
        <v>0</v>
      </c>
      <c r="M324" s="87">
        <v>138</v>
      </c>
      <c r="N324" s="87">
        <v>138</v>
      </c>
      <c r="O324" s="115">
        <v>0.01</v>
      </c>
      <c r="P324" s="87" t="s">
        <v>221</v>
      </c>
      <c r="Q324" s="87" t="s">
        <v>32</v>
      </c>
      <c r="R324" s="99">
        <v>75</v>
      </c>
      <c r="S324" s="148">
        <v>0.1</v>
      </c>
      <c r="T324" s="146" t="s">
        <v>23</v>
      </c>
      <c r="U324" s="146" t="s">
        <v>23</v>
      </c>
      <c r="V324" s="99" t="s">
        <v>26</v>
      </c>
      <c r="W324" s="87"/>
    </row>
    <row r="325" spans="1:23" ht="108.7" x14ac:dyDescent="0.2">
      <c r="A325" s="87" t="s">
        <v>1667</v>
      </c>
      <c r="B325" s="243" t="s">
        <v>1708</v>
      </c>
      <c r="C325" s="146" t="s">
        <v>184</v>
      </c>
      <c r="D325" s="88" t="s">
        <v>1709</v>
      </c>
      <c r="E325" s="89">
        <v>43711</v>
      </c>
      <c r="F325" s="89">
        <v>43756</v>
      </c>
      <c r="G325" s="89"/>
      <c r="H325" s="110">
        <v>450000</v>
      </c>
      <c r="I325" s="104"/>
      <c r="J325" s="91"/>
      <c r="K325" s="92"/>
      <c r="L325" s="122">
        <v>0</v>
      </c>
      <c r="M325" s="87">
        <v>69</v>
      </c>
      <c r="N325" s="87" t="s">
        <v>23</v>
      </c>
      <c r="O325" s="94">
        <v>0.1</v>
      </c>
      <c r="P325" s="87" t="s">
        <v>1663</v>
      </c>
      <c r="Q325" s="87" t="s">
        <v>52</v>
      </c>
      <c r="R325" s="99">
        <v>50</v>
      </c>
      <c r="S325" s="148" t="s">
        <v>1593</v>
      </c>
      <c r="T325" s="146" t="s">
        <v>23</v>
      </c>
      <c r="U325" s="146" t="s">
        <v>23</v>
      </c>
      <c r="V325" s="99" t="s">
        <v>56</v>
      </c>
      <c r="W325" s="87" t="s">
        <v>1664</v>
      </c>
    </row>
    <row r="326" spans="1:23" ht="193.6" customHeight="1" x14ac:dyDescent="0.2">
      <c r="A326" s="87" t="s">
        <v>1668</v>
      </c>
      <c r="B326" s="243" t="s">
        <v>1705</v>
      </c>
      <c r="C326" s="146" t="s">
        <v>184</v>
      </c>
      <c r="D326" s="88" t="s">
        <v>1665</v>
      </c>
      <c r="E326" s="89">
        <v>43711</v>
      </c>
      <c r="F326" s="89">
        <v>43756</v>
      </c>
      <c r="G326" s="89"/>
      <c r="H326" s="110">
        <v>240000</v>
      </c>
      <c r="I326" s="104">
        <v>240000</v>
      </c>
      <c r="J326" s="91"/>
      <c r="K326" s="92"/>
      <c r="L326" s="122">
        <v>0</v>
      </c>
      <c r="M326" s="87">
        <v>69</v>
      </c>
      <c r="N326" s="87" t="s">
        <v>23</v>
      </c>
      <c r="O326" s="94">
        <v>0.1</v>
      </c>
      <c r="P326" s="87" t="s">
        <v>1663</v>
      </c>
      <c r="Q326" s="87" t="s">
        <v>52</v>
      </c>
      <c r="R326" s="99">
        <v>50</v>
      </c>
      <c r="S326" s="148" t="s">
        <v>23</v>
      </c>
      <c r="T326" s="146" t="s">
        <v>23</v>
      </c>
      <c r="U326" s="146" t="s">
        <v>23</v>
      </c>
      <c r="V326" s="99" t="s">
        <v>56</v>
      </c>
      <c r="W326" s="87" t="s">
        <v>1664</v>
      </c>
    </row>
    <row r="327" spans="1:23" ht="193.6" customHeight="1" x14ac:dyDescent="0.2">
      <c r="A327" s="87" t="s">
        <v>1669</v>
      </c>
      <c r="B327" s="243" t="s">
        <v>1706</v>
      </c>
      <c r="C327" s="146" t="s">
        <v>1716</v>
      </c>
      <c r="D327" s="88" t="s">
        <v>1666</v>
      </c>
      <c r="E327" s="89">
        <v>43711</v>
      </c>
      <c r="F327" s="89">
        <v>43756</v>
      </c>
      <c r="G327" s="89"/>
      <c r="H327" s="110">
        <v>138748</v>
      </c>
      <c r="I327" s="104"/>
      <c r="J327" s="91"/>
      <c r="K327" s="92"/>
      <c r="L327" s="122">
        <v>0</v>
      </c>
      <c r="M327" s="87">
        <v>69</v>
      </c>
      <c r="N327" s="87" t="s">
        <v>23</v>
      </c>
      <c r="O327" s="94">
        <v>0.1</v>
      </c>
      <c r="P327" s="87" t="s">
        <v>1663</v>
      </c>
      <c r="Q327" s="87" t="s">
        <v>52</v>
      </c>
      <c r="R327" s="99">
        <v>50</v>
      </c>
      <c r="S327" s="148">
        <v>0.2</v>
      </c>
      <c r="T327" s="146" t="s">
        <v>23</v>
      </c>
      <c r="U327" s="146" t="s">
        <v>23</v>
      </c>
      <c r="V327" s="99" t="s">
        <v>56</v>
      </c>
      <c r="W327" s="87" t="s">
        <v>1664</v>
      </c>
    </row>
    <row r="328" spans="1:23" ht="193.6" customHeight="1" x14ac:dyDescent="0.2">
      <c r="A328" s="87" t="s">
        <v>1673</v>
      </c>
      <c r="B328" s="243" t="s">
        <v>1670</v>
      </c>
      <c r="C328" s="146" t="s">
        <v>1691</v>
      </c>
      <c r="D328" s="88" t="s">
        <v>1696</v>
      </c>
      <c r="E328" s="89">
        <v>43739</v>
      </c>
      <c r="F328" s="89">
        <v>43768</v>
      </c>
      <c r="G328" s="89"/>
      <c r="H328" s="110">
        <v>905000</v>
      </c>
      <c r="I328" s="104"/>
      <c r="J328" s="91"/>
      <c r="K328" s="92"/>
      <c r="L328" s="122">
        <v>0</v>
      </c>
      <c r="M328" s="87">
        <v>138</v>
      </c>
      <c r="N328" s="87" t="s">
        <v>23</v>
      </c>
      <c r="O328" s="94">
        <v>0.2</v>
      </c>
      <c r="P328" s="87" t="s">
        <v>28</v>
      </c>
      <c r="Q328" s="87" t="s">
        <v>52</v>
      </c>
      <c r="R328" s="99">
        <v>100</v>
      </c>
      <c r="S328" s="148">
        <v>0.2</v>
      </c>
      <c r="T328" s="146" t="s">
        <v>23</v>
      </c>
      <c r="U328" s="146" t="s">
        <v>23</v>
      </c>
      <c r="V328" s="99" t="s">
        <v>56</v>
      </c>
      <c r="W328" s="87"/>
    </row>
    <row r="329" spans="1:23" ht="193.6" customHeight="1" x14ac:dyDescent="0.2">
      <c r="A329" s="87" t="s">
        <v>1674</v>
      </c>
      <c r="B329" s="243" t="s">
        <v>1722</v>
      </c>
      <c r="C329" s="146" t="s">
        <v>1715</v>
      </c>
      <c r="D329" s="88" t="s">
        <v>1697</v>
      </c>
      <c r="E329" s="89">
        <v>43731</v>
      </c>
      <c r="F329" s="89">
        <v>43769</v>
      </c>
      <c r="G329" s="89"/>
      <c r="H329" s="110">
        <v>580000</v>
      </c>
      <c r="I329" s="104"/>
      <c r="J329" s="91"/>
      <c r="K329" s="92"/>
      <c r="L329" s="122">
        <v>0</v>
      </c>
      <c r="M329" s="87">
        <v>345</v>
      </c>
      <c r="N329" s="87" t="s">
        <v>23</v>
      </c>
      <c r="O329" s="94">
        <v>0.2</v>
      </c>
      <c r="P329" s="87" t="s">
        <v>1671</v>
      </c>
      <c r="Q329" s="87" t="s">
        <v>52</v>
      </c>
      <c r="R329" s="99">
        <v>150</v>
      </c>
      <c r="S329" s="148">
        <v>0.1</v>
      </c>
      <c r="T329" s="146" t="s">
        <v>23</v>
      </c>
      <c r="U329" s="146" t="s">
        <v>23</v>
      </c>
      <c r="V329" s="99" t="s">
        <v>56</v>
      </c>
      <c r="W329" s="87" t="s">
        <v>1664</v>
      </c>
    </row>
    <row r="330" spans="1:23" ht="409.1" customHeight="1" x14ac:dyDescent="0.2">
      <c r="A330" s="87" t="s">
        <v>1675</v>
      </c>
      <c r="B330" s="243" t="s">
        <v>1672</v>
      </c>
      <c r="C330" s="146" t="s">
        <v>184</v>
      </c>
      <c r="D330" s="88" t="s">
        <v>1662</v>
      </c>
      <c r="E330" s="89">
        <v>43759</v>
      </c>
      <c r="F330" s="89">
        <v>43799</v>
      </c>
      <c r="G330" s="89"/>
      <c r="H330" s="110">
        <v>405000</v>
      </c>
      <c r="I330" s="104"/>
      <c r="J330" s="91"/>
      <c r="K330" s="92"/>
      <c r="L330" s="122">
        <v>0</v>
      </c>
      <c r="M330" s="87">
        <v>69</v>
      </c>
      <c r="N330" s="87" t="s">
        <v>23</v>
      </c>
      <c r="O330" s="94">
        <v>0.2</v>
      </c>
      <c r="P330" s="87" t="s">
        <v>1671</v>
      </c>
      <c r="Q330" s="87" t="s">
        <v>52</v>
      </c>
      <c r="R330" s="99">
        <v>50</v>
      </c>
      <c r="S330" s="148">
        <v>0.2</v>
      </c>
      <c r="T330" s="146" t="s">
        <v>23</v>
      </c>
      <c r="U330" s="146" t="s">
        <v>23</v>
      </c>
      <c r="V330" s="99" t="s">
        <v>56</v>
      </c>
      <c r="W330" s="87" t="s">
        <v>1664</v>
      </c>
    </row>
    <row r="331" spans="1:23" ht="193.6" customHeight="1" x14ac:dyDescent="0.2">
      <c r="A331" s="294" t="s">
        <v>1698</v>
      </c>
      <c r="B331" s="243" t="s">
        <v>1703</v>
      </c>
      <c r="C331" s="146" t="s">
        <v>30</v>
      </c>
      <c r="D331" s="88" t="s">
        <v>1684</v>
      </c>
      <c r="E331" s="276">
        <v>43922</v>
      </c>
      <c r="F331" s="276">
        <v>43966</v>
      </c>
      <c r="G331" s="89"/>
      <c r="H331" s="110">
        <v>514856.41</v>
      </c>
      <c r="I331" s="104"/>
      <c r="J331" s="91"/>
      <c r="K331" s="92"/>
      <c r="L331" s="122">
        <v>0</v>
      </c>
      <c r="M331" s="87">
        <v>138</v>
      </c>
      <c r="N331" s="87" t="s">
        <v>23</v>
      </c>
      <c r="O331" s="94">
        <v>2.1</v>
      </c>
      <c r="P331" s="87" t="s">
        <v>78</v>
      </c>
      <c r="Q331" s="87" t="s">
        <v>43</v>
      </c>
      <c r="R331" s="99">
        <v>100</v>
      </c>
      <c r="S331" s="148">
        <v>2.1</v>
      </c>
      <c r="T331" s="146" t="s">
        <v>23</v>
      </c>
      <c r="U331" s="146" t="s">
        <v>23</v>
      </c>
      <c r="V331" s="99" t="s">
        <v>56</v>
      </c>
      <c r="W331" s="87"/>
    </row>
    <row r="332" spans="1:23" ht="193.6" customHeight="1" x14ac:dyDescent="0.2">
      <c r="A332" s="87" t="s">
        <v>1699</v>
      </c>
      <c r="B332" s="243" t="s">
        <v>1710</v>
      </c>
      <c r="C332" s="146" t="s">
        <v>30</v>
      </c>
      <c r="D332" s="88" t="s">
        <v>1702</v>
      </c>
      <c r="E332" s="89">
        <v>43711</v>
      </c>
      <c r="F332" s="89">
        <v>43813</v>
      </c>
      <c r="G332" s="89"/>
      <c r="H332" s="110">
        <v>6606401.3200000003</v>
      </c>
      <c r="I332" s="104"/>
      <c r="J332" s="91"/>
      <c r="K332" s="92"/>
      <c r="L332" s="122">
        <v>0</v>
      </c>
      <c r="M332" s="87">
        <v>138</v>
      </c>
      <c r="N332" s="87">
        <v>138</v>
      </c>
      <c r="O332" s="94">
        <v>4.5</v>
      </c>
      <c r="P332" s="87" t="s">
        <v>28</v>
      </c>
      <c r="Q332" s="87" t="s">
        <v>32</v>
      </c>
      <c r="R332" s="99">
        <v>100</v>
      </c>
      <c r="S332" s="148">
        <v>2.25</v>
      </c>
      <c r="T332" s="146" t="s">
        <v>23</v>
      </c>
      <c r="U332" s="146" t="s">
        <v>23</v>
      </c>
      <c r="V332" s="99" t="s">
        <v>26</v>
      </c>
      <c r="W332" s="87" t="s">
        <v>1729</v>
      </c>
    </row>
    <row r="333" spans="1:23" ht="193.6" customHeight="1" x14ac:dyDescent="0.2">
      <c r="A333" s="294" t="s">
        <v>1700</v>
      </c>
      <c r="B333" s="243" t="s">
        <v>1701</v>
      </c>
      <c r="C333" s="146" t="s">
        <v>30</v>
      </c>
      <c r="D333" s="88" t="s">
        <v>1711</v>
      </c>
      <c r="E333" s="89">
        <v>43676</v>
      </c>
      <c r="F333" s="276">
        <v>43677</v>
      </c>
      <c r="G333" s="89"/>
      <c r="H333" s="110">
        <v>87945</v>
      </c>
      <c r="I333" s="284">
        <v>34664</v>
      </c>
      <c r="J333" s="91"/>
      <c r="K333" s="92"/>
      <c r="L333" s="244">
        <v>100</v>
      </c>
      <c r="M333" s="87">
        <v>138</v>
      </c>
      <c r="N333" s="87">
        <v>138</v>
      </c>
      <c r="O333" s="94">
        <v>0.1</v>
      </c>
      <c r="P333" s="87" t="s">
        <v>1685</v>
      </c>
      <c r="Q333" s="87" t="s">
        <v>546</v>
      </c>
      <c r="R333" s="99" t="s">
        <v>23</v>
      </c>
      <c r="S333" s="148" t="s">
        <v>23</v>
      </c>
      <c r="T333" s="146" t="s">
        <v>23</v>
      </c>
      <c r="U333" s="146" t="s">
        <v>23</v>
      </c>
      <c r="V333" s="99" t="s">
        <v>26</v>
      </c>
      <c r="W333" s="87" t="s">
        <v>1686</v>
      </c>
    </row>
    <row r="334" spans="1:23" ht="193.6" customHeight="1" x14ac:dyDescent="0.2">
      <c r="A334" s="87" t="s">
        <v>1660</v>
      </c>
      <c r="B334" s="243" t="s">
        <v>1653</v>
      </c>
      <c r="C334" s="146" t="s">
        <v>1692</v>
      </c>
      <c r="D334" s="88" t="s">
        <v>1654</v>
      </c>
      <c r="E334" s="89">
        <v>43269</v>
      </c>
      <c r="F334" s="89">
        <v>43271</v>
      </c>
      <c r="G334" s="89">
        <v>43271</v>
      </c>
      <c r="H334" s="110">
        <v>250476</v>
      </c>
      <c r="I334" s="104">
        <v>250476</v>
      </c>
      <c r="J334" s="91"/>
      <c r="K334" s="92" t="str">
        <f>IF(AND(I334&gt;0,J334&gt;0),(J334/I334)-1," ")</f>
        <v xml:space="preserve"> </v>
      </c>
      <c r="L334" s="122">
        <v>100</v>
      </c>
      <c r="M334" s="87">
        <v>345</v>
      </c>
      <c r="N334" s="87" t="s">
        <v>23</v>
      </c>
      <c r="O334" s="94">
        <v>0.2</v>
      </c>
      <c r="P334" s="87" t="s">
        <v>28</v>
      </c>
      <c r="Q334" s="87" t="s">
        <v>25</v>
      </c>
      <c r="R334" s="99">
        <v>175</v>
      </c>
      <c r="S334" s="148">
        <v>0.22</v>
      </c>
      <c r="T334" s="146" t="s">
        <v>23</v>
      </c>
      <c r="U334" s="146" t="s">
        <v>23</v>
      </c>
      <c r="V334" s="99" t="s">
        <v>1494</v>
      </c>
      <c r="W334" s="87" t="s">
        <v>837</v>
      </c>
    </row>
    <row r="335" spans="1:23" ht="193.6" customHeight="1" x14ac:dyDescent="0.2">
      <c r="A335" s="86" t="s">
        <v>1676</v>
      </c>
      <c r="B335" s="89" t="s">
        <v>1677</v>
      </c>
      <c r="C335" s="146" t="s">
        <v>30</v>
      </c>
      <c r="D335" s="88" t="s">
        <v>1678</v>
      </c>
      <c r="E335" s="89">
        <v>43723</v>
      </c>
      <c r="F335" s="89">
        <v>43830</v>
      </c>
      <c r="G335" s="89"/>
      <c r="H335" s="110">
        <v>690000</v>
      </c>
      <c r="I335" s="104">
        <v>690000</v>
      </c>
      <c r="J335" s="91"/>
      <c r="K335" s="92"/>
      <c r="L335" s="122">
        <v>0</v>
      </c>
      <c r="M335" s="87">
        <v>138</v>
      </c>
      <c r="N335" s="87" t="s">
        <v>23</v>
      </c>
      <c r="O335" s="94" t="s">
        <v>23</v>
      </c>
      <c r="P335" s="87" t="s">
        <v>1679</v>
      </c>
      <c r="Q335" s="87" t="s">
        <v>309</v>
      </c>
      <c r="R335" s="99" t="s">
        <v>23</v>
      </c>
      <c r="S335" s="148" t="s">
        <v>23</v>
      </c>
      <c r="T335" s="146" t="s">
        <v>23</v>
      </c>
      <c r="U335" s="146" t="s">
        <v>23</v>
      </c>
      <c r="V335" s="99" t="s">
        <v>26</v>
      </c>
      <c r="W335" s="87"/>
    </row>
    <row r="336" spans="1:23" ht="193.6" customHeight="1" x14ac:dyDescent="0.2">
      <c r="A336" s="86" t="s">
        <v>1680</v>
      </c>
      <c r="B336" s="89" t="s">
        <v>1681</v>
      </c>
      <c r="C336" s="146" t="s">
        <v>30</v>
      </c>
      <c r="D336" s="88" t="s">
        <v>1682</v>
      </c>
      <c r="E336" s="89">
        <v>43739</v>
      </c>
      <c r="F336" s="89">
        <v>43830</v>
      </c>
      <c r="G336" s="89"/>
      <c r="H336" s="110">
        <v>690000</v>
      </c>
      <c r="I336" s="104">
        <v>690000</v>
      </c>
      <c r="J336" s="91"/>
      <c r="K336" s="92"/>
      <c r="L336" s="122">
        <v>0</v>
      </c>
      <c r="M336" s="87">
        <v>138</v>
      </c>
      <c r="N336" s="87" t="s">
        <v>23</v>
      </c>
      <c r="O336" s="94" t="s">
        <v>23</v>
      </c>
      <c r="P336" s="87" t="s">
        <v>1683</v>
      </c>
      <c r="Q336" s="87" t="s">
        <v>309</v>
      </c>
      <c r="R336" s="99" t="s">
        <v>23</v>
      </c>
      <c r="S336" s="99" t="s">
        <v>23</v>
      </c>
      <c r="T336" s="99" t="s">
        <v>23</v>
      </c>
      <c r="U336" s="99" t="s">
        <v>23</v>
      </c>
      <c r="V336" s="99" t="s">
        <v>26</v>
      </c>
      <c r="W336" s="87"/>
    </row>
    <row r="337" spans="1:23" ht="140.30000000000001" customHeight="1" x14ac:dyDescent="0.2">
      <c r="A337" s="293" t="s">
        <v>1748</v>
      </c>
      <c r="B337" s="294" t="s">
        <v>1749</v>
      </c>
      <c r="C337" s="294" t="s">
        <v>47</v>
      </c>
      <c r="D337" s="295" t="s">
        <v>1751</v>
      </c>
      <c r="E337" s="276">
        <v>43836</v>
      </c>
      <c r="F337" s="276">
        <v>43861</v>
      </c>
      <c r="G337" s="276"/>
      <c r="H337" s="296">
        <v>590033</v>
      </c>
      <c r="I337" s="296"/>
      <c r="J337" s="297"/>
      <c r="K337" s="286"/>
      <c r="L337" s="292">
        <v>0</v>
      </c>
      <c r="M337" s="294" t="s">
        <v>23</v>
      </c>
      <c r="N337" s="294">
        <v>345</v>
      </c>
      <c r="O337" s="289">
        <v>0.3</v>
      </c>
      <c r="P337" s="280" t="s">
        <v>24</v>
      </c>
      <c r="Q337" s="280" t="s">
        <v>32</v>
      </c>
      <c r="R337" s="294" t="s">
        <v>23</v>
      </c>
      <c r="S337" s="298" t="s">
        <v>23</v>
      </c>
      <c r="T337" s="294" t="s">
        <v>23</v>
      </c>
      <c r="U337" s="294" t="s">
        <v>23</v>
      </c>
      <c r="V337" s="299" t="s">
        <v>56</v>
      </c>
      <c r="W337" s="294"/>
    </row>
    <row r="338" spans="1:23" ht="81.55" x14ac:dyDescent="0.2">
      <c r="A338" s="293" t="s">
        <v>1731</v>
      </c>
      <c r="B338" s="294" t="s">
        <v>1752</v>
      </c>
      <c r="C338" s="294" t="s">
        <v>1730</v>
      </c>
      <c r="D338" s="295" t="s">
        <v>1753</v>
      </c>
      <c r="E338" s="276">
        <v>43831</v>
      </c>
      <c r="F338" s="276">
        <v>43931</v>
      </c>
      <c r="G338" s="276"/>
      <c r="H338" s="296">
        <v>1015306</v>
      </c>
      <c r="I338" s="296"/>
      <c r="J338" s="297"/>
      <c r="K338" s="286"/>
      <c r="L338" s="292">
        <v>0</v>
      </c>
      <c r="M338" s="294">
        <v>138</v>
      </c>
      <c r="N338" s="294">
        <v>138</v>
      </c>
      <c r="O338" s="289">
        <v>0.3</v>
      </c>
      <c r="P338" s="280" t="s">
        <v>28</v>
      </c>
      <c r="Q338" s="280" t="s">
        <v>32</v>
      </c>
      <c r="R338" s="294">
        <v>100</v>
      </c>
      <c r="S338" s="298">
        <v>0.3</v>
      </c>
      <c r="T338" s="294" t="s">
        <v>23</v>
      </c>
      <c r="U338" s="294" t="s">
        <v>23</v>
      </c>
      <c r="V338" s="299" t="s">
        <v>56</v>
      </c>
      <c r="W338" s="294"/>
    </row>
    <row r="339" spans="1:23" ht="81.55" x14ac:dyDescent="0.2">
      <c r="A339" s="293" t="s">
        <v>1743</v>
      </c>
      <c r="B339" s="294" t="s">
        <v>1732</v>
      </c>
      <c r="C339" s="294" t="s">
        <v>49</v>
      </c>
      <c r="D339" s="295" t="s">
        <v>1733</v>
      </c>
      <c r="E339" s="276">
        <v>43739</v>
      </c>
      <c r="F339" s="276">
        <v>43959</v>
      </c>
      <c r="G339" s="276"/>
      <c r="H339" s="296">
        <v>958557.96</v>
      </c>
      <c r="I339" s="296"/>
      <c r="J339" s="297"/>
      <c r="K339" s="286"/>
      <c r="L339" s="292">
        <v>0</v>
      </c>
      <c r="M339" s="294">
        <v>138</v>
      </c>
      <c r="N339" s="294">
        <v>138</v>
      </c>
      <c r="O339" s="289">
        <v>0.1</v>
      </c>
      <c r="P339" s="280" t="s">
        <v>173</v>
      </c>
      <c r="Q339" s="280" t="s">
        <v>32</v>
      </c>
      <c r="R339" s="294" t="s">
        <v>23</v>
      </c>
      <c r="S339" s="298" t="s">
        <v>23</v>
      </c>
      <c r="T339" s="294" t="s">
        <v>23</v>
      </c>
      <c r="U339" s="294" t="s">
        <v>23</v>
      </c>
      <c r="V339" s="299" t="s">
        <v>26</v>
      </c>
      <c r="W339" s="294" t="s">
        <v>1734</v>
      </c>
    </row>
    <row r="340" spans="1:23" ht="81.55" x14ac:dyDescent="0.2">
      <c r="A340" s="293" t="s">
        <v>1744</v>
      </c>
      <c r="B340" s="294" t="s">
        <v>1735</v>
      </c>
      <c r="C340" s="294" t="s">
        <v>49</v>
      </c>
      <c r="D340" s="295" t="s">
        <v>1736</v>
      </c>
      <c r="E340" s="276">
        <v>43739</v>
      </c>
      <c r="F340" s="276">
        <v>43959</v>
      </c>
      <c r="G340" s="276"/>
      <c r="H340" s="296">
        <v>943604.37</v>
      </c>
      <c r="I340" s="296"/>
      <c r="J340" s="297"/>
      <c r="K340" s="286"/>
      <c r="L340" s="292">
        <v>0</v>
      </c>
      <c r="M340" s="294">
        <v>138</v>
      </c>
      <c r="N340" s="294">
        <v>138</v>
      </c>
      <c r="O340" s="289">
        <v>0.1</v>
      </c>
      <c r="P340" s="280" t="s">
        <v>173</v>
      </c>
      <c r="Q340" s="280" t="s">
        <v>32</v>
      </c>
      <c r="R340" s="294" t="s">
        <v>23</v>
      </c>
      <c r="S340" s="298" t="s">
        <v>23</v>
      </c>
      <c r="T340" s="294" t="s">
        <v>23</v>
      </c>
      <c r="U340" s="294" t="s">
        <v>23</v>
      </c>
      <c r="V340" s="299" t="s">
        <v>26</v>
      </c>
      <c r="W340" s="294" t="s">
        <v>1734</v>
      </c>
    </row>
    <row r="341" spans="1:23" ht="81.55" x14ac:dyDescent="0.2">
      <c r="A341" s="293" t="s">
        <v>1745</v>
      </c>
      <c r="B341" s="294" t="s">
        <v>1737</v>
      </c>
      <c r="C341" s="294" t="s">
        <v>49</v>
      </c>
      <c r="D341" s="295" t="s">
        <v>1738</v>
      </c>
      <c r="E341" s="276">
        <v>43739</v>
      </c>
      <c r="F341" s="276">
        <v>43959</v>
      </c>
      <c r="G341" s="276"/>
      <c r="H341" s="296">
        <v>1387626.12</v>
      </c>
      <c r="I341" s="296"/>
      <c r="J341" s="297"/>
      <c r="K341" s="286"/>
      <c r="L341" s="292">
        <v>0</v>
      </c>
      <c r="M341" s="294">
        <v>138</v>
      </c>
      <c r="N341" s="294">
        <v>138</v>
      </c>
      <c r="O341" s="289">
        <v>0.3</v>
      </c>
      <c r="P341" s="280" t="s">
        <v>173</v>
      </c>
      <c r="Q341" s="280" t="s">
        <v>32</v>
      </c>
      <c r="R341" s="294" t="s">
        <v>23</v>
      </c>
      <c r="S341" s="298" t="s">
        <v>23</v>
      </c>
      <c r="T341" s="294" t="s">
        <v>23</v>
      </c>
      <c r="U341" s="294" t="s">
        <v>23</v>
      </c>
      <c r="V341" s="299" t="s">
        <v>26</v>
      </c>
      <c r="W341" s="294" t="s">
        <v>1734</v>
      </c>
    </row>
    <row r="342" spans="1:23" ht="81.55" x14ac:dyDescent="0.2">
      <c r="A342" s="293" t="s">
        <v>1746</v>
      </c>
      <c r="B342" s="294" t="s">
        <v>1739</v>
      </c>
      <c r="C342" s="294" t="s">
        <v>49</v>
      </c>
      <c r="D342" s="295" t="s">
        <v>1740</v>
      </c>
      <c r="E342" s="276">
        <v>43739</v>
      </c>
      <c r="F342" s="276">
        <v>43959</v>
      </c>
      <c r="G342" s="276"/>
      <c r="H342" s="296">
        <v>1387626.12</v>
      </c>
      <c r="I342" s="296"/>
      <c r="J342" s="297"/>
      <c r="K342" s="286"/>
      <c r="L342" s="292">
        <v>0</v>
      </c>
      <c r="M342" s="294">
        <v>138</v>
      </c>
      <c r="N342" s="294">
        <v>138</v>
      </c>
      <c r="O342" s="289">
        <v>0.3</v>
      </c>
      <c r="P342" s="280" t="s">
        <v>173</v>
      </c>
      <c r="Q342" s="280" t="s">
        <v>32</v>
      </c>
      <c r="R342" s="294" t="s">
        <v>23</v>
      </c>
      <c r="S342" s="298" t="s">
        <v>23</v>
      </c>
      <c r="T342" s="294" t="s">
        <v>23</v>
      </c>
      <c r="U342" s="294" t="s">
        <v>23</v>
      </c>
      <c r="V342" s="299" t="s">
        <v>26</v>
      </c>
      <c r="W342" s="294" t="s">
        <v>1734</v>
      </c>
    </row>
    <row r="343" spans="1:23" ht="81.55" x14ac:dyDescent="0.2">
      <c r="A343" s="293" t="s">
        <v>1747</v>
      </c>
      <c r="B343" s="294" t="s">
        <v>1741</v>
      </c>
      <c r="C343" s="294" t="s">
        <v>49</v>
      </c>
      <c r="D343" s="295" t="s">
        <v>1742</v>
      </c>
      <c r="E343" s="276">
        <v>43739</v>
      </c>
      <c r="F343" s="276">
        <v>43959</v>
      </c>
      <c r="G343" s="276"/>
      <c r="H343" s="296">
        <v>810689.33</v>
      </c>
      <c r="I343" s="296"/>
      <c r="J343" s="297"/>
      <c r="K343" s="286"/>
      <c r="L343" s="292">
        <v>0</v>
      </c>
      <c r="M343" s="294">
        <v>138</v>
      </c>
      <c r="N343" s="294">
        <v>138</v>
      </c>
      <c r="O343" s="289">
        <v>0.2</v>
      </c>
      <c r="P343" s="280" t="s">
        <v>173</v>
      </c>
      <c r="Q343" s="280" t="s">
        <v>32</v>
      </c>
      <c r="R343" s="294" t="s">
        <v>23</v>
      </c>
      <c r="S343" s="298" t="s">
        <v>23</v>
      </c>
      <c r="T343" s="294" t="s">
        <v>23</v>
      </c>
      <c r="U343" s="294" t="s">
        <v>23</v>
      </c>
      <c r="V343" s="299" t="s">
        <v>26</v>
      </c>
      <c r="W343" s="294" t="s">
        <v>1734</v>
      </c>
    </row>
    <row r="344" spans="1:23" ht="27.2" x14ac:dyDescent="0.4">
      <c r="A344" s="196" t="s">
        <v>1754</v>
      </c>
      <c r="B344" s="197"/>
      <c r="C344" s="198"/>
      <c r="D344" s="191"/>
      <c r="E344" s="158"/>
      <c r="F344" s="158"/>
      <c r="G344" s="158"/>
      <c r="H344" s="154"/>
      <c r="I344" s="154"/>
      <c r="J344" s="159"/>
      <c r="K344" s="92"/>
      <c r="L344" s="170"/>
      <c r="M344" s="154"/>
      <c r="N344" s="154"/>
      <c r="O344" s="94"/>
      <c r="P344" s="157"/>
      <c r="Q344" s="157"/>
      <c r="R344" s="157"/>
      <c r="S344" s="171"/>
      <c r="T344" s="157"/>
      <c r="U344" s="157"/>
      <c r="V344" s="157"/>
      <c r="W344" s="160"/>
    </row>
    <row r="345" spans="1:23" ht="81.55" x14ac:dyDescent="0.2">
      <c r="A345" s="302" t="s">
        <v>1948</v>
      </c>
      <c r="B345" s="301" t="s">
        <v>1949</v>
      </c>
      <c r="C345" s="301" t="s">
        <v>1269</v>
      </c>
      <c r="D345" s="310" t="s">
        <v>2085</v>
      </c>
      <c r="E345" s="306">
        <v>43770</v>
      </c>
      <c r="F345" s="300"/>
      <c r="G345" s="300"/>
      <c r="H345" s="311"/>
      <c r="I345" s="311"/>
      <c r="J345" s="312"/>
      <c r="K345" s="286"/>
      <c r="L345" s="303">
        <v>0</v>
      </c>
      <c r="M345" s="301">
        <v>138</v>
      </c>
      <c r="N345" s="301" t="s">
        <v>23</v>
      </c>
      <c r="O345" s="289" t="s">
        <v>23</v>
      </c>
      <c r="P345" s="301" t="s">
        <v>23</v>
      </c>
      <c r="Q345" s="301" t="s">
        <v>23</v>
      </c>
      <c r="R345" s="301" t="s">
        <v>23</v>
      </c>
      <c r="S345" s="289" t="s">
        <v>23</v>
      </c>
      <c r="T345" s="301" t="s">
        <v>23</v>
      </c>
      <c r="U345" s="301" t="s">
        <v>23</v>
      </c>
      <c r="V345" s="301" t="s">
        <v>1757</v>
      </c>
      <c r="W345" s="301"/>
    </row>
    <row r="346" spans="1:23" ht="81.55" x14ac:dyDescent="0.2">
      <c r="A346" s="302" t="s">
        <v>1826</v>
      </c>
      <c r="B346" s="313" t="s">
        <v>2069</v>
      </c>
      <c r="C346" s="301" t="s">
        <v>1827</v>
      </c>
      <c r="D346" s="314" t="s">
        <v>2017</v>
      </c>
      <c r="E346" s="306">
        <v>43692</v>
      </c>
      <c r="F346" s="315">
        <v>43814</v>
      </c>
      <c r="G346" s="315"/>
      <c r="H346" s="311"/>
      <c r="I346" s="284">
        <v>5725089</v>
      </c>
      <c r="J346" s="312"/>
      <c r="K346" s="286"/>
      <c r="L346" s="278">
        <v>0</v>
      </c>
      <c r="M346" s="316">
        <v>138</v>
      </c>
      <c r="N346" s="316" t="s">
        <v>23</v>
      </c>
      <c r="O346" s="316" t="s">
        <v>23</v>
      </c>
      <c r="P346" s="301" t="s">
        <v>23</v>
      </c>
      <c r="Q346" s="301" t="s">
        <v>23</v>
      </c>
      <c r="R346" s="316" t="s">
        <v>23</v>
      </c>
      <c r="S346" s="289" t="s">
        <v>23</v>
      </c>
      <c r="T346" s="317" t="s">
        <v>23</v>
      </c>
      <c r="U346" s="317" t="s">
        <v>23</v>
      </c>
      <c r="V346" s="299" t="s">
        <v>1757</v>
      </c>
      <c r="W346" s="313"/>
    </row>
    <row r="347" spans="1:23" ht="81.55" x14ac:dyDescent="0.2">
      <c r="A347" s="302" t="s">
        <v>1961</v>
      </c>
      <c r="B347" s="313" t="s">
        <v>1962</v>
      </c>
      <c r="C347" s="301" t="s">
        <v>1968</v>
      </c>
      <c r="D347" s="295" t="s">
        <v>1962</v>
      </c>
      <c r="E347" s="306">
        <v>43848</v>
      </c>
      <c r="F347" s="315"/>
      <c r="G347" s="300"/>
      <c r="H347" s="311"/>
      <c r="I347" s="311"/>
      <c r="J347" s="312"/>
      <c r="K347" s="286"/>
      <c r="L347" s="278">
        <v>0</v>
      </c>
      <c r="M347" s="316" t="s">
        <v>1825</v>
      </c>
      <c r="N347" s="316" t="s">
        <v>23</v>
      </c>
      <c r="O347" s="289" t="s">
        <v>23</v>
      </c>
      <c r="P347" s="301" t="s">
        <v>23</v>
      </c>
      <c r="Q347" s="301" t="s">
        <v>23</v>
      </c>
      <c r="R347" s="316" t="s">
        <v>23</v>
      </c>
      <c r="S347" s="289" t="s">
        <v>23</v>
      </c>
      <c r="T347" s="317" t="s">
        <v>23</v>
      </c>
      <c r="U347" s="317" t="s">
        <v>23</v>
      </c>
      <c r="V347" s="299" t="s">
        <v>1757</v>
      </c>
      <c r="W347" s="313"/>
    </row>
    <row r="348" spans="1:23" ht="108.7" x14ac:dyDescent="0.2">
      <c r="A348" s="293" t="s">
        <v>1867</v>
      </c>
      <c r="B348" s="294" t="s">
        <v>2070</v>
      </c>
      <c r="C348" s="318" t="s">
        <v>1774</v>
      </c>
      <c r="D348" s="319" t="s">
        <v>1868</v>
      </c>
      <c r="E348" s="320">
        <v>43689</v>
      </c>
      <c r="F348" s="320">
        <v>43771</v>
      </c>
      <c r="G348" s="321"/>
      <c r="H348" s="284"/>
      <c r="I348" s="322">
        <v>2989092</v>
      </c>
      <c r="J348" s="323"/>
      <c r="K348" s="286"/>
      <c r="L348" s="278">
        <v>0</v>
      </c>
      <c r="M348" s="324" t="s">
        <v>1869</v>
      </c>
      <c r="N348" s="324" t="s">
        <v>23</v>
      </c>
      <c r="O348" s="289" t="s">
        <v>23</v>
      </c>
      <c r="P348" s="318" t="s">
        <v>23</v>
      </c>
      <c r="Q348" s="318" t="s">
        <v>23</v>
      </c>
      <c r="R348" s="318" t="s">
        <v>23</v>
      </c>
      <c r="S348" s="298" t="s">
        <v>23</v>
      </c>
      <c r="T348" s="325" t="s">
        <v>23</v>
      </c>
      <c r="U348" s="325" t="s">
        <v>23</v>
      </c>
      <c r="V348" s="318" t="s">
        <v>1870</v>
      </c>
      <c r="W348" s="291"/>
    </row>
    <row r="349" spans="1:23" ht="135.85" x14ac:dyDescent="0.2">
      <c r="A349" s="293" t="s">
        <v>1763</v>
      </c>
      <c r="B349" s="294" t="s">
        <v>1764</v>
      </c>
      <c r="C349" s="318" t="s">
        <v>1765</v>
      </c>
      <c r="D349" s="319" t="s">
        <v>2018</v>
      </c>
      <c r="E349" s="320">
        <v>43615</v>
      </c>
      <c r="F349" s="320"/>
      <c r="G349" s="321"/>
      <c r="H349" s="284"/>
      <c r="I349" s="284">
        <v>1157050</v>
      </c>
      <c r="J349" s="323"/>
      <c r="K349" s="286"/>
      <c r="L349" s="278">
        <v>0</v>
      </c>
      <c r="M349" s="324">
        <v>138</v>
      </c>
      <c r="N349" s="324" t="s">
        <v>23</v>
      </c>
      <c r="O349" s="289" t="s">
        <v>23</v>
      </c>
      <c r="P349" s="318" t="s">
        <v>23</v>
      </c>
      <c r="Q349" s="318" t="s">
        <v>23</v>
      </c>
      <c r="R349" s="318" t="s">
        <v>23</v>
      </c>
      <c r="S349" s="298" t="s">
        <v>23</v>
      </c>
      <c r="T349" s="325" t="s">
        <v>23</v>
      </c>
      <c r="U349" s="325" t="s">
        <v>23</v>
      </c>
      <c r="V349" s="318" t="s">
        <v>1757</v>
      </c>
      <c r="W349" s="291"/>
    </row>
    <row r="350" spans="1:23" ht="108.7" x14ac:dyDescent="0.2">
      <c r="A350" s="293" t="s">
        <v>1910</v>
      </c>
      <c r="B350" s="294" t="s">
        <v>1911</v>
      </c>
      <c r="C350" s="318" t="s">
        <v>1770</v>
      </c>
      <c r="D350" s="319" t="s">
        <v>2019</v>
      </c>
      <c r="E350" s="320">
        <v>43647</v>
      </c>
      <c r="F350" s="320">
        <v>43814</v>
      </c>
      <c r="G350" s="321"/>
      <c r="H350" s="284"/>
      <c r="I350" s="284">
        <v>2399766</v>
      </c>
      <c r="J350" s="323"/>
      <c r="K350" s="286"/>
      <c r="L350" s="278">
        <v>10</v>
      </c>
      <c r="M350" s="324">
        <v>138</v>
      </c>
      <c r="N350" s="324" t="s">
        <v>23</v>
      </c>
      <c r="O350" s="289" t="s">
        <v>23</v>
      </c>
      <c r="P350" s="318" t="s">
        <v>23</v>
      </c>
      <c r="Q350" s="318" t="s">
        <v>23</v>
      </c>
      <c r="R350" s="318" t="s">
        <v>23</v>
      </c>
      <c r="S350" s="298" t="s">
        <v>23</v>
      </c>
      <c r="T350" s="325" t="s">
        <v>23</v>
      </c>
      <c r="U350" s="325" t="s">
        <v>23</v>
      </c>
      <c r="V350" s="318" t="s">
        <v>1757</v>
      </c>
      <c r="W350" s="291"/>
    </row>
    <row r="351" spans="1:23" ht="171" customHeight="1" x14ac:dyDescent="0.4">
      <c r="A351" s="326" t="s">
        <v>1852</v>
      </c>
      <c r="B351" s="327" t="s">
        <v>2061</v>
      </c>
      <c r="C351" s="327" t="s">
        <v>1853</v>
      </c>
      <c r="D351" s="328" t="s">
        <v>2062</v>
      </c>
      <c r="E351" s="329">
        <v>43626</v>
      </c>
      <c r="F351" s="329">
        <v>43814</v>
      </c>
      <c r="G351" s="330"/>
      <c r="H351" s="284"/>
      <c r="I351" s="284">
        <v>2192033.7000000002</v>
      </c>
      <c r="J351" s="331"/>
      <c r="K351" s="286"/>
      <c r="L351" s="332">
        <v>60</v>
      </c>
      <c r="M351" s="333" t="s">
        <v>53</v>
      </c>
      <c r="N351" s="333" t="s">
        <v>23</v>
      </c>
      <c r="O351" s="289" t="s">
        <v>23</v>
      </c>
      <c r="P351" s="327" t="s">
        <v>23</v>
      </c>
      <c r="Q351" s="327" t="s">
        <v>23</v>
      </c>
      <c r="R351" s="327" t="s">
        <v>23</v>
      </c>
      <c r="S351" s="334" t="s">
        <v>23</v>
      </c>
      <c r="T351" s="327" t="s">
        <v>23</v>
      </c>
      <c r="U351" s="327" t="s">
        <v>23</v>
      </c>
      <c r="V351" s="327" t="s">
        <v>1757</v>
      </c>
      <c r="W351" s="335"/>
    </row>
    <row r="352" spans="1:23" ht="81.55" x14ac:dyDescent="0.2">
      <c r="A352" s="279" t="s">
        <v>1833</v>
      </c>
      <c r="B352" s="280" t="s">
        <v>2063</v>
      </c>
      <c r="C352" s="280" t="s">
        <v>1834</v>
      </c>
      <c r="D352" s="281" t="s">
        <v>1940</v>
      </c>
      <c r="E352" s="282">
        <v>43536</v>
      </c>
      <c r="F352" s="282">
        <v>43739</v>
      </c>
      <c r="G352" s="283"/>
      <c r="H352" s="336"/>
      <c r="I352" s="284">
        <v>3943117</v>
      </c>
      <c r="J352" s="285"/>
      <c r="K352" s="286"/>
      <c r="L352" s="287">
        <v>0</v>
      </c>
      <c r="M352" s="288">
        <v>138</v>
      </c>
      <c r="N352" s="288" t="s">
        <v>23</v>
      </c>
      <c r="O352" s="289" t="s">
        <v>23</v>
      </c>
      <c r="P352" s="280" t="s">
        <v>23</v>
      </c>
      <c r="Q352" s="280" t="s">
        <v>23</v>
      </c>
      <c r="R352" s="280" t="s">
        <v>23</v>
      </c>
      <c r="S352" s="290" t="s">
        <v>23</v>
      </c>
      <c r="T352" s="280" t="s">
        <v>23</v>
      </c>
      <c r="U352" s="280" t="s">
        <v>23</v>
      </c>
      <c r="V352" s="318" t="s">
        <v>1757</v>
      </c>
      <c r="W352" s="291"/>
    </row>
    <row r="353" spans="1:23" ht="135.85" x14ac:dyDescent="0.2">
      <c r="A353" s="279" t="s">
        <v>1811</v>
      </c>
      <c r="B353" s="280" t="s">
        <v>2020</v>
      </c>
      <c r="C353" s="280" t="s">
        <v>1812</v>
      </c>
      <c r="D353" s="281" t="s">
        <v>2021</v>
      </c>
      <c r="E353" s="282">
        <v>43700</v>
      </c>
      <c r="F353" s="282">
        <v>43742</v>
      </c>
      <c r="G353" s="283"/>
      <c r="H353" s="336"/>
      <c r="I353" s="284">
        <v>4169055</v>
      </c>
      <c r="J353" s="285"/>
      <c r="K353" s="286"/>
      <c r="L353" s="287">
        <v>0</v>
      </c>
      <c r="M353" s="288">
        <v>138</v>
      </c>
      <c r="N353" s="288" t="s">
        <v>23</v>
      </c>
      <c r="O353" s="289" t="s">
        <v>23</v>
      </c>
      <c r="P353" s="280" t="s">
        <v>23</v>
      </c>
      <c r="Q353" s="280" t="s">
        <v>23</v>
      </c>
      <c r="R353" s="280" t="s">
        <v>23</v>
      </c>
      <c r="S353" s="290" t="s">
        <v>23</v>
      </c>
      <c r="T353" s="280" t="s">
        <v>23</v>
      </c>
      <c r="U353" s="280" t="s">
        <v>23</v>
      </c>
      <c r="V353" s="318" t="s">
        <v>1757</v>
      </c>
      <c r="W353" s="291"/>
    </row>
    <row r="354" spans="1:23" ht="153.69999999999999" customHeight="1" x14ac:dyDescent="0.2">
      <c r="A354" s="279" t="s">
        <v>1807</v>
      </c>
      <c r="B354" s="280" t="s">
        <v>2065</v>
      </c>
      <c r="C354" s="280" t="s">
        <v>1808</v>
      </c>
      <c r="D354" s="281" t="s">
        <v>2064</v>
      </c>
      <c r="E354" s="282">
        <v>43692</v>
      </c>
      <c r="F354" s="282">
        <v>43754</v>
      </c>
      <c r="G354" s="283"/>
      <c r="H354" s="336"/>
      <c r="I354" s="284">
        <v>3510836</v>
      </c>
      <c r="J354" s="285"/>
      <c r="K354" s="286"/>
      <c r="L354" s="287">
        <v>0</v>
      </c>
      <c r="M354" s="288">
        <v>138</v>
      </c>
      <c r="N354" s="288" t="s">
        <v>23</v>
      </c>
      <c r="O354" s="289" t="s">
        <v>23</v>
      </c>
      <c r="P354" s="280" t="s">
        <v>23</v>
      </c>
      <c r="Q354" s="280" t="s">
        <v>23</v>
      </c>
      <c r="R354" s="280" t="s">
        <v>23</v>
      </c>
      <c r="S354" s="290" t="s">
        <v>23</v>
      </c>
      <c r="T354" s="280" t="s">
        <v>23</v>
      </c>
      <c r="U354" s="280" t="s">
        <v>23</v>
      </c>
      <c r="V354" s="318" t="s">
        <v>1757</v>
      </c>
      <c r="W354" s="291"/>
    </row>
    <row r="355" spans="1:23" ht="108.7" x14ac:dyDescent="0.2">
      <c r="A355" s="279" t="s">
        <v>1879</v>
      </c>
      <c r="B355" s="280" t="s">
        <v>1880</v>
      </c>
      <c r="C355" s="280" t="s">
        <v>1881</v>
      </c>
      <c r="D355" s="281" t="s">
        <v>2130</v>
      </c>
      <c r="E355" s="282">
        <v>43631</v>
      </c>
      <c r="F355" s="282">
        <v>43748</v>
      </c>
      <c r="G355" s="283"/>
      <c r="H355" s="336"/>
      <c r="I355" s="284">
        <v>253048</v>
      </c>
      <c r="J355" s="285"/>
      <c r="K355" s="286"/>
      <c r="L355" s="287">
        <v>0</v>
      </c>
      <c r="M355" s="288">
        <v>138</v>
      </c>
      <c r="N355" s="288" t="s">
        <v>23</v>
      </c>
      <c r="O355" s="289" t="s">
        <v>23</v>
      </c>
      <c r="P355" s="280" t="s">
        <v>23</v>
      </c>
      <c r="Q355" s="280" t="s">
        <v>23</v>
      </c>
      <c r="R355" s="280" t="s">
        <v>23</v>
      </c>
      <c r="S355" s="290" t="s">
        <v>23</v>
      </c>
      <c r="T355" s="280" t="s">
        <v>23</v>
      </c>
      <c r="U355" s="280" t="s">
        <v>23</v>
      </c>
      <c r="V355" s="318" t="s">
        <v>1757</v>
      </c>
      <c r="W355" s="291"/>
    </row>
    <row r="356" spans="1:23" ht="81.55" x14ac:dyDescent="0.2">
      <c r="A356" s="279" t="s">
        <v>1890</v>
      </c>
      <c r="B356" s="280" t="s">
        <v>2013</v>
      </c>
      <c r="C356" s="280" t="s">
        <v>1891</v>
      </c>
      <c r="D356" s="281" t="s">
        <v>2022</v>
      </c>
      <c r="E356" s="282">
        <v>43440</v>
      </c>
      <c r="F356" s="282">
        <v>43745</v>
      </c>
      <c r="G356" s="283"/>
      <c r="H356" s="336"/>
      <c r="I356" s="284">
        <v>5527820</v>
      </c>
      <c r="J356" s="285"/>
      <c r="K356" s="286"/>
      <c r="L356" s="287">
        <v>0</v>
      </c>
      <c r="M356" s="288">
        <v>138</v>
      </c>
      <c r="N356" s="288" t="s">
        <v>23</v>
      </c>
      <c r="O356" s="289" t="s">
        <v>23</v>
      </c>
      <c r="P356" s="280" t="s">
        <v>23</v>
      </c>
      <c r="Q356" s="280" t="s">
        <v>23</v>
      </c>
      <c r="R356" s="280" t="s">
        <v>23</v>
      </c>
      <c r="S356" s="290" t="s">
        <v>23</v>
      </c>
      <c r="T356" s="280" t="s">
        <v>23</v>
      </c>
      <c r="U356" s="280" t="s">
        <v>23</v>
      </c>
      <c r="V356" s="318" t="s">
        <v>1757</v>
      </c>
      <c r="W356" s="291"/>
    </row>
    <row r="357" spans="1:23" ht="81.55" x14ac:dyDescent="0.2">
      <c r="A357" s="279" t="s">
        <v>1821</v>
      </c>
      <c r="B357" s="280" t="s">
        <v>2068</v>
      </c>
      <c r="C357" s="280" t="s">
        <v>1822</v>
      </c>
      <c r="D357" s="281" t="s">
        <v>2066</v>
      </c>
      <c r="E357" s="282">
        <v>43662</v>
      </c>
      <c r="F357" s="282">
        <v>43750</v>
      </c>
      <c r="G357" s="283"/>
      <c r="H357" s="336"/>
      <c r="I357" s="284">
        <v>4763870</v>
      </c>
      <c r="J357" s="285"/>
      <c r="K357" s="286"/>
      <c r="L357" s="287">
        <v>0</v>
      </c>
      <c r="M357" s="288">
        <v>138</v>
      </c>
      <c r="N357" s="288" t="s">
        <v>23</v>
      </c>
      <c r="O357" s="289" t="s">
        <v>23</v>
      </c>
      <c r="P357" s="280" t="s">
        <v>23</v>
      </c>
      <c r="Q357" s="280" t="s">
        <v>23</v>
      </c>
      <c r="R357" s="280" t="s">
        <v>23</v>
      </c>
      <c r="S357" s="290" t="s">
        <v>23</v>
      </c>
      <c r="T357" s="280" t="s">
        <v>23</v>
      </c>
      <c r="U357" s="280" t="s">
        <v>23</v>
      </c>
      <c r="V357" s="318" t="s">
        <v>1757</v>
      </c>
      <c r="W357" s="291"/>
    </row>
    <row r="358" spans="1:23" ht="81.55" x14ac:dyDescent="0.2">
      <c r="A358" s="279" t="s">
        <v>1946</v>
      </c>
      <c r="B358" s="280" t="s">
        <v>2023</v>
      </c>
      <c r="C358" s="280" t="s">
        <v>1969</v>
      </c>
      <c r="D358" s="281" t="s">
        <v>2067</v>
      </c>
      <c r="E358" s="282">
        <v>43787</v>
      </c>
      <c r="F358" s="282"/>
      <c r="G358" s="283"/>
      <c r="H358" s="336"/>
      <c r="I358" s="284"/>
      <c r="J358" s="285"/>
      <c r="K358" s="286"/>
      <c r="L358" s="287">
        <v>0</v>
      </c>
      <c r="M358" s="288">
        <v>138</v>
      </c>
      <c r="N358" s="288" t="s">
        <v>23</v>
      </c>
      <c r="O358" s="289" t="s">
        <v>23</v>
      </c>
      <c r="P358" s="280" t="s">
        <v>23</v>
      </c>
      <c r="Q358" s="280" t="s">
        <v>23</v>
      </c>
      <c r="R358" s="280" t="s">
        <v>23</v>
      </c>
      <c r="S358" s="290" t="s">
        <v>23</v>
      </c>
      <c r="T358" s="280" t="s">
        <v>23</v>
      </c>
      <c r="U358" s="280" t="s">
        <v>23</v>
      </c>
      <c r="V358" s="318" t="s">
        <v>1757</v>
      </c>
      <c r="W358" s="291"/>
    </row>
    <row r="359" spans="1:23" ht="81.55" x14ac:dyDescent="0.2">
      <c r="A359" s="279" t="s">
        <v>1786</v>
      </c>
      <c r="B359" s="280" t="s">
        <v>1787</v>
      </c>
      <c r="C359" s="280" t="s">
        <v>1783</v>
      </c>
      <c r="D359" s="281" t="s">
        <v>2024</v>
      </c>
      <c r="E359" s="282">
        <v>43617</v>
      </c>
      <c r="F359" s="282">
        <v>43731</v>
      </c>
      <c r="G359" s="283"/>
      <c r="H359" s="336"/>
      <c r="I359" s="284">
        <v>2088435</v>
      </c>
      <c r="J359" s="285"/>
      <c r="K359" s="286"/>
      <c r="L359" s="287">
        <v>30</v>
      </c>
      <c r="M359" s="288">
        <v>138</v>
      </c>
      <c r="N359" s="288" t="s">
        <v>23</v>
      </c>
      <c r="O359" s="289" t="s">
        <v>23</v>
      </c>
      <c r="P359" s="280" t="s">
        <v>23</v>
      </c>
      <c r="Q359" s="280" t="s">
        <v>23</v>
      </c>
      <c r="R359" s="280" t="s">
        <v>23</v>
      </c>
      <c r="S359" s="290" t="s">
        <v>23</v>
      </c>
      <c r="T359" s="280" t="s">
        <v>23</v>
      </c>
      <c r="U359" s="280" t="s">
        <v>23</v>
      </c>
      <c r="V359" s="318" t="s">
        <v>1757</v>
      </c>
      <c r="W359" s="291"/>
    </row>
    <row r="360" spans="1:23" ht="81.55" x14ac:dyDescent="0.2">
      <c r="A360" s="279" t="s">
        <v>1970</v>
      </c>
      <c r="B360" s="280" t="s">
        <v>1971</v>
      </c>
      <c r="C360" s="280" t="s">
        <v>1997</v>
      </c>
      <c r="D360" s="281" t="s">
        <v>1972</v>
      </c>
      <c r="E360" s="282">
        <v>43784</v>
      </c>
      <c r="F360" s="282"/>
      <c r="G360" s="283"/>
      <c r="H360" s="336"/>
      <c r="I360" s="284"/>
      <c r="J360" s="285"/>
      <c r="K360" s="286"/>
      <c r="L360" s="287">
        <v>0</v>
      </c>
      <c r="M360" s="288" t="s">
        <v>1869</v>
      </c>
      <c r="N360" s="288" t="s">
        <v>23</v>
      </c>
      <c r="O360" s="289" t="s">
        <v>23</v>
      </c>
      <c r="P360" s="280" t="s">
        <v>23</v>
      </c>
      <c r="Q360" s="280" t="s">
        <v>23</v>
      </c>
      <c r="R360" s="280" t="s">
        <v>23</v>
      </c>
      <c r="S360" s="290" t="s">
        <v>23</v>
      </c>
      <c r="T360" s="280" t="s">
        <v>23</v>
      </c>
      <c r="U360" s="280" t="s">
        <v>23</v>
      </c>
      <c r="V360" s="318" t="s">
        <v>1757</v>
      </c>
      <c r="W360" s="291"/>
    </row>
    <row r="361" spans="1:23" ht="108.7" x14ac:dyDescent="0.2">
      <c r="A361" s="277" t="s">
        <v>1802</v>
      </c>
      <c r="B361" s="291" t="s">
        <v>2025</v>
      </c>
      <c r="C361" s="318" t="s">
        <v>1803</v>
      </c>
      <c r="D361" s="319" t="s">
        <v>2026</v>
      </c>
      <c r="E361" s="320">
        <v>43662</v>
      </c>
      <c r="F361" s="320">
        <v>43717</v>
      </c>
      <c r="G361" s="321"/>
      <c r="H361" s="284"/>
      <c r="I361" s="284">
        <v>500458</v>
      </c>
      <c r="J361" s="323"/>
      <c r="K361" s="286"/>
      <c r="L361" s="287">
        <v>0</v>
      </c>
      <c r="M361" s="337">
        <v>138</v>
      </c>
      <c r="N361" s="324" t="s">
        <v>23</v>
      </c>
      <c r="O361" s="289" t="s">
        <v>23</v>
      </c>
      <c r="P361" s="318" t="s">
        <v>23</v>
      </c>
      <c r="Q361" s="318" t="s">
        <v>23</v>
      </c>
      <c r="R361" s="318" t="s">
        <v>23</v>
      </c>
      <c r="S361" s="298" t="s">
        <v>23</v>
      </c>
      <c r="T361" s="318" t="s">
        <v>23</v>
      </c>
      <c r="U361" s="318" t="s">
        <v>23</v>
      </c>
      <c r="V361" s="318" t="s">
        <v>1757</v>
      </c>
      <c r="W361" s="291"/>
    </row>
    <row r="362" spans="1:23" ht="81.55" x14ac:dyDescent="0.2">
      <c r="A362" s="277" t="s">
        <v>1973</v>
      </c>
      <c r="B362" s="291" t="s">
        <v>1974</v>
      </c>
      <c r="C362" s="318" t="s">
        <v>1996</v>
      </c>
      <c r="D362" s="319" t="s">
        <v>1995</v>
      </c>
      <c r="E362" s="320">
        <v>43997</v>
      </c>
      <c r="F362" s="320"/>
      <c r="G362" s="321"/>
      <c r="H362" s="284"/>
      <c r="I362" s="284"/>
      <c r="J362" s="323"/>
      <c r="K362" s="286"/>
      <c r="L362" s="287">
        <v>0</v>
      </c>
      <c r="M362" s="337">
        <v>138</v>
      </c>
      <c r="N362" s="324" t="s">
        <v>23</v>
      </c>
      <c r="O362" s="289" t="s">
        <v>23</v>
      </c>
      <c r="P362" s="318" t="s">
        <v>23</v>
      </c>
      <c r="Q362" s="318" t="s">
        <v>23</v>
      </c>
      <c r="R362" s="318" t="s">
        <v>23</v>
      </c>
      <c r="S362" s="298" t="s">
        <v>23</v>
      </c>
      <c r="T362" s="318" t="s">
        <v>23</v>
      </c>
      <c r="U362" s="318" t="s">
        <v>23</v>
      </c>
      <c r="V362" s="318" t="s">
        <v>1757</v>
      </c>
      <c r="W362" s="291"/>
    </row>
    <row r="363" spans="1:23" ht="108.7" x14ac:dyDescent="0.2">
      <c r="A363" s="277" t="s">
        <v>1915</v>
      </c>
      <c r="B363" s="291" t="s">
        <v>2079</v>
      </c>
      <c r="C363" s="318" t="s">
        <v>1916</v>
      </c>
      <c r="D363" s="338" t="s">
        <v>2092</v>
      </c>
      <c r="E363" s="320">
        <v>43752</v>
      </c>
      <c r="F363" s="320">
        <v>43757</v>
      </c>
      <c r="G363" s="321"/>
      <c r="H363" s="284"/>
      <c r="I363" s="284"/>
      <c r="J363" s="323"/>
      <c r="K363" s="286"/>
      <c r="L363" s="287">
        <v>0</v>
      </c>
      <c r="M363" s="337">
        <v>138</v>
      </c>
      <c r="N363" s="324" t="s">
        <v>23</v>
      </c>
      <c r="O363" s="289" t="s">
        <v>23</v>
      </c>
      <c r="P363" s="318" t="s">
        <v>23</v>
      </c>
      <c r="Q363" s="318" t="s">
        <v>23</v>
      </c>
      <c r="R363" s="318" t="s">
        <v>23</v>
      </c>
      <c r="S363" s="298" t="s">
        <v>23</v>
      </c>
      <c r="T363" s="318" t="s">
        <v>23</v>
      </c>
      <c r="U363" s="318" t="s">
        <v>23</v>
      </c>
      <c r="V363" s="318" t="s">
        <v>1757</v>
      </c>
      <c r="W363" s="291"/>
    </row>
    <row r="364" spans="1:23" ht="81.55" x14ac:dyDescent="0.2">
      <c r="A364" s="277" t="s">
        <v>1965</v>
      </c>
      <c r="B364" s="291" t="s">
        <v>1966</v>
      </c>
      <c r="C364" s="318" t="s">
        <v>1916</v>
      </c>
      <c r="D364" s="319" t="s">
        <v>2027</v>
      </c>
      <c r="E364" s="320">
        <v>43845</v>
      </c>
      <c r="F364" s="320"/>
      <c r="G364" s="321"/>
      <c r="H364" s="284"/>
      <c r="I364" s="284"/>
      <c r="J364" s="323"/>
      <c r="K364" s="286"/>
      <c r="L364" s="287">
        <v>0</v>
      </c>
      <c r="M364" s="337">
        <v>138</v>
      </c>
      <c r="N364" s="324" t="s">
        <v>23</v>
      </c>
      <c r="O364" s="289" t="s">
        <v>23</v>
      </c>
      <c r="P364" s="318" t="s">
        <v>23</v>
      </c>
      <c r="Q364" s="318" t="s">
        <v>23</v>
      </c>
      <c r="R364" s="318" t="s">
        <v>23</v>
      </c>
      <c r="S364" s="298" t="s">
        <v>23</v>
      </c>
      <c r="T364" s="318" t="s">
        <v>23</v>
      </c>
      <c r="U364" s="318" t="s">
        <v>23</v>
      </c>
      <c r="V364" s="318" t="s">
        <v>1757</v>
      </c>
      <c r="W364" s="291"/>
    </row>
    <row r="365" spans="1:23" ht="81.55" x14ac:dyDescent="0.2">
      <c r="A365" s="277" t="s">
        <v>1771</v>
      </c>
      <c r="B365" s="291" t="s">
        <v>1772</v>
      </c>
      <c r="C365" s="318" t="s">
        <v>30</v>
      </c>
      <c r="D365" s="319" t="s">
        <v>1943</v>
      </c>
      <c r="E365" s="320">
        <v>43437</v>
      </c>
      <c r="F365" s="320">
        <v>43845</v>
      </c>
      <c r="G365" s="321"/>
      <c r="H365" s="284"/>
      <c r="I365" s="284">
        <v>407403</v>
      </c>
      <c r="J365" s="323"/>
      <c r="K365" s="286"/>
      <c r="L365" s="287">
        <v>0</v>
      </c>
      <c r="M365" s="337" t="s">
        <v>53</v>
      </c>
      <c r="N365" s="324" t="s">
        <v>23</v>
      </c>
      <c r="O365" s="289" t="s">
        <v>23</v>
      </c>
      <c r="P365" s="318" t="s">
        <v>23</v>
      </c>
      <c r="Q365" s="318" t="s">
        <v>23</v>
      </c>
      <c r="R365" s="318" t="s">
        <v>23</v>
      </c>
      <c r="S365" s="298" t="s">
        <v>23</v>
      </c>
      <c r="T365" s="318" t="s">
        <v>23</v>
      </c>
      <c r="U365" s="318" t="s">
        <v>23</v>
      </c>
      <c r="V365" s="318" t="s">
        <v>1757</v>
      </c>
      <c r="W365" s="291"/>
    </row>
    <row r="366" spans="1:23" ht="54.35" x14ac:dyDescent="0.2">
      <c r="A366" s="277" t="s">
        <v>1886</v>
      </c>
      <c r="B366" s="291" t="s">
        <v>1887</v>
      </c>
      <c r="C366" s="318" t="s">
        <v>1885</v>
      </c>
      <c r="D366" s="338" t="s">
        <v>2028</v>
      </c>
      <c r="E366" s="320">
        <v>43731</v>
      </c>
      <c r="F366" s="320">
        <v>43769</v>
      </c>
      <c r="G366" s="321"/>
      <c r="H366" s="284"/>
      <c r="I366" s="284"/>
      <c r="J366" s="323"/>
      <c r="K366" s="286"/>
      <c r="L366" s="287">
        <v>0</v>
      </c>
      <c r="M366" s="337">
        <v>138</v>
      </c>
      <c r="N366" s="324" t="s">
        <v>23</v>
      </c>
      <c r="O366" s="289" t="s">
        <v>23</v>
      </c>
      <c r="P366" s="318" t="s">
        <v>23</v>
      </c>
      <c r="Q366" s="318" t="s">
        <v>23</v>
      </c>
      <c r="R366" s="318" t="s">
        <v>23</v>
      </c>
      <c r="S366" s="298" t="s">
        <v>23</v>
      </c>
      <c r="T366" s="318" t="s">
        <v>23</v>
      </c>
      <c r="U366" s="318" t="s">
        <v>23</v>
      </c>
      <c r="V366" s="318" t="s">
        <v>1757</v>
      </c>
      <c r="W366" s="291"/>
    </row>
    <row r="367" spans="1:23" ht="163.05000000000001" x14ac:dyDescent="0.2">
      <c r="A367" s="277" t="s">
        <v>1900</v>
      </c>
      <c r="B367" s="291" t="s">
        <v>1901</v>
      </c>
      <c r="C367" s="318" t="s">
        <v>1902</v>
      </c>
      <c r="D367" s="319" t="s">
        <v>1903</v>
      </c>
      <c r="E367" s="320">
        <v>43731</v>
      </c>
      <c r="F367" s="315">
        <v>43769</v>
      </c>
      <c r="G367" s="315"/>
      <c r="H367" s="284"/>
      <c r="I367" s="284"/>
      <c r="J367" s="323"/>
      <c r="K367" s="286"/>
      <c r="L367" s="287">
        <v>0</v>
      </c>
      <c r="M367" s="337">
        <v>345</v>
      </c>
      <c r="N367" s="324" t="s">
        <v>23</v>
      </c>
      <c r="O367" s="289" t="s">
        <v>23</v>
      </c>
      <c r="P367" s="318" t="s">
        <v>23</v>
      </c>
      <c r="Q367" s="318" t="s">
        <v>23</v>
      </c>
      <c r="R367" s="318" t="s">
        <v>23</v>
      </c>
      <c r="S367" s="298" t="s">
        <v>23</v>
      </c>
      <c r="T367" s="318" t="s">
        <v>23</v>
      </c>
      <c r="U367" s="318" t="s">
        <v>23</v>
      </c>
      <c r="V367" s="318" t="s">
        <v>1757</v>
      </c>
      <c r="W367" s="291"/>
    </row>
    <row r="368" spans="1:23" ht="81.55" x14ac:dyDescent="0.2">
      <c r="A368" s="293" t="s">
        <v>1789</v>
      </c>
      <c r="B368" s="294" t="s">
        <v>2029</v>
      </c>
      <c r="C368" s="339" t="s">
        <v>1777</v>
      </c>
      <c r="D368" s="295" t="s">
        <v>2086</v>
      </c>
      <c r="E368" s="276">
        <v>43703</v>
      </c>
      <c r="F368" s="276">
        <v>43770</v>
      </c>
      <c r="G368" s="276"/>
      <c r="H368" s="340"/>
      <c r="I368" s="284">
        <v>921244.66</v>
      </c>
      <c r="J368" s="297"/>
      <c r="K368" s="286"/>
      <c r="L368" s="287">
        <v>0</v>
      </c>
      <c r="M368" s="294">
        <v>138</v>
      </c>
      <c r="N368" s="294" t="s">
        <v>23</v>
      </c>
      <c r="O368" s="289" t="s">
        <v>23</v>
      </c>
      <c r="P368" s="339" t="s">
        <v>23</v>
      </c>
      <c r="Q368" s="294" t="s">
        <v>23</v>
      </c>
      <c r="R368" s="339" t="s">
        <v>23</v>
      </c>
      <c r="S368" s="341" t="s">
        <v>23</v>
      </c>
      <c r="T368" s="339" t="s">
        <v>23</v>
      </c>
      <c r="U368" s="339" t="s">
        <v>23</v>
      </c>
      <c r="V368" s="318" t="s">
        <v>1757</v>
      </c>
      <c r="W368" s="294"/>
    </row>
    <row r="369" spans="1:23" ht="135.85" x14ac:dyDescent="0.2">
      <c r="A369" s="293" t="s">
        <v>1823</v>
      </c>
      <c r="B369" s="294" t="s">
        <v>2080</v>
      </c>
      <c r="C369" s="339" t="s">
        <v>1824</v>
      </c>
      <c r="D369" s="295" t="s">
        <v>2014</v>
      </c>
      <c r="E369" s="276">
        <v>43661</v>
      </c>
      <c r="F369" s="276">
        <v>43752</v>
      </c>
      <c r="G369" s="276"/>
      <c r="H369" s="311"/>
      <c r="I369" s="284">
        <v>1243074</v>
      </c>
      <c r="J369" s="297"/>
      <c r="K369" s="286"/>
      <c r="L369" s="287">
        <v>0</v>
      </c>
      <c r="M369" s="294" t="s">
        <v>1825</v>
      </c>
      <c r="N369" s="294" t="s">
        <v>23</v>
      </c>
      <c r="O369" s="289" t="s">
        <v>23</v>
      </c>
      <c r="P369" s="339" t="s">
        <v>23</v>
      </c>
      <c r="Q369" s="294" t="s">
        <v>23</v>
      </c>
      <c r="R369" s="339" t="s">
        <v>23</v>
      </c>
      <c r="S369" s="341" t="s">
        <v>23</v>
      </c>
      <c r="T369" s="339" t="s">
        <v>23</v>
      </c>
      <c r="U369" s="339" t="s">
        <v>23</v>
      </c>
      <c r="V369" s="318" t="s">
        <v>1757</v>
      </c>
      <c r="W369" s="294"/>
    </row>
    <row r="370" spans="1:23" ht="81.55" x14ac:dyDescent="0.2">
      <c r="A370" s="302" t="s">
        <v>1975</v>
      </c>
      <c r="B370" s="313" t="s">
        <v>1976</v>
      </c>
      <c r="C370" s="301" t="s">
        <v>1998</v>
      </c>
      <c r="D370" s="310" t="s">
        <v>2030</v>
      </c>
      <c r="E370" s="320">
        <v>43843</v>
      </c>
      <c r="F370" s="320"/>
      <c r="G370" s="300"/>
      <c r="H370" s="311"/>
      <c r="I370" s="311"/>
      <c r="J370" s="312"/>
      <c r="K370" s="286"/>
      <c r="L370" s="287">
        <v>0</v>
      </c>
      <c r="M370" s="316" t="s">
        <v>1820</v>
      </c>
      <c r="N370" s="316" t="s">
        <v>23</v>
      </c>
      <c r="O370" s="289" t="s">
        <v>23</v>
      </c>
      <c r="P370" s="301" t="s">
        <v>23</v>
      </c>
      <c r="Q370" s="301" t="s">
        <v>23</v>
      </c>
      <c r="R370" s="316" t="s">
        <v>23</v>
      </c>
      <c r="S370" s="289" t="s">
        <v>23</v>
      </c>
      <c r="T370" s="317" t="s">
        <v>23</v>
      </c>
      <c r="U370" s="317" t="s">
        <v>23</v>
      </c>
      <c r="V370" s="301" t="s">
        <v>1757</v>
      </c>
      <c r="W370" s="313"/>
    </row>
    <row r="371" spans="1:23" ht="81.55" x14ac:dyDescent="0.2">
      <c r="A371" s="302" t="s">
        <v>1977</v>
      </c>
      <c r="B371" s="313" t="s">
        <v>1978</v>
      </c>
      <c r="C371" s="301" t="s">
        <v>1999</v>
      </c>
      <c r="D371" s="310" t="s">
        <v>2010</v>
      </c>
      <c r="E371" s="306">
        <v>43983</v>
      </c>
      <c r="F371" s="300"/>
      <c r="G371" s="300"/>
      <c r="H371" s="311"/>
      <c r="I371" s="311"/>
      <c r="J371" s="312"/>
      <c r="K371" s="286"/>
      <c r="L371" s="287">
        <v>0</v>
      </c>
      <c r="M371" s="342">
        <v>345</v>
      </c>
      <c r="N371" s="316" t="s">
        <v>23</v>
      </c>
      <c r="O371" s="289" t="s">
        <v>23</v>
      </c>
      <c r="P371" s="301" t="s">
        <v>23</v>
      </c>
      <c r="Q371" s="301" t="s">
        <v>23</v>
      </c>
      <c r="R371" s="301" t="s">
        <v>23</v>
      </c>
      <c r="S371" s="289" t="s">
        <v>23</v>
      </c>
      <c r="T371" s="301" t="s">
        <v>23</v>
      </c>
      <c r="U371" s="301" t="s">
        <v>23</v>
      </c>
      <c r="V371" s="301" t="s">
        <v>1757</v>
      </c>
      <c r="W371" s="313"/>
    </row>
    <row r="372" spans="1:23" ht="81.55" x14ac:dyDescent="0.2">
      <c r="A372" s="293" t="s">
        <v>1861</v>
      </c>
      <c r="B372" s="318" t="s">
        <v>1862</v>
      </c>
      <c r="C372" s="318" t="s">
        <v>1863</v>
      </c>
      <c r="D372" s="319" t="s">
        <v>1864</v>
      </c>
      <c r="E372" s="321">
        <v>43692</v>
      </c>
      <c r="F372" s="276"/>
      <c r="G372" s="321"/>
      <c r="H372" s="284"/>
      <c r="I372" s="284">
        <v>1340588.81</v>
      </c>
      <c r="J372" s="323"/>
      <c r="K372" s="286"/>
      <c r="L372" s="287">
        <v>0</v>
      </c>
      <c r="M372" s="318">
        <v>345</v>
      </c>
      <c r="N372" s="318" t="s">
        <v>23</v>
      </c>
      <c r="O372" s="289" t="s">
        <v>23</v>
      </c>
      <c r="P372" s="318" t="s">
        <v>23</v>
      </c>
      <c r="Q372" s="318" t="s">
        <v>23</v>
      </c>
      <c r="R372" s="318" t="s">
        <v>23</v>
      </c>
      <c r="S372" s="298" t="s">
        <v>23</v>
      </c>
      <c r="T372" s="318" t="s">
        <v>23</v>
      </c>
      <c r="U372" s="318" t="s">
        <v>23</v>
      </c>
      <c r="V372" s="318" t="s">
        <v>1757</v>
      </c>
      <c r="W372" s="294"/>
    </row>
    <row r="373" spans="1:23" ht="81.55" x14ac:dyDescent="0.2">
      <c r="A373" s="293" t="s">
        <v>1882</v>
      </c>
      <c r="B373" s="318" t="s">
        <v>2081</v>
      </c>
      <c r="C373" s="318" t="s">
        <v>30</v>
      </c>
      <c r="D373" s="319" t="s">
        <v>2093</v>
      </c>
      <c r="E373" s="321">
        <v>43739</v>
      </c>
      <c r="F373" s="321"/>
      <c r="G373" s="321"/>
      <c r="H373" s="284"/>
      <c r="I373" s="284"/>
      <c r="J373" s="323"/>
      <c r="K373" s="286"/>
      <c r="L373" s="287">
        <v>0</v>
      </c>
      <c r="M373" s="318">
        <v>138</v>
      </c>
      <c r="N373" s="318" t="s">
        <v>23</v>
      </c>
      <c r="O373" s="289" t="s">
        <v>23</v>
      </c>
      <c r="P373" s="318" t="s">
        <v>23</v>
      </c>
      <c r="Q373" s="318" t="s">
        <v>23</v>
      </c>
      <c r="R373" s="318" t="s">
        <v>23</v>
      </c>
      <c r="S373" s="298" t="s">
        <v>23</v>
      </c>
      <c r="T373" s="318" t="s">
        <v>23</v>
      </c>
      <c r="U373" s="318" t="s">
        <v>23</v>
      </c>
      <c r="V373" s="318" t="s">
        <v>1757</v>
      </c>
      <c r="W373" s="291"/>
    </row>
    <row r="374" spans="1:23" ht="81.55" x14ac:dyDescent="0.2">
      <c r="A374" s="293" t="s">
        <v>1917</v>
      </c>
      <c r="B374" s="294" t="s">
        <v>1918</v>
      </c>
      <c r="C374" s="294" t="s">
        <v>1770</v>
      </c>
      <c r="D374" s="295" t="s">
        <v>2031</v>
      </c>
      <c r="E374" s="276">
        <v>43739</v>
      </c>
      <c r="F374" s="276">
        <v>43966</v>
      </c>
      <c r="G374" s="276"/>
      <c r="H374" s="296"/>
      <c r="I374" s="296"/>
      <c r="J374" s="297"/>
      <c r="K374" s="286"/>
      <c r="L374" s="287">
        <v>0</v>
      </c>
      <c r="M374" s="294">
        <v>138</v>
      </c>
      <c r="N374" s="294" t="s">
        <v>23</v>
      </c>
      <c r="O374" s="289" t="s">
        <v>23</v>
      </c>
      <c r="P374" s="294" t="s">
        <v>23</v>
      </c>
      <c r="Q374" s="294" t="s">
        <v>23</v>
      </c>
      <c r="R374" s="294" t="s">
        <v>23</v>
      </c>
      <c r="S374" s="298" t="s">
        <v>23</v>
      </c>
      <c r="T374" s="294" t="s">
        <v>23</v>
      </c>
      <c r="U374" s="294" t="s">
        <v>23</v>
      </c>
      <c r="V374" s="299" t="s">
        <v>1757</v>
      </c>
      <c r="W374" s="294"/>
    </row>
    <row r="375" spans="1:23" ht="81.55" x14ac:dyDescent="0.2">
      <c r="A375" s="277" t="s">
        <v>1979</v>
      </c>
      <c r="B375" s="291" t="s">
        <v>1980</v>
      </c>
      <c r="C375" s="318" t="s">
        <v>2000</v>
      </c>
      <c r="D375" s="319" t="s">
        <v>2032</v>
      </c>
      <c r="E375" s="315">
        <v>43836</v>
      </c>
      <c r="F375" s="315"/>
      <c r="G375" s="299"/>
      <c r="H375" s="284"/>
      <c r="I375" s="284"/>
      <c r="J375" s="323"/>
      <c r="K375" s="286"/>
      <c r="L375" s="287">
        <v>0</v>
      </c>
      <c r="M375" s="337">
        <v>138</v>
      </c>
      <c r="N375" s="324" t="s">
        <v>23</v>
      </c>
      <c r="O375" s="289" t="s">
        <v>23</v>
      </c>
      <c r="P375" s="318" t="s">
        <v>23</v>
      </c>
      <c r="Q375" s="318" t="s">
        <v>23</v>
      </c>
      <c r="R375" s="318" t="s">
        <v>23</v>
      </c>
      <c r="S375" s="298" t="s">
        <v>23</v>
      </c>
      <c r="T375" s="318" t="s">
        <v>23</v>
      </c>
      <c r="U375" s="318" t="s">
        <v>23</v>
      </c>
      <c r="V375" s="318" t="s">
        <v>1757</v>
      </c>
      <c r="W375" s="291"/>
    </row>
    <row r="376" spans="1:23" ht="108.7" x14ac:dyDescent="0.4">
      <c r="A376" s="307" t="s">
        <v>1860</v>
      </c>
      <c r="B376" s="308" t="s">
        <v>2082</v>
      </c>
      <c r="C376" s="301" t="s">
        <v>1832</v>
      </c>
      <c r="D376" s="310" t="s">
        <v>2094</v>
      </c>
      <c r="E376" s="343">
        <v>43613</v>
      </c>
      <c r="F376" s="343">
        <v>43829</v>
      </c>
      <c r="G376" s="343"/>
      <c r="H376" s="344"/>
      <c r="I376" s="344">
        <v>5906786</v>
      </c>
      <c r="J376" s="345"/>
      <c r="K376" s="286"/>
      <c r="L376" s="287">
        <v>0</v>
      </c>
      <c r="M376" s="316">
        <v>138</v>
      </c>
      <c r="N376" s="316" t="s">
        <v>23</v>
      </c>
      <c r="O376" s="289" t="s">
        <v>23</v>
      </c>
      <c r="P376" s="301" t="s">
        <v>23</v>
      </c>
      <c r="Q376" s="301" t="s">
        <v>23</v>
      </c>
      <c r="R376" s="301" t="s">
        <v>23</v>
      </c>
      <c r="S376" s="289" t="s">
        <v>23</v>
      </c>
      <c r="T376" s="317" t="s">
        <v>23</v>
      </c>
      <c r="U376" s="317" t="s">
        <v>23</v>
      </c>
      <c r="V376" s="301" t="s">
        <v>1757</v>
      </c>
      <c r="W376" s="346"/>
    </row>
    <row r="377" spans="1:23" ht="81.55" x14ac:dyDescent="0.2">
      <c r="A377" s="293" t="s">
        <v>1755</v>
      </c>
      <c r="B377" s="294" t="s">
        <v>2033</v>
      </c>
      <c r="C377" s="294" t="s">
        <v>1756</v>
      </c>
      <c r="D377" s="295" t="s">
        <v>2095</v>
      </c>
      <c r="E377" s="276">
        <v>43652</v>
      </c>
      <c r="F377" s="276">
        <v>43709</v>
      </c>
      <c r="G377" s="276"/>
      <c r="H377" s="322"/>
      <c r="I377" s="296">
        <v>551660</v>
      </c>
      <c r="J377" s="297"/>
      <c r="K377" s="286"/>
      <c r="L377" s="244">
        <v>30</v>
      </c>
      <c r="M377" s="294">
        <v>138</v>
      </c>
      <c r="N377" s="294" t="s">
        <v>23</v>
      </c>
      <c r="O377" s="289" t="s">
        <v>23</v>
      </c>
      <c r="P377" s="294" t="s">
        <v>23</v>
      </c>
      <c r="Q377" s="294" t="s">
        <v>23</v>
      </c>
      <c r="R377" s="294" t="s">
        <v>23</v>
      </c>
      <c r="S377" s="298" t="s">
        <v>23</v>
      </c>
      <c r="T377" s="294" t="s">
        <v>23</v>
      </c>
      <c r="U377" s="294" t="s">
        <v>23</v>
      </c>
      <c r="V377" s="318" t="s">
        <v>1757</v>
      </c>
      <c r="W377" s="294"/>
    </row>
    <row r="378" spans="1:23" ht="81.55" x14ac:dyDescent="0.2">
      <c r="A378" s="293" t="s">
        <v>1988</v>
      </c>
      <c r="B378" s="294" t="s">
        <v>1989</v>
      </c>
      <c r="C378" s="294" t="s">
        <v>2001</v>
      </c>
      <c r="D378" s="295" t="s">
        <v>2034</v>
      </c>
      <c r="E378" s="276">
        <v>43800</v>
      </c>
      <c r="F378" s="276"/>
      <c r="G378" s="276"/>
      <c r="H378" s="296"/>
      <c r="I378" s="296"/>
      <c r="J378" s="297"/>
      <c r="K378" s="286"/>
      <c r="L378" s="244">
        <v>0</v>
      </c>
      <c r="M378" s="294" t="s">
        <v>1801</v>
      </c>
      <c r="N378" s="294" t="s">
        <v>23</v>
      </c>
      <c r="O378" s="289" t="s">
        <v>23</v>
      </c>
      <c r="P378" s="294" t="s">
        <v>23</v>
      </c>
      <c r="Q378" s="294" t="s">
        <v>23</v>
      </c>
      <c r="R378" s="294" t="s">
        <v>23</v>
      </c>
      <c r="S378" s="298" t="s">
        <v>23</v>
      </c>
      <c r="T378" s="294" t="s">
        <v>23</v>
      </c>
      <c r="U378" s="294" t="s">
        <v>23</v>
      </c>
      <c r="V378" s="318" t="s">
        <v>1757</v>
      </c>
      <c r="W378" s="294"/>
    </row>
    <row r="379" spans="1:23" ht="81.55" x14ac:dyDescent="0.2">
      <c r="A379" s="293" t="s">
        <v>1981</v>
      </c>
      <c r="B379" s="294" t="s">
        <v>1982</v>
      </c>
      <c r="C379" s="294" t="s">
        <v>1891</v>
      </c>
      <c r="D379" s="295" t="s">
        <v>1983</v>
      </c>
      <c r="E379" s="276">
        <v>43832</v>
      </c>
      <c r="F379" s="276"/>
      <c r="G379" s="276"/>
      <c r="H379" s="296"/>
      <c r="I379" s="296"/>
      <c r="J379" s="297"/>
      <c r="K379" s="286"/>
      <c r="L379" s="244">
        <v>0</v>
      </c>
      <c r="M379" s="294" t="s">
        <v>1825</v>
      </c>
      <c r="N379" s="294" t="s">
        <v>23</v>
      </c>
      <c r="O379" s="289" t="s">
        <v>23</v>
      </c>
      <c r="P379" s="294" t="s">
        <v>23</v>
      </c>
      <c r="Q379" s="294" t="s">
        <v>23</v>
      </c>
      <c r="R379" s="294" t="s">
        <v>23</v>
      </c>
      <c r="S379" s="298" t="s">
        <v>23</v>
      </c>
      <c r="T379" s="294" t="s">
        <v>23</v>
      </c>
      <c r="U379" s="294" t="s">
        <v>23</v>
      </c>
      <c r="V379" s="318" t="s">
        <v>1757</v>
      </c>
      <c r="W379" s="294"/>
    </row>
    <row r="380" spans="1:23" ht="81.55" x14ac:dyDescent="0.2">
      <c r="A380" s="293" t="s">
        <v>1895</v>
      </c>
      <c r="B380" s="294" t="s">
        <v>2035</v>
      </c>
      <c r="C380" s="294" t="s">
        <v>1783</v>
      </c>
      <c r="D380" s="295" t="s">
        <v>2036</v>
      </c>
      <c r="E380" s="276">
        <v>43750</v>
      </c>
      <c r="F380" s="276"/>
      <c r="G380" s="276"/>
      <c r="H380" s="296"/>
      <c r="I380" s="296"/>
      <c r="J380" s="297"/>
      <c r="K380" s="286"/>
      <c r="L380" s="244">
        <v>0</v>
      </c>
      <c r="M380" s="294">
        <v>138</v>
      </c>
      <c r="N380" s="294" t="s">
        <v>23</v>
      </c>
      <c r="O380" s="289" t="s">
        <v>23</v>
      </c>
      <c r="P380" s="294" t="s">
        <v>23</v>
      </c>
      <c r="Q380" s="294" t="s">
        <v>23</v>
      </c>
      <c r="R380" s="294" t="s">
        <v>23</v>
      </c>
      <c r="S380" s="298" t="s">
        <v>23</v>
      </c>
      <c r="T380" s="294" t="s">
        <v>23</v>
      </c>
      <c r="U380" s="294" t="s">
        <v>23</v>
      </c>
      <c r="V380" s="318" t="s">
        <v>1757</v>
      </c>
      <c r="W380" s="294"/>
    </row>
    <row r="381" spans="1:23" ht="81.55" x14ac:dyDescent="0.2">
      <c r="A381" s="293" t="s">
        <v>1904</v>
      </c>
      <c r="B381" s="294" t="s">
        <v>1905</v>
      </c>
      <c r="C381" s="294" t="s">
        <v>1906</v>
      </c>
      <c r="D381" s="295" t="s">
        <v>2037</v>
      </c>
      <c r="E381" s="276">
        <v>43739</v>
      </c>
      <c r="F381" s="276"/>
      <c r="G381" s="276"/>
      <c r="H381" s="296"/>
      <c r="I381" s="296"/>
      <c r="J381" s="297"/>
      <c r="K381" s="286"/>
      <c r="L381" s="244">
        <v>0</v>
      </c>
      <c r="M381" s="294">
        <v>138</v>
      </c>
      <c r="N381" s="294" t="s">
        <v>23</v>
      </c>
      <c r="O381" s="289" t="s">
        <v>23</v>
      </c>
      <c r="P381" s="294" t="s">
        <v>23</v>
      </c>
      <c r="Q381" s="294" t="s">
        <v>23</v>
      </c>
      <c r="R381" s="294" t="s">
        <v>23</v>
      </c>
      <c r="S381" s="298" t="s">
        <v>23</v>
      </c>
      <c r="T381" s="294" t="s">
        <v>23</v>
      </c>
      <c r="U381" s="294" t="s">
        <v>23</v>
      </c>
      <c r="V381" s="318" t="s">
        <v>1757</v>
      </c>
      <c r="W381" s="294"/>
    </row>
    <row r="382" spans="1:23" ht="108.7" x14ac:dyDescent="0.2">
      <c r="A382" s="293" t="s">
        <v>1914</v>
      </c>
      <c r="B382" s="294" t="s">
        <v>2071</v>
      </c>
      <c r="C382" s="294" t="s">
        <v>1894</v>
      </c>
      <c r="D382" s="295" t="s">
        <v>1937</v>
      </c>
      <c r="E382" s="276">
        <v>43739</v>
      </c>
      <c r="F382" s="276">
        <v>43830</v>
      </c>
      <c r="G382" s="276"/>
      <c r="H382" s="296"/>
      <c r="I382" s="296"/>
      <c r="J382" s="297"/>
      <c r="K382" s="286"/>
      <c r="L382" s="244">
        <v>0</v>
      </c>
      <c r="M382" s="294">
        <v>138</v>
      </c>
      <c r="N382" s="294" t="s">
        <v>23</v>
      </c>
      <c r="O382" s="289" t="s">
        <v>23</v>
      </c>
      <c r="P382" s="294" t="s">
        <v>23</v>
      </c>
      <c r="Q382" s="294" t="s">
        <v>23</v>
      </c>
      <c r="R382" s="294" t="s">
        <v>23</v>
      </c>
      <c r="S382" s="298" t="s">
        <v>23</v>
      </c>
      <c r="T382" s="294" t="s">
        <v>23</v>
      </c>
      <c r="U382" s="294" t="s">
        <v>23</v>
      </c>
      <c r="V382" s="318" t="s">
        <v>1757</v>
      </c>
      <c r="W382" s="294"/>
    </row>
    <row r="383" spans="1:23" ht="81.55" x14ac:dyDescent="0.2">
      <c r="A383" s="293" t="s">
        <v>1912</v>
      </c>
      <c r="B383" s="294" t="s">
        <v>2038</v>
      </c>
      <c r="C383" s="294" t="s">
        <v>1866</v>
      </c>
      <c r="D383" s="295" t="s">
        <v>2039</v>
      </c>
      <c r="E383" s="276">
        <v>43752</v>
      </c>
      <c r="F383" s="276"/>
      <c r="G383" s="276"/>
      <c r="H383" s="296"/>
      <c r="I383" s="296"/>
      <c r="J383" s="297"/>
      <c r="K383" s="286"/>
      <c r="L383" s="244">
        <v>0</v>
      </c>
      <c r="M383" s="294">
        <v>138</v>
      </c>
      <c r="N383" s="294" t="s">
        <v>23</v>
      </c>
      <c r="O383" s="289" t="s">
        <v>23</v>
      </c>
      <c r="P383" s="294" t="s">
        <v>23</v>
      </c>
      <c r="Q383" s="294" t="s">
        <v>23</v>
      </c>
      <c r="R383" s="294" t="s">
        <v>23</v>
      </c>
      <c r="S383" s="298" t="s">
        <v>23</v>
      </c>
      <c r="T383" s="318" t="s">
        <v>23</v>
      </c>
      <c r="U383" s="318" t="s">
        <v>23</v>
      </c>
      <c r="V383" s="318" t="s">
        <v>1757</v>
      </c>
      <c r="W383" s="294"/>
    </row>
    <row r="384" spans="1:23" ht="81.55" x14ac:dyDescent="0.2">
      <c r="A384" s="279" t="s">
        <v>1984</v>
      </c>
      <c r="B384" s="280" t="s">
        <v>2096</v>
      </c>
      <c r="C384" s="291" t="s">
        <v>1770</v>
      </c>
      <c r="D384" s="281" t="s">
        <v>2097</v>
      </c>
      <c r="E384" s="321">
        <v>43836</v>
      </c>
      <c r="F384" s="282"/>
      <c r="G384" s="282"/>
      <c r="H384" s="284"/>
      <c r="I384" s="284"/>
      <c r="J384" s="285"/>
      <c r="K384" s="286"/>
      <c r="L384" s="244">
        <v>0</v>
      </c>
      <c r="M384" s="288">
        <v>138</v>
      </c>
      <c r="N384" s="288" t="s">
        <v>23</v>
      </c>
      <c r="O384" s="289" t="s">
        <v>23</v>
      </c>
      <c r="P384" s="280" t="s">
        <v>23</v>
      </c>
      <c r="Q384" s="280" t="s">
        <v>23</v>
      </c>
      <c r="R384" s="280" t="s">
        <v>23</v>
      </c>
      <c r="S384" s="290" t="s">
        <v>23</v>
      </c>
      <c r="T384" s="280" t="s">
        <v>23</v>
      </c>
      <c r="U384" s="280" t="s">
        <v>23</v>
      </c>
      <c r="V384" s="280" t="s">
        <v>1757</v>
      </c>
      <c r="W384" s="291"/>
    </row>
    <row r="385" spans="1:23" ht="81.55" x14ac:dyDescent="0.4">
      <c r="A385" s="326" t="s">
        <v>1768</v>
      </c>
      <c r="B385" s="327" t="s">
        <v>1769</v>
      </c>
      <c r="C385" s="327" t="s">
        <v>1770</v>
      </c>
      <c r="D385" s="347" t="s">
        <v>2011</v>
      </c>
      <c r="E385" s="329">
        <v>43607</v>
      </c>
      <c r="F385" s="329">
        <v>43693</v>
      </c>
      <c r="G385" s="330"/>
      <c r="H385" s="284"/>
      <c r="I385" s="284">
        <v>1016416</v>
      </c>
      <c r="J385" s="331"/>
      <c r="K385" s="286"/>
      <c r="L385" s="244">
        <v>0</v>
      </c>
      <c r="M385" s="333">
        <v>13.8</v>
      </c>
      <c r="N385" s="333" t="s">
        <v>23</v>
      </c>
      <c r="O385" s="289" t="s">
        <v>23</v>
      </c>
      <c r="P385" s="327" t="s">
        <v>23</v>
      </c>
      <c r="Q385" s="327" t="s">
        <v>23</v>
      </c>
      <c r="R385" s="327" t="s">
        <v>23</v>
      </c>
      <c r="S385" s="334" t="s">
        <v>23</v>
      </c>
      <c r="T385" s="327" t="s">
        <v>23</v>
      </c>
      <c r="U385" s="327" t="s">
        <v>23</v>
      </c>
      <c r="V385" s="327" t="s">
        <v>1757</v>
      </c>
      <c r="W385" s="335"/>
    </row>
    <row r="386" spans="1:23" ht="81.55" x14ac:dyDescent="0.2">
      <c r="A386" s="279" t="s">
        <v>1778</v>
      </c>
      <c r="B386" s="280" t="s">
        <v>1779</v>
      </c>
      <c r="C386" s="280" t="s">
        <v>1780</v>
      </c>
      <c r="D386" s="281" t="s">
        <v>2040</v>
      </c>
      <c r="E386" s="282">
        <v>43608</v>
      </c>
      <c r="F386" s="282">
        <v>43768</v>
      </c>
      <c r="G386" s="283"/>
      <c r="H386" s="284"/>
      <c r="I386" s="284">
        <v>3456242</v>
      </c>
      <c r="J386" s="285"/>
      <c r="K386" s="286"/>
      <c r="L386" s="287">
        <v>35</v>
      </c>
      <c r="M386" s="288" t="s">
        <v>53</v>
      </c>
      <c r="N386" s="288" t="s">
        <v>23</v>
      </c>
      <c r="O386" s="289" t="s">
        <v>23</v>
      </c>
      <c r="P386" s="280" t="s">
        <v>23</v>
      </c>
      <c r="Q386" s="280" t="s">
        <v>23</v>
      </c>
      <c r="R386" s="280" t="s">
        <v>23</v>
      </c>
      <c r="S386" s="290" t="s">
        <v>23</v>
      </c>
      <c r="T386" s="280" t="s">
        <v>23</v>
      </c>
      <c r="U386" s="280" t="s">
        <v>23</v>
      </c>
      <c r="V386" s="280" t="s">
        <v>1757</v>
      </c>
      <c r="W386" s="291"/>
    </row>
    <row r="387" spans="1:23" ht="81.55" x14ac:dyDescent="0.2">
      <c r="A387" s="279" t="s">
        <v>1790</v>
      </c>
      <c r="B387" s="280" t="s">
        <v>2041</v>
      </c>
      <c r="C387" s="280" t="s">
        <v>1791</v>
      </c>
      <c r="D387" s="295" t="s">
        <v>2087</v>
      </c>
      <c r="E387" s="282">
        <v>43675</v>
      </c>
      <c r="F387" s="282">
        <v>43715</v>
      </c>
      <c r="G387" s="283"/>
      <c r="H387" s="284"/>
      <c r="I387" s="284">
        <v>1477517.87</v>
      </c>
      <c r="J387" s="285"/>
      <c r="K387" s="286"/>
      <c r="L387" s="287">
        <v>0</v>
      </c>
      <c r="M387" s="288">
        <v>138</v>
      </c>
      <c r="N387" s="288" t="s">
        <v>23</v>
      </c>
      <c r="O387" s="289" t="s">
        <v>23</v>
      </c>
      <c r="P387" s="280" t="s">
        <v>23</v>
      </c>
      <c r="Q387" s="280" t="s">
        <v>23</v>
      </c>
      <c r="R387" s="280" t="s">
        <v>23</v>
      </c>
      <c r="S387" s="290" t="s">
        <v>23</v>
      </c>
      <c r="T387" s="280" t="s">
        <v>23</v>
      </c>
      <c r="U387" s="280" t="s">
        <v>23</v>
      </c>
      <c r="V387" s="348" t="s">
        <v>1757</v>
      </c>
      <c r="W387" s="291"/>
    </row>
    <row r="388" spans="1:23" ht="135.85" x14ac:dyDescent="0.2">
      <c r="A388" s="279" t="s">
        <v>1773</v>
      </c>
      <c r="B388" s="280" t="s">
        <v>2043</v>
      </c>
      <c r="C388" s="280" t="s">
        <v>1774</v>
      </c>
      <c r="D388" s="281" t="s">
        <v>2098</v>
      </c>
      <c r="E388" s="282">
        <v>43542</v>
      </c>
      <c r="F388" s="282">
        <v>43770</v>
      </c>
      <c r="G388" s="283"/>
      <c r="H388" s="284"/>
      <c r="I388" s="349">
        <v>4043063</v>
      </c>
      <c r="J388" s="285"/>
      <c r="K388" s="286"/>
      <c r="L388" s="287">
        <v>95</v>
      </c>
      <c r="M388" s="288">
        <v>138</v>
      </c>
      <c r="N388" s="288" t="s">
        <v>23</v>
      </c>
      <c r="O388" s="289" t="s">
        <v>23</v>
      </c>
      <c r="P388" s="280" t="s">
        <v>23</v>
      </c>
      <c r="Q388" s="280" t="s">
        <v>23</v>
      </c>
      <c r="R388" s="280" t="s">
        <v>23</v>
      </c>
      <c r="S388" s="290" t="s">
        <v>23</v>
      </c>
      <c r="T388" s="280" t="s">
        <v>23</v>
      </c>
      <c r="U388" s="280" t="s">
        <v>23</v>
      </c>
      <c r="V388" s="280" t="s">
        <v>1757</v>
      </c>
      <c r="W388" s="291"/>
    </row>
    <row r="389" spans="1:23" ht="190.2" x14ac:dyDescent="0.2">
      <c r="A389" s="279" t="s">
        <v>1854</v>
      </c>
      <c r="B389" s="280" t="s">
        <v>2044</v>
      </c>
      <c r="C389" s="280" t="s">
        <v>1770</v>
      </c>
      <c r="D389" s="281" t="s">
        <v>2042</v>
      </c>
      <c r="E389" s="282">
        <v>43619</v>
      </c>
      <c r="F389" s="282">
        <v>43814</v>
      </c>
      <c r="G389" s="283"/>
      <c r="H389" s="284"/>
      <c r="I389" s="349">
        <v>5421782</v>
      </c>
      <c r="J389" s="285"/>
      <c r="K389" s="286"/>
      <c r="L389" s="287">
        <v>40</v>
      </c>
      <c r="M389" s="288">
        <v>138</v>
      </c>
      <c r="N389" s="288" t="s">
        <v>23</v>
      </c>
      <c r="O389" s="289" t="s">
        <v>23</v>
      </c>
      <c r="P389" s="280" t="s">
        <v>23</v>
      </c>
      <c r="Q389" s="280" t="s">
        <v>23</v>
      </c>
      <c r="R389" s="280" t="s">
        <v>23</v>
      </c>
      <c r="S389" s="290" t="s">
        <v>23</v>
      </c>
      <c r="T389" s="280" t="s">
        <v>23</v>
      </c>
      <c r="U389" s="280" t="s">
        <v>23</v>
      </c>
      <c r="V389" s="280" t="s">
        <v>1757</v>
      </c>
      <c r="W389" s="294"/>
    </row>
    <row r="390" spans="1:23" ht="108.7" x14ac:dyDescent="0.2">
      <c r="A390" s="279" t="s">
        <v>1871</v>
      </c>
      <c r="B390" s="280" t="s">
        <v>1872</v>
      </c>
      <c r="C390" s="318" t="s">
        <v>1808</v>
      </c>
      <c r="D390" s="319" t="s">
        <v>1873</v>
      </c>
      <c r="E390" s="320">
        <v>43647</v>
      </c>
      <c r="F390" s="320">
        <v>43753</v>
      </c>
      <c r="G390" s="321"/>
      <c r="H390" s="284"/>
      <c r="I390" s="284">
        <v>5034419</v>
      </c>
      <c r="J390" s="323"/>
      <c r="K390" s="286"/>
      <c r="L390" s="278">
        <v>0</v>
      </c>
      <c r="M390" s="318" t="s">
        <v>53</v>
      </c>
      <c r="N390" s="318" t="s">
        <v>23</v>
      </c>
      <c r="O390" s="289" t="s">
        <v>23</v>
      </c>
      <c r="P390" s="318" t="s">
        <v>23</v>
      </c>
      <c r="Q390" s="318" t="s">
        <v>23</v>
      </c>
      <c r="R390" s="318" t="s">
        <v>23</v>
      </c>
      <c r="S390" s="298" t="s">
        <v>23</v>
      </c>
      <c r="T390" s="318" t="s">
        <v>23</v>
      </c>
      <c r="U390" s="318" t="s">
        <v>23</v>
      </c>
      <c r="V390" s="318" t="s">
        <v>1870</v>
      </c>
      <c r="W390" s="318"/>
    </row>
    <row r="391" spans="1:23" ht="163.05000000000001" x14ac:dyDescent="0.2">
      <c r="A391" s="293" t="s">
        <v>1809</v>
      </c>
      <c r="B391" s="294" t="s">
        <v>2089</v>
      </c>
      <c r="C391" s="318" t="s">
        <v>1810</v>
      </c>
      <c r="D391" s="319" t="s">
        <v>2088</v>
      </c>
      <c r="E391" s="320">
        <v>43514</v>
      </c>
      <c r="F391" s="320">
        <v>43768</v>
      </c>
      <c r="G391" s="321"/>
      <c r="H391" s="284"/>
      <c r="I391" s="284">
        <v>11506348</v>
      </c>
      <c r="J391" s="323"/>
      <c r="K391" s="286"/>
      <c r="L391" s="278">
        <v>0</v>
      </c>
      <c r="M391" s="324">
        <v>138</v>
      </c>
      <c r="N391" s="324" t="s">
        <v>23</v>
      </c>
      <c r="O391" s="289" t="s">
        <v>23</v>
      </c>
      <c r="P391" s="318" t="s">
        <v>23</v>
      </c>
      <c r="Q391" s="318" t="s">
        <v>23</v>
      </c>
      <c r="R391" s="318" t="s">
        <v>23</v>
      </c>
      <c r="S391" s="298" t="s">
        <v>23</v>
      </c>
      <c r="T391" s="325" t="s">
        <v>23</v>
      </c>
      <c r="U391" s="325" t="s">
        <v>23</v>
      </c>
      <c r="V391" s="318" t="s">
        <v>1757</v>
      </c>
      <c r="W391" s="318"/>
    </row>
    <row r="392" spans="1:23" ht="81.55" x14ac:dyDescent="0.2">
      <c r="A392" s="279" t="s">
        <v>1924</v>
      </c>
      <c r="B392" s="280" t="s">
        <v>2072</v>
      </c>
      <c r="C392" s="280" t="s">
        <v>1925</v>
      </c>
      <c r="D392" s="310" t="s">
        <v>2045</v>
      </c>
      <c r="E392" s="282">
        <v>43724</v>
      </c>
      <c r="F392" s="282">
        <v>43753</v>
      </c>
      <c r="G392" s="283"/>
      <c r="H392" s="336"/>
      <c r="I392" s="336"/>
      <c r="J392" s="285"/>
      <c r="K392" s="286"/>
      <c r="L392" s="278">
        <v>0</v>
      </c>
      <c r="M392" s="301">
        <v>138</v>
      </c>
      <c r="N392" s="301" t="s">
        <v>23</v>
      </c>
      <c r="O392" s="289" t="s">
        <v>23</v>
      </c>
      <c r="P392" s="301" t="s">
        <v>23</v>
      </c>
      <c r="Q392" s="301" t="s">
        <v>23</v>
      </c>
      <c r="R392" s="301" t="s">
        <v>23</v>
      </c>
      <c r="S392" s="289" t="s">
        <v>23</v>
      </c>
      <c r="T392" s="301" t="s">
        <v>23</v>
      </c>
      <c r="U392" s="301" t="s">
        <v>23</v>
      </c>
      <c r="V392" s="301" t="s">
        <v>1757</v>
      </c>
      <c r="W392" s="350"/>
    </row>
    <row r="393" spans="1:23" ht="108.7" x14ac:dyDescent="0.2">
      <c r="A393" s="279" t="s">
        <v>1831</v>
      </c>
      <c r="B393" s="280" t="s">
        <v>2046</v>
      </c>
      <c r="C393" s="280" t="s">
        <v>1832</v>
      </c>
      <c r="D393" s="281" t="s">
        <v>2099</v>
      </c>
      <c r="E393" s="282">
        <v>43692</v>
      </c>
      <c r="F393" s="282">
        <v>43814</v>
      </c>
      <c r="G393" s="283"/>
      <c r="H393" s="336"/>
      <c r="I393" s="351">
        <v>7196857</v>
      </c>
      <c r="J393" s="285"/>
      <c r="K393" s="286"/>
      <c r="L393" s="278">
        <v>0</v>
      </c>
      <c r="M393" s="288">
        <v>345</v>
      </c>
      <c r="N393" s="288" t="s">
        <v>23</v>
      </c>
      <c r="O393" s="289" t="s">
        <v>23</v>
      </c>
      <c r="P393" s="280" t="s">
        <v>23</v>
      </c>
      <c r="Q393" s="280" t="s">
        <v>23</v>
      </c>
      <c r="R393" s="280" t="s">
        <v>23</v>
      </c>
      <c r="S393" s="290" t="s">
        <v>23</v>
      </c>
      <c r="T393" s="280" t="s">
        <v>23</v>
      </c>
      <c r="U393" s="280" t="s">
        <v>23</v>
      </c>
      <c r="V393" s="280" t="s">
        <v>1757</v>
      </c>
      <c r="W393" s="291"/>
    </row>
    <row r="394" spans="1:23" ht="81.55" x14ac:dyDescent="0.2">
      <c r="A394" s="279" t="s">
        <v>1781</v>
      </c>
      <c r="B394" s="280" t="s">
        <v>1782</v>
      </c>
      <c r="C394" s="280" t="s">
        <v>1783</v>
      </c>
      <c r="D394" s="281" t="s">
        <v>2015</v>
      </c>
      <c r="E394" s="282">
        <v>43668</v>
      </c>
      <c r="F394" s="282">
        <v>43819</v>
      </c>
      <c r="G394" s="283"/>
      <c r="H394" s="336"/>
      <c r="I394" s="336">
        <v>1140802</v>
      </c>
      <c r="J394" s="285"/>
      <c r="K394" s="286"/>
      <c r="L394" s="287">
        <v>5</v>
      </c>
      <c r="M394" s="288">
        <v>138</v>
      </c>
      <c r="N394" s="288" t="s">
        <v>23</v>
      </c>
      <c r="O394" s="289" t="s">
        <v>23</v>
      </c>
      <c r="P394" s="280" t="s">
        <v>23</v>
      </c>
      <c r="Q394" s="280" t="s">
        <v>23</v>
      </c>
      <c r="R394" s="280" t="s">
        <v>23</v>
      </c>
      <c r="S394" s="290" t="s">
        <v>23</v>
      </c>
      <c r="T394" s="280" t="s">
        <v>23</v>
      </c>
      <c r="U394" s="280" t="s">
        <v>23</v>
      </c>
      <c r="V394" s="318" t="s">
        <v>1757</v>
      </c>
      <c r="W394" s="291"/>
    </row>
    <row r="395" spans="1:23" ht="108.7" x14ac:dyDescent="0.2">
      <c r="A395" s="279" t="s">
        <v>1883</v>
      </c>
      <c r="B395" s="280" t="s">
        <v>2083</v>
      </c>
      <c r="C395" s="280" t="s">
        <v>30</v>
      </c>
      <c r="D395" s="281" t="s">
        <v>2100</v>
      </c>
      <c r="E395" s="282">
        <v>43724</v>
      </c>
      <c r="F395" s="282">
        <v>43739</v>
      </c>
      <c r="G395" s="283"/>
      <c r="H395" s="336"/>
      <c r="I395" s="336"/>
      <c r="J395" s="285"/>
      <c r="K395" s="286"/>
      <c r="L395" s="287">
        <v>0</v>
      </c>
      <c r="M395" s="288">
        <v>138</v>
      </c>
      <c r="N395" s="288" t="s">
        <v>23</v>
      </c>
      <c r="O395" s="289" t="s">
        <v>23</v>
      </c>
      <c r="P395" s="280" t="s">
        <v>23</v>
      </c>
      <c r="Q395" s="280" t="s">
        <v>23</v>
      </c>
      <c r="R395" s="280" t="s">
        <v>23</v>
      </c>
      <c r="S395" s="290" t="s">
        <v>23</v>
      </c>
      <c r="T395" s="280" t="s">
        <v>23</v>
      </c>
      <c r="U395" s="280" t="s">
        <v>23</v>
      </c>
      <c r="V395" s="318" t="s">
        <v>1757</v>
      </c>
      <c r="W395" s="291"/>
    </row>
    <row r="396" spans="1:23" ht="135.85" x14ac:dyDescent="0.2">
      <c r="A396" s="279" t="s">
        <v>1898</v>
      </c>
      <c r="B396" s="280" t="s">
        <v>1899</v>
      </c>
      <c r="C396" s="280" t="s">
        <v>1770</v>
      </c>
      <c r="D396" s="281" t="s">
        <v>2047</v>
      </c>
      <c r="E396" s="282">
        <v>43717</v>
      </c>
      <c r="F396" s="282">
        <v>43814</v>
      </c>
      <c r="G396" s="283"/>
      <c r="H396" s="336"/>
      <c r="I396" s="336"/>
      <c r="J396" s="285"/>
      <c r="K396" s="286"/>
      <c r="L396" s="287">
        <v>10</v>
      </c>
      <c r="M396" s="288">
        <v>138</v>
      </c>
      <c r="N396" s="288" t="s">
        <v>23</v>
      </c>
      <c r="O396" s="289" t="s">
        <v>23</v>
      </c>
      <c r="P396" s="280" t="s">
        <v>23</v>
      </c>
      <c r="Q396" s="280" t="s">
        <v>23</v>
      </c>
      <c r="R396" s="280" t="s">
        <v>23</v>
      </c>
      <c r="S396" s="290" t="s">
        <v>23</v>
      </c>
      <c r="T396" s="280" t="s">
        <v>23</v>
      </c>
      <c r="U396" s="280" t="s">
        <v>23</v>
      </c>
      <c r="V396" s="318" t="s">
        <v>1757</v>
      </c>
      <c r="W396" s="291"/>
    </row>
    <row r="397" spans="1:23" ht="135.85" x14ac:dyDescent="0.2">
      <c r="A397" s="279" t="s">
        <v>1848</v>
      </c>
      <c r="B397" s="280" t="s">
        <v>1849</v>
      </c>
      <c r="C397" s="280" t="s">
        <v>1819</v>
      </c>
      <c r="D397" s="281" t="s">
        <v>2048</v>
      </c>
      <c r="E397" s="282">
        <v>43110</v>
      </c>
      <c r="F397" s="282">
        <v>43814</v>
      </c>
      <c r="G397" s="283"/>
      <c r="H397" s="336"/>
      <c r="I397" s="336">
        <v>1630734</v>
      </c>
      <c r="J397" s="285"/>
      <c r="K397" s="286"/>
      <c r="L397" s="287">
        <v>0</v>
      </c>
      <c r="M397" s="288" t="s">
        <v>1850</v>
      </c>
      <c r="N397" s="288" t="s">
        <v>23</v>
      </c>
      <c r="O397" s="289" t="s">
        <v>23</v>
      </c>
      <c r="P397" s="280" t="s">
        <v>23</v>
      </c>
      <c r="Q397" s="280" t="s">
        <v>23</v>
      </c>
      <c r="R397" s="280" t="s">
        <v>23</v>
      </c>
      <c r="S397" s="290" t="s">
        <v>23</v>
      </c>
      <c r="T397" s="280" t="s">
        <v>23</v>
      </c>
      <c r="U397" s="280" t="s">
        <v>23</v>
      </c>
      <c r="V397" s="318" t="s">
        <v>1757</v>
      </c>
      <c r="W397" s="291"/>
    </row>
    <row r="398" spans="1:23" ht="108.7" x14ac:dyDescent="0.2">
      <c r="A398" s="279" t="s">
        <v>1835</v>
      </c>
      <c r="B398" s="280" t="s">
        <v>2101</v>
      </c>
      <c r="C398" s="280" t="s">
        <v>1836</v>
      </c>
      <c r="D398" s="281" t="s">
        <v>2102</v>
      </c>
      <c r="E398" s="282">
        <v>43556</v>
      </c>
      <c r="F398" s="282">
        <v>43739</v>
      </c>
      <c r="G398" s="283"/>
      <c r="H398" s="336"/>
      <c r="I398" s="336">
        <v>533268</v>
      </c>
      <c r="J398" s="285"/>
      <c r="K398" s="286"/>
      <c r="L398" s="287">
        <v>0</v>
      </c>
      <c r="M398" s="288">
        <v>138</v>
      </c>
      <c r="N398" s="288" t="s">
        <v>23</v>
      </c>
      <c r="O398" s="289" t="s">
        <v>23</v>
      </c>
      <c r="P398" s="280" t="s">
        <v>23</v>
      </c>
      <c r="Q398" s="280" t="s">
        <v>23</v>
      </c>
      <c r="R398" s="280" t="s">
        <v>23</v>
      </c>
      <c r="S398" s="290" t="s">
        <v>23</v>
      </c>
      <c r="T398" s="280" t="s">
        <v>23</v>
      </c>
      <c r="U398" s="280" t="s">
        <v>23</v>
      </c>
      <c r="V398" s="318" t="s">
        <v>1757</v>
      </c>
      <c r="W398" s="291"/>
    </row>
    <row r="399" spans="1:23" ht="81.55" x14ac:dyDescent="0.2">
      <c r="A399" s="279" t="s">
        <v>1990</v>
      </c>
      <c r="B399" s="280" t="s">
        <v>1991</v>
      </c>
      <c r="C399" s="280" t="s">
        <v>1832</v>
      </c>
      <c r="D399" s="281" t="s">
        <v>2012</v>
      </c>
      <c r="E399" s="282">
        <v>43836</v>
      </c>
      <c r="F399" s="282"/>
      <c r="G399" s="283"/>
      <c r="H399" s="336"/>
      <c r="I399" s="336"/>
      <c r="J399" s="285"/>
      <c r="K399" s="286"/>
      <c r="L399" s="287">
        <v>0</v>
      </c>
      <c r="M399" s="288" t="s">
        <v>1957</v>
      </c>
      <c r="N399" s="288" t="s">
        <v>23</v>
      </c>
      <c r="O399" s="289" t="s">
        <v>23</v>
      </c>
      <c r="P399" s="280" t="s">
        <v>23</v>
      </c>
      <c r="Q399" s="280" t="s">
        <v>23</v>
      </c>
      <c r="R399" s="280" t="s">
        <v>23</v>
      </c>
      <c r="S399" s="290" t="s">
        <v>23</v>
      </c>
      <c r="T399" s="280" t="s">
        <v>23</v>
      </c>
      <c r="U399" s="280" t="s">
        <v>23</v>
      </c>
      <c r="V399" s="318" t="s">
        <v>1757</v>
      </c>
      <c r="W399" s="291"/>
    </row>
    <row r="400" spans="1:23" ht="81.55" x14ac:dyDescent="0.2">
      <c r="A400" s="277" t="s">
        <v>1947</v>
      </c>
      <c r="B400" s="291" t="s">
        <v>2049</v>
      </c>
      <c r="C400" s="318" t="s">
        <v>1897</v>
      </c>
      <c r="D400" s="319" t="s">
        <v>2103</v>
      </c>
      <c r="E400" s="320">
        <v>43770</v>
      </c>
      <c r="F400" s="320"/>
      <c r="G400" s="321"/>
      <c r="H400" s="284"/>
      <c r="I400" s="284"/>
      <c r="J400" s="323"/>
      <c r="K400" s="286"/>
      <c r="L400" s="278">
        <v>0</v>
      </c>
      <c r="M400" s="337">
        <v>138</v>
      </c>
      <c r="N400" s="324" t="s">
        <v>23</v>
      </c>
      <c r="O400" s="289" t="s">
        <v>23</v>
      </c>
      <c r="P400" s="318" t="s">
        <v>23</v>
      </c>
      <c r="Q400" s="318" t="s">
        <v>23</v>
      </c>
      <c r="R400" s="318" t="s">
        <v>23</v>
      </c>
      <c r="S400" s="298" t="s">
        <v>23</v>
      </c>
      <c r="T400" s="318" t="s">
        <v>23</v>
      </c>
      <c r="U400" s="318" t="s">
        <v>23</v>
      </c>
      <c r="V400" s="318" t="s">
        <v>1757</v>
      </c>
      <c r="W400" s="291"/>
    </row>
    <row r="401" spans="1:23" ht="108.7" x14ac:dyDescent="0.2">
      <c r="A401" s="277" t="s">
        <v>1792</v>
      </c>
      <c r="B401" s="291" t="s">
        <v>1793</v>
      </c>
      <c r="C401" s="318" t="s">
        <v>1794</v>
      </c>
      <c r="D401" s="319" t="s">
        <v>2050</v>
      </c>
      <c r="E401" s="320">
        <v>43669</v>
      </c>
      <c r="F401" s="320">
        <v>43701</v>
      </c>
      <c r="G401" s="321"/>
      <c r="H401" s="284"/>
      <c r="I401" s="284">
        <v>1097713.5</v>
      </c>
      <c r="J401" s="323"/>
      <c r="K401" s="286"/>
      <c r="L401" s="278">
        <v>10</v>
      </c>
      <c r="M401" s="337">
        <v>138</v>
      </c>
      <c r="N401" s="324" t="s">
        <v>23</v>
      </c>
      <c r="O401" s="289" t="s">
        <v>23</v>
      </c>
      <c r="P401" s="318" t="s">
        <v>23</v>
      </c>
      <c r="Q401" s="318" t="s">
        <v>23</v>
      </c>
      <c r="R401" s="318" t="s">
        <v>23</v>
      </c>
      <c r="S401" s="298" t="s">
        <v>23</v>
      </c>
      <c r="T401" s="318" t="s">
        <v>23</v>
      </c>
      <c r="U401" s="318" t="s">
        <v>23</v>
      </c>
      <c r="V401" s="318" t="s">
        <v>1757</v>
      </c>
      <c r="W401" s="291"/>
    </row>
    <row r="402" spans="1:23" ht="81.55" x14ac:dyDescent="0.2">
      <c r="A402" s="279" t="s">
        <v>1896</v>
      </c>
      <c r="B402" s="280" t="s">
        <v>2105</v>
      </c>
      <c r="C402" s="280" t="s">
        <v>1897</v>
      </c>
      <c r="D402" s="281" t="s">
        <v>2104</v>
      </c>
      <c r="E402" s="282">
        <v>43724</v>
      </c>
      <c r="F402" s="282">
        <v>43736</v>
      </c>
      <c r="G402" s="283"/>
      <c r="H402" s="336"/>
      <c r="I402" s="336">
        <v>310041</v>
      </c>
      <c r="J402" s="285"/>
      <c r="K402" s="286"/>
      <c r="L402" s="287">
        <v>0</v>
      </c>
      <c r="M402" s="288">
        <v>138</v>
      </c>
      <c r="N402" s="288" t="s">
        <v>23</v>
      </c>
      <c r="O402" s="289" t="s">
        <v>23</v>
      </c>
      <c r="P402" s="280" t="s">
        <v>23</v>
      </c>
      <c r="Q402" s="280" t="s">
        <v>23</v>
      </c>
      <c r="R402" s="280" t="s">
        <v>23</v>
      </c>
      <c r="S402" s="290" t="s">
        <v>23</v>
      </c>
      <c r="T402" s="280" t="s">
        <v>23</v>
      </c>
      <c r="U402" s="280" t="s">
        <v>23</v>
      </c>
      <c r="V402" s="348" t="s">
        <v>1757</v>
      </c>
      <c r="W402" s="291"/>
    </row>
    <row r="403" spans="1:23" ht="108.7" x14ac:dyDescent="0.2">
      <c r="A403" s="279" t="s">
        <v>1815</v>
      </c>
      <c r="B403" s="280" t="s">
        <v>2106</v>
      </c>
      <c r="C403" s="280" t="s">
        <v>1816</v>
      </c>
      <c r="D403" s="281" t="s">
        <v>2107</v>
      </c>
      <c r="E403" s="282">
        <v>43703</v>
      </c>
      <c r="F403" s="282">
        <v>43784</v>
      </c>
      <c r="G403" s="283"/>
      <c r="H403" s="336"/>
      <c r="I403" s="336">
        <v>4329713</v>
      </c>
      <c r="J403" s="285"/>
      <c r="K403" s="286"/>
      <c r="L403" s="287">
        <v>0</v>
      </c>
      <c r="M403" s="288">
        <v>138</v>
      </c>
      <c r="N403" s="288" t="s">
        <v>23</v>
      </c>
      <c r="O403" s="289" t="s">
        <v>23</v>
      </c>
      <c r="P403" s="280" t="s">
        <v>23</v>
      </c>
      <c r="Q403" s="280" t="s">
        <v>23</v>
      </c>
      <c r="R403" s="280" t="s">
        <v>23</v>
      </c>
      <c r="S403" s="290" t="s">
        <v>23</v>
      </c>
      <c r="T403" s="280" t="s">
        <v>23</v>
      </c>
      <c r="U403" s="280" t="s">
        <v>23</v>
      </c>
      <c r="V403" s="348" t="s">
        <v>1757</v>
      </c>
      <c r="W403" s="280"/>
    </row>
    <row r="404" spans="1:23" ht="108.7" x14ac:dyDescent="0.2">
      <c r="A404" s="279" t="s">
        <v>1923</v>
      </c>
      <c r="B404" s="280" t="s">
        <v>1936</v>
      </c>
      <c r="C404" s="280" t="s">
        <v>1866</v>
      </c>
      <c r="D404" s="281" t="s">
        <v>1935</v>
      </c>
      <c r="E404" s="282">
        <v>43724</v>
      </c>
      <c r="F404" s="282">
        <v>43766</v>
      </c>
      <c r="G404" s="283"/>
      <c r="H404" s="336"/>
      <c r="I404" s="296"/>
      <c r="J404" s="285"/>
      <c r="K404" s="286"/>
      <c r="L404" s="287">
        <v>0</v>
      </c>
      <c r="M404" s="288">
        <v>138</v>
      </c>
      <c r="N404" s="288" t="s">
        <v>23</v>
      </c>
      <c r="O404" s="289" t="s">
        <v>23</v>
      </c>
      <c r="P404" s="280" t="s">
        <v>23</v>
      </c>
      <c r="Q404" s="280" t="s">
        <v>23</v>
      </c>
      <c r="R404" s="280" t="s">
        <v>23</v>
      </c>
      <c r="S404" s="290" t="s">
        <v>23</v>
      </c>
      <c r="T404" s="280" t="s">
        <v>23</v>
      </c>
      <c r="U404" s="280" t="s">
        <v>23</v>
      </c>
      <c r="V404" s="348" t="s">
        <v>1757</v>
      </c>
      <c r="W404" s="280"/>
    </row>
    <row r="405" spans="1:23" ht="81.55" x14ac:dyDescent="0.2">
      <c r="A405" s="279" t="s">
        <v>1855</v>
      </c>
      <c r="B405" s="280" t="s">
        <v>1856</v>
      </c>
      <c r="C405" s="280" t="s">
        <v>1819</v>
      </c>
      <c r="D405" s="281" t="s">
        <v>2108</v>
      </c>
      <c r="E405" s="282">
        <v>43500</v>
      </c>
      <c r="F405" s="282">
        <v>43966</v>
      </c>
      <c r="G405" s="283"/>
      <c r="H405" s="336"/>
      <c r="I405" s="336">
        <v>286343</v>
      </c>
      <c r="J405" s="285"/>
      <c r="K405" s="286"/>
      <c r="L405" s="287">
        <v>0</v>
      </c>
      <c r="M405" s="288">
        <v>138</v>
      </c>
      <c r="N405" s="288" t="s">
        <v>23</v>
      </c>
      <c r="O405" s="289" t="s">
        <v>23</v>
      </c>
      <c r="P405" s="280" t="s">
        <v>23</v>
      </c>
      <c r="Q405" s="280" t="s">
        <v>23</v>
      </c>
      <c r="R405" s="280" t="s">
        <v>23</v>
      </c>
      <c r="S405" s="290" t="s">
        <v>23</v>
      </c>
      <c r="T405" s="280" t="s">
        <v>23</v>
      </c>
      <c r="U405" s="280" t="s">
        <v>23</v>
      </c>
      <c r="V405" s="348" t="s">
        <v>1757</v>
      </c>
      <c r="W405" s="280"/>
    </row>
    <row r="406" spans="1:23" ht="81.55" x14ac:dyDescent="0.2">
      <c r="A406" s="279" t="s">
        <v>1817</v>
      </c>
      <c r="B406" s="280" t="s">
        <v>1818</v>
      </c>
      <c r="C406" s="280" t="s">
        <v>1819</v>
      </c>
      <c r="D406" s="281" t="s">
        <v>2109</v>
      </c>
      <c r="E406" s="282">
        <v>43521</v>
      </c>
      <c r="F406" s="282">
        <v>43799</v>
      </c>
      <c r="G406" s="283"/>
      <c r="H406" s="336"/>
      <c r="I406" s="336">
        <v>2500000</v>
      </c>
      <c r="J406" s="285"/>
      <c r="K406" s="286"/>
      <c r="L406" s="287">
        <v>0</v>
      </c>
      <c r="M406" s="288" t="s">
        <v>1820</v>
      </c>
      <c r="N406" s="288" t="s">
        <v>23</v>
      </c>
      <c r="O406" s="289" t="s">
        <v>23</v>
      </c>
      <c r="P406" s="280" t="s">
        <v>23</v>
      </c>
      <c r="Q406" s="280" t="s">
        <v>23</v>
      </c>
      <c r="R406" s="280" t="s">
        <v>23</v>
      </c>
      <c r="S406" s="290" t="s">
        <v>23</v>
      </c>
      <c r="T406" s="280" t="s">
        <v>23</v>
      </c>
      <c r="U406" s="280" t="s">
        <v>23</v>
      </c>
      <c r="V406" s="348" t="s">
        <v>1757</v>
      </c>
      <c r="W406" s="280"/>
    </row>
    <row r="407" spans="1:23" ht="81.55" x14ac:dyDescent="0.2">
      <c r="A407" s="279" t="s">
        <v>1967</v>
      </c>
      <c r="B407" s="280" t="s">
        <v>2051</v>
      </c>
      <c r="C407" s="280" t="s">
        <v>1819</v>
      </c>
      <c r="D407" s="281" t="s">
        <v>2052</v>
      </c>
      <c r="E407" s="282">
        <v>43531</v>
      </c>
      <c r="F407" s="282"/>
      <c r="G407" s="283"/>
      <c r="H407" s="336"/>
      <c r="I407" s="336">
        <v>295008</v>
      </c>
      <c r="J407" s="285"/>
      <c r="K407" s="286"/>
      <c r="L407" s="287">
        <v>0</v>
      </c>
      <c r="M407" s="288" t="s">
        <v>2002</v>
      </c>
      <c r="N407" s="288" t="s">
        <v>23</v>
      </c>
      <c r="O407" s="289" t="s">
        <v>23</v>
      </c>
      <c r="P407" s="280" t="s">
        <v>23</v>
      </c>
      <c r="Q407" s="280" t="s">
        <v>23</v>
      </c>
      <c r="R407" s="280" t="s">
        <v>23</v>
      </c>
      <c r="S407" s="290" t="s">
        <v>23</v>
      </c>
      <c r="T407" s="280" t="s">
        <v>23</v>
      </c>
      <c r="U407" s="280" t="s">
        <v>23</v>
      </c>
      <c r="V407" s="348" t="s">
        <v>1757</v>
      </c>
      <c r="W407" s="280"/>
    </row>
    <row r="408" spans="1:23" ht="81.55" x14ac:dyDescent="0.2">
      <c r="A408" s="293" t="s">
        <v>1892</v>
      </c>
      <c r="B408" s="294" t="s">
        <v>1893</v>
      </c>
      <c r="C408" s="339" t="s">
        <v>1894</v>
      </c>
      <c r="D408" s="295" t="s">
        <v>2053</v>
      </c>
      <c r="E408" s="276">
        <v>43724</v>
      </c>
      <c r="F408" s="276"/>
      <c r="G408" s="276"/>
      <c r="H408" s="311"/>
      <c r="I408" s="284"/>
      <c r="J408" s="297"/>
      <c r="K408" s="286"/>
      <c r="L408" s="287">
        <v>0</v>
      </c>
      <c r="M408" s="294" t="s">
        <v>1820</v>
      </c>
      <c r="N408" s="294" t="s">
        <v>23</v>
      </c>
      <c r="O408" s="289" t="s">
        <v>23</v>
      </c>
      <c r="P408" s="339" t="s">
        <v>23</v>
      </c>
      <c r="Q408" s="294" t="s">
        <v>23</v>
      </c>
      <c r="R408" s="339" t="s">
        <v>23</v>
      </c>
      <c r="S408" s="341" t="s">
        <v>23</v>
      </c>
      <c r="T408" s="339" t="s">
        <v>23</v>
      </c>
      <c r="U408" s="339" t="s">
        <v>23</v>
      </c>
      <c r="V408" s="318" t="s">
        <v>1757</v>
      </c>
      <c r="W408" s="294"/>
    </row>
    <row r="409" spans="1:23" ht="135.85" x14ac:dyDescent="0.2">
      <c r="A409" s="293" t="s">
        <v>1874</v>
      </c>
      <c r="B409" s="294" t="s">
        <v>1875</v>
      </c>
      <c r="C409" s="339" t="s">
        <v>85</v>
      </c>
      <c r="D409" s="295" t="s">
        <v>1876</v>
      </c>
      <c r="E409" s="276">
        <v>43711</v>
      </c>
      <c r="F409" s="276">
        <v>43980</v>
      </c>
      <c r="G409" s="276"/>
      <c r="H409" s="311"/>
      <c r="I409" s="284"/>
      <c r="J409" s="297"/>
      <c r="K409" s="286"/>
      <c r="L409" s="287">
        <v>0</v>
      </c>
      <c r="M409" s="294">
        <v>345</v>
      </c>
      <c r="N409" s="294" t="s">
        <v>23</v>
      </c>
      <c r="O409" s="289" t="s">
        <v>23</v>
      </c>
      <c r="P409" s="339" t="s">
        <v>23</v>
      </c>
      <c r="Q409" s="294" t="s">
        <v>23</v>
      </c>
      <c r="R409" s="339" t="s">
        <v>23</v>
      </c>
      <c r="S409" s="341" t="s">
        <v>23</v>
      </c>
      <c r="T409" s="339" t="s">
        <v>23</v>
      </c>
      <c r="U409" s="339" t="s">
        <v>23</v>
      </c>
      <c r="V409" s="318" t="s">
        <v>1757</v>
      </c>
      <c r="W409" s="294"/>
    </row>
    <row r="410" spans="1:23" ht="108.7" x14ac:dyDescent="0.2">
      <c r="A410" s="293" t="s">
        <v>1784</v>
      </c>
      <c r="B410" s="294" t="s">
        <v>1785</v>
      </c>
      <c r="C410" s="339" t="s">
        <v>1774</v>
      </c>
      <c r="D410" s="295" t="s">
        <v>2110</v>
      </c>
      <c r="E410" s="276">
        <v>43717</v>
      </c>
      <c r="F410" s="276">
        <v>43756</v>
      </c>
      <c r="G410" s="276"/>
      <c r="H410" s="311"/>
      <c r="I410" s="284"/>
      <c r="J410" s="297"/>
      <c r="K410" s="286"/>
      <c r="L410" s="287">
        <v>0</v>
      </c>
      <c r="M410" s="294">
        <v>69</v>
      </c>
      <c r="N410" s="294" t="s">
        <v>23</v>
      </c>
      <c r="O410" s="289" t="s">
        <v>23</v>
      </c>
      <c r="P410" s="339" t="s">
        <v>23</v>
      </c>
      <c r="Q410" s="294" t="s">
        <v>23</v>
      </c>
      <c r="R410" s="339" t="s">
        <v>23</v>
      </c>
      <c r="S410" s="341" t="s">
        <v>23</v>
      </c>
      <c r="T410" s="339" t="s">
        <v>23</v>
      </c>
      <c r="U410" s="339" t="s">
        <v>23</v>
      </c>
      <c r="V410" s="318" t="s">
        <v>1757</v>
      </c>
      <c r="W410" s="294"/>
    </row>
    <row r="411" spans="1:23" ht="108.7" x14ac:dyDescent="0.2">
      <c r="A411" s="293" t="s">
        <v>1788</v>
      </c>
      <c r="B411" s="294" t="s">
        <v>2073</v>
      </c>
      <c r="C411" s="339" t="s">
        <v>1774</v>
      </c>
      <c r="D411" s="295" t="s">
        <v>1942</v>
      </c>
      <c r="E411" s="276">
        <v>43598</v>
      </c>
      <c r="F411" s="276">
        <v>43770</v>
      </c>
      <c r="G411" s="276"/>
      <c r="H411" s="311"/>
      <c r="I411" s="284">
        <v>5235119</v>
      </c>
      <c r="J411" s="297"/>
      <c r="K411" s="286"/>
      <c r="L411" s="244">
        <v>70</v>
      </c>
      <c r="M411" s="294">
        <v>138</v>
      </c>
      <c r="N411" s="294" t="s">
        <v>23</v>
      </c>
      <c r="O411" s="289" t="s">
        <v>23</v>
      </c>
      <c r="P411" s="339" t="s">
        <v>23</v>
      </c>
      <c r="Q411" s="294" t="s">
        <v>23</v>
      </c>
      <c r="R411" s="339" t="s">
        <v>23</v>
      </c>
      <c r="S411" s="341" t="s">
        <v>23</v>
      </c>
      <c r="T411" s="339" t="s">
        <v>23</v>
      </c>
      <c r="U411" s="339" t="s">
        <v>23</v>
      </c>
      <c r="V411" s="318" t="s">
        <v>1757</v>
      </c>
      <c r="W411" s="291"/>
    </row>
    <row r="412" spans="1:23" ht="81.55" x14ac:dyDescent="0.2">
      <c r="A412" s="293" t="s">
        <v>1913</v>
      </c>
      <c r="B412" s="294" t="s">
        <v>2111</v>
      </c>
      <c r="C412" s="339" t="s">
        <v>1907</v>
      </c>
      <c r="D412" s="295" t="s">
        <v>2112</v>
      </c>
      <c r="E412" s="276">
        <v>43745</v>
      </c>
      <c r="F412" s="276">
        <v>43750</v>
      </c>
      <c r="G412" s="276"/>
      <c r="H412" s="311"/>
      <c r="I412" s="284"/>
      <c r="J412" s="297"/>
      <c r="K412" s="286"/>
      <c r="L412" s="244">
        <v>0</v>
      </c>
      <c r="M412" s="294">
        <v>138</v>
      </c>
      <c r="N412" s="294" t="s">
        <v>23</v>
      </c>
      <c r="O412" s="289" t="s">
        <v>23</v>
      </c>
      <c r="P412" s="339" t="s">
        <v>23</v>
      </c>
      <c r="Q412" s="294" t="s">
        <v>23</v>
      </c>
      <c r="R412" s="339" t="s">
        <v>23</v>
      </c>
      <c r="S412" s="341" t="s">
        <v>23</v>
      </c>
      <c r="T412" s="339" t="s">
        <v>23</v>
      </c>
      <c r="U412" s="339" t="s">
        <v>23</v>
      </c>
      <c r="V412" s="318" t="s">
        <v>1757</v>
      </c>
      <c r="W412" s="294"/>
    </row>
    <row r="413" spans="1:23" ht="108.7" x14ac:dyDescent="0.2">
      <c r="A413" s="293" t="s">
        <v>1851</v>
      </c>
      <c r="B413" s="294" t="s">
        <v>2074</v>
      </c>
      <c r="C413" s="339" t="s">
        <v>1770</v>
      </c>
      <c r="D413" s="295" t="s">
        <v>1938</v>
      </c>
      <c r="E413" s="276">
        <v>43739</v>
      </c>
      <c r="F413" s="276">
        <v>43830</v>
      </c>
      <c r="G413" s="276"/>
      <c r="H413" s="311"/>
      <c r="I413" s="284"/>
      <c r="J413" s="297"/>
      <c r="K413" s="286"/>
      <c r="L413" s="244">
        <v>0</v>
      </c>
      <c r="M413" s="294">
        <v>138</v>
      </c>
      <c r="N413" s="294" t="s">
        <v>23</v>
      </c>
      <c r="O413" s="289" t="s">
        <v>23</v>
      </c>
      <c r="P413" s="339" t="s">
        <v>23</v>
      </c>
      <c r="Q413" s="294" t="s">
        <v>23</v>
      </c>
      <c r="R413" s="339" t="s">
        <v>23</v>
      </c>
      <c r="S413" s="341" t="s">
        <v>23</v>
      </c>
      <c r="T413" s="339" t="s">
        <v>23</v>
      </c>
      <c r="U413" s="339" t="s">
        <v>23</v>
      </c>
      <c r="V413" s="318" t="s">
        <v>1757</v>
      </c>
      <c r="W413" s="294"/>
    </row>
    <row r="414" spans="1:23" ht="81.55" x14ac:dyDescent="0.2">
      <c r="A414" s="293" t="s">
        <v>1888</v>
      </c>
      <c r="B414" s="294" t="s">
        <v>2054</v>
      </c>
      <c r="C414" s="339" t="s">
        <v>1889</v>
      </c>
      <c r="D414" s="295" t="s">
        <v>2113</v>
      </c>
      <c r="E414" s="276">
        <v>43749</v>
      </c>
      <c r="F414" s="276">
        <v>43766</v>
      </c>
      <c r="G414" s="276"/>
      <c r="H414" s="311"/>
      <c r="I414" s="284"/>
      <c r="J414" s="297"/>
      <c r="K414" s="286"/>
      <c r="L414" s="244">
        <v>0</v>
      </c>
      <c r="M414" s="294">
        <v>138</v>
      </c>
      <c r="N414" s="294" t="s">
        <v>23</v>
      </c>
      <c r="O414" s="289" t="s">
        <v>23</v>
      </c>
      <c r="P414" s="339" t="s">
        <v>23</v>
      </c>
      <c r="Q414" s="294" t="s">
        <v>23</v>
      </c>
      <c r="R414" s="339" t="s">
        <v>23</v>
      </c>
      <c r="S414" s="341" t="s">
        <v>23</v>
      </c>
      <c r="T414" s="339" t="s">
        <v>23</v>
      </c>
      <c r="U414" s="339" t="s">
        <v>23</v>
      </c>
      <c r="V414" s="318" t="s">
        <v>1757</v>
      </c>
      <c r="W414" s="294"/>
    </row>
    <row r="415" spans="1:23" ht="54.35" x14ac:dyDescent="0.2">
      <c r="A415" s="293" t="s">
        <v>1804</v>
      </c>
      <c r="B415" s="294" t="s">
        <v>1805</v>
      </c>
      <c r="C415" s="339" t="s">
        <v>2016</v>
      </c>
      <c r="D415" s="295" t="s">
        <v>1806</v>
      </c>
      <c r="E415" s="276">
        <v>43661</v>
      </c>
      <c r="F415" s="276">
        <v>43724</v>
      </c>
      <c r="G415" s="276"/>
      <c r="H415" s="311"/>
      <c r="I415" s="284">
        <v>1226517.76</v>
      </c>
      <c r="J415" s="297"/>
      <c r="K415" s="286"/>
      <c r="L415" s="244">
        <v>0</v>
      </c>
      <c r="M415" s="294">
        <v>138</v>
      </c>
      <c r="N415" s="294" t="s">
        <v>23</v>
      </c>
      <c r="O415" s="289" t="s">
        <v>23</v>
      </c>
      <c r="P415" s="339" t="s">
        <v>23</v>
      </c>
      <c r="Q415" s="294" t="s">
        <v>23</v>
      </c>
      <c r="R415" s="339" t="s">
        <v>23</v>
      </c>
      <c r="S415" s="341" t="s">
        <v>23</v>
      </c>
      <c r="T415" s="339" t="s">
        <v>23</v>
      </c>
      <c r="U415" s="339" t="s">
        <v>23</v>
      </c>
      <c r="V415" s="318" t="s">
        <v>1757</v>
      </c>
      <c r="W415" s="294"/>
    </row>
    <row r="416" spans="1:23" ht="163.05000000000001" x14ac:dyDescent="0.2">
      <c r="A416" s="293" t="s">
        <v>1828</v>
      </c>
      <c r="B416" s="294" t="s">
        <v>1829</v>
      </c>
      <c r="C416" s="339" t="s">
        <v>1830</v>
      </c>
      <c r="D416" s="295" t="s">
        <v>2090</v>
      </c>
      <c r="E416" s="276">
        <v>43619</v>
      </c>
      <c r="F416" s="276">
        <v>43735</v>
      </c>
      <c r="G416" s="276"/>
      <c r="H416" s="311"/>
      <c r="I416" s="284">
        <v>12580046</v>
      </c>
      <c r="J416" s="297"/>
      <c r="K416" s="286"/>
      <c r="L416" s="244">
        <v>55</v>
      </c>
      <c r="M416" s="294">
        <v>138</v>
      </c>
      <c r="N416" s="294" t="s">
        <v>23</v>
      </c>
      <c r="O416" s="289" t="s">
        <v>23</v>
      </c>
      <c r="P416" s="339" t="s">
        <v>23</v>
      </c>
      <c r="Q416" s="294" t="s">
        <v>23</v>
      </c>
      <c r="R416" s="339" t="s">
        <v>23</v>
      </c>
      <c r="S416" s="341" t="s">
        <v>23</v>
      </c>
      <c r="T416" s="339" t="s">
        <v>23</v>
      </c>
      <c r="U416" s="339" t="s">
        <v>23</v>
      </c>
      <c r="V416" s="318" t="s">
        <v>1757</v>
      </c>
      <c r="W416" s="294"/>
    </row>
    <row r="417" spans="1:23" ht="108.7" x14ac:dyDescent="0.2">
      <c r="A417" s="293" t="s">
        <v>1877</v>
      </c>
      <c r="B417" s="294" t="s">
        <v>2114</v>
      </c>
      <c r="C417" s="339" t="s">
        <v>1878</v>
      </c>
      <c r="D417" s="295" t="s">
        <v>2091</v>
      </c>
      <c r="E417" s="276">
        <v>43703</v>
      </c>
      <c r="F417" s="276">
        <v>43799</v>
      </c>
      <c r="G417" s="276"/>
      <c r="H417" s="311"/>
      <c r="I417" s="284">
        <v>716285</v>
      </c>
      <c r="J417" s="297"/>
      <c r="K417" s="286"/>
      <c r="L417" s="244">
        <v>0</v>
      </c>
      <c r="M417" s="294">
        <v>138</v>
      </c>
      <c r="N417" s="294" t="s">
        <v>23</v>
      </c>
      <c r="O417" s="289" t="s">
        <v>23</v>
      </c>
      <c r="P417" s="339" t="s">
        <v>23</v>
      </c>
      <c r="Q417" s="294" t="s">
        <v>23</v>
      </c>
      <c r="R417" s="339" t="s">
        <v>23</v>
      </c>
      <c r="S417" s="341" t="s">
        <v>23</v>
      </c>
      <c r="T417" s="339" t="s">
        <v>23</v>
      </c>
      <c r="U417" s="339" t="s">
        <v>23</v>
      </c>
      <c r="V417" s="318" t="s">
        <v>1757</v>
      </c>
      <c r="W417" s="294"/>
    </row>
    <row r="418" spans="1:23" ht="54.35" x14ac:dyDescent="0.2">
      <c r="A418" s="293" t="s">
        <v>1761</v>
      </c>
      <c r="B418" s="294" t="s">
        <v>2075</v>
      </c>
      <c r="C418" s="339" t="s">
        <v>1015</v>
      </c>
      <c r="D418" s="295" t="s">
        <v>1762</v>
      </c>
      <c r="E418" s="276">
        <v>43524</v>
      </c>
      <c r="F418" s="276"/>
      <c r="G418" s="276"/>
      <c r="H418" s="311"/>
      <c r="I418" s="284">
        <v>2077310</v>
      </c>
      <c r="J418" s="297"/>
      <c r="K418" s="286"/>
      <c r="L418" s="244">
        <v>0</v>
      </c>
      <c r="M418" s="294" t="s">
        <v>53</v>
      </c>
      <c r="N418" s="294" t="s">
        <v>23</v>
      </c>
      <c r="O418" s="289" t="s">
        <v>23</v>
      </c>
      <c r="P418" s="339" t="s">
        <v>23</v>
      </c>
      <c r="Q418" s="294" t="s">
        <v>23</v>
      </c>
      <c r="R418" s="339" t="s">
        <v>23</v>
      </c>
      <c r="S418" s="341" t="s">
        <v>23</v>
      </c>
      <c r="T418" s="339" t="s">
        <v>23</v>
      </c>
      <c r="U418" s="339" t="s">
        <v>23</v>
      </c>
      <c r="V418" s="318" t="s">
        <v>1757</v>
      </c>
      <c r="W418" s="294"/>
    </row>
    <row r="419" spans="1:23" ht="81.55" x14ac:dyDescent="0.2">
      <c r="A419" s="293" t="s">
        <v>1813</v>
      </c>
      <c r="B419" s="294" t="s">
        <v>1814</v>
      </c>
      <c r="C419" s="339" t="s">
        <v>1774</v>
      </c>
      <c r="D419" s="295" t="s">
        <v>2055</v>
      </c>
      <c r="E419" s="276">
        <v>43692</v>
      </c>
      <c r="F419" s="276">
        <v>43777</v>
      </c>
      <c r="G419" s="276"/>
      <c r="H419" s="311"/>
      <c r="I419" s="284">
        <v>4213265</v>
      </c>
      <c r="J419" s="297"/>
      <c r="K419" s="286"/>
      <c r="L419" s="244">
        <v>5</v>
      </c>
      <c r="M419" s="294">
        <v>138</v>
      </c>
      <c r="N419" s="294" t="s">
        <v>23</v>
      </c>
      <c r="O419" s="289" t="s">
        <v>23</v>
      </c>
      <c r="P419" s="339" t="s">
        <v>23</v>
      </c>
      <c r="Q419" s="294" t="s">
        <v>23</v>
      </c>
      <c r="R419" s="339" t="s">
        <v>23</v>
      </c>
      <c r="S419" s="341" t="s">
        <v>23</v>
      </c>
      <c r="T419" s="339" t="s">
        <v>23</v>
      </c>
      <c r="U419" s="339" t="s">
        <v>23</v>
      </c>
      <c r="V419" s="318" t="s">
        <v>1757</v>
      </c>
      <c r="W419" s="294"/>
    </row>
    <row r="420" spans="1:23" ht="81.55" x14ac:dyDescent="0.2">
      <c r="A420" s="293" t="s">
        <v>1993</v>
      </c>
      <c r="B420" s="294" t="s">
        <v>1994</v>
      </c>
      <c r="C420" s="339" t="s">
        <v>1889</v>
      </c>
      <c r="D420" s="352" t="s">
        <v>2008</v>
      </c>
      <c r="E420" s="276">
        <v>43777</v>
      </c>
      <c r="F420" s="276"/>
      <c r="G420" s="276"/>
      <c r="H420" s="311"/>
      <c r="I420" s="284"/>
      <c r="J420" s="297"/>
      <c r="K420" s="286"/>
      <c r="L420" s="244">
        <v>0</v>
      </c>
      <c r="M420" s="294" t="s">
        <v>1957</v>
      </c>
      <c r="N420" s="294" t="s">
        <v>23</v>
      </c>
      <c r="O420" s="289" t="s">
        <v>23</v>
      </c>
      <c r="P420" s="339" t="s">
        <v>23</v>
      </c>
      <c r="Q420" s="294" t="s">
        <v>23</v>
      </c>
      <c r="R420" s="339" t="s">
        <v>23</v>
      </c>
      <c r="S420" s="341" t="s">
        <v>23</v>
      </c>
      <c r="T420" s="339" t="s">
        <v>23</v>
      </c>
      <c r="U420" s="339" t="s">
        <v>23</v>
      </c>
      <c r="V420" s="318" t="s">
        <v>1757</v>
      </c>
      <c r="W420" s="353"/>
    </row>
    <row r="421" spans="1:23" ht="108.7" x14ac:dyDescent="0.2">
      <c r="A421" s="354" t="s">
        <v>1758</v>
      </c>
      <c r="B421" s="355" t="s">
        <v>1759</v>
      </c>
      <c r="C421" s="339" t="s">
        <v>1760</v>
      </c>
      <c r="D421" s="295" t="s">
        <v>2115</v>
      </c>
      <c r="E421" s="276">
        <v>43591</v>
      </c>
      <c r="F421" s="276">
        <v>43738</v>
      </c>
      <c r="G421" s="276"/>
      <c r="H421" s="311"/>
      <c r="I421" s="284">
        <v>2000000</v>
      </c>
      <c r="J421" s="297"/>
      <c r="K421" s="286"/>
      <c r="L421" s="244">
        <v>90</v>
      </c>
      <c r="M421" s="294">
        <v>138</v>
      </c>
      <c r="N421" s="294" t="s">
        <v>23</v>
      </c>
      <c r="O421" s="289" t="s">
        <v>23</v>
      </c>
      <c r="P421" s="339" t="s">
        <v>23</v>
      </c>
      <c r="Q421" s="294" t="s">
        <v>23</v>
      </c>
      <c r="R421" s="339" t="s">
        <v>23</v>
      </c>
      <c r="S421" s="341" t="s">
        <v>23</v>
      </c>
      <c r="T421" s="339" t="s">
        <v>23</v>
      </c>
      <c r="U421" s="339" t="s">
        <v>23</v>
      </c>
      <c r="V421" s="318" t="s">
        <v>1757</v>
      </c>
      <c r="W421" s="294"/>
    </row>
    <row r="422" spans="1:23" ht="81.55" x14ac:dyDescent="0.2">
      <c r="A422" s="293" t="s">
        <v>1963</v>
      </c>
      <c r="B422" s="294" t="s">
        <v>1964</v>
      </c>
      <c r="C422" s="339" t="s">
        <v>2003</v>
      </c>
      <c r="D422" s="295" t="s">
        <v>2116</v>
      </c>
      <c r="E422" s="276">
        <v>43600</v>
      </c>
      <c r="F422" s="276"/>
      <c r="G422" s="276"/>
      <c r="H422" s="311"/>
      <c r="I422" s="284">
        <v>33058594</v>
      </c>
      <c r="J422" s="297"/>
      <c r="K422" s="286"/>
      <c r="L422" s="244">
        <v>0</v>
      </c>
      <c r="M422" s="294">
        <v>138</v>
      </c>
      <c r="N422" s="294" t="s">
        <v>23</v>
      </c>
      <c r="O422" s="289" t="s">
        <v>23</v>
      </c>
      <c r="P422" s="339" t="s">
        <v>23</v>
      </c>
      <c r="Q422" s="294" t="s">
        <v>23</v>
      </c>
      <c r="R422" s="339" t="s">
        <v>23</v>
      </c>
      <c r="S422" s="341" t="s">
        <v>23</v>
      </c>
      <c r="T422" s="339" t="s">
        <v>23</v>
      </c>
      <c r="U422" s="339" t="s">
        <v>23</v>
      </c>
      <c r="V422" s="318" t="s">
        <v>1757</v>
      </c>
      <c r="W422" s="294"/>
    </row>
    <row r="423" spans="1:23" ht="81.55" x14ac:dyDescent="0.2">
      <c r="A423" s="293" t="s">
        <v>1953</v>
      </c>
      <c r="B423" s="294" t="s">
        <v>1952</v>
      </c>
      <c r="C423" s="339" t="s">
        <v>1603</v>
      </c>
      <c r="D423" s="310" t="s">
        <v>2117</v>
      </c>
      <c r="E423" s="276">
        <v>43832</v>
      </c>
      <c r="F423" s="276"/>
      <c r="G423" s="276"/>
      <c r="H423" s="311"/>
      <c r="I423" s="284"/>
      <c r="J423" s="297"/>
      <c r="K423" s="286"/>
      <c r="L423" s="244">
        <v>0</v>
      </c>
      <c r="M423" s="294">
        <v>138</v>
      </c>
      <c r="N423" s="294" t="s">
        <v>23</v>
      </c>
      <c r="O423" s="289" t="s">
        <v>23</v>
      </c>
      <c r="P423" s="339" t="s">
        <v>23</v>
      </c>
      <c r="Q423" s="294" t="s">
        <v>23</v>
      </c>
      <c r="R423" s="339" t="s">
        <v>23</v>
      </c>
      <c r="S423" s="341" t="s">
        <v>23</v>
      </c>
      <c r="T423" s="339" t="s">
        <v>23</v>
      </c>
      <c r="U423" s="339" t="s">
        <v>23</v>
      </c>
      <c r="V423" s="318" t="s">
        <v>1757</v>
      </c>
      <c r="W423" s="294"/>
    </row>
    <row r="424" spans="1:23" ht="81.55" x14ac:dyDescent="0.2">
      <c r="A424" s="293" t="s">
        <v>1796</v>
      </c>
      <c r="B424" s="294" t="s">
        <v>1797</v>
      </c>
      <c r="C424" s="339" t="s">
        <v>1798</v>
      </c>
      <c r="D424" s="310" t="s">
        <v>2118</v>
      </c>
      <c r="E424" s="276">
        <v>43521</v>
      </c>
      <c r="F424" s="276">
        <v>43814</v>
      </c>
      <c r="G424" s="276"/>
      <c r="H424" s="311"/>
      <c r="I424" s="284">
        <v>527217</v>
      </c>
      <c r="J424" s="297"/>
      <c r="K424" s="286"/>
      <c r="L424" s="244">
        <v>0</v>
      </c>
      <c r="M424" s="294">
        <v>138</v>
      </c>
      <c r="N424" s="294" t="s">
        <v>23</v>
      </c>
      <c r="O424" s="289" t="s">
        <v>23</v>
      </c>
      <c r="P424" s="339" t="s">
        <v>23</v>
      </c>
      <c r="Q424" s="294" t="s">
        <v>23</v>
      </c>
      <c r="R424" s="339" t="s">
        <v>23</v>
      </c>
      <c r="S424" s="341" t="s">
        <v>23</v>
      </c>
      <c r="T424" s="339" t="s">
        <v>23</v>
      </c>
      <c r="U424" s="339" t="s">
        <v>23</v>
      </c>
      <c r="V424" s="318" t="s">
        <v>1757</v>
      </c>
      <c r="W424" s="294"/>
    </row>
    <row r="425" spans="1:23" ht="81.55" x14ac:dyDescent="0.2">
      <c r="A425" s="293" t="s">
        <v>1775</v>
      </c>
      <c r="B425" s="294" t="s">
        <v>1776</v>
      </c>
      <c r="C425" s="339" t="s">
        <v>1777</v>
      </c>
      <c r="D425" s="295" t="s">
        <v>2009</v>
      </c>
      <c r="E425" s="276">
        <v>43507</v>
      </c>
      <c r="F425" s="276">
        <v>43670</v>
      </c>
      <c r="G425" s="276"/>
      <c r="H425" s="311"/>
      <c r="I425" s="284">
        <v>8468049</v>
      </c>
      <c r="J425" s="297"/>
      <c r="K425" s="286"/>
      <c r="L425" s="244">
        <v>0</v>
      </c>
      <c r="M425" s="294">
        <v>138</v>
      </c>
      <c r="N425" s="294" t="s">
        <v>23</v>
      </c>
      <c r="O425" s="289" t="s">
        <v>23</v>
      </c>
      <c r="P425" s="339" t="s">
        <v>23</v>
      </c>
      <c r="Q425" s="294" t="s">
        <v>23</v>
      </c>
      <c r="R425" s="339" t="s">
        <v>23</v>
      </c>
      <c r="S425" s="341" t="s">
        <v>23</v>
      </c>
      <c r="T425" s="339" t="s">
        <v>23</v>
      </c>
      <c r="U425" s="339" t="s">
        <v>23</v>
      </c>
      <c r="V425" s="318" t="s">
        <v>1757</v>
      </c>
      <c r="W425" s="294"/>
    </row>
    <row r="426" spans="1:23" ht="81.55" x14ac:dyDescent="0.2">
      <c r="A426" s="293" t="s">
        <v>1766</v>
      </c>
      <c r="B426" s="294" t="s">
        <v>2076</v>
      </c>
      <c r="C426" s="339" t="s">
        <v>1767</v>
      </c>
      <c r="D426" s="295" t="s">
        <v>1944</v>
      </c>
      <c r="E426" s="276">
        <v>43591</v>
      </c>
      <c r="F426" s="276">
        <v>43784</v>
      </c>
      <c r="G426" s="276"/>
      <c r="H426" s="311"/>
      <c r="I426" s="284">
        <v>3504267</v>
      </c>
      <c r="J426" s="297"/>
      <c r="K426" s="286"/>
      <c r="L426" s="244">
        <v>95</v>
      </c>
      <c r="M426" s="294">
        <v>138</v>
      </c>
      <c r="N426" s="294" t="s">
        <v>23</v>
      </c>
      <c r="O426" s="289" t="s">
        <v>23</v>
      </c>
      <c r="P426" s="339" t="s">
        <v>23</v>
      </c>
      <c r="Q426" s="294" t="s">
        <v>23</v>
      </c>
      <c r="R426" s="339" t="s">
        <v>23</v>
      </c>
      <c r="S426" s="341" t="s">
        <v>23</v>
      </c>
      <c r="T426" s="339" t="s">
        <v>23</v>
      </c>
      <c r="U426" s="339" t="s">
        <v>23</v>
      </c>
      <c r="V426" s="318" t="s">
        <v>1757</v>
      </c>
      <c r="W426" s="294"/>
    </row>
    <row r="427" spans="1:23" ht="108.7" x14ac:dyDescent="0.2">
      <c r="A427" s="293" t="s">
        <v>1837</v>
      </c>
      <c r="B427" s="294" t="s">
        <v>1838</v>
      </c>
      <c r="C427" s="339" t="s">
        <v>1839</v>
      </c>
      <c r="D427" s="310" t="s">
        <v>2119</v>
      </c>
      <c r="E427" s="276">
        <v>43563</v>
      </c>
      <c r="F427" s="276">
        <v>43814</v>
      </c>
      <c r="G427" s="276"/>
      <c r="H427" s="311"/>
      <c r="I427" s="284">
        <v>1600000</v>
      </c>
      <c r="J427" s="297"/>
      <c r="K427" s="286"/>
      <c r="L427" s="244">
        <v>0</v>
      </c>
      <c r="M427" s="294">
        <v>138</v>
      </c>
      <c r="N427" s="294" t="s">
        <v>23</v>
      </c>
      <c r="O427" s="289" t="s">
        <v>23</v>
      </c>
      <c r="P427" s="339" t="s">
        <v>23</v>
      </c>
      <c r="Q427" s="294" t="s">
        <v>23</v>
      </c>
      <c r="R427" s="339" t="s">
        <v>23</v>
      </c>
      <c r="S427" s="341" t="s">
        <v>23</v>
      </c>
      <c r="T427" s="339" t="s">
        <v>23</v>
      </c>
      <c r="U427" s="339" t="s">
        <v>23</v>
      </c>
      <c r="V427" s="318" t="s">
        <v>1757</v>
      </c>
      <c r="W427" s="294"/>
    </row>
    <row r="428" spans="1:23" ht="54.35" x14ac:dyDescent="0.2">
      <c r="A428" s="293" t="s">
        <v>1909</v>
      </c>
      <c r="B428" s="294" t="s">
        <v>2120</v>
      </c>
      <c r="C428" s="339" t="s">
        <v>1760</v>
      </c>
      <c r="D428" s="310" t="s">
        <v>2121</v>
      </c>
      <c r="E428" s="276">
        <v>43752</v>
      </c>
      <c r="F428" s="276">
        <v>43805</v>
      </c>
      <c r="G428" s="276"/>
      <c r="H428" s="311"/>
      <c r="I428" s="284"/>
      <c r="J428" s="297"/>
      <c r="K428" s="286"/>
      <c r="L428" s="244">
        <v>0</v>
      </c>
      <c r="M428" s="294">
        <v>138</v>
      </c>
      <c r="N428" s="294" t="s">
        <v>23</v>
      </c>
      <c r="O428" s="289" t="s">
        <v>23</v>
      </c>
      <c r="P428" s="339" t="s">
        <v>23</v>
      </c>
      <c r="Q428" s="294" t="s">
        <v>23</v>
      </c>
      <c r="R428" s="339" t="s">
        <v>23</v>
      </c>
      <c r="S428" s="341" t="s">
        <v>23</v>
      </c>
      <c r="T428" s="339" t="s">
        <v>23</v>
      </c>
      <c r="U428" s="339" t="s">
        <v>23</v>
      </c>
      <c r="V428" s="318" t="s">
        <v>1757</v>
      </c>
      <c r="W428" s="294"/>
    </row>
    <row r="429" spans="1:23" ht="217.4" x14ac:dyDescent="0.2">
      <c r="A429" s="293" t="s">
        <v>1795</v>
      </c>
      <c r="B429" s="294" t="s">
        <v>2077</v>
      </c>
      <c r="C429" s="339" t="s">
        <v>1774</v>
      </c>
      <c r="D429" s="295" t="s">
        <v>1941</v>
      </c>
      <c r="E429" s="276">
        <v>43563</v>
      </c>
      <c r="F429" s="276">
        <v>43727</v>
      </c>
      <c r="G429" s="276"/>
      <c r="H429" s="311"/>
      <c r="I429" s="284">
        <v>4600000</v>
      </c>
      <c r="J429" s="297"/>
      <c r="K429" s="286"/>
      <c r="L429" s="244">
        <v>45</v>
      </c>
      <c r="M429" s="294">
        <v>138</v>
      </c>
      <c r="N429" s="294" t="s">
        <v>23</v>
      </c>
      <c r="O429" s="289" t="s">
        <v>23</v>
      </c>
      <c r="P429" s="339" t="s">
        <v>23</v>
      </c>
      <c r="Q429" s="294" t="s">
        <v>23</v>
      </c>
      <c r="R429" s="339" t="s">
        <v>23</v>
      </c>
      <c r="S429" s="341" t="s">
        <v>23</v>
      </c>
      <c r="T429" s="339" t="s">
        <v>23</v>
      </c>
      <c r="U429" s="339" t="s">
        <v>23</v>
      </c>
      <c r="V429" s="318" t="s">
        <v>1757</v>
      </c>
      <c r="W429" s="294"/>
    </row>
    <row r="430" spans="1:23" ht="81.55" x14ac:dyDescent="0.2">
      <c r="A430" s="293" t="s">
        <v>1865</v>
      </c>
      <c r="B430" s="294" t="s">
        <v>2078</v>
      </c>
      <c r="C430" s="339" t="s">
        <v>1866</v>
      </c>
      <c r="D430" s="310" t="s">
        <v>2056</v>
      </c>
      <c r="E430" s="276">
        <v>43472</v>
      </c>
      <c r="F430" s="276"/>
      <c r="G430" s="276"/>
      <c r="H430" s="311"/>
      <c r="I430" s="284">
        <v>412200</v>
      </c>
      <c r="J430" s="297"/>
      <c r="K430" s="286"/>
      <c r="L430" s="244">
        <v>0</v>
      </c>
      <c r="M430" s="294">
        <v>138</v>
      </c>
      <c r="N430" s="294" t="s">
        <v>23</v>
      </c>
      <c r="O430" s="289" t="s">
        <v>23</v>
      </c>
      <c r="P430" s="339" t="s">
        <v>23</v>
      </c>
      <c r="Q430" s="294" t="s">
        <v>23</v>
      </c>
      <c r="R430" s="339" t="s">
        <v>23</v>
      </c>
      <c r="S430" s="341" t="s">
        <v>23</v>
      </c>
      <c r="T430" s="339" t="s">
        <v>23</v>
      </c>
      <c r="U430" s="339" t="s">
        <v>23</v>
      </c>
      <c r="V430" s="318" t="s">
        <v>1757</v>
      </c>
      <c r="W430" s="294"/>
    </row>
    <row r="431" spans="1:23" ht="81.55" x14ac:dyDescent="0.2">
      <c r="A431" s="293" t="s">
        <v>1799</v>
      </c>
      <c r="B431" s="294" t="s">
        <v>2084</v>
      </c>
      <c r="C431" s="339" t="s">
        <v>1800</v>
      </c>
      <c r="D431" s="295" t="s">
        <v>1945</v>
      </c>
      <c r="E431" s="276">
        <v>43661</v>
      </c>
      <c r="F431" s="276">
        <v>43753</v>
      </c>
      <c r="G431" s="276"/>
      <c r="H431" s="311"/>
      <c r="I431" s="284">
        <v>4083202</v>
      </c>
      <c r="J431" s="297"/>
      <c r="K431" s="286"/>
      <c r="L431" s="244">
        <v>10</v>
      </c>
      <c r="M431" s="294" t="s">
        <v>1801</v>
      </c>
      <c r="N431" s="294" t="s">
        <v>23</v>
      </c>
      <c r="O431" s="289" t="s">
        <v>23</v>
      </c>
      <c r="P431" s="339" t="s">
        <v>23</v>
      </c>
      <c r="Q431" s="294" t="s">
        <v>23</v>
      </c>
      <c r="R431" s="339" t="s">
        <v>23</v>
      </c>
      <c r="S431" s="341" t="s">
        <v>23</v>
      </c>
      <c r="T431" s="339" t="s">
        <v>23</v>
      </c>
      <c r="U431" s="339" t="s">
        <v>23</v>
      </c>
      <c r="V431" s="318" t="s">
        <v>1757</v>
      </c>
      <c r="W431" s="294"/>
    </row>
    <row r="432" spans="1:23" ht="135.85" x14ac:dyDescent="0.2">
      <c r="A432" s="293" t="s">
        <v>1884</v>
      </c>
      <c r="B432" s="294" t="s">
        <v>2058</v>
      </c>
      <c r="C432" s="339" t="s">
        <v>1885</v>
      </c>
      <c r="D432" s="310" t="s">
        <v>2122</v>
      </c>
      <c r="E432" s="276">
        <v>43731</v>
      </c>
      <c r="F432" s="276">
        <v>43784</v>
      </c>
      <c r="G432" s="276"/>
      <c r="H432" s="311"/>
      <c r="I432" s="284"/>
      <c r="J432" s="297"/>
      <c r="K432" s="286"/>
      <c r="L432" s="244">
        <v>0</v>
      </c>
      <c r="M432" s="294">
        <v>138</v>
      </c>
      <c r="N432" s="294" t="s">
        <v>23</v>
      </c>
      <c r="O432" s="289" t="s">
        <v>23</v>
      </c>
      <c r="P432" s="339" t="s">
        <v>23</v>
      </c>
      <c r="Q432" s="294" t="s">
        <v>23</v>
      </c>
      <c r="R432" s="339" t="s">
        <v>23</v>
      </c>
      <c r="S432" s="341" t="s">
        <v>23</v>
      </c>
      <c r="T432" s="339" t="s">
        <v>23</v>
      </c>
      <c r="U432" s="339" t="s">
        <v>23</v>
      </c>
      <c r="V432" s="318" t="s">
        <v>1757</v>
      </c>
      <c r="W432" s="294"/>
    </row>
    <row r="433" spans="1:23" ht="135.85" x14ac:dyDescent="0.2">
      <c r="A433" s="293" t="s">
        <v>1992</v>
      </c>
      <c r="B433" s="294" t="s">
        <v>2059</v>
      </c>
      <c r="C433" s="339" t="s">
        <v>1889</v>
      </c>
      <c r="D433" s="310" t="s">
        <v>2057</v>
      </c>
      <c r="E433" s="276">
        <v>43717</v>
      </c>
      <c r="F433" s="276"/>
      <c r="G433" s="276"/>
      <c r="H433" s="311"/>
      <c r="I433" s="284"/>
      <c r="J433" s="297"/>
      <c r="K433" s="286"/>
      <c r="L433" s="244">
        <v>0</v>
      </c>
      <c r="M433" s="294">
        <v>138</v>
      </c>
      <c r="N433" s="294" t="s">
        <v>23</v>
      </c>
      <c r="O433" s="289" t="s">
        <v>23</v>
      </c>
      <c r="P433" s="339" t="s">
        <v>23</v>
      </c>
      <c r="Q433" s="294" t="s">
        <v>23</v>
      </c>
      <c r="R433" s="339" t="s">
        <v>23</v>
      </c>
      <c r="S433" s="341" t="s">
        <v>23</v>
      </c>
      <c r="T433" s="339" t="s">
        <v>23</v>
      </c>
      <c r="U433" s="339" t="s">
        <v>23</v>
      </c>
      <c r="V433" s="318" t="s">
        <v>1757</v>
      </c>
      <c r="W433" s="294"/>
    </row>
    <row r="434" spans="1:23" ht="135.85" x14ac:dyDescent="0.2">
      <c r="A434" s="293" t="s">
        <v>1842</v>
      </c>
      <c r="B434" s="294" t="s">
        <v>1843</v>
      </c>
      <c r="C434" s="339" t="s">
        <v>1839</v>
      </c>
      <c r="D434" s="295" t="s">
        <v>1939</v>
      </c>
      <c r="E434" s="276">
        <v>43495</v>
      </c>
      <c r="F434" s="276">
        <v>43785</v>
      </c>
      <c r="G434" s="276"/>
      <c r="H434" s="311"/>
      <c r="I434" s="284">
        <v>2186397.7799999998</v>
      </c>
      <c r="J434" s="297"/>
      <c r="K434" s="286"/>
      <c r="L434" s="244">
        <v>0</v>
      </c>
      <c r="M434" s="294">
        <v>345</v>
      </c>
      <c r="N434" s="294" t="s">
        <v>23</v>
      </c>
      <c r="O434" s="289" t="s">
        <v>23</v>
      </c>
      <c r="P434" s="339" t="s">
        <v>23</v>
      </c>
      <c r="Q434" s="294" t="s">
        <v>23</v>
      </c>
      <c r="R434" s="339" t="s">
        <v>23</v>
      </c>
      <c r="S434" s="341" t="s">
        <v>23</v>
      </c>
      <c r="T434" s="339" t="s">
        <v>23</v>
      </c>
      <c r="U434" s="339" t="s">
        <v>23</v>
      </c>
      <c r="V434" s="318" t="s">
        <v>1757</v>
      </c>
      <c r="W434" s="294"/>
    </row>
    <row r="435" spans="1:23" ht="108.7" x14ac:dyDescent="0.2">
      <c r="A435" s="293" t="s">
        <v>1844</v>
      </c>
      <c r="B435" s="294" t="s">
        <v>1845</v>
      </c>
      <c r="C435" s="339" t="s">
        <v>1846</v>
      </c>
      <c r="D435" s="295" t="s">
        <v>1847</v>
      </c>
      <c r="E435" s="276">
        <v>43507</v>
      </c>
      <c r="F435" s="276">
        <v>43813</v>
      </c>
      <c r="G435" s="276"/>
      <c r="H435" s="311"/>
      <c r="I435" s="284">
        <v>367680.82</v>
      </c>
      <c r="J435" s="297"/>
      <c r="K435" s="286"/>
      <c r="L435" s="244">
        <v>0</v>
      </c>
      <c r="M435" s="294">
        <v>345</v>
      </c>
      <c r="N435" s="294" t="s">
        <v>23</v>
      </c>
      <c r="O435" s="289" t="s">
        <v>23</v>
      </c>
      <c r="P435" s="339" t="s">
        <v>23</v>
      </c>
      <c r="Q435" s="294" t="s">
        <v>23</v>
      </c>
      <c r="R435" s="339" t="s">
        <v>23</v>
      </c>
      <c r="S435" s="341" t="s">
        <v>23</v>
      </c>
      <c r="T435" s="339" t="s">
        <v>23</v>
      </c>
      <c r="U435" s="339" t="s">
        <v>23</v>
      </c>
      <c r="V435" s="318" t="s">
        <v>1757</v>
      </c>
      <c r="W435" s="294"/>
    </row>
    <row r="436" spans="1:23" ht="81.55" x14ac:dyDescent="0.2">
      <c r="A436" s="293" t="s">
        <v>1959</v>
      </c>
      <c r="B436" s="294" t="s">
        <v>1960</v>
      </c>
      <c r="C436" s="339" t="s">
        <v>2003</v>
      </c>
      <c r="D436" s="310" t="s">
        <v>2123</v>
      </c>
      <c r="E436" s="276">
        <v>43801</v>
      </c>
      <c r="F436" s="276"/>
      <c r="G436" s="276"/>
      <c r="H436" s="311"/>
      <c r="I436" s="284"/>
      <c r="J436" s="297"/>
      <c r="K436" s="286"/>
      <c r="L436" s="244">
        <v>0</v>
      </c>
      <c r="M436" s="294">
        <v>138</v>
      </c>
      <c r="N436" s="294" t="s">
        <v>23</v>
      </c>
      <c r="O436" s="289" t="s">
        <v>23</v>
      </c>
      <c r="P436" s="339" t="s">
        <v>23</v>
      </c>
      <c r="Q436" s="294" t="s">
        <v>23</v>
      </c>
      <c r="R436" s="339" t="s">
        <v>23</v>
      </c>
      <c r="S436" s="341" t="s">
        <v>23</v>
      </c>
      <c r="T436" s="339" t="s">
        <v>23</v>
      </c>
      <c r="U436" s="339" t="s">
        <v>23</v>
      </c>
      <c r="V436" s="318" t="s">
        <v>1757</v>
      </c>
      <c r="W436" s="294"/>
    </row>
    <row r="437" spans="1:23" ht="81.55" x14ac:dyDescent="0.2">
      <c r="A437" s="293" t="s">
        <v>1951</v>
      </c>
      <c r="B437" s="294" t="s">
        <v>1950</v>
      </c>
      <c r="C437" s="339" t="s">
        <v>1908</v>
      </c>
      <c r="D437" s="295" t="s">
        <v>2004</v>
      </c>
      <c r="E437" s="276">
        <v>43766</v>
      </c>
      <c r="F437" s="276"/>
      <c r="G437" s="276"/>
      <c r="H437" s="311"/>
      <c r="I437" s="284"/>
      <c r="J437" s="297"/>
      <c r="K437" s="286"/>
      <c r="L437" s="244">
        <v>0</v>
      </c>
      <c r="M437" s="294" t="s">
        <v>2005</v>
      </c>
      <c r="N437" s="294" t="s">
        <v>1957</v>
      </c>
      <c r="O437" s="289" t="s">
        <v>23</v>
      </c>
      <c r="P437" s="339" t="s">
        <v>23</v>
      </c>
      <c r="Q437" s="294" t="s">
        <v>23</v>
      </c>
      <c r="R437" s="339" t="s">
        <v>23</v>
      </c>
      <c r="S437" s="341" t="s">
        <v>23</v>
      </c>
      <c r="T437" s="339" t="s">
        <v>23</v>
      </c>
      <c r="U437" s="339" t="s">
        <v>23</v>
      </c>
      <c r="V437" s="318" t="s">
        <v>1757</v>
      </c>
      <c r="W437" s="294"/>
    </row>
    <row r="438" spans="1:23" ht="81.55" x14ac:dyDescent="0.2">
      <c r="A438" s="293" t="s">
        <v>1857</v>
      </c>
      <c r="B438" s="294" t="s">
        <v>1858</v>
      </c>
      <c r="C438" s="339" t="s">
        <v>1859</v>
      </c>
      <c r="D438" s="310" t="s">
        <v>2124</v>
      </c>
      <c r="E438" s="276">
        <v>43696</v>
      </c>
      <c r="F438" s="276"/>
      <c r="G438" s="276"/>
      <c r="H438" s="311"/>
      <c r="I438" s="284">
        <v>2808705</v>
      </c>
      <c r="J438" s="297"/>
      <c r="K438" s="286"/>
      <c r="L438" s="244">
        <v>0</v>
      </c>
      <c r="M438" s="294">
        <v>138</v>
      </c>
      <c r="N438" s="294" t="s">
        <v>23</v>
      </c>
      <c r="O438" s="289" t="s">
        <v>23</v>
      </c>
      <c r="P438" s="339" t="s">
        <v>23</v>
      </c>
      <c r="Q438" s="294" t="s">
        <v>23</v>
      </c>
      <c r="R438" s="339" t="s">
        <v>23</v>
      </c>
      <c r="S438" s="341" t="s">
        <v>23</v>
      </c>
      <c r="T438" s="339" t="s">
        <v>23</v>
      </c>
      <c r="U438" s="339" t="s">
        <v>23</v>
      </c>
      <c r="V438" s="318" t="s">
        <v>1757</v>
      </c>
      <c r="W438" s="294"/>
    </row>
    <row r="439" spans="1:23" ht="108.7" x14ac:dyDescent="0.2">
      <c r="A439" s="293" t="s">
        <v>1919</v>
      </c>
      <c r="B439" s="294" t="s">
        <v>1920</v>
      </c>
      <c r="C439" s="339" t="s">
        <v>1921</v>
      </c>
      <c r="D439" s="295" t="s">
        <v>1922</v>
      </c>
      <c r="E439" s="276">
        <v>43724</v>
      </c>
      <c r="F439" s="276">
        <v>43830</v>
      </c>
      <c r="G439" s="276"/>
      <c r="H439" s="311"/>
      <c r="I439" s="284"/>
      <c r="J439" s="297"/>
      <c r="K439" s="286"/>
      <c r="L439" s="244">
        <v>0</v>
      </c>
      <c r="M439" s="294">
        <v>138</v>
      </c>
      <c r="N439" s="294" t="s">
        <v>23</v>
      </c>
      <c r="O439" s="289" t="s">
        <v>23</v>
      </c>
      <c r="P439" s="339" t="s">
        <v>23</v>
      </c>
      <c r="Q439" s="294" t="s">
        <v>23</v>
      </c>
      <c r="R439" s="339" t="s">
        <v>23</v>
      </c>
      <c r="S439" s="341" t="s">
        <v>23</v>
      </c>
      <c r="T439" s="339" t="s">
        <v>23</v>
      </c>
      <c r="U439" s="339" t="s">
        <v>23</v>
      </c>
      <c r="V439" s="318" t="s">
        <v>1870</v>
      </c>
      <c r="W439" s="294"/>
    </row>
    <row r="440" spans="1:23" ht="81.55" x14ac:dyDescent="0.2">
      <c r="A440" s="293" t="s">
        <v>1840</v>
      </c>
      <c r="B440" s="294" t="s">
        <v>2125</v>
      </c>
      <c r="C440" s="339" t="s">
        <v>1841</v>
      </c>
      <c r="D440" s="310" t="s">
        <v>2126</v>
      </c>
      <c r="E440" s="276">
        <v>43507</v>
      </c>
      <c r="F440" s="276">
        <v>43762</v>
      </c>
      <c r="G440" s="276"/>
      <c r="H440" s="311"/>
      <c r="I440" s="284">
        <v>720044</v>
      </c>
      <c r="J440" s="297"/>
      <c r="K440" s="286"/>
      <c r="L440" s="244">
        <v>0</v>
      </c>
      <c r="M440" s="294" t="s">
        <v>1820</v>
      </c>
      <c r="N440" s="294" t="s">
        <v>23</v>
      </c>
      <c r="O440" s="289" t="s">
        <v>23</v>
      </c>
      <c r="P440" s="339" t="s">
        <v>23</v>
      </c>
      <c r="Q440" s="294" t="s">
        <v>23</v>
      </c>
      <c r="R440" s="339" t="s">
        <v>23</v>
      </c>
      <c r="S440" s="341" t="s">
        <v>23</v>
      </c>
      <c r="T440" s="339" t="s">
        <v>23</v>
      </c>
      <c r="U440" s="339" t="s">
        <v>23</v>
      </c>
      <c r="V440" s="318" t="s">
        <v>1757</v>
      </c>
      <c r="W440" s="294"/>
    </row>
    <row r="441" spans="1:23" ht="81.55" x14ac:dyDescent="0.2">
      <c r="A441" s="293" t="s">
        <v>2006</v>
      </c>
      <c r="B441" s="294" t="s">
        <v>2127</v>
      </c>
      <c r="C441" s="339" t="s">
        <v>1889</v>
      </c>
      <c r="D441" s="310" t="s">
        <v>2128</v>
      </c>
      <c r="E441" s="276">
        <v>43983</v>
      </c>
      <c r="F441" s="276"/>
      <c r="G441" s="276"/>
      <c r="H441" s="311"/>
      <c r="I441" s="284"/>
      <c r="J441" s="297"/>
      <c r="K441" s="286"/>
      <c r="L441" s="244">
        <v>0</v>
      </c>
      <c r="M441" s="294">
        <v>138</v>
      </c>
      <c r="N441" s="294" t="s">
        <v>23</v>
      </c>
      <c r="O441" s="289" t="s">
        <v>23</v>
      </c>
      <c r="P441" s="339" t="s">
        <v>23</v>
      </c>
      <c r="Q441" s="294" t="s">
        <v>23</v>
      </c>
      <c r="R441" s="339" t="s">
        <v>23</v>
      </c>
      <c r="S441" s="341" t="s">
        <v>23</v>
      </c>
      <c r="T441" s="339" t="s">
        <v>23</v>
      </c>
      <c r="U441" s="339" t="s">
        <v>23</v>
      </c>
      <c r="V441" s="318" t="s">
        <v>1757</v>
      </c>
      <c r="W441" s="294"/>
    </row>
    <row r="442" spans="1:23" ht="81.55" x14ac:dyDescent="0.2">
      <c r="A442" s="293" t="s">
        <v>1956</v>
      </c>
      <c r="B442" s="294" t="s">
        <v>1954</v>
      </c>
      <c r="C442" s="339" t="s">
        <v>2007</v>
      </c>
      <c r="D442" s="295" t="s">
        <v>1955</v>
      </c>
      <c r="E442" s="276">
        <v>43770</v>
      </c>
      <c r="F442" s="276"/>
      <c r="G442" s="276"/>
      <c r="H442" s="311"/>
      <c r="I442" s="284"/>
      <c r="J442" s="297"/>
      <c r="K442" s="286"/>
      <c r="L442" s="244">
        <v>0</v>
      </c>
      <c r="M442" s="294" t="s">
        <v>1825</v>
      </c>
      <c r="N442" s="294" t="s">
        <v>23</v>
      </c>
      <c r="O442" s="289" t="s">
        <v>23</v>
      </c>
      <c r="P442" s="339" t="s">
        <v>23</v>
      </c>
      <c r="Q442" s="294" t="s">
        <v>23</v>
      </c>
      <c r="R442" s="339" t="s">
        <v>23</v>
      </c>
      <c r="S442" s="341" t="s">
        <v>23</v>
      </c>
      <c r="T442" s="339" t="s">
        <v>23</v>
      </c>
      <c r="U442" s="339" t="s">
        <v>23</v>
      </c>
      <c r="V442" s="318" t="s">
        <v>1757</v>
      </c>
      <c r="W442" s="294"/>
    </row>
    <row r="443" spans="1:23" ht="81.55" x14ac:dyDescent="0.2">
      <c r="A443" s="293" t="s">
        <v>1985</v>
      </c>
      <c r="B443" s="294" t="s">
        <v>1986</v>
      </c>
      <c r="C443" s="339" t="s">
        <v>2003</v>
      </c>
      <c r="D443" s="295" t="s">
        <v>1987</v>
      </c>
      <c r="E443" s="276">
        <v>43836</v>
      </c>
      <c r="F443" s="276"/>
      <c r="G443" s="276"/>
      <c r="H443" s="311"/>
      <c r="I443" s="284"/>
      <c r="J443" s="297"/>
      <c r="K443" s="286"/>
      <c r="L443" s="244">
        <v>0</v>
      </c>
      <c r="M443" s="294" t="s">
        <v>1869</v>
      </c>
      <c r="N443" s="294" t="s">
        <v>23</v>
      </c>
      <c r="O443" s="289" t="s">
        <v>23</v>
      </c>
      <c r="P443" s="339" t="s">
        <v>23</v>
      </c>
      <c r="Q443" s="294" t="s">
        <v>23</v>
      </c>
      <c r="R443" s="339" t="s">
        <v>23</v>
      </c>
      <c r="S443" s="341" t="s">
        <v>23</v>
      </c>
      <c r="T443" s="339" t="s">
        <v>23</v>
      </c>
      <c r="U443" s="339" t="s">
        <v>23</v>
      </c>
      <c r="V443" s="318" t="s">
        <v>1757</v>
      </c>
      <c r="W443" s="294"/>
    </row>
    <row r="444" spans="1:23" ht="108.7" x14ac:dyDescent="0.2">
      <c r="A444" s="293" t="s">
        <v>1958</v>
      </c>
      <c r="B444" s="294" t="s">
        <v>2060</v>
      </c>
      <c r="C444" s="339" t="s">
        <v>1800</v>
      </c>
      <c r="D444" s="310" t="s">
        <v>2129</v>
      </c>
      <c r="E444" s="276">
        <v>43729</v>
      </c>
      <c r="F444" s="276"/>
      <c r="G444" s="276"/>
      <c r="H444" s="311"/>
      <c r="I444" s="284"/>
      <c r="J444" s="297"/>
      <c r="K444" s="286"/>
      <c r="L444" s="244">
        <v>0</v>
      </c>
      <c r="M444" s="294" t="s">
        <v>1820</v>
      </c>
      <c r="N444" s="294" t="s">
        <v>23</v>
      </c>
      <c r="O444" s="289" t="s">
        <v>23</v>
      </c>
      <c r="P444" s="339" t="s">
        <v>23</v>
      </c>
      <c r="Q444" s="294" t="s">
        <v>23</v>
      </c>
      <c r="R444" s="339" t="s">
        <v>23</v>
      </c>
      <c r="S444" s="341" t="s">
        <v>23</v>
      </c>
      <c r="T444" s="339" t="s">
        <v>23</v>
      </c>
      <c r="U444" s="339" t="s">
        <v>23</v>
      </c>
      <c r="V444" s="318" t="s">
        <v>1757</v>
      </c>
      <c r="W444" s="294"/>
    </row>
    <row r="445" spans="1:23" ht="27.2" x14ac:dyDescent="0.4">
      <c r="A445" s="196"/>
      <c r="B445" s="197" t="s">
        <v>187</v>
      </c>
      <c r="C445" s="198"/>
      <c r="D445" s="191"/>
      <c r="E445" s="158"/>
      <c r="F445" s="158"/>
      <c r="G445" s="158"/>
      <c r="H445" s="154"/>
      <c r="I445" s="154"/>
      <c r="J445" s="159"/>
      <c r="K445" s="92"/>
      <c r="L445" s="170"/>
      <c r="M445" s="154"/>
      <c r="N445" s="154"/>
      <c r="O445" s="94"/>
      <c r="P445" s="157"/>
      <c r="Q445" s="157"/>
      <c r="R445" s="157"/>
      <c r="S445" s="171"/>
      <c r="T445" s="157"/>
      <c r="U445" s="157"/>
      <c r="V445" s="157"/>
      <c r="W445" s="160"/>
    </row>
    <row r="446" spans="1:23" ht="194.45" customHeight="1" x14ac:dyDescent="0.2">
      <c r="A446" s="86" t="s">
        <v>575</v>
      </c>
      <c r="B446" s="87" t="s">
        <v>859</v>
      </c>
      <c r="C446" s="146" t="s">
        <v>578</v>
      </c>
      <c r="D446" s="88" t="s">
        <v>387</v>
      </c>
      <c r="E446" s="89">
        <v>43313</v>
      </c>
      <c r="F446" s="89">
        <v>43449</v>
      </c>
      <c r="G446" s="89">
        <v>43449</v>
      </c>
      <c r="H446" s="180">
        <v>7755000</v>
      </c>
      <c r="I446" s="104">
        <v>7755000</v>
      </c>
      <c r="J446" s="91"/>
      <c r="K446" s="92"/>
      <c r="L446" s="122">
        <v>100</v>
      </c>
      <c r="M446" s="87" t="s">
        <v>23</v>
      </c>
      <c r="N446" s="87">
        <v>138</v>
      </c>
      <c r="O446" s="94">
        <v>5.4</v>
      </c>
      <c r="P446" s="87" t="s">
        <v>28</v>
      </c>
      <c r="Q446" s="157" t="s">
        <v>52</v>
      </c>
      <c r="R446" s="146" t="s">
        <v>23</v>
      </c>
      <c r="S446" s="148" t="s">
        <v>114</v>
      </c>
      <c r="T446" s="146">
        <v>70</v>
      </c>
      <c r="U446" s="146">
        <v>5.4</v>
      </c>
      <c r="V446" s="126">
        <v>47595</v>
      </c>
      <c r="W446" s="87" t="s">
        <v>957</v>
      </c>
    </row>
    <row r="447" spans="1:23" ht="135.85" x14ac:dyDescent="0.2">
      <c r="A447" s="86" t="s">
        <v>997</v>
      </c>
      <c r="B447" s="111" t="s">
        <v>190</v>
      </c>
      <c r="C447" s="111" t="s">
        <v>191</v>
      </c>
      <c r="D447" s="114" t="s">
        <v>192</v>
      </c>
      <c r="E447" s="117">
        <v>44196</v>
      </c>
      <c r="F447" s="117">
        <v>44926</v>
      </c>
      <c r="G447" s="117"/>
      <c r="H447" s="110">
        <v>26499000</v>
      </c>
      <c r="I447" s="110"/>
      <c r="J447" s="121"/>
      <c r="K447" s="92" t="str">
        <f t="shared" ref="K447:K467" si="7">IF(AND(I447&gt;0,J447&gt;0),(J447/I447)-1," ")</f>
        <v xml:space="preserve"> </v>
      </c>
      <c r="L447" s="119">
        <v>0</v>
      </c>
      <c r="M447" s="111" t="s">
        <v>23</v>
      </c>
      <c r="N447" s="111">
        <v>345</v>
      </c>
      <c r="O447" s="115">
        <v>27</v>
      </c>
      <c r="P447" s="111" t="s">
        <v>28</v>
      </c>
      <c r="Q447" s="111" t="s">
        <v>104</v>
      </c>
      <c r="R447" s="111" t="s">
        <v>23</v>
      </c>
      <c r="S447" s="94" t="s">
        <v>23</v>
      </c>
      <c r="T447" s="111">
        <v>160</v>
      </c>
      <c r="U447" s="111">
        <v>13.5</v>
      </c>
      <c r="V447" s="111">
        <v>44672</v>
      </c>
      <c r="W447" s="163" t="s">
        <v>193</v>
      </c>
    </row>
    <row r="448" spans="1:23" ht="135.85" x14ac:dyDescent="0.2">
      <c r="A448" s="86" t="s">
        <v>998</v>
      </c>
      <c r="B448" s="87" t="s">
        <v>194</v>
      </c>
      <c r="C448" s="87" t="s">
        <v>47</v>
      </c>
      <c r="D448" s="88" t="s">
        <v>195</v>
      </c>
      <c r="E448" s="89">
        <v>43264</v>
      </c>
      <c r="F448" s="89">
        <v>43393</v>
      </c>
      <c r="G448" s="89">
        <v>43393</v>
      </c>
      <c r="H448" s="104">
        <v>9714000</v>
      </c>
      <c r="I448" s="104">
        <v>9947814</v>
      </c>
      <c r="J448" s="91"/>
      <c r="K448" s="92" t="str">
        <f t="shared" si="7"/>
        <v xml:space="preserve"> </v>
      </c>
      <c r="L448" s="122">
        <v>100</v>
      </c>
      <c r="M448" s="87" t="s">
        <v>23</v>
      </c>
      <c r="N448" s="87">
        <v>138</v>
      </c>
      <c r="O448" s="94">
        <v>11.1</v>
      </c>
      <c r="P448" s="87" t="s">
        <v>24</v>
      </c>
      <c r="Q448" s="87" t="s">
        <v>52</v>
      </c>
      <c r="R448" s="87" t="s">
        <v>23</v>
      </c>
      <c r="S448" s="95" t="s">
        <v>23</v>
      </c>
      <c r="T448" s="87">
        <v>70</v>
      </c>
      <c r="U448" s="87">
        <v>11.1</v>
      </c>
      <c r="V448" s="99">
        <v>46987</v>
      </c>
      <c r="W448" s="87" t="s">
        <v>196</v>
      </c>
    </row>
    <row r="449" spans="1:23" ht="121.1" customHeight="1" x14ac:dyDescent="0.2">
      <c r="A449" s="293" t="s">
        <v>1455</v>
      </c>
      <c r="B449" s="87" t="s">
        <v>999</v>
      </c>
      <c r="C449" s="146" t="s">
        <v>198</v>
      </c>
      <c r="D449" s="199" t="s">
        <v>990</v>
      </c>
      <c r="E449" s="89">
        <v>43109</v>
      </c>
      <c r="F449" s="89">
        <v>43830</v>
      </c>
      <c r="G449" s="89"/>
      <c r="H449" s="147">
        <v>47483000</v>
      </c>
      <c r="I449" s="104">
        <v>62908903</v>
      </c>
      <c r="J449" s="91"/>
      <c r="K449" s="92" t="str">
        <f t="shared" si="7"/>
        <v xml:space="preserve"> </v>
      </c>
      <c r="L449" s="122">
        <v>25</v>
      </c>
      <c r="M449" s="87" t="s">
        <v>23</v>
      </c>
      <c r="N449" s="87">
        <v>138</v>
      </c>
      <c r="O449" s="115">
        <v>37</v>
      </c>
      <c r="P449" s="146" t="s">
        <v>28</v>
      </c>
      <c r="Q449" s="146" t="s">
        <v>104</v>
      </c>
      <c r="R449" s="146" t="s">
        <v>23</v>
      </c>
      <c r="S449" s="148" t="s">
        <v>23</v>
      </c>
      <c r="T449" s="146">
        <v>160</v>
      </c>
      <c r="U449" s="146">
        <v>37</v>
      </c>
      <c r="V449" s="99">
        <v>47368</v>
      </c>
      <c r="W449" s="87" t="s">
        <v>768</v>
      </c>
    </row>
    <row r="450" spans="1:23" ht="121.1" customHeight="1" x14ac:dyDescent="0.2">
      <c r="A450" s="86" t="s">
        <v>946</v>
      </c>
      <c r="B450" s="87" t="s">
        <v>715</v>
      </c>
      <c r="C450" s="87" t="s">
        <v>302</v>
      </c>
      <c r="D450" s="88" t="s">
        <v>716</v>
      </c>
      <c r="E450" s="89">
        <v>43490</v>
      </c>
      <c r="F450" s="89">
        <v>43525</v>
      </c>
      <c r="G450" s="89">
        <v>43525</v>
      </c>
      <c r="H450" s="104">
        <v>2850000</v>
      </c>
      <c r="I450" s="104">
        <v>4038607</v>
      </c>
      <c r="J450" s="91"/>
      <c r="K450" s="92" t="str">
        <f t="shared" si="7"/>
        <v xml:space="preserve"> </v>
      </c>
      <c r="L450" s="122">
        <v>100</v>
      </c>
      <c r="M450" s="87" t="s">
        <v>23</v>
      </c>
      <c r="N450" s="87">
        <v>138</v>
      </c>
      <c r="O450" s="115">
        <v>4</v>
      </c>
      <c r="P450" s="146" t="s">
        <v>28</v>
      </c>
      <c r="Q450" s="87" t="s">
        <v>52</v>
      </c>
      <c r="R450" s="87" t="s">
        <v>23</v>
      </c>
      <c r="S450" s="95" t="s">
        <v>23</v>
      </c>
      <c r="T450" s="87">
        <v>70</v>
      </c>
      <c r="U450" s="87">
        <v>2</v>
      </c>
      <c r="V450" s="99">
        <v>48310</v>
      </c>
      <c r="W450" s="87" t="s">
        <v>1000</v>
      </c>
    </row>
    <row r="451" spans="1:23" ht="121.1" customHeight="1" x14ac:dyDescent="0.2">
      <c r="A451" s="86" t="s">
        <v>1519</v>
      </c>
      <c r="B451" s="87" t="s">
        <v>568</v>
      </c>
      <c r="C451" s="146" t="s">
        <v>569</v>
      </c>
      <c r="D451" s="199" t="s">
        <v>717</v>
      </c>
      <c r="E451" s="89">
        <v>43861</v>
      </c>
      <c r="F451" s="89">
        <v>44196</v>
      </c>
      <c r="G451" s="89"/>
      <c r="H451" s="192">
        <v>199729000</v>
      </c>
      <c r="I451" s="104"/>
      <c r="J451" s="91"/>
      <c r="K451" s="92" t="str">
        <f t="shared" si="7"/>
        <v xml:space="preserve"> </v>
      </c>
      <c r="L451" s="122">
        <v>0</v>
      </c>
      <c r="M451" s="87">
        <v>345</v>
      </c>
      <c r="N451" s="87">
        <v>345</v>
      </c>
      <c r="O451" s="94">
        <v>216.7</v>
      </c>
      <c r="P451" s="146" t="s">
        <v>28</v>
      </c>
      <c r="Q451" s="146" t="s">
        <v>104</v>
      </c>
      <c r="R451" s="146">
        <v>150</v>
      </c>
      <c r="S451" s="148">
        <v>15.9</v>
      </c>
      <c r="T451" s="146">
        <v>160</v>
      </c>
      <c r="U451" s="146">
        <v>100.4</v>
      </c>
      <c r="V451" s="99">
        <v>48095</v>
      </c>
      <c r="W451" s="87" t="s">
        <v>1564</v>
      </c>
    </row>
    <row r="452" spans="1:23" ht="135.85" x14ac:dyDescent="0.2">
      <c r="A452" s="293" t="s">
        <v>1509</v>
      </c>
      <c r="B452" s="87" t="s">
        <v>924</v>
      </c>
      <c r="C452" s="146" t="s">
        <v>41</v>
      </c>
      <c r="D452" s="199" t="s">
        <v>1338</v>
      </c>
      <c r="E452" s="89">
        <v>43640</v>
      </c>
      <c r="F452" s="89">
        <v>43738</v>
      </c>
      <c r="G452" s="89"/>
      <c r="H452" s="192">
        <v>34033000</v>
      </c>
      <c r="I452" s="192">
        <v>41619112</v>
      </c>
      <c r="J452" s="91"/>
      <c r="K452" s="92" t="str">
        <f t="shared" si="7"/>
        <v xml:space="preserve"> </v>
      </c>
      <c r="L452" s="244">
        <v>20</v>
      </c>
      <c r="M452" s="87" t="s">
        <v>23</v>
      </c>
      <c r="N452" s="87">
        <v>138</v>
      </c>
      <c r="O452" s="94">
        <v>29.9</v>
      </c>
      <c r="P452" s="146" t="s">
        <v>28</v>
      </c>
      <c r="Q452" s="87" t="s">
        <v>52</v>
      </c>
      <c r="R452" s="146" t="s">
        <v>23</v>
      </c>
      <c r="S452" s="148" t="s">
        <v>23</v>
      </c>
      <c r="T452" s="146">
        <v>70</v>
      </c>
      <c r="U452" s="146">
        <v>29.9</v>
      </c>
      <c r="V452" s="99">
        <v>48544</v>
      </c>
      <c r="W452" s="87" t="s">
        <v>1208</v>
      </c>
    </row>
    <row r="453" spans="1:23" ht="81.55" x14ac:dyDescent="0.2">
      <c r="A453" s="86" t="s">
        <v>1339</v>
      </c>
      <c r="B453" s="87" t="s">
        <v>925</v>
      </c>
      <c r="C453" s="146" t="s">
        <v>926</v>
      </c>
      <c r="D453" s="88" t="s">
        <v>1340</v>
      </c>
      <c r="E453" s="89">
        <v>43860</v>
      </c>
      <c r="F453" s="89">
        <v>43981</v>
      </c>
      <c r="G453" s="89"/>
      <c r="H453" s="192">
        <v>20628000</v>
      </c>
      <c r="I453" s="192">
        <v>26705050</v>
      </c>
      <c r="J453" s="91"/>
      <c r="K453" s="92" t="str">
        <f t="shared" si="7"/>
        <v xml:space="preserve"> </v>
      </c>
      <c r="L453" s="122">
        <v>0</v>
      </c>
      <c r="M453" s="87" t="s">
        <v>23</v>
      </c>
      <c r="N453" s="87">
        <v>138</v>
      </c>
      <c r="O453" s="94">
        <v>18.7</v>
      </c>
      <c r="P453" s="146" t="s">
        <v>28</v>
      </c>
      <c r="Q453" s="87" t="s">
        <v>52</v>
      </c>
      <c r="R453" s="146" t="s">
        <v>23</v>
      </c>
      <c r="S453" s="148" t="s">
        <v>23</v>
      </c>
      <c r="T453" s="146">
        <v>70</v>
      </c>
      <c r="U453" s="146">
        <v>18.7</v>
      </c>
      <c r="V453" s="99">
        <v>48582</v>
      </c>
      <c r="W453" s="87" t="s">
        <v>1208</v>
      </c>
    </row>
    <row r="454" spans="1:23" ht="108.7" x14ac:dyDescent="0.2">
      <c r="A454" s="86" t="s">
        <v>639</v>
      </c>
      <c r="B454" s="87" t="s">
        <v>462</v>
      </c>
      <c r="C454" s="146" t="s">
        <v>437</v>
      </c>
      <c r="D454" s="88" t="s">
        <v>438</v>
      </c>
      <c r="E454" s="89">
        <v>43860</v>
      </c>
      <c r="F454" s="89">
        <v>44012</v>
      </c>
      <c r="G454" s="89"/>
      <c r="H454" s="180" t="s">
        <v>1394</v>
      </c>
      <c r="I454" s="104"/>
      <c r="J454" s="91"/>
      <c r="K454" s="92" t="str">
        <f t="shared" si="7"/>
        <v xml:space="preserve"> </v>
      </c>
      <c r="L454" s="122">
        <v>0</v>
      </c>
      <c r="M454" s="87" t="s">
        <v>23</v>
      </c>
      <c r="N454" s="87">
        <v>138</v>
      </c>
      <c r="O454" s="94" t="s">
        <v>1299</v>
      </c>
      <c r="P454" s="87" t="s">
        <v>24</v>
      </c>
      <c r="Q454" s="87" t="s">
        <v>52</v>
      </c>
      <c r="R454" s="146" t="s">
        <v>23</v>
      </c>
      <c r="S454" s="148" t="s">
        <v>23</v>
      </c>
      <c r="T454" s="146">
        <v>70</v>
      </c>
      <c r="U454" s="94" t="s">
        <v>1299</v>
      </c>
      <c r="V454" s="99">
        <v>47808</v>
      </c>
      <c r="W454" s="87" t="s">
        <v>1563</v>
      </c>
    </row>
    <row r="455" spans="1:23" ht="81.55" x14ac:dyDescent="0.2">
      <c r="A455" s="233" t="s">
        <v>1560</v>
      </c>
      <c r="B455" s="87" t="s">
        <v>1559</v>
      </c>
      <c r="C455" s="146" t="s">
        <v>47</v>
      </c>
      <c r="D455" s="88" t="s">
        <v>1561</v>
      </c>
      <c r="E455" s="89">
        <v>43739</v>
      </c>
      <c r="F455" s="89">
        <v>43892</v>
      </c>
      <c r="G455" s="89"/>
      <c r="H455" s="192">
        <v>14304695</v>
      </c>
      <c r="I455" s="180"/>
      <c r="J455" s="91"/>
      <c r="K455" s="92" t="str">
        <f t="shared" si="7"/>
        <v xml:space="preserve"> </v>
      </c>
      <c r="L455" s="122">
        <v>0</v>
      </c>
      <c r="M455" s="87" t="s">
        <v>23</v>
      </c>
      <c r="N455" s="87">
        <v>345</v>
      </c>
      <c r="O455" s="94">
        <v>10.3</v>
      </c>
      <c r="P455" s="87" t="s">
        <v>24</v>
      </c>
      <c r="Q455" s="87" t="s">
        <v>32</v>
      </c>
      <c r="R455" s="146" t="s">
        <v>23</v>
      </c>
      <c r="S455" s="148" t="s">
        <v>23</v>
      </c>
      <c r="T455" s="146">
        <v>175</v>
      </c>
      <c r="U455" s="94">
        <v>10.3</v>
      </c>
      <c r="V455" s="99">
        <v>48861</v>
      </c>
      <c r="W455" s="87" t="s">
        <v>1562</v>
      </c>
    </row>
    <row r="456" spans="1:23" ht="81.55" x14ac:dyDescent="0.2">
      <c r="A456" s="232" t="s">
        <v>1573</v>
      </c>
      <c r="B456" s="87" t="s">
        <v>1565</v>
      </c>
      <c r="C456" s="146" t="s">
        <v>1566</v>
      </c>
      <c r="D456" s="88" t="s">
        <v>1567</v>
      </c>
      <c r="E456" s="89">
        <v>43297</v>
      </c>
      <c r="F456" s="89">
        <v>43565</v>
      </c>
      <c r="G456" s="89"/>
      <c r="H456" s="180">
        <v>13027901</v>
      </c>
      <c r="I456" s="104"/>
      <c r="J456" s="91"/>
      <c r="K456" s="92" t="str">
        <f t="shared" si="7"/>
        <v xml:space="preserve"> </v>
      </c>
      <c r="L456" s="122">
        <v>100</v>
      </c>
      <c r="M456" s="87" t="s">
        <v>23</v>
      </c>
      <c r="N456" s="87">
        <v>138</v>
      </c>
      <c r="O456" s="94">
        <v>13.06</v>
      </c>
      <c r="P456" s="87" t="s">
        <v>24</v>
      </c>
      <c r="Q456" s="87" t="s">
        <v>52</v>
      </c>
      <c r="R456" s="146" t="s">
        <v>23</v>
      </c>
      <c r="S456" s="148" t="s">
        <v>23</v>
      </c>
      <c r="T456" s="146">
        <v>100</v>
      </c>
      <c r="U456" s="94">
        <v>13.06</v>
      </c>
      <c r="V456" s="99">
        <v>45308</v>
      </c>
      <c r="W456" s="87" t="s">
        <v>1568</v>
      </c>
    </row>
    <row r="457" spans="1:23" ht="171" customHeight="1" x14ac:dyDescent="0.2">
      <c r="A457" s="232" t="s">
        <v>1574</v>
      </c>
      <c r="B457" s="87" t="s">
        <v>1569</v>
      </c>
      <c r="C457" s="146" t="s">
        <v>1570</v>
      </c>
      <c r="D457" s="88" t="s">
        <v>1571</v>
      </c>
      <c r="E457" s="89">
        <v>43304</v>
      </c>
      <c r="F457" s="89">
        <v>43621</v>
      </c>
      <c r="G457" s="89"/>
      <c r="H457" s="180">
        <v>17425000</v>
      </c>
      <c r="I457" s="104"/>
      <c r="J457" s="91"/>
      <c r="K457" s="92" t="str">
        <f t="shared" si="7"/>
        <v xml:space="preserve"> </v>
      </c>
      <c r="L457" s="122">
        <v>100</v>
      </c>
      <c r="M457" s="87" t="s">
        <v>23</v>
      </c>
      <c r="N457" s="87">
        <v>138</v>
      </c>
      <c r="O457" s="94">
        <v>16.98</v>
      </c>
      <c r="P457" s="87" t="s">
        <v>24</v>
      </c>
      <c r="Q457" s="87" t="s">
        <v>52</v>
      </c>
      <c r="R457" s="146" t="s">
        <v>23</v>
      </c>
      <c r="S457" s="148" t="s">
        <v>23</v>
      </c>
      <c r="T457" s="146">
        <v>100</v>
      </c>
      <c r="U457" s="94">
        <v>16.98</v>
      </c>
      <c r="V457" s="99">
        <v>45397</v>
      </c>
      <c r="W457" s="87" t="s">
        <v>1572</v>
      </c>
    </row>
    <row r="458" spans="1:23" ht="171" customHeight="1" x14ac:dyDescent="0.2">
      <c r="A458" s="232" t="s">
        <v>1647</v>
      </c>
      <c r="B458" s="87" t="s">
        <v>1575</v>
      </c>
      <c r="C458" s="146" t="s">
        <v>1576</v>
      </c>
      <c r="D458" s="88" t="s">
        <v>1577</v>
      </c>
      <c r="E458" s="89">
        <v>44196</v>
      </c>
      <c r="F458" s="89"/>
      <c r="G458" s="89"/>
      <c r="H458" s="180">
        <v>9682000</v>
      </c>
      <c r="I458" s="104"/>
      <c r="J458" s="91"/>
      <c r="K458" s="92" t="str">
        <f t="shared" si="7"/>
        <v xml:space="preserve"> </v>
      </c>
      <c r="L458" s="122">
        <v>0</v>
      </c>
      <c r="M458" s="87" t="s">
        <v>23</v>
      </c>
      <c r="N458" s="87">
        <v>138</v>
      </c>
      <c r="O458" s="94">
        <v>8</v>
      </c>
      <c r="P458" s="87" t="s">
        <v>24</v>
      </c>
      <c r="Q458" s="87" t="s">
        <v>52</v>
      </c>
      <c r="R458" s="146" t="s">
        <v>23</v>
      </c>
      <c r="S458" s="148" t="s">
        <v>23</v>
      </c>
      <c r="T458" s="146">
        <v>100</v>
      </c>
      <c r="U458" s="94">
        <v>8</v>
      </c>
      <c r="V458" s="99">
        <v>46726</v>
      </c>
      <c r="W458" s="87" t="s">
        <v>1645</v>
      </c>
    </row>
    <row r="459" spans="1:23" ht="239.45" customHeight="1" x14ac:dyDescent="0.2">
      <c r="A459" s="86" t="s">
        <v>1005</v>
      </c>
      <c r="B459" s="87" t="s">
        <v>1001</v>
      </c>
      <c r="C459" s="146" t="s">
        <v>1002</v>
      </c>
      <c r="D459" s="88" t="s">
        <v>1006</v>
      </c>
      <c r="E459" s="89">
        <v>43951</v>
      </c>
      <c r="F459" s="89">
        <v>44196</v>
      </c>
      <c r="G459" s="89"/>
      <c r="H459" s="180" t="s">
        <v>2131</v>
      </c>
      <c r="I459" s="104"/>
      <c r="J459" s="91"/>
      <c r="K459" s="92" t="str">
        <f>IF(AND(I459&gt;0,J459&gt;0),(J459/I459)-1," ")</f>
        <v xml:space="preserve"> </v>
      </c>
      <c r="L459" s="122">
        <v>0</v>
      </c>
      <c r="M459" s="87" t="s">
        <v>23</v>
      </c>
      <c r="N459" s="87">
        <v>345</v>
      </c>
      <c r="O459" s="115">
        <v>89</v>
      </c>
      <c r="P459" s="146" t="s">
        <v>28</v>
      </c>
      <c r="Q459" s="146" t="s">
        <v>104</v>
      </c>
      <c r="R459" s="146" t="s">
        <v>23</v>
      </c>
      <c r="S459" s="148" t="s">
        <v>23</v>
      </c>
      <c r="T459" s="146">
        <v>160</v>
      </c>
      <c r="U459" s="146">
        <v>44.5</v>
      </c>
      <c r="V459" s="99">
        <v>48785</v>
      </c>
      <c r="W459" s="87" t="s">
        <v>1723</v>
      </c>
    </row>
    <row r="460" spans="1:23" ht="81.55" x14ac:dyDescent="0.2">
      <c r="A460" s="293" t="s">
        <v>1456</v>
      </c>
      <c r="B460" s="294" t="s">
        <v>1457</v>
      </c>
      <c r="C460" s="339" t="s">
        <v>1458</v>
      </c>
      <c r="D460" s="356" t="s">
        <v>1459</v>
      </c>
      <c r="E460" s="276">
        <v>43920</v>
      </c>
      <c r="F460" s="276">
        <v>44104</v>
      </c>
      <c r="G460" s="276"/>
      <c r="H460" s="357">
        <v>19207000</v>
      </c>
      <c r="I460" s="284"/>
      <c r="J460" s="297"/>
      <c r="K460" s="286" t="str">
        <f>IF(AND(I460&gt;0,J460&gt;0),(J460/I460)-1," ")</f>
        <v xml:space="preserve"> </v>
      </c>
      <c r="L460" s="244">
        <v>0</v>
      </c>
      <c r="M460" s="294" t="s">
        <v>23</v>
      </c>
      <c r="N460" s="294">
        <v>138</v>
      </c>
      <c r="O460" s="289">
        <v>15.2</v>
      </c>
      <c r="P460" s="339" t="s">
        <v>28</v>
      </c>
      <c r="Q460" s="294" t="s">
        <v>52</v>
      </c>
      <c r="R460" s="339" t="s">
        <v>23</v>
      </c>
      <c r="S460" s="341" t="s">
        <v>23</v>
      </c>
      <c r="T460" s="339">
        <v>70</v>
      </c>
      <c r="U460" s="339">
        <v>15.2</v>
      </c>
      <c r="V460" s="318">
        <v>49304</v>
      </c>
      <c r="W460" s="294" t="s">
        <v>2133</v>
      </c>
    </row>
    <row r="461" spans="1:23" ht="81.55" x14ac:dyDescent="0.4">
      <c r="A461" s="196" t="s">
        <v>197</v>
      </c>
      <c r="B461" s="197"/>
      <c r="C461" s="198"/>
      <c r="D461" s="191"/>
      <c r="E461" s="158"/>
      <c r="F461" s="158"/>
      <c r="G461" s="158"/>
      <c r="H461" s="154"/>
      <c r="I461" s="154"/>
      <c r="J461" s="159"/>
      <c r="K461" s="92" t="str">
        <f t="shared" si="7"/>
        <v xml:space="preserve"> </v>
      </c>
      <c r="L461" s="170"/>
      <c r="M461" s="154"/>
      <c r="N461" s="154"/>
      <c r="O461" s="94"/>
      <c r="P461" s="157"/>
      <c r="Q461" s="157"/>
      <c r="R461" s="157"/>
      <c r="S461" s="171"/>
      <c r="T461" s="157"/>
      <c r="U461" s="157"/>
      <c r="V461" s="157" t="s">
        <v>188</v>
      </c>
      <c r="W461" s="160"/>
    </row>
    <row r="462" spans="1:23" ht="81.55" x14ac:dyDescent="0.2">
      <c r="A462" s="86" t="s">
        <v>1462</v>
      </c>
      <c r="B462" s="87" t="s">
        <v>1461</v>
      </c>
      <c r="C462" s="146" t="s">
        <v>884</v>
      </c>
      <c r="D462" s="199" t="s">
        <v>1463</v>
      </c>
      <c r="E462" s="89">
        <v>43920</v>
      </c>
      <c r="F462" s="89">
        <v>44104</v>
      </c>
      <c r="G462" s="89"/>
      <c r="H462" s="180">
        <v>16832000</v>
      </c>
      <c r="I462" s="104"/>
      <c r="J462" s="91"/>
      <c r="K462" s="92" t="str">
        <f t="shared" si="7"/>
        <v xml:space="preserve"> </v>
      </c>
      <c r="L462" s="122">
        <v>0</v>
      </c>
      <c r="M462" s="87" t="s">
        <v>23</v>
      </c>
      <c r="N462" s="87">
        <v>138</v>
      </c>
      <c r="O462" s="94">
        <v>12.4</v>
      </c>
      <c r="P462" s="146" t="s">
        <v>28</v>
      </c>
      <c r="Q462" s="87" t="s">
        <v>52</v>
      </c>
      <c r="R462" s="146" t="s">
        <v>23</v>
      </c>
      <c r="S462" s="148" t="s">
        <v>23</v>
      </c>
      <c r="T462" s="146">
        <v>70</v>
      </c>
      <c r="U462" s="146">
        <v>12.4</v>
      </c>
      <c r="V462" s="99">
        <v>49302</v>
      </c>
      <c r="W462" s="87" t="s">
        <v>1460</v>
      </c>
    </row>
    <row r="463" spans="1:23" ht="121.1" customHeight="1" x14ac:dyDescent="0.2">
      <c r="A463" s="293" t="s">
        <v>1927</v>
      </c>
      <c r="B463" s="294" t="s">
        <v>1928</v>
      </c>
      <c r="C463" s="339" t="s">
        <v>1929</v>
      </c>
      <c r="D463" s="356" t="s">
        <v>1930</v>
      </c>
      <c r="E463" s="276">
        <v>43831</v>
      </c>
      <c r="F463" s="276">
        <v>44196</v>
      </c>
      <c r="G463" s="276"/>
      <c r="H463" s="357" t="s">
        <v>1931</v>
      </c>
      <c r="I463" s="284"/>
      <c r="J463" s="297"/>
      <c r="K463" s="286" t="str">
        <f t="shared" si="7"/>
        <v xml:space="preserve"> </v>
      </c>
      <c r="L463" s="244">
        <v>0</v>
      </c>
      <c r="M463" s="294">
        <v>138</v>
      </c>
      <c r="N463" s="294">
        <v>345</v>
      </c>
      <c r="O463" s="289">
        <v>39.9</v>
      </c>
      <c r="P463" s="339" t="s">
        <v>28</v>
      </c>
      <c r="Q463" s="339" t="s">
        <v>104</v>
      </c>
      <c r="R463" s="339">
        <v>160</v>
      </c>
      <c r="S463" s="341">
        <v>39.9</v>
      </c>
      <c r="T463" s="339" t="s">
        <v>23</v>
      </c>
      <c r="U463" s="339" t="s">
        <v>23</v>
      </c>
      <c r="V463" s="318">
        <v>49723</v>
      </c>
      <c r="W463" s="294" t="s">
        <v>1932</v>
      </c>
    </row>
    <row r="464" spans="1:23" ht="108.7" x14ac:dyDescent="0.2">
      <c r="A464" s="86" t="s">
        <v>1534</v>
      </c>
      <c r="B464" s="87" t="s">
        <v>1532</v>
      </c>
      <c r="C464" s="146" t="s">
        <v>1533</v>
      </c>
      <c r="D464" s="199" t="s">
        <v>1535</v>
      </c>
      <c r="E464" s="89">
        <v>43920</v>
      </c>
      <c r="F464" s="89">
        <v>44377</v>
      </c>
      <c r="G464" s="89"/>
      <c r="H464" s="180">
        <v>56736759</v>
      </c>
      <c r="I464" s="104"/>
      <c r="J464" s="91"/>
      <c r="K464" s="92" t="str">
        <f t="shared" si="7"/>
        <v xml:space="preserve"> </v>
      </c>
      <c r="L464" s="122">
        <v>0</v>
      </c>
      <c r="M464" s="87" t="s">
        <v>23</v>
      </c>
      <c r="N464" s="87">
        <v>345</v>
      </c>
      <c r="O464" s="94">
        <v>32.9</v>
      </c>
      <c r="P464" s="157" t="s">
        <v>1551</v>
      </c>
      <c r="Q464" s="87" t="s">
        <v>1536</v>
      </c>
      <c r="R464" s="146" t="s">
        <v>23</v>
      </c>
      <c r="S464" s="148" t="s">
        <v>23</v>
      </c>
      <c r="T464" s="146">
        <v>175</v>
      </c>
      <c r="U464" s="146">
        <v>32.9</v>
      </c>
      <c r="V464" s="99">
        <v>48668</v>
      </c>
      <c r="W464" s="87" t="s">
        <v>1719</v>
      </c>
    </row>
    <row r="465" spans="1:23" ht="163.05000000000001" x14ac:dyDescent="0.2">
      <c r="A465" s="360" t="s">
        <v>1541</v>
      </c>
      <c r="B465" s="87" t="s">
        <v>1537</v>
      </c>
      <c r="C465" s="146" t="s">
        <v>1539</v>
      </c>
      <c r="D465" s="199" t="s">
        <v>1558</v>
      </c>
      <c r="E465" s="362">
        <v>43920</v>
      </c>
      <c r="F465" s="362">
        <v>44377</v>
      </c>
      <c r="G465" s="362"/>
      <c r="H465" s="180">
        <v>67769000</v>
      </c>
      <c r="I465" s="104"/>
      <c r="J465" s="91"/>
      <c r="K465" s="92" t="str">
        <f t="shared" si="7"/>
        <v xml:space="preserve"> </v>
      </c>
      <c r="L465" s="122">
        <v>0</v>
      </c>
      <c r="M465" s="87" t="s">
        <v>23</v>
      </c>
      <c r="N465" s="87">
        <v>345</v>
      </c>
      <c r="O465" s="94">
        <v>41.9</v>
      </c>
      <c r="P465" s="157" t="s">
        <v>1551</v>
      </c>
      <c r="Q465" s="87" t="s">
        <v>1536</v>
      </c>
      <c r="R465" s="146" t="s">
        <v>23</v>
      </c>
      <c r="S465" s="148" t="s">
        <v>23</v>
      </c>
      <c r="T465" s="146">
        <v>175</v>
      </c>
      <c r="U465" s="148">
        <v>41.9</v>
      </c>
      <c r="V465" s="364">
        <v>48909</v>
      </c>
      <c r="W465" s="358" t="s">
        <v>1720</v>
      </c>
    </row>
    <row r="466" spans="1:23" ht="163.05000000000001" x14ac:dyDescent="0.2">
      <c r="A466" s="361"/>
      <c r="B466" s="87" t="s">
        <v>1538</v>
      </c>
      <c r="C466" s="146" t="s">
        <v>1540</v>
      </c>
      <c r="D466" s="199" t="s">
        <v>1557</v>
      </c>
      <c r="E466" s="363"/>
      <c r="F466" s="363"/>
      <c r="G466" s="363"/>
      <c r="H466" s="180">
        <v>20688000</v>
      </c>
      <c r="I466" s="104"/>
      <c r="J466" s="91"/>
      <c r="K466" s="92" t="str">
        <f t="shared" si="7"/>
        <v xml:space="preserve"> </v>
      </c>
      <c r="L466" s="122">
        <v>0</v>
      </c>
      <c r="M466" s="87" t="s">
        <v>23</v>
      </c>
      <c r="N466" s="87">
        <v>115</v>
      </c>
      <c r="O466" s="94">
        <v>17.8</v>
      </c>
      <c r="P466" s="157" t="s">
        <v>126</v>
      </c>
      <c r="Q466" s="87" t="s">
        <v>32</v>
      </c>
      <c r="R466" s="146" t="s">
        <v>23</v>
      </c>
      <c r="S466" s="148" t="s">
        <v>23</v>
      </c>
      <c r="T466" s="146">
        <v>60</v>
      </c>
      <c r="U466" s="146">
        <v>17.8</v>
      </c>
      <c r="V466" s="365"/>
      <c r="W466" s="359"/>
    </row>
    <row r="467" spans="1:23" ht="244.55" x14ac:dyDescent="0.2">
      <c r="A467" s="86" t="s">
        <v>1542</v>
      </c>
      <c r="B467" s="87" t="s">
        <v>1543</v>
      </c>
      <c r="C467" s="146" t="s">
        <v>1533</v>
      </c>
      <c r="D467" s="199" t="s">
        <v>1556</v>
      </c>
      <c r="E467" s="89">
        <v>44043</v>
      </c>
      <c r="F467" s="89">
        <v>44377</v>
      </c>
      <c r="G467" s="89"/>
      <c r="H467" s="180">
        <v>39782000</v>
      </c>
      <c r="I467" s="104"/>
      <c r="J467" s="91"/>
      <c r="K467" s="92" t="str">
        <f t="shared" si="7"/>
        <v xml:space="preserve"> </v>
      </c>
      <c r="L467" s="122">
        <v>0</v>
      </c>
      <c r="M467" s="87" t="s">
        <v>23</v>
      </c>
      <c r="N467" s="87" t="s">
        <v>1548</v>
      </c>
      <c r="O467" s="94">
        <v>34.299999999999997</v>
      </c>
      <c r="P467" s="146" t="s">
        <v>1549</v>
      </c>
      <c r="Q467" s="87" t="s">
        <v>1546</v>
      </c>
      <c r="R467" s="146" t="s">
        <v>23</v>
      </c>
      <c r="S467" s="148" t="s">
        <v>23</v>
      </c>
      <c r="T467" s="146" t="s">
        <v>1547</v>
      </c>
      <c r="U467" s="146">
        <v>24.6</v>
      </c>
      <c r="V467" s="99">
        <v>49151</v>
      </c>
      <c r="W467" s="87" t="s">
        <v>1721</v>
      </c>
    </row>
  </sheetData>
  <mergeCells count="6">
    <mergeCell ref="W465:W466"/>
    <mergeCell ref="A465:A466"/>
    <mergeCell ref="E465:E466"/>
    <mergeCell ref="F465:F466"/>
    <mergeCell ref="G465:G466"/>
    <mergeCell ref="V465:V466"/>
  </mergeCells>
  <printOptions headings="1"/>
  <pageMargins left="0.7" right="0.7" top="1.2" bottom="0.75" header="0.25" footer="0.3"/>
  <pageSetup paperSize="17" scale="24" fitToHeight="0" orientation="landscape" r:id="rId1"/>
  <headerFooter>
    <oddHeader>&amp;C&amp;"Arial,Bold"&amp;36ONCOR ELECTRIC DELIVERY MONTHLY
CONSTRUCTION PROGRESS REPORT for
August - 2019&amp;R&amp;"Arial,Bold"&amp;36Public Utility Commission of Texas
Project  No.  49066</oddHeader>
    <oddFooter>&amp;R&amp;24&amp;P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workbookViewId="0">
      <selection activeCell="B23" sqref="B23"/>
    </sheetView>
  </sheetViews>
  <sheetFormatPr defaultRowHeight="12.9" x14ac:dyDescent="0.2"/>
  <cols>
    <col min="1" max="1" width="13.75" customWidth="1"/>
    <col min="2" max="2" width="94.25" customWidth="1"/>
  </cols>
  <sheetData>
    <row r="1" spans="1:2" ht="38.25" customHeight="1" x14ac:dyDescent="0.2">
      <c r="A1" s="27" t="s">
        <v>231</v>
      </c>
      <c r="B1" s="28" t="s">
        <v>232</v>
      </c>
    </row>
    <row r="2" spans="1:2" ht="20.25" customHeight="1" x14ac:dyDescent="0.2">
      <c r="A2" s="29"/>
      <c r="B2" s="30" t="s">
        <v>233</v>
      </c>
    </row>
    <row r="3" spans="1:2" ht="40.75" x14ac:dyDescent="0.2">
      <c r="A3" s="31" t="s">
        <v>234</v>
      </c>
      <c r="B3" s="32" t="s">
        <v>235</v>
      </c>
    </row>
    <row r="4" spans="1:2" ht="13.6" x14ac:dyDescent="0.2">
      <c r="A4" s="31" t="s">
        <v>1</v>
      </c>
      <c r="B4" s="32" t="s">
        <v>236</v>
      </c>
    </row>
    <row r="5" spans="1:2" ht="27.2" x14ac:dyDescent="0.2">
      <c r="A5" s="31" t="s">
        <v>2</v>
      </c>
      <c r="B5" s="32" t="s">
        <v>237</v>
      </c>
    </row>
    <row r="6" spans="1:2" ht="38.75" x14ac:dyDescent="0.2">
      <c r="A6" s="31" t="s">
        <v>3</v>
      </c>
      <c r="B6" s="32" t="s">
        <v>238</v>
      </c>
    </row>
    <row r="7" spans="1:2" ht="40.75" x14ac:dyDescent="0.2">
      <c r="A7" s="33" t="s">
        <v>4</v>
      </c>
      <c r="B7" s="34" t="s">
        <v>239</v>
      </c>
    </row>
    <row r="8" spans="1:2" ht="35.35" x14ac:dyDescent="0.2">
      <c r="A8" s="33" t="s">
        <v>240</v>
      </c>
      <c r="B8" s="32" t="s">
        <v>241</v>
      </c>
    </row>
    <row r="9" spans="1:2" ht="38.049999999999997" x14ac:dyDescent="0.2">
      <c r="A9" s="33" t="s">
        <v>242</v>
      </c>
      <c r="B9" s="32" t="s">
        <v>243</v>
      </c>
    </row>
    <row r="10" spans="1:2" ht="40.75" x14ac:dyDescent="0.2">
      <c r="A10" s="35" t="s">
        <v>7</v>
      </c>
      <c r="B10" s="32" t="s">
        <v>244</v>
      </c>
    </row>
    <row r="11" spans="1:2" ht="40.75" x14ac:dyDescent="0.2">
      <c r="A11" s="35" t="s">
        <v>8</v>
      </c>
      <c r="B11" s="32" t="s">
        <v>245</v>
      </c>
    </row>
    <row r="12" spans="1:2" ht="27.2" x14ac:dyDescent="0.2">
      <c r="A12" s="35" t="s">
        <v>9</v>
      </c>
      <c r="B12" s="32" t="s">
        <v>246</v>
      </c>
    </row>
    <row r="13" spans="1:2" ht="25.85" x14ac:dyDescent="0.2">
      <c r="A13" s="35" t="s">
        <v>10</v>
      </c>
      <c r="B13" s="32" t="s">
        <v>247</v>
      </c>
    </row>
    <row r="14" spans="1:2" ht="27.2" x14ac:dyDescent="0.2">
      <c r="A14" s="36" t="s">
        <v>11</v>
      </c>
      <c r="B14" s="32" t="s">
        <v>248</v>
      </c>
    </row>
    <row r="15" spans="1:2" ht="51.65" x14ac:dyDescent="0.2">
      <c r="A15" s="36" t="s">
        <v>249</v>
      </c>
      <c r="B15" s="32" t="s">
        <v>250</v>
      </c>
    </row>
    <row r="16" spans="1:2" ht="27.2" x14ac:dyDescent="0.2">
      <c r="A16" s="36" t="s">
        <v>251</v>
      </c>
      <c r="B16" s="32" t="s">
        <v>252</v>
      </c>
    </row>
    <row r="17" spans="1:2" ht="27.2" x14ac:dyDescent="0.2">
      <c r="A17" s="37" t="s">
        <v>14</v>
      </c>
      <c r="B17" s="32" t="s">
        <v>253</v>
      </c>
    </row>
    <row r="18" spans="1:2" ht="40.75" x14ac:dyDescent="0.2">
      <c r="A18" s="31" t="s">
        <v>15</v>
      </c>
      <c r="B18" s="32" t="s">
        <v>254</v>
      </c>
    </row>
    <row r="19" spans="1:2" ht="27.2" x14ac:dyDescent="0.2">
      <c r="A19" s="31" t="s">
        <v>16</v>
      </c>
      <c r="B19" s="32" t="s">
        <v>255</v>
      </c>
    </row>
    <row r="20" spans="1:2" ht="38.75" x14ac:dyDescent="0.2">
      <c r="A20" s="31" t="s">
        <v>17</v>
      </c>
      <c r="B20" s="32" t="s">
        <v>256</v>
      </c>
    </row>
    <row r="21" spans="1:2" ht="27.2" x14ac:dyDescent="0.2">
      <c r="A21" s="37" t="s">
        <v>18</v>
      </c>
      <c r="B21" s="32" t="s">
        <v>257</v>
      </c>
    </row>
    <row r="22" spans="1:2" ht="38.75" x14ac:dyDescent="0.2">
      <c r="A22" s="31" t="s">
        <v>19</v>
      </c>
      <c r="B22" s="32" t="s">
        <v>258</v>
      </c>
    </row>
    <row r="23" spans="1:2" ht="27.2" x14ac:dyDescent="0.2">
      <c r="A23" s="37" t="s">
        <v>20</v>
      </c>
      <c r="B23" s="32" t="s">
        <v>259</v>
      </c>
    </row>
    <row r="24" spans="1:2" ht="78.150000000000006" x14ac:dyDescent="0.2">
      <c r="A24" s="26" t="s">
        <v>21</v>
      </c>
      <c r="B24" s="32" t="s">
        <v>260</v>
      </c>
    </row>
    <row r="25" spans="1:2" ht="13.6" x14ac:dyDescent="0.2">
      <c r="A25" s="31" t="s">
        <v>22</v>
      </c>
      <c r="B25" s="32" t="s">
        <v>261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33"/>
  <sheetViews>
    <sheetView workbookViewId="0">
      <selection activeCell="A12" sqref="A12:K12"/>
    </sheetView>
  </sheetViews>
  <sheetFormatPr defaultRowHeight="36.700000000000003" customHeight="1" x14ac:dyDescent="0.2"/>
  <cols>
    <col min="1" max="1" width="9.75" customWidth="1"/>
  </cols>
  <sheetData>
    <row r="1" spans="1:11" ht="36.700000000000003" customHeight="1" x14ac:dyDescent="0.2">
      <c r="A1" s="367" t="s">
        <v>262</v>
      </c>
      <c r="B1" s="367"/>
      <c r="C1" s="367"/>
      <c r="D1" s="367"/>
      <c r="E1" s="367"/>
      <c r="F1" s="367"/>
      <c r="G1" s="367"/>
      <c r="H1" s="367"/>
      <c r="I1" s="367"/>
      <c r="J1" s="367"/>
      <c r="K1" s="367"/>
    </row>
    <row r="2" spans="1:11" ht="68.3" customHeight="1" x14ac:dyDescent="0.2">
      <c r="A2" s="368" t="s">
        <v>263</v>
      </c>
      <c r="B2" s="366"/>
      <c r="C2" s="366"/>
      <c r="D2" s="366"/>
      <c r="E2" s="366"/>
      <c r="F2" s="366"/>
      <c r="G2" s="366"/>
      <c r="H2" s="366"/>
      <c r="I2" s="366"/>
      <c r="J2" s="366"/>
      <c r="K2" s="366"/>
    </row>
    <row r="3" spans="1:11" ht="78.8" customHeight="1" x14ac:dyDescent="0.2">
      <c r="A3" s="369" t="s">
        <v>264</v>
      </c>
      <c r="B3" s="370"/>
      <c r="C3" s="370"/>
      <c r="D3" s="370"/>
      <c r="E3" s="370"/>
      <c r="F3" s="370"/>
      <c r="G3" s="370"/>
      <c r="H3" s="370"/>
      <c r="I3" s="370"/>
      <c r="J3" s="370"/>
      <c r="K3" s="371"/>
    </row>
    <row r="4" spans="1:11" ht="65.25" customHeight="1" x14ac:dyDescent="0.2">
      <c r="A4" s="372" t="s">
        <v>265</v>
      </c>
      <c r="B4" s="373"/>
      <c r="C4" s="373"/>
      <c r="D4" s="373"/>
      <c r="E4" s="373"/>
      <c r="F4" s="373"/>
      <c r="G4" s="373"/>
      <c r="H4" s="373"/>
      <c r="I4" s="373"/>
      <c r="J4" s="373"/>
      <c r="K4" s="374"/>
    </row>
    <row r="5" spans="1:11" ht="65.25" customHeight="1" x14ac:dyDescent="0.2">
      <c r="A5" s="366" t="s">
        <v>266</v>
      </c>
      <c r="B5" s="366"/>
      <c r="C5" s="366"/>
      <c r="D5" s="366"/>
      <c r="E5" s="366"/>
      <c r="F5" s="366"/>
      <c r="G5" s="366"/>
      <c r="H5" s="366"/>
      <c r="I5" s="366"/>
      <c r="J5" s="366"/>
      <c r="K5" s="366"/>
    </row>
    <row r="6" spans="1:11" ht="36.700000000000003" customHeight="1" x14ac:dyDescent="0.2">
      <c r="A6" s="366" t="s">
        <v>267</v>
      </c>
      <c r="B6" s="366"/>
      <c r="C6" s="366"/>
      <c r="D6" s="366"/>
      <c r="E6" s="366"/>
      <c r="F6" s="366"/>
      <c r="G6" s="366"/>
      <c r="H6" s="366"/>
      <c r="I6" s="366"/>
      <c r="J6" s="366"/>
      <c r="K6" s="366"/>
    </row>
    <row r="7" spans="1:11" ht="36.700000000000003" customHeight="1" x14ac:dyDescent="0.2">
      <c r="A7" s="366" t="s">
        <v>268</v>
      </c>
      <c r="B7" s="366"/>
      <c r="C7" s="366"/>
      <c r="D7" s="366"/>
      <c r="E7" s="366"/>
      <c r="F7" s="366"/>
      <c r="G7" s="366"/>
      <c r="H7" s="366"/>
      <c r="I7" s="366"/>
      <c r="J7" s="366"/>
      <c r="K7" s="366"/>
    </row>
    <row r="8" spans="1:11" ht="36.700000000000003" customHeight="1" x14ac:dyDescent="0.2">
      <c r="A8" s="366" t="s">
        <v>269</v>
      </c>
      <c r="B8" s="366"/>
      <c r="C8" s="366"/>
      <c r="D8" s="366"/>
      <c r="E8" s="366"/>
      <c r="F8" s="366"/>
      <c r="G8" s="366"/>
      <c r="H8" s="366"/>
      <c r="I8" s="366"/>
      <c r="J8" s="366"/>
      <c r="K8" s="366"/>
    </row>
    <row r="9" spans="1:11" ht="66.75" customHeight="1" x14ac:dyDescent="0.2">
      <c r="A9" s="366" t="s">
        <v>270</v>
      </c>
      <c r="B9" s="366"/>
      <c r="C9" s="366"/>
      <c r="D9" s="366"/>
      <c r="E9" s="366"/>
      <c r="F9" s="366"/>
      <c r="G9" s="366"/>
      <c r="H9" s="366"/>
      <c r="I9" s="366"/>
      <c r="J9" s="366"/>
      <c r="K9" s="366"/>
    </row>
    <row r="10" spans="1:11" ht="66.75" customHeight="1" x14ac:dyDescent="0.2">
      <c r="A10" s="369" t="s">
        <v>271</v>
      </c>
      <c r="B10" s="373"/>
      <c r="C10" s="373"/>
      <c r="D10" s="373"/>
      <c r="E10" s="373"/>
      <c r="F10" s="373"/>
      <c r="G10" s="373"/>
      <c r="H10" s="373"/>
      <c r="I10" s="373"/>
      <c r="J10" s="373"/>
      <c r="K10" s="374"/>
    </row>
    <row r="11" spans="1:11" ht="54.7" customHeight="1" x14ac:dyDescent="0.2">
      <c r="A11" s="378" t="s">
        <v>272</v>
      </c>
      <c r="B11" s="378"/>
      <c r="C11" s="378"/>
      <c r="D11" s="378"/>
      <c r="E11" s="378"/>
      <c r="F11" s="378"/>
      <c r="G11" s="378"/>
      <c r="H11" s="378"/>
      <c r="I11" s="378"/>
      <c r="J11" s="378"/>
      <c r="K11" s="378"/>
    </row>
    <row r="12" spans="1:11" ht="55.55" customHeight="1" x14ac:dyDescent="0.2">
      <c r="A12" s="379" t="s">
        <v>273</v>
      </c>
      <c r="B12" s="380"/>
      <c r="C12" s="380"/>
      <c r="D12" s="380"/>
      <c r="E12" s="380"/>
      <c r="F12" s="380"/>
      <c r="G12" s="380"/>
      <c r="H12" s="380"/>
      <c r="I12" s="380"/>
      <c r="J12" s="380"/>
      <c r="K12" s="381"/>
    </row>
    <row r="13" spans="1:11" ht="66.75" customHeight="1" x14ac:dyDescent="0.2">
      <c r="A13" s="375" t="s">
        <v>274</v>
      </c>
      <c r="B13" s="376"/>
      <c r="C13" s="376"/>
      <c r="D13" s="376"/>
      <c r="E13" s="376"/>
      <c r="F13" s="376"/>
      <c r="G13" s="376"/>
      <c r="H13" s="376"/>
      <c r="I13" s="376"/>
      <c r="J13" s="376"/>
      <c r="K13" s="377"/>
    </row>
    <row r="14" spans="1:11" ht="36.700000000000003" customHeight="1" x14ac:dyDescent="0.2">
      <c r="A14" s="38"/>
      <c r="B14" s="38"/>
      <c r="C14" s="38"/>
      <c r="D14" s="38"/>
      <c r="E14" s="38"/>
      <c r="F14" s="38"/>
      <c r="G14" s="38"/>
      <c r="H14" s="38"/>
      <c r="I14" s="38"/>
      <c r="J14" s="38"/>
      <c r="K14" s="38"/>
    </row>
    <row r="15" spans="1:11" ht="36.700000000000003" customHeight="1" x14ac:dyDescent="0.2">
      <c r="A15" s="38"/>
      <c r="B15" s="38"/>
      <c r="C15" s="38"/>
      <c r="D15" s="38"/>
      <c r="E15" s="38"/>
      <c r="F15" s="38"/>
      <c r="G15" s="38"/>
      <c r="H15" s="38"/>
      <c r="I15" s="38"/>
      <c r="J15" s="38"/>
      <c r="K15" s="38"/>
    </row>
    <row r="16" spans="1:11" ht="36.700000000000003" customHeight="1" x14ac:dyDescent="0.2">
      <c r="A16" s="38"/>
      <c r="B16" s="38"/>
      <c r="C16" s="38"/>
      <c r="D16" s="38"/>
      <c r="E16" s="38"/>
      <c r="F16" s="38"/>
      <c r="G16" s="38"/>
      <c r="H16" s="38"/>
      <c r="I16" s="38"/>
      <c r="J16" s="38"/>
      <c r="K16" s="38"/>
    </row>
    <row r="17" spans="1:11" ht="36.700000000000003" customHeight="1" x14ac:dyDescent="0.2">
      <c r="A17" s="38"/>
      <c r="B17" s="38"/>
      <c r="C17" s="38"/>
      <c r="D17" s="38"/>
      <c r="E17" s="38"/>
      <c r="F17" s="38"/>
      <c r="G17" s="38"/>
      <c r="H17" s="38"/>
      <c r="I17" s="38"/>
      <c r="J17" s="38"/>
      <c r="K17" s="38"/>
    </row>
    <row r="18" spans="1:11" ht="36.700000000000003" customHeight="1" x14ac:dyDescent="0.2">
      <c r="A18" s="38"/>
      <c r="B18" s="38"/>
      <c r="C18" s="38"/>
      <c r="D18" s="38"/>
      <c r="E18" s="38"/>
      <c r="F18" s="38"/>
      <c r="G18" s="38"/>
      <c r="H18" s="38"/>
      <c r="I18" s="38"/>
      <c r="J18" s="38"/>
      <c r="K18" s="38"/>
    </row>
    <row r="19" spans="1:11" ht="36.700000000000003" customHeight="1" x14ac:dyDescent="0.2">
      <c r="A19" s="38"/>
      <c r="B19" s="38"/>
      <c r="C19" s="38"/>
      <c r="D19" s="38"/>
      <c r="E19" s="38"/>
      <c r="F19" s="38"/>
      <c r="G19" s="38"/>
      <c r="H19" s="38"/>
      <c r="I19" s="38"/>
      <c r="J19" s="38"/>
      <c r="K19" s="38"/>
    </row>
    <row r="20" spans="1:11" ht="36.700000000000003" customHeight="1" x14ac:dyDescent="0.2">
      <c r="A20" s="38"/>
      <c r="B20" s="38"/>
      <c r="C20" s="38"/>
      <c r="D20" s="38"/>
      <c r="E20" s="38"/>
      <c r="F20" s="38"/>
      <c r="G20" s="38"/>
      <c r="H20" s="38"/>
      <c r="I20" s="38"/>
      <c r="J20" s="38"/>
      <c r="K20" s="38"/>
    </row>
    <row r="21" spans="1:11" ht="36.700000000000003" customHeight="1" x14ac:dyDescent="0.2">
      <c r="A21" s="38"/>
      <c r="B21" s="38"/>
      <c r="C21" s="38"/>
      <c r="D21" s="38"/>
      <c r="E21" s="38"/>
      <c r="F21" s="38"/>
      <c r="G21" s="38"/>
      <c r="H21" s="38"/>
      <c r="I21" s="38"/>
      <c r="J21" s="38"/>
      <c r="K21" s="38"/>
    </row>
    <row r="22" spans="1:11" ht="36.700000000000003" customHeight="1" x14ac:dyDescent="0.2">
      <c r="A22" s="38"/>
      <c r="B22" s="38"/>
      <c r="C22" s="38"/>
      <c r="D22" s="38"/>
      <c r="E22" s="38"/>
      <c r="F22" s="38"/>
      <c r="G22" s="38"/>
      <c r="H22" s="38"/>
      <c r="I22" s="38"/>
      <c r="J22" s="38"/>
      <c r="K22" s="38"/>
    </row>
    <row r="23" spans="1:11" ht="36.700000000000003" customHeight="1" x14ac:dyDescent="0.2">
      <c r="A23" s="38"/>
      <c r="B23" s="38"/>
      <c r="C23" s="38"/>
      <c r="D23" s="38"/>
      <c r="E23" s="38"/>
      <c r="F23" s="38"/>
      <c r="G23" s="38"/>
      <c r="H23" s="38"/>
      <c r="I23" s="38"/>
      <c r="J23" s="38"/>
      <c r="K23" s="38"/>
    </row>
    <row r="24" spans="1:11" ht="36.700000000000003" customHeight="1" x14ac:dyDescent="0.2">
      <c r="A24" s="38"/>
      <c r="B24" s="38"/>
      <c r="C24" s="38"/>
      <c r="D24" s="38"/>
      <c r="E24" s="38"/>
      <c r="F24" s="38"/>
      <c r="G24" s="38"/>
      <c r="H24" s="38"/>
      <c r="I24" s="38"/>
      <c r="J24" s="38"/>
      <c r="K24" s="38"/>
    </row>
    <row r="25" spans="1:11" ht="36.700000000000003" customHeight="1" x14ac:dyDescent="0.2">
      <c r="A25" s="39"/>
      <c r="B25" s="39"/>
      <c r="C25" s="39"/>
      <c r="D25" s="39"/>
      <c r="E25" s="39"/>
      <c r="F25" s="39"/>
      <c r="G25" s="39"/>
      <c r="H25" s="39"/>
      <c r="I25" s="39"/>
      <c r="J25" s="39"/>
      <c r="K25" s="39"/>
    </row>
    <row r="26" spans="1:11" ht="36.700000000000003" customHeight="1" x14ac:dyDescent="0.2">
      <c r="A26" s="39"/>
      <c r="B26" s="39"/>
      <c r="C26" s="39"/>
      <c r="D26" s="39"/>
      <c r="E26" s="39"/>
      <c r="F26" s="39"/>
      <c r="G26" s="39"/>
      <c r="H26" s="39"/>
      <c r="I26" s="39"/>
      <c r="J26" s="39"/>
      <c r="K26" s="39"/>
    </row>
    <row r="27" spans="1:11" ht="36.700000000000003" customHeight="1" x14ac:dyDescent="0.2">
      <c r="A27" s="39"/>
      <c r="B27" s="39"/>
      <c r="C27" s="39"/>
      <c r="D27" s="39"/>
      <c r="E27" s="39"/>
      <c r="F27" s="39"/>
      <c r="G27" s="39"/>
      <c r="H27" s="39"/>
      <c r="I27" s="39"/>
      <c r="J27" s="39"/>
      <c r="K27" s="39"/>
    </row>
    <row r="28" spans="1:11" ht="36.700000000000003" customHeight="1" x14ac:dyDescent="0.2">
      <c r="A28" s="39"/>
      <c r="B28" s="39"/>
      <c r="C28" s="39"/>
      <c r="D28" s="39"/>
      <c r="E28" s="39"/>
      <c r="F28" s="39"/>
      <c r="G28" s="39"/>
      <c r="H28" s="39"/>
      <c r="I28" s="39"/>
      <c r="J28" s="39"/>
      <c r="K28" s="39"/>
    </row>
    <row r="29" spans="1:11" ht="36.700000000000003" customHeight="1" x14ac:dyDescent="0.2">
      <c r="A29" s="39"/>
      <c r="B29" s="39"/>
      <c r="C29" s="39"/>
      <c r="D29" s="39"/>
      <c r="E29" s="39"/>
      <c r="F29" s="39"/>
      <c r="G29" s="39"/>
      <c r="H29" s="39"/>
      <c r="I29" s="39"/>
      <c r="J29" s="39"/>
      <c r="K29" s="39"/>
    </row>
    <row r="30" spans="1:11" ht="36.700000000000003" customHeight="1" x14ac:dyDescent="0.2">
      <c r="A30" s="39"/>
      <c r="B30" s="39"/>
      <c r="C30" s="39"/>
      <c r="D30" s="39"/>
      <c r="E30" s="39"/>
      <c r="F30" s="39"/>
      <c r="G30" s="39"/>
      <c r="H30" s="39"/>
      <c r="I30" s="39"/>
      <c r="J30" s="39"/>
      <c r="K30" s="39"/>
    </row>
    <row r="31" spans="1:11" ht="36.700000000000003" customHeight="1" x14ac:dyDescent="0.2">
      <c r="A31" s="39"/>
      <c r="B31" s="39"/>
      <c r="C31" s="39"/>
      <c r="D31" s="39"/>
      <c r="E31" s="39"/>
      <c r="F31" s="39"/>
      <c r="G31" s="39"/>
      <c r="H31" s="39"/>
      <c r="I31" s="39"/>
      <c r="J31" s="39"/>
      <c r="K31" s="39"/>
    </row>
    <row r="32" spans="1:11" ht="36.700000000000003" customHeight="1" x14ac:dyDescent="0.2">
      <c r="A32" s="39"/>
      <c r="B32" s="39"/>
      <c r="C32" s="39"/>
      <c r="D32" s="39"/>
      <c r="E32" s="39"/>
      <c r="F32" s="39"/>
      <c r="G32" s="39"/>
      <c r="H32" s="39"/>
      <c r="I32" s="39"/>
      <c r="J32" s="39"/>
      <c r="K32" s="39"/>
    </row>
    <row r="33" spans="1:11" ht="36.700000000000003" customHeight="1" x14ac:dyDescent="0.2">
      <c r="A33" s="39"/>
      <c r="B33" s="39"/>
      <c r="C33" s="39"/>
      <c r="D33" s="39"/>
      <c r="E33" s="39"/>
      <c r="F33" s="39"/>
      <c r="G33" s="39"/>
      <c r="H33" s="39"/>
      <c r="I33" s="39"/>
      <c r="J33" s="39"/>
      <c r="K33" s="39"/>
    </row>
  </sheetData>
  <mergeCells count="13">
    <mergeCell ref="A13:K13"/>
    <mergeCell ref="A7:K7"/>
    <mergeCell ref="A8:K8"/>
    <mergeCell ref="A9:K9"/>
    <mergeCell ref="A10:K10"/>
    <mergeCell ref="A11:K11"/>
    <mergeCell ref="A12:K12"/>
    <mergeCell ref="A6:K6"/>
    <mergeCell ref="A1:K1"/>
    <mergeCell ref="A2:K2"/>
    <mergeCell ref="A3:K3"/>
    <mergeCell ref="A4:K4"/>
    <mergeCell ref="A5:K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election activeCell="B14" sqref="B14"/>
    </sheetView>
  </sheetViews>
  <sheetFormatPr defaultColWidth="9.125" defaultRowHeight="12.9" x14ac:dyDescent="0.2"/>
  <cols>
    <col min="1" max="1" width="37.75" style="20" customWidth="1"/>
    <col min="2"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40" t="s">
        <v>276</v>
      </c>
    </row>
    <row r="3" spans="1:5" s="2" customFormat="1" ht="16.3" x14ac:dyDescent="0.3">
      <c r="A3" s="3"/>
    </row>
    <row r="4" spans="1:5" s="2" customFormat="1" ht="67.099999999999994" customHeight="1" x14ac:dyDescent="0.3">
      <c r="B4" s="4" t="s">
        <v>277</v>
      </c>
      <c r="C4" s="22" t="s">
        <v>278</v>
      </c>
      <c r="D4" s="5" t="s">
        <v>201</v>
      </c>
    </row>
    <row r="5" spans="1:5" s="2" customFormat="1" ht="31.95" customHeight="1" x14ac:dyDescent="0.3">
      <c r="A5" s="6"/>
      <c r="B5" s="7" t="s">
        <v>202</v>
      </c>
      <c r="C5" s="8" t="s">
        <v>203</v>
      </c>
      <c r="D5" s="8" t="s">
        <v>204</v>
      </c>
    </row>
    <row r="6" spans="1:5" s="2" customFormat="1" ht="21.75" customHeight="1" x14ac:dyDescent="0.3">
      <c r="A6" s="9" t="s">
        <v>205</v>
      </c>
      <c r="B6" s="1">
        <v>2952000</v>
      </c>
      <c r="C6" s="1" t="s">
        <v>206</v>
      </c>
      <c r="D6" s="1" t="s">
        <v>206</v>
      </c>
    </row>
    <row r="7" spans="1:5" s="2" customFormat="1" ht="23.45" customHeight="1" x14ac:dyDescent="0.3">
      <c r="A7" s="10" t="s">
        <v>207</v>
      </c>
      <c r="B7" s="1">
        <v>601000</v>
      </c>
      <c r="C7" s="1" t="s">
        <v>206</v>
      </c>
      <c r="D7" s="1" t="s">
        <v>206</v>
      </c>
    </row>
    <row r="8" spans="1:5" s="2" customFormat="1" ht="23.95" customHeight="1" x14ac:dyDescent="0.3">
      <c r="A8" s="10" t="s">
        <v>208</v>
      </c>
      <c r="B8" s="1">
        <v>2959000</v>
      </c>
      <c r="C8" s="1" t="s">
        <v>206</v>
      </c>
      <c r="D8" s="1" t="s">
        <v>206</v>
      </c>
    </row>
    <row r="9" spans="1:5" s="2" customFormat="1" ht="34.5" customHeight="1" x14ac:dyDescent="0.3">
      <c r="A9" s="10" t="s">
        <v>209</v>
      </c>
      <c r="B9" s="1">
        <v>8324000</v>
      </c>
      <c r="C9" s="1" t="s">
        <v>206</v>
      </c>
      <c r="D9" s="1" t="s">
        <v>206</v>
      </c>
    </row>
    <row r="10" spans="1:5" s="2" customFormat="1" ht="22.95" customHeight="1" x14ac:dyDescent="0.3">
      <c r="A10" s="10" t="s">
        <v>210</v>
      </c>
      <c r="B10" s="1">
        <v>0</v>
      </c>
      <c r="C10" s="1" t="s">
        <v>206</v>
      </c>
      <c r="D10" s="1" t="s">
        <v>206</v>
      </c>
    </row>
    <row r="11" spans="1:5" s="2" customFormat="1" ht="25.5" customHeight="1" x14ac:dyDescent="0.3">
      <c r="A11" s="10" t="s">
        <v>211</v>
      </c>
      <c r="B11" s="1">
        <v>11663000</v>
      </c>
      <c r="C11" s="1" t="s">
        <v>206</v>
      </c>
      <c r="D11" s="1" t="s">
        <v>206</v>
      </c>
    </row>
    <row r="12" spans="1:5" s="2" customFormat="1" ht="23.95" customHeight="1" x14ac:dyDescent="0.3">
      <c r="A12" s="11" t="s">
        <v>212</v>
      </c>
      <c r="B12" s="1">
        <f>SUM(B6:B11)</f>
        <v>26499000</v>
      </c>
      <c r="C12" s="1" t="s">
        <v>206</v>
      </c>
      <c r="D12" s="1" t="s">
        <v>206</v>
      </c>
    </row>
    <row r="13" spans="1:5" s="2" customFormat="1" ht="36" customHeight="1" x14ac:dyDescent="0.3">
      <c r="A13" s="12" t="s">
        <v>213</v>
      </c>
      <c r="B13" s="1">
        <v>0</v>
      </c>
      <c r="C13" s="1" t="s">
        <v>206</v>
      </c>
      <c r="D13" s="1" t="s">
        <v>206</v>
      </c>
    </row>
    <row r="14" spans="1:5" s="2" customFormat="1" ht="19.55" customHeight="1" x14ac:dyDescent="0.3">
      <c r="A14" s="13" t="s">
        <v>214</v>
      </c>
      <c r="B14" s="41"/>
      <c r="C14" s="1" t="s">
        <v>206</v>
      </c>
      <c r="D14" s="1" t="s">
        <v>206</v>
      </c>
    </row>
    <row r="15" spans="1:5" s="2" customFormat="1" ht="16.3" x14ac:dyDescent="0.3">
      <c r="A15" s="14"/>
    </row>
    <row r="16" spans="1:5" s="2" customFormat="1" ht="19.55" customHeight="1" x14ac:dyDescent="0.3">
      <c r="A16" s="23"/>
      <c r="B16" s="15" t="s">
        <v>215</v>
      </c>
      <c r="C16" s="16" t="s">
        <v>215</v>
      </c>
      <c r="D16" s="16" t="s">
        <v>215</v>
      </c>
      <c r="E16" s="24"/>
    </row>
    <row r="17" spans="1:4" s="2" customFormat="1" ht="18.7" customHeight="1" x14ac:dyDescent="0.3">
      <c r="A17" s="9" t="s">
        <v>205</v>
      </c>
      <c r="B17" s="1">
        <v>0</v>
      </c>
      <c r="C17" s="1" t="s">
        <v>89</v>
      </c>
      <c r="D17" s="1" t="s">
        <v>89</v>
      </c>
    </row>
    <row r="18" spans="1:4" s="2" customFormat="1" ht="30.4" customHeight="1" x14ac:dyDescent="0.3">
      <c r="A18" s="10" t="s">
        <v>207</v>
      </c>
      <c r="B18" s="1">
        <f>0+0</f>
        <v>0</v>
      </c>
      <c r="C18" s="1" t="s">
        <v>206</v>
      </c>
      <c r="D18" s="1" t="s">
        <v>206</v>
      </c>
    </row>
    <row r="19" spans="1:4" s="2" customFormat="1" ht="27.7" customHeight="1" x14ac:dyDescent="0.3">
      <c r="A19" s="10" t="s">
        <v>208</v>
      </c>
      <c r="B19" s="1">
        <v>499000</v>
      </c>
      <c r="C19" s="1" t="s">
        <v>206</v>
      </c>
      <c r="D19" s="1" t="s">
        <v>206</v>
      </c>
    </row>
    <row r="20" spans="1:4" s="2" customFormat="1" ht="39.4" customHeight="1" x14ac:dyDescent="0.3">
      <c r="A20" s="10" t="s">
        <v>209</v>
      </c>
      <c r="B20" s="1">
        <v>3341000</v>
      </c>
      <c r="C20" s="1" t="s">
        <v>206</v>
      </c>
      <c r="D20" s="1" t="s">
        <v>206</v>
      </c>
    </row>
    <row r="21" spans="1:4" s="2" customFormat="1" ht="20.25" customHeight="1" x14ac:dyDescent="0.3">
      <c r="A21" s="10" t="s">
        <v>210</v>
      </c>
      <c r="B21" s="1">
        <v>338000</v>
      </c>
      <c r="C21" s="1" t="s">
        <v>206</v>
      </c>
      <c r="D21" s="1" t="s">
        <v>206</v>
      </c>
    </row>
    <row r="22" spans="1:4" s="2" customFormat="1" ht="26.7" customHeight="1" x14ac:dyDescent="0.3">
      <c r="A22" s="10" t="s">
        <v>211</v>
      </c>
      <c r="B22" s="1">
        <v>2467000</v>
      </c>
      <c r="C22" s="1" t="s">
        <v>206</v>
      </c>
      <c r="D22" s="1" t="s">
        <v>206</v>
      </c>
    </row>
    <row r="23" spans="1:4" s="2" customFormat="1" ht="23.95" customHeight="1" x14ac:dyDescent="0.3">
      <c r="A23" s="11" t="s">
        <v>212</v>
      </c>
      <c r="B23" s="1">
        <f>SUM(B17:B22)</f>
        <v>6645000</v>
      </c>
      <c r="C23" s="1" t="s">
        <v>206</v>
      </c>
      <c r="D23" s="1" t="s">
        <v>206</v>
      </c>
    </row>
    <row r="24" spans="1:4" s="2" customFormat="1" ht="36" customHeight="1" x14ac:dyDescent="0.3">
      <c r="A24" s="12" t="s">
        <v>213</v>
      </c>
      <c r="B24" s="1">
        <v>587000</v>
      </c>
      <c r="C24" s="1" t="s">
        <v>206</v>
      </c>
      <c r="D24" s="1" t="s">
        <v>206</v>
      </c>
    </row>
    <row r="25" spans="1:4" s="2" customFormat="1" ht="19.55" customHeight="1" x14ac:dyDescent="0.3">
      <c r="A25" s="13" t="s">
        <v>214</v>
      </c>
      <c r="B25" s="41">
        <v>7232000</v>
      </c>
      <c r="C25" s="1" t="s">
        <v>206</v>
      </c>
      <c r="D25" s="1" t="s">
        <v>206</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216</v>
      </c>
      <c r="B30" s="42">
        <f>B12</f>
        <v>26499000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28"/>
  <sheetViews>
    <sheetView workbookViewId="0">
      <selection activeCell="B10" sqref="B10"/>
    </sheetView>
  </sheetViews>
  <sheetFormatPr defaultColWidth="9.125" defaultRowHeight="12.9" x14ac:dyDescent="0.2"/>
  <cols>
    <col min="1" max="1" width="37.75" style="47" customWidth="1"/>
    <col min="2" max="4" width="25.75" style="47" customWidth="1"/>
    <col min="5" max="16384" width="9.125" style="47"/>
  </cols>
  <sheetData>
    <row r="1" spans="1:4" ht="16.3" x14ac:dyDescent="0.3">
      <c r="A1" s="2"/>
      <c r="B1" s="2"/>
      <c r="C1" s="2"/>
      <c r="D1" s="2"/>
    </row>
    <row r="2" spans="1:4" ht="16.3" x14ac:dyDescent="0.3">
      <c r="A2" s="49" t="s">
        <v>980</v>
      </c>
      <c r="B2" s="2"/>
      <c r="C2" s="2"/>
      <c r="D2" s="2"/>
    </row>
    <row r="3" spans="1:4" ht="16.3" x14ac:dyDescent="0.3">
      <c r="A3" s="3"/>
      <c r="B3" s="2"/>
      <c r="C3" s="2"/>
      <c r="D3" s="2"/>
    </row>
    <row r="4" spans="1:4" ht="67.099999999999994" customHeight="1" x14ac:dyDescent="0.3">
      <c r="A4" s="2"/>
      <c r="B4" s="4" t="s">
        <v>275</v>
      </c>
      <c r="C4" s="22" t="s">
        <v>279</v>
      </c>
      <c r="D4" s="5" t="s">
        <v>201</v>
      </c>
    </row>
    <row r="5" spans="1:4" ht="31.1" customHeight="1" x14ac:dyDescent="0.3">
      <c r="A5" s="6"/>
      <c r="B5" s="7" t="s">
        <v>202</v>
      </c>
      <c r="C5" s="8" t="s">
        <v>203</v>
      </c>
      <c r="D5" s="8" t="s">
        <v>204</v>
      </c>
    </row>
    <row r="6" spans="1:4" ht="21.6" customHeight="1" x14ac:dyDescent="0.2">
      <c r="A6" s="9" t="s">
        <v>205</v>
      </c>
      <c r="B6" s="44">
        <v>799000</v>
      </c>
      <c r="C6" s="48">
        <v>799000</v>
      </c>
      <c r="D6" s="44" t="s">
        <v>206</v>
      </c>
    </row>
    <row r="7" spans="1:4" ht="21.1" customHeight="1" x14ac:dyDescent="0.2">
      <c r="A7" s="9" t="s">
        <v>207</v>
      </c>
      <c r="B7" s="44">
        <v>476000</v>
      </c>
      <c r="C7" s="48">
        <v>476000</v>
      </c>
      <c r="D7" s="44" t="s">
        <v>206</v>
      </c>
    </row>
    <row r="8" spans="1:4" ht="22.95" customHeight="1" x14ac:dyDescent="0.2">
      <c r="A8" s="9" t="s">
        <v>208</v>
      </c>
      <c r="B8" s="44">
        <v>898000</v>
      </c>
      <c r="C8" s="48">
        <v>618925</v>
      </c>
      <c r="D8" s="44" t="s">
        <v>206</v>
      </c>
    </row>
    <row r="9" spans="1:4" ht="34.15" customHeight="1" x14ac:dyDescent="0.2">
      <c r="A9" s="9" t="s">
        <v>209</v>
      </c>
      <c r="B9" s="44">
        <v>2877000</v>
      </c>
      <c r="C9" s="48">
        <v>3200000</v>
      </c>
      <c r="D9" s="44" t="s">
        <v>206</v>
      </c>
    </row>
    <row r="10" spans="1:4" ht="23.45" customHeight="1" x14ac:dyDescent="0.2">
      <c r="A10" s="9" t="s">
        <v>210</v>
      </c>
      <c r="B10" s="44">
        <v>0</v>
      </c>
      <c r="C10" s="48">
        <v>100000</v>
      </c>
      <c r="D10" s="44" t="s">
        <v>206</v>
      </c>
    </row>
    <row r="11" spans="1:4" ht="23.45" customHeight="1" x14ac:dyDescent="0.2">
      <c r="A11" s="9" t="s">
        <v>211</v>
      </c>
      <c r="B11" s="44">
        <v>4664000</v>
      </c>
      <c r="C11" s="48">
        <v>4753889</v>
      </c>
      <c r="D11" s="44" t="s">
        <v>206</v>
      </c>
    </row>
    <row r="12" spans="1:4" ht="23.95" customHeight="1" x14ac:dyDescent="0.2">
      <c r="A12" s="11" t="s">
        <v>212</v>
      </c>
      <c r="B12" s="44">
        <v>9714000</v>
      </c>
      <c r="C12" s="48">
        <f>SUM(C6:C11)</f>
        <v>9947814</v>
      </c>
      <c r="D12" s="44" t="s">
        <v>206</v>
      </c>
    </row>
    <row r="13" spans="1:4" ht="35.15" customHeight="1" x14ac:dyDescent="0.2">
      <c r="A13" s="9" t="s">
        <v>213</v>
      </c>
      <c r="B13" s="44">
        <v>0</v>
      </c>
      <c r="C13" s="48">
        <v>0</v>
      </c>
      <c r="D13" s="44" t="s">
        <v>206</v>
      </c>
    </row>
    <row r="14" spans="1:4" ht="22.1" customHeight="1" x14ac:dyDescent="0.2">
      <c r="A14" s="11" t="s">
        <v>214</v>
      </c>
      <c r="B14" s="44">
        <v>9714000</v>
      </c>
      <c r="C14" s="48">
        <f>C12</f>
        <v>9947814</v>
      </c>
      <c r="D14" s="44" t="s">
        <v>206</v>
      </c>
    </row>
    <row r="15" spans="1:4" ht="16.3" x14ac:dyDescent="0.3">
      <c r="A15" s="14"/>
      <c r="B15" s="2"/>
      <c r="C15" s="2"/>
      <c r="D15" s="2"/>
    </row>
    <row r="16" spans="1:4" ht="16.3" x14ac:dyDescent="0.3">
      <c r="A16" s="23"/>
      <c r="B16" s="15" t="s">
        <v>215</v>
      </c>
      <c r="C16" s="16" t="s">
        <v>215</v>
      </c>
      <c r="D16" s="16" t="s">
        <v>215</v>
      </c>
    </row>
    <row r="17" spans="1:4" ht="20.399999999999999" customHeight="1" x14ac:dyDescent="0.2">
      <c r="A17" s="9" t="s">
        <v>205</v>
      </c>
      <c r="B17" s="48">
        <v>0</v>
      </c>
      <c r="C17" s="48">
        <v>0</v>
      </c>
      <c r="D17" s="44" t="s">
        <v>89</v>
      </c>
    </row>
    <row r="18" spans="1:4" ht="24.65" customHeight="1" x14ac:dyDescent="0.2">
      <c r="A18" s="9" t="s">
        <v>207</v>
      </c>
      <c r="B18" s="44">
        <v>45500</v>
      </c>
      <c r="C18" s="48">
        <v>45500</v>
      </c>
      <c r="D18" s="44" t="s">
        <v>206</v>
      </c>
    </row>
    <row r="19" spans="1:4" ht="23.95" customHeight="1" x14ac:dyDescent="0.2">
      <c r="A19" s="9" t="s">
        <v>208</v>
      </c>
      <c r="B19" s="44">
        <v>0</v>
      </c>
      <c r="C19" s="48">
        <v>0</v>
      </c>
      <c r="D19" s="44" t="s">
        <v>206</v>
      </c>
    </row>
    <row r="20" spans="1:4" ht="35.15" customHeight="1" x14ac:dyDescent="0.2">
      <c r="A20" s="9" t="s">
        <v>209</v>
      </c>
      <c r="B20" s="44">
        <v>195000</v>
      </c>
      <c r="C20" s="48">
        <v>195000</v>
      </c>
      <c r="D20" s="44" t="s">
        <v>206</v>
      </c>
    </row>
    <row r="21" spans="1:4" ht="23.45" customHeight="1" x14ac:dyDescent="0.2">
      <c r="A21" s="9" t="s">
        <v>210</v>
      </c>
      <c r="B21" s="44">
        <v>21500</v>
      </c>
      <c r="C21" s="48">
        <v>21500</v>
      </c>
      <c r="D21" s="44" t="s">
        <v>206</v>
      </c>
    </row>
    <row r="22" spans="1:4" ht="23.95" customHeight="1" x14ac:dyDescent="0.2">
      <c r="A22" s="9" t="s">
        <v>211</v>
      </c>
      <c r="B22" s="44">
        <v>190000</v>
      </c>
      <c r="C22" s="48">
        <v>190000</v>
      </c>
      <c r="D22" s="44" t="s">
        <v>206</v>
      </c>
    </row>
    <row r="23" spans="1:4" ht="22.95" customHeight="1" x14ac:dyDescent="0.2">
      <c r="A23" s="11" t="s">
        <v>212</v>
      </c>
      <c r="B23" s="44">
        <v>452000</v>
      </c>
      <c r="C23" s="48">
        <f>SUM(C17:C22)</f>
        <v>452000</v>
      </c>
      <c r="D23" s="44" t="s">
        <v>206</v>
      </c>
    </row>
    <row r="24" spans="1:4" ht="35.15" customHeight="1" x14ac:dyDescent="0.2">
      <c r="A24" s="9" t="s">
        <v>213</v>
      </c>
      <c r="B24" s="44">
        <v>0</v>
      </c>
      <c r="C24" s="48">
        <v>0</v>
      </c>
      <c r="D24" s="44" t="s">
        <v>206</v>
      </c>
    </row>
    <row r="25" spans="1:4" ht="20.399999999999999" customHeight="1" x14ac:dyDescent="0.2">
      <c r="A25" s="11" t="s">
        <v>214</v>
      </c>
      <c r="B25" s="44">
        <v>452000</v>
      </c>
      <c r="C25" s="48">
        <f>C23</f>
        <v>452000</v>
      </c>
      <c r="D25" s="44" t="s">
        <v>206</v>
      </c>
    </row>
    <row r="26" spans="1:4" ht="16.3" x14ac:dyDescent="0.3">
      <c r="A26" s="2"/>
      <c r="B26" s="2"/>
      <c r="C26" s="2"/>
      <c r="D26" s="2"/>
    </row>
    <row r="27" spans="1:4" ht="16.3" x14ac:dyDescent="0.3">
      <c r="A27" s="2"/>
      <c r="B27" s="2"/>
      <c r="C27" s="2"/>
      <c r="D27" s="2"/>
    </row>
    <row r="28" spans="1:4" ht="16.3" x14ac:dyDescent="0.3">
      <c r="A28" s="25" t="s">
        <v>216</v>
      </c>
      <c r="B28" s="45">
        <v>9714000</v>
      </c>
      <c r="C28" s="17">
        <f>C14</f>
        <v>9947814</v>
      </c>
      <c r="D28" s="18"/>
    </row>
  </sheetData>
  <pageMargins left="0.7" right="0.7" top="0" bottom="0.25" header="0.3" footer="0.3"/>
  <pageSetup paperSize="3"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38"/>
  <sheetViews>
    <sheetView workbookViewId="0">
      <selection activeCell="D4" sqref="D4"/>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40" t="s">
        <v>1469</v>
      </c>
    </row>
    <row r="3" spans="1:5" s="2" customFormat="1" ht="16.3" x14ac:dyDescent="0.3">
      <c r="A3" s="3"/>
    </row>
    <row r="4" spans="1:5" s="2" customFormat="1" ht="67.95" customHeight="1" x14ac:dyDescent="0.3">
      <c r="B4" s="4" t="s">
        <v>199</v>
      </c>
      <c r="C4" s="59" t="s">
        <v>984</v>
      </c>
      <c r="D4" s="5" t="s">
        <v>201</v>
      </c>
    </row>
    <row r="5" spans="1:5" s="2" customFormat="1" ht="32.6" x14ac:dyDescent="0.3">
      <c r="A5" s="6"/>
      <c r="B5" s="7" t="s">
        <v>202</v>
      </c>
      <c r="C5" s="8" t="s">
        <v>203</v>
      </c>
      <c r="D5" s="8" t="s">
        <v>204</v>
      </c>
    </row>
    <row r="6" spans="1:5" s="2" customFormat="1" ht="21.75" customHeight="1" x14ac:dyDescent="0.3">
      <c r="A6" s="9" t="s">
        <v>205</v>
      </c>
      <c r="B6" s="46">
        <v>4781000</v>
      </c>
      <c r="C6" s="43">
        <v>8230416</v>
      </c>
      <c r="D6" s="1" t="s">
        <v>206</v>
      </c>
    </row>
    <row r="7" spans="1:5" s="2" customFormat="1" ht="28.55" customHeight="1" x14ac:dyDescent="0.3">
      <c r="A7" s="10" t="s">
        <v>207</v>
      </c>
      <c r="B7" s="46">
        <v>1773000</v>
      </c>
      <c r="C7" s="43">
        <v>976563</v>
      </c>
      <c r="D7" s="1" t="s">
        <v>206</v>
      </c>
    </row>
    <row r="8" spans="1:5" s="2" customFormat="1" ht="25.5" customHeight="1" x14ac:dyDescent="0.3">
      <c r="A8" s="10" t="s">
        <v>208</v>
      </c>
      <c r="B8" s="46">
        <v>1987000</v>
      </c>
      <c r="C8" s="43">
        <v>1621845</v>
      </c>
      <c r="D8" s="1" t="s">
        <v>206</v>
      </c>
    </row>
    <row r="9" spans="1:5" s="2" customFormat="1" ht="34.5" customHeight="1" x14ac:dyDescent="0.3">
      <c r="A9" s="10" t="s">
        <v>209</v>
      </c>
      <c r="B9" s="46">
        <v>14486000</v>
      </c>
      <c r="C9" s="43">
        <v>20013049</v>
      </c>
      <c r="D9" s="1" t="s">
        <v>206</v>
      </c>
    </row>
    <row r="10" spans="1:5" s="2" customFormat="1" ht="22.95" customHeight="1" x14ac:dyDescent="0.3">
      <c r="A10" s="10" t="s">
        <v>210</v>
      </c>
      <c r="B10" s="1">
        <v>0</v>
      </c>
      <c r="C10" s="43">
        <v>0</v>
      </c>
      <c r="D10" s="1" t="s">
        <v>206</v>
      </c>
    </row>
    <row r="11" spans="1:5" s="2" customFormat="1" ht="25.5" customHeight="1" x14ac:dyDescent="0.3">
      <c r="A11" s="10" t="s">
        <v>211</v>
      </c>
      <c r="B11" s="46">
        <v>24456000</v>
      </c>
      <c r="C11" s="43">
        <v>32067030</v>
      </c>
      <c r="D11" s="1" t="s">
        <v>206</v>
      </c>
    </row>
    <row r="12" spans="1:5" s="2" customFormat="1" ht="23.95" customHeight="1" x14ac:dyDescent="0.3">
      <c r="A12" s="11" t="s">
        <v>212</v>
      </c>
      <c r="B12" s="1">
        <f>SUM(B6:B11)</f>
        <v>47483000</v>
      </c>
      <c r="C12" s="43">
        <f>SUM(C6:C11)</f>
        <v>62908903</v>
      </c>
      <c r="D12" s="1" t="s">
        <v>206</v>
      </c>
    </row>
    <row r="13" spans="1:5" s="2" customFormat="1" ht="36" customHeight="1" x14ac:dyDescent="0.3">
      <c r="A13" s="12" t="s">
        <v>213</v>
      </c>
      <c r="B13" s="1">
        <v>0</v>
      </c>
      <c r="C13" s="43">
        <v>0</v>
      </c>
      <c r="D13" s="1" t="s">
        <v>206</v>
      </c>
    </row>
    <row r="14" spans="1:5" s="2" customFormat="1" ht="19.55" customHeight="1" x14ac:dyDescent="0.3">
      <c r="A14" s="13" t="s">
        <v>214</v>
      </c>
      <c r="B14" s="41">
        <f>B12+B13</f>
        <v>47483000</v>
      </c>
      <c r="C14" s="43">
        <f>C12</f>
        <v>62908903</v>
      </c>
      <c r="D14" s="1" t="s">
        <v>206</v>
      </c>
    </row>
    <row r="15" spans="1:5" s="2" customFormat="1" ht="16.3" x14ac:dyDescent="0.3">
      <c r="A15" s="14"/>
    </row>
    <row r="16" spans="1:5" s="2" customFormat="1" ht="19.55" customHeight="1" x14ac:dyDescent="0.3">
      <c r="A16" s="23"/>
      <c r="B16" s="15" t="s">
        <v>215</v>
      </c>
      <c r="C16" s="16" t="s">
        <v>215</v>
      </c>
      <c r="D16" s="16" t="s">
        <v>215</v>
      </c>
      <c r="E16" s="24"/>
    </row>
    <row r="17" spans="1:4" s="2" customFormat="1" ht="18.7" customHeight="1" x14ac:dyDescent="0.3">
      <c r="A17" s="9" t="s">
        <v>205</v>
      </c>
      <c r="B17" s="1">
        <v>0</v>
      </c>
      <c r="C17" s="43">
        <v>0</v>
      </c>
      <c r="D17" s="1" t="s">
        <v>89</v>
      </c>
    </row>
    <row r="18" spans="1:4" s="2" customFormat="1" ht="30.4" customHeight="1" x14ac:dyDescent="0.3">
      <c r="A18" s="10" t="s">
        <v>207</v>
      </c>
      <c r="B18" s="1">
        <f>0+0</f>
        <v>0</v>
      </c>
      <c r="C18" s="43">
        <v>540000</v>
      </c>
      <c r="D18" s="1" t="s">
        <v>206</v>
      </c>
    </row>
    <row r="19" spans="1:4" s="2" customFormat="1" ht="27.7" customHeight="1" x14ac:dyDescent="0.3">
      <c r="A19" s="10" t="s">
        <v>208</v>
      </c>
      <c r="B19" s="1">
        <v>500000</v>
      </c>
      <c r="C19" s="43">
        <v>45000</v>
      </c>
      <c r="D19" s="1" t="s">
        <v>206</v>
      </c>
    </row>
    <row r="20" spans="1:4" s="2" customFormat="1" ht="39.4" customHeight="1" x14ac:dyDescent="0.3">
      <c r="A20" s="10" t="s">
        <v>209</v>
      </c>
      <c r="B20" s="1">
        <v>4000000</v>
      </c>
      <c r="C20" s="43">
        <v>4315185</v>
      </c>
      <c r="D20" s="1" t="s">
        <v>206</v>
      </c>
    </row>
    <row r="21" spans="1:4" s="2" customFormat="1" ht="20.25" customHeight="1" x14ac:dyDescent="0.3">
      <c r="A21" s="10" t="s">
        <v>210</v>
      </c>
      <c r="B21" s="1">
        <v>100000</v>
      </c>
      <c r="C21" s="43">
        <v>100000</v>
      </c>
      <c r="D21" s="1" t="s">
        <v>206</v>
      </c>
    </row>
    <row r="22" spans="1:4" s="2" customFormat="1" ht="26.7" customHeight="1" x14ac:dyDescent="0.3">
      <c r="A22" s="10" t="s">
        <v>211</v>
      </c>
      <c r="B22" s="1">
        <v>4150000</v>
      </c>
      <c r="C22" s="43">
        <v>4548467</v>
      </c>
      <c r="D22" s="1" t="s">
        <v>206</v>
      </c>
    </row>
    <row r="23" spans="1:4" s="2" customFormat="1" ht="23.95" customHeight="1" x14ac:dyDescent="0.3">
      <c r="A23" s="11" t="s">
        <v>212</v>
      </c>
      <c r="B23" s="1"/>
      <c r="C23" s="43">
        <f>SUM(C17:C22)</f>
        <v>9548652</v>
      </c>
      <c r="D23" s="1" t="s">
        <v>206</v>
      </c>
    </row>
    <row r="24" spans="1:4" s="2" customFormat="1" ht="36" customHeight="1" x14ac:dyDescent="0.3">
      <c r="A24" s="12" t="s">
        <v>213</v>
      </c>
      <c r="B24" s="1">
        <v>0</v>
      </c>
      <c r="C24" s="43"/>
      <c r="D24" s="1" t="s">
        <v>206</v>
      </c>
    </row>
    <row r="25" spans="1:4" s="2" customFormat="1" ht="19.55" customHeight="1" x14ac:dyDescent="0.3">
      <c r="A25" s="13" t="s">
        <v>214</v>
      </c>
      <c r="B25" s="41">
        <f>SUM(B17:B24)</f>
        <v>8750000</v>
      </c>
      <c r="C25" s="43">
        <f>C23</f>
        <v>9548652</v>
      </c>
      <c r="D25" s="1" t="s">
        <v>206</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216</v>
      </c>
      <c r="B30" s="42">
        <f>B12</f>
        <v>47483000</v>
      </c>
      <c r="C30" s="65">
        <f>C12</f>
        <v>62908903</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38"/>
  <sheetViews>
    <sheetView zoomScaleNormal="100" workbookViewId="0">
      <selection activeCell="D4" sqref="D4"/>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40" t="s">
        <v>718</v>
      </c>
    </row>
    <row r="3" spans="1:5" s="2" customFormat="1" ht="16.3" x14ac:dyDescent="0.3">
      <c r="A3" s="3"/>
    </row>
    <row r="4" spans="1:5" s="2" customFormat="1" ht="67.95" customHeight="1" x14ac:dyDescent="0.3">
      <c r="B4" s="4" t="s">
        <v>719</v>
      </c>
      <c r="C4" s="22" t="s">
        <v>1300</v>
      </c>
      <c r="D4" s="5" t="s">
        <v>201</v>
      </c>
    </row>
    <row r="5" spans="1:5" s="2" customFormat="1" ht="32.6" x14ac:dyDescent="0.3">
      <c r="A5" s="6"/>
      <c r="B5" s="7" t="s">
        <v>202</v>
      </c>
      <c r="C5" s="8" t="s">
        <v>203</v>
      </c>
      <c r="D5" s="8" t="s">
        <v>204</v>
      </c>
    </row>
    <row r="6" spans="1:5" s="2" customFormat="1" ht="21.75" customHeight="1" x14ac:dyDescent="0.3">
      <c r="A6" s="9" t="s">
        <v>205</v>
      </c>
      <c r="B6" s="46">
        <v>465000</v>
      </c>
      <c r="C6" s="43">
        <v>465000</v>
      </c>
      <c r="D6" s="1" t="s">
        <v>206</v>
      </c>
    </row>
    <row r="7" spans="1:5" s="2" customFormat="1" ht="28.55" customHeight="1" x14ac:dyDescent="0.3">
      <c r="A7" s="10" t="s">
        <v>207</v>
      </c>
      <c r="B7" s="46">
        <v>182000</v>
      </c>
      <c r="C7" s="43">
        <v>182000</v>
      </c>
      <c r="D7" s="1" t="s">
        <v>206</v>
      </c>
    </row>
    <row r="8" spans="1:5" s="2" customFormat="1" ht="25.5" customHeight="1" x14ac:dyDescent="0.3">
      <c r="A8" s="10" t="s">
        <v>208</v>
      </c>
      <c r="B8" s="46">
        <v>619000</v>
      </c>
      <c r="C8" s="43">
        <v>619000</v>
      </c>
      <c r="D8" s="1" t="s">
        <v>206</v>
      </c>
    </row>
    <row r="9" spans="1:5" s="2" customFormat="1" ht="34.5" customHeight="1" x14ac:dyDescent="0.3">
      <c r="A9" s="10" t="s">
        <v>209</v>
      </c>
      <c r="B9" s="46">
        <v>2319000</v>
      </c>
      <c r="C9" s="43">
        <v>2319000</v>
      </c>
      <c r="D9" s="1" t="s">
        <v>206</v>
      </c>
    </row>
    <row r="10" spans="1:5" s="2" customFormat="1" ht="22.95" customHeight="1" x14ac:dyDescent="0.3">
      <c r="A10" s="10" t="s">
        <v>210</v>
      </c>
      <c r="B10" s="1">
        <v>0</v>
      </c>
      <c r="C10" s="43">
        <v>0</v>
      </c>
      <c r="D10" s="1" t="s">
        <v>206</v>
      </c>
    </row>
    <row r="11" spans="1:5" s="2" customFormat="1" ht="25.5" customHeight="1" x14ac:dyDescent="0.3">
      <c r="A11" s="10" t="s">
        <v>211</v>
      </c>
      <c r="B11" s="46">
        <v>4170000</v>
      </c>
      <c r="C11" s="43">
        <v>4170000</v>
      </c>
      <c r="D11" s="1" t="s">
        <v>206</v>
      </c>
    </row>
    <row r="12" spans="1:5" s="2" customFormat="1" ht="23.95" customHeight="1" x14ac:dyDescent="0.3">
      <c r="A12" s="11" t="s">
        <v>212</v>
      </c>
      <c r="B12" s="1">
        <v>7755000</v>
      </c>
      <c r="C12" s="43">
        <f>SUM(C6:C11)</f>
        <v>7755000</v>
      </c>
      <c r="D12" s="1" t="s">
        <v>206</v>
      </c>
    </row>
    <row r="13" spans="1:5" s="2" customFormat="1" ht="36" customHeight="1" x14ac:dyDescent="0.3">
      <c r="A13" s="12" t="s">
        <v>213</v>
      </c>
      <c r="B13" s="1">
        <v>0</v>
      </c>
      <c r="C13" s="43">
        <v>0</v>
      </c>
      <c r="D13" s="1" t="s">
        <v>206</v>
      </c>
    </row>
    <row r="14" spans="1:5" s="2" customFormat="1" ht="19.55" customHeight="1" x14ac:dyDescent="0.3">
      <c r="A14" s="13" t="s">
        <v>214</v>
      </c>
      <c r="B14" s="41">
        <f>B12+B13</f>
        <v>7755000</v>
      </c>
      <c r="C14" s="43">
        <f>C12</f>
        <v>7755000</v>
      </c>
      <c r="D14" s="1" t="s">
        <v>206</v>
      </c>
    </row>
    <row r="15" spans="1:5" s="2" customFormat="1" ht="16.3" x14ac:dyDescent="0.3">
      <c r="A15" s="14"/>
    </row>
    <row r="16" spans="1:5" s="2" customFormat="1" ht="19.55" customHeight="1" x14ac:dyDescent="0.3">
      <c r="A16" s="23"/>
      <c r="B16" s="15" t="s">
        <v>215</v>
      </c>
      <c r="C16" s="16" t="s">
        <v>215</v>
      </c>
      <c r="D16" s="16" t="s">
        <v>215</v>
      </c>
      <c r="E16" s="24"/>
    </row>
    <row r="17" spans="1:4" s="2" customFormat="1" ht="18.7" customHeight="1" x14ac:dyDescent="0.3">
      <c r="A17" s="9" t="s">
        <v>205</v>
      </c>
      <c r="B17" s="1">
        <v>0</v>
      </c>
      <c r="C17" s="1" t="s">
        <v>89</v>
      </c>
      <c r="D17" s="1" t="s">
        <v>89</v>
      </c>
    </row>
    <row r="18" spans="1:4" s="2" customFormat="1" ht="30.4" customHeight="1" x14ac:dyDescent="0.3">
      <c r="A18" s="10" t="s">
        <v>207</v>
      </c>
      <c r="B18" s="1">
        <v>0</v>
      </c>
      <c r="C18" s="43">
        <v>0</v>
      </c>
      <c r="D18" s="1" t="s">
        <v>206</v>
      </c>
    </row>
    <row r="19" spans="1:4" s="2" customFormat="1" ht="27.7" customHeight="1" x14ac:dyDescent="0.3">
      <c r="A19" s="10" t="s">
        <v>208</v>
      </c>
      <c r="B19" s="1">
        <v>242035</v>
      </c>
      <c r="C19" s="43">
        <v>242035</v>
      </c>
      <c r="D19" s="1" t="s">
        <v>206</v>
      </c>
    </row>
    <row r="20" spans="1:4" s="2" customFormat="1" ht="39.4" customHeight="1" x14ac:dyDescent="0.3">
      <c r="A20" s="10" t="s">
        <v>209</v>
      </c>
      <c r="B20" s="43">
        <v>846095</v>
      </c>
      <c r="C20" s="43">
        <v>846095</v>
      </c>
      <c r="D20" s="1" t="s">
        <v>206</v>
      </c>
    </row>
    <row r="21" spans="1:4" s="2" customFormat="1" ht="20.25" customHeight="1" x14ac:dyDescent="0.3">
      <c r="A21" s="10" t="s">
        <v>210</v>
      </c>
      <c r="B21" s="43">
        <v>93355</v>
      </c>
      <c r="C21" s="43">
        <v>93355</v>
      </c>
      <c r="D21" s="1" t="s">
        <v>206</v>
      </c>
    </row>
    <row r="22" spans="1:4" s="2" customFormat="1" ht="26.7" customHeight="1" x14ac:dyDescent="0.3">
      <c r="A22" s="10" t="s">
        <v>211</v>
      </c>
      <c r="B22" s="43">
        <v>611505</v>
      </c>
      <c r="C22" s="43">
        <v>611505</v>
      </c>
      <c r="D22" s="1" t="s">
        <v>206</v>
      </c>
    </row>
    <row r="23" spans="1:4" s="2" customFormat="1" ht="23.95" customHeight="1" x14ac:dyDescent="0.3">
      <c r="A23" s="11" t="s">
        <v>212</v>
      </c>
      <c r="B23" s="1">
        <f>SUM(B17:B22)</f>
        <v>1792990</v>
      </c>
      <c r="C23" s="43">
        <f>SUM(C18:C22)</f>
        <v>1792990</v>
      </c>
      <c r="D23" s="1" t="s">
        <v>206</v>
      </c>
    </row>
    <row r="24" spans="1:4" s="2" customFormat="1" ht="36" customHeight="1" x14ac:dyDescent="0.3">
      <c r="A24" s="12" t="s">
        <v>213</v>
      </c>
      <c r="B24" s="1">
        <v>0</v>
      </c>
      <c r="C24" s="43">
        <v>0</v>
      </c>
      <c r="D24" s="1" t="s">
        <v>206</v>
      </c>
    </row>
    <row r="25" spans="1:4" s="2" customFormat="1" ht="19.55" customHeight="1" x14ac:dyDescent="0.3">
      <c r="A25" s="68" t="s">
        <v>214</v>
      </c>
      <c r="B25" s="69">
        <f>SUM(B23:B24)</f>
        <v>1792990</v>
      </c>
      <c r="C25" s="70">
        <f>C23</f>
        <v>1792990</v>
      </c>
      <c r="D25" s="70" t="s">
        <v>206</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216</v>
      </c>
      <c r="B30" s="42">
        <f>B12</f>
        <v>7755000</v>
      </c>
      <c r="C30" s="17">
        <f>C14</f>
        <v>7755000</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40" t="s">
        <v>720</v>
      </c>
    </row>
    <row r="3" spans="1:5" s="2" customFormat="1" ht="16.3" x14ac:dyDescent="0.3">
      <c r="A3" s="3"/>
    </row>
    <row r="4" spans="1:5" s="2" customFormat="1" ht="65.25" x14ac:dyDescent="0.3">
      <c r="B4" s="4" t="s">
        <v>721</v>
      </c>
      <c r="C4" s="22" t="s">
        <v>1301</v>
      </c>
      <c r="D4" s="5" t="s">
        <v>201</v>
      </c>
    </row>
    <row r="5" spans="1:5" s="2" customFormat="1" ht="32.6" x14ac:dyDescent="0.3">
      <c r="A5" s="6"/>
      <c r="B5" s="7" t="s">
        <v>202</v>
      </c>
      <c r="C5" s="8" t="s">
        <v>203</v>
      </c>
      <c r="D5" s="8" t="s">
        <v>204</v>
      </c>
    </row>
    <row r="6" spans="1:5" s="2" customFormat="1" ht="16.3" x14ac:dyDescent="0.3">
      <c r="A6" s="9" t="s">
        <v>205</v>
      </c>
      <c r="B6" s="46">
        <v>21540000</v>
      </c>
      <c r="C6" s="1" t="s">
        <v>206</v>
      </c>
      <c r="D6" s="1" t="s">
        <v>206</v>
      </c>
    </row>
    <row r="7" spans="1:5" s="2" customFormat="1" ht="16.3" x14ac:dyDescent="0.3">
      <c r="A7" s="10" t="s">
        <v>207</v>
      </c>
      <c r="B7" s="46">
        <v>5322000</v>
      </c>
      <c r="C7" s="1" t="s">
        <v>206</v>
      </c>
      <c r="D7" s="1" t="s">
        <v>206</v>
      </c>
    </row>
    <row r="8" spans="1:5" s="2" customFormat="1" ht="16.3" x14ac:dyDescent="0.3">
      <c r="A8" s="10" t="s">
        <v>208</v>
      </c>
      <c r="B8" s="46">
        <v>2269000</v>
      </c>
      <c r="C8" s="1" t="s">
        <v>206</v>
      </c>
      <c r="D8" s="1" t="s">
        <v>206</v>
      </c>
    </row>
    <row r="9" spans="1:5" s="2" customFormat="1" ht="32.6" x14ac:dyDescent="0.3">
      <c r="A9" s="10" t="s">
        <v>209</v>
      </c>
      <c r="B9" s="46">
        <v>74495000</v>
      </c>
      <c r="C9" s="1" t="s">
        <v>206</v>
      </c>
      <c r="D9" s="1" t="s">
        <v>206</v>
      </c>
    </row>
    <row r="10" spans="1:5" s="2" customFormat="1" ht="16.3" x14ac:dyDescent="0.3">
      <c r="A10" s="10" t="s">
        <v>210</v>
      </c>
      <c r="B10" s="1">
        <v>0</v>
      </c>
      <c r="C10" s="1" t="s">
        <v>206</v>
      </c>
      <c r="D10" s="1" t="s">
        <v>206</v>
      </c>
    </row>
    <row r="11" spans="1:5" s="2" customFormat="1" ht="16.3" x14ac:dyDescent="0.3">
      <c r="A11" s="10" t="s">
        <v>211</v>
      </c>
      <c r="B11" s="46">
        <v>96103000</v>
      </c>
      <c r="C11" s="1" t="s">
        <v>206</v>
      </c>
      <c r="D11" s="1" t="s">
        <v>206</v>
      </c>
    </row>
    <row r="12" spans="1:5" s="2" customFormat="1" ht="16.3" x14ac:dyDescent="0.3">
      <c r="A12" s="11" t="s">
        <v>212</v>
      </c>
      <c r="B12" s="1">
        <f>SUM(B6:B11)</f>
        <v>199729000</v>
      </c>
      <c r="C12" s="1" t="s">
        <v>206</v>
      </c>
      <c r="D12" s="1" t="s">
        <v>206</v>
      </c>
    </row>
    <row r="13" spans="1:5" s="2" customFormat="1" ht="32.6" x14ac:dyDescent="0.3">
      <c r="A13" s="12" t="s">
        <v>213</v>
      </c>
      <c r="B13" s="1">
        <v>0</v>
      </c>
      <c r="C13" s="1" t="s">
        <v>206</v>
      </c>
      <c r="D13" s="1" t="s">
        <v>206</v>
      </c>
    </row>
    <row r="14" spans="1:5" s="2" customFormat="1" ht="16.3" x14ac:dyDescent="0.3">
      <c r="A14" s="13" t="s">
        <v>214</v>
      </c>
      <c r="B14" s="41">
        <f>B12+B13</f>
        <v>199729000</v>
      </c>
      <c r="C14" s="1" t="s">
        <v>206</v>
      </c>
      <c r="D14" s="1" t="s">
        <v>206</v>
      </c>
    </row>
    <row r="15" spans="1:5" s="2" customFormat="1" ht="16.3" x14ac:dyDescent="0.3">
      <c r="A15" s="14"/>
    </row>
    <row r="16" spans="1:5" s="2" customFormat="1" ht="16.3" x14ac:dyDescent="0.3">
      <c r="A16" s="23"/>
      <c r="B16" s="15" t="s">
        <v>215</v>
      </c>
      <c r="C16" s="16" t="s">
        <v>215</v>
      </c>
      <c r="D16" s="16" t="s">
        <v>215</v>
      </c>
      <c r="E16" s="24"/>
    </row>
    <row r="17" spans="1:4" s="2" customFormat="1" ht="16.3" x14ac:dyDescent="0.3">
      <c r="A17" s="9" t="s">
        <v>205</v>
      </c>
      <c r="B17" s="1">
        <v>0</v>
      </c>
      <c r="C17" s="1" t="s">
        <v>89</v>
      </c>
      <c r="D17" s="1" t="s">
        <v>89</v>
      </c>
    </row>
    <row r="18" spans="1:4" s="2" customFormat="1" ht="16.3" x14ac:dyDescent="0.3">
      <c r="A18" s="10" t="s">
        <v>207</v>
      </c>
      <c r="B18" s="1">
        <v>245000</v>
      </c>
      <c r="C18" s="1" t="s">
        <v>206</v>
      </c>
      <c r="D18" s="1" t="s">
        <v>206</v>
      </c>
    </row>
    <row r="19" spans="1:4" s="2" customFormat="1" ht="16.3" x14ac:dyDescent="0.3">
      <c r="A19" s="10" t="s">
        <v>208</v>
      </c>
      <c r="B19" s="1">
        <v>922857</v>
      </c>
      <c r="C19" s="1" t="s">
        <v>206</v>
      </c>
      <c r="D19" s="1" t="s">
        <v>206</v>
      </c>
    </row>
    <row r="20" spans="1:4" s="2" customFormat="1" ht="32.6" x14ac:dyDescent="0.3">
      <c r="A20" s="10" t="s">
        <v>209</v>
      </c>
      <c r="B20" s="1">
        <v>15969607</v>
      </c>
      <c r="C20" s="1" t="s">
        <v>206</v>
      </c>
      <c r="D20" s="1" t="s">
        <v>206</v>
      </c>
    </row>
    <row r="21" spans="1:4" s="2" customFormat="1" ht="16.3" x14ac:dyDescent="0.3">
      <c r="A21" s="10" t="s">
        <v>210</v>
      </c>
      <c r="B21" s="1">
        <v>2270494</v>
      </c>
      <c r="C21" s="1" t="s">
        <v>206</v>
      </c>
      <c r="D21" s="1" t="s">
        <v>206</v>
      </c>
    </row>
    <row r="22" spans="1:4" s="2" customFormat="1" ht="16.3" x14ac:dyDescent="0.3">
      <c r="A22" s="10" t="s">
        <v>211</v>
      </c>
      <c r="B22" s="1">
        <v>4424042</v>
      </c>
      <c r="C22" s="1" t="s">
        <v>206</v>
      </c>
      <c r="D22" s="1" t="s">
        <v>206</v>
      </c>
    </row>
    <row r="23" spans="1:4" s="2" customFormat="1" ht="16.3" x14ac:dyDescent="0.3">
      <c r="A23" s="11" t="s">
        <v>212</v>
      </c>
      <c r="B23" s="1">
        <f>SUM(B17:B22)</f>
        <v>23832000</v>
      </c>
      <c r="C23" s="1" t="s">
        <v>206</v>
      </c>
      <c r="D23" s="1" t="s">
        <v>206</v>
      </c>
    </row>
    <row r="24" spans="1:4" s="2" customFormat="1" ht="32.6" x14ac:dyDescent="0.3">
      <c r="A24" s="12" t="s">
        <v>213</v>
      </c>
      <c r="B24" s="1">
        <v>0</v>
      </c>
      <c r="C24" s="1" t="s">
        <v>206</v>
      </c>
      <c r="D24" s="1" t="s">
        <v>206</v>
      </c>
    </row>
    <row r="25" spans="1:4" s="2" customFormat="1" ht="16.3" x14ac:dyDescent="0.3">
      <c r="A25" s="13" t="s">
        <v>214</v>
      </c>
      <c r="B25" s="41">
        <f>B23+B24</f>
        <v>23832000</v>
      </c>
      <c r="C25" s="1" t="s">
        <v>206</v>
      </c>
      <c r="D25" s="1" t="s">
        <v>206</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216</v>
      </c>
      <c r="B30" s="42">
        <f>B12</f>
        <v>199729000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37" bestFit="1" customWidth="1"/>
    <col min="8" max="8" width="9.125" style="20"/>
    <col min="9" max="9" width="11.25" style="20" bestFit="1" customWidth="1"/>
    <col min="10" max="16384" width="9.125" style="20"/>
  </cols>
  <sheetData>
    <row r="1" spans="1:7" s="2" customFormat="1" ht="16.3" x14ac:dyDescent="0.3">
      <c r="G1" s="234"/>
    </row>
    <row r="2" spans="1:7" s="50" customFormat="1" ht="16.3" x14ac:dyDescent="0.3">
      <c r="A2" s="49" t="s">
        <v>1342</v>
      </c>
      <c r="B2" s="200"/>
      <c r="C2" s="200"/>
      <c r="D2" s="200"/>
      <c r="G2" s="239"/>
    </row>
    <row r="3" spans="1:7" s="2" customFormat="1" ht="16.3" x14ac:dyDescent="0.3">
      <c r="A3" s="3"/>
      <c r="G3" s="234"/>
    </row>
    <row r="4" spans="1:7" s="2" customFormat="1" ht="48.9" x14ac:dyDescent="0.3">
      <c r="B4" s="51" t="s">
        <v>928</v>
      </c>
      <c r="C4" s="22" t="s">
        <v>1210</v>
      </c>
      <c r="D4" s="5" t="s">
        <v>201</v>
      </c>
      <c r="G4" s="240"/>
    </row>
    <row r="5" spans="1:7" s="2" customFormat="1" ht="32.6" x14ac:dyDescent="0.3">
      <c r="A5" s="6"/>
      <c r="B5" s="7" t="s">
        <v>202</v>
      </c>
      <c r="C5" s="8" t="s">
        <v>203</v>
      </c>
      <c r="D5" s="8" t="s">
        <v>204</v>
      </c>
      <c r="G5" s="241"/>
    </row>
    <row r="6" spans="1:7" s="2" customFormat="1" ht="16.3" x14ac:dyDescent="0.3">
      <c r="A6" s="9" t="s">
        <v>205</v>
      </c>
      <c r="B6" s="52">
        <v>2827000</v>
      </c>
      <c r="C6" s="43">
        <v>4554323</v>
      </c>
      <c r="D6" s="1" t="s">
        <v>206</v>
      </c>
      <c r="G6" s="241"/>
    </row>
    <row r="7" spans="1:7" s="2" customFormat="1" ht="16.3" x14ac:dyDescent="0.3">
      <c r="A7" s="10" t="s">
        <v>207</v>
      </c>
      <c r="B7" s="52">
        <v>970000</v>
      </c>
      <c r="C7" s="43">
        <v>0</v>
      </c>
      <c r="D7" s="1" t="s">
        <v>206</v>
      </c>
      <c r="G7" s="241"/>
    </row>
    <row r="8" spans="1:7" s="2" customFormat="1" ht="16.3" x14ac:dyDescent="0.3">
      <c r="A8" s="10" t="s">
        <v>208</v>
      </c>
      <c r="B8" s="52">
        <v>1402000</v>
      </c>
      <c r="C8" s="43">
        <v>6171328</v>
      </c>
      <c r="D8" s="1" t="s">
        <v>206</v>
      </c>
      <c r="G8" s="240"/>
    </row>
    <row r="9" spans="1:7" s="2" customFormat="1" ht="32.6" x14ac:dyDescent="0.3">
      <c r="A9" s="10" t="s">
        <v>209</v>
      </c>
      <c r="B9" s="52">
        <v>9019000</v>
      </c>
      <c r="C9" s="43">
        <v>13983403</v>
      </c>
      <c r="D9" s="1" t="s">
        <v>206</v>
      </c>
      <c r="G9" s="240"/>
    </row>
    <row r="10" spans="1:7" s="2" customFormat="1" ht="16.3" x14ac:dyDescent="0.3">
      <c r="A10" s="10" t="s">
        <v>210</v>
      </c>
      <c r="B10" s="53">
        <v>0</v>
      </c>
      <c r="C10" s="43">
        <v>0</v>
      </c>
      <c r="D10" s="1" t="s">
        <v>206</v>
      </c>
      <c r="G10" s="234"/>
    </row>
    <row r="11" spans="1:7" s="2" customFormat="1" ht="16.3" x14ac:dyDescent="0.3">
      <c r="A11" s="10" t="s">
        <v>211</v>
      </c>
      <c r="B11" s="52">
        <v>19815000</v>
      </c>
      <c r="C11" s="43">
        <v>16910058</v>
      </c>
      <c r="D11" s="1" t="s">
        <v>206</v>
      </c>
      <c r="G11" s="234"/>
    </row>
    <row r="12" spans="1:7" s="2" customFormat="1" ht="16.3" x14ac:dyDescent="0.3">
      <c r="A12" s="11" t="s">
        <v>212</v>
      </c>
      <c r="B12" s="53">
        <f>SUM(B6:B11)</f>
        <v>34033000</v>
      </c>
      <c r="C12" s="43">
        <f>SUM(C6:C11)</f>
        <v>41619112</v>
      </c>
      <c r="D12" s="1" t="s">
        <v>206</v>
      </c>
      <c r="G12" s="234"/>
    </row>
    <row r="13" spans="1:7" s="2" customFormat="1" ht="32.6" x14ac:dyDescent="0.3">
      <c r="A13" s="12" t="s">
        <v>213</v>
      </c>
      <c r="B13" s="53">
        <v>0</v>
      </c>
      <c r="C13" s="43"/>
      <c r="D13" s="1" t="s">
        <v>206</v>
      </c>
      <c r="G13" s="234"/>
    </row>
    <row r="14" spans="1:7" s="2" customFormat="1" ht="16.3" x14ac:dyDescent="0.3">
      <c r="A14" s="13" t="s">
        <v>214</v>
      </c>
      <c r="B14" s="54">
        <f>B12+B13</f>
        <v>34033000</v>
      </c>
      <c r="C14" s="43">
        <f>C12+C13</f>
        <v>41619112</v>
      </c>
      <c r="D14" s="1" t="s">
        <v>206</v>
      </c>
      <c r="G14" s="234"/>
    </row>
    <row r="15" spans="1:7" s="2" customFormat="1" ht="16.3" x14ac:dyDescent="0.3">
      <c r="A15" s="14"/>
      <c r="B15" s="50"/>
      <c r="G15" s="234"/>
    </row>
    <row r="16" spans="1:7" s="2" customFormat="1" ht="16.3" x14ac:dyDescent="0.3">
      <c r="A16" s="23"/>
      <c r="B16" s="55" t="s">
        <v>215</v>
      </c>
      <c r="C16" s="16" t="s">
        <v>215</v>
      </c>
      <c r="D16" s="16" t="s">
        <v>215</v>
      </c>
      <c r="E16" s="24"/>
      <c r="G16" s="234"/>
    </row>
    <row r="17" spans="1:7" s="2" customFormat="1" ht="16.3" x14ac:dyDescent="0.3">
      <c r="A17" s="9" t="s">
        <v>205</v>
      </c>
      <c r="B17" s="53">
        <v>0</v>
      </c>
      <c r="C17" s="43" t="s">
        <v>89</v>
      </c>
      <c r="D17" s="1" t="s">
        <v>89</v>
      </c>
      <c r="G17" s="234"/>
    </row>
    <row r="18" spans="1:7" s="2" customFormat="1" ht="16.3" x14ac:dyDescent="0.3">
      <c r="A18" s="10" t="s">
        <v>207</v>
      </c>
      <c r="B18" s="53">
        <v>90000</v>
      </c>
      <c r="C18" s="43">
        <v>0</v>
      </c>
      <c r="D18" s="1" t="s">
        <v>206</v>
      </c>
      <c r="G18" s="234"/>
    </row>
    <row r="19" spans="1:7" s="2" customFormat="1" ht="16.3" x14ac:dyDescent="0.3">
      <c r="A19" s="10" t="s">
        <v>208</v>
      </c>
      <c r="B19" s="53">
        <v>80000</v>
      </c>
      <c r="C19" s="43">
        <v>4641321</v>
      </c>
      <c r="D19" s="1" t="s">
        <v>206</v>
      </c>
      <c r="G19" s="234"/>
    </row>
    <row r="20" spans="1:7" s="2" customFormat="1" ht="32.6" x14ac:dyDescent="0.3">
      <c r="A20" s="10" t="s">
        <v>209</v>
      </c>
      <c r="B20" s="53">
        <v>1752000</v>
      </c>
      <c r="C20" s="43">
        <v>7207631</v>
      </c>
      <c r="D20" s="1" t="s">
        <v>206</v>
      </c>
      <c r="G20" s="234"/>
    </row>
    <row r="21" spans="1:7" s="2" customFormat="1" ht="16.3" x14ac:dyDescent="0.3">
      <c r="A21" s="10" t="s">
        <v>210</v>
      </c>
      <c r="B21" s="53">
        <v>226500</v>
      </c>
      <c r="C21" s="43">
        <v>562250</v>
      </c>
      <c r="D21" s="1" t="s">
        <v>206</v>
      </c>
      <c r="G21" s="234"/>
    </row>
    <row r="22" spans="1:7" s="2" customFormat="1" ht="16.3" x14ac:dyDescent="0.3">
      <c r="A22" s="10" t="s">
        <v>211</v>
      </c>
      <c r="B22" s="53">
        <v>602000</v>
      </c>
      <c r="C22" s="43">
        <v>4343654</v>
      </c>
      <c r="D22" s="1" t="s">
        <v>206</v>
      </c>
      <c r="G22" s="234"/>
    </row>
    <row r="23" spans="1:7" s="2" customFormat="1" ht="16.3" x14ac:dyDescent="0.3">
      <c r="A23" s="11" t="s">
        <v>212</v>
      </c>
      <c r="B23" s="53">
        <f>SUM(B17:B22)</f>
        <v>2750500</v>
      </c>
      <c r="C23" s="43">
        <f>SUM(C18:C22)</f>
        <v>16754856</v>
      </c>
      <c r="D23" s="1" t="s">
        <v>206</v>
      </c>
      <c r="G23" s="234"/>
    </row>
    <row r="24" spans="1:7" s="2" customFormat="1" ht="32.6" x14ac:dyDescent="0.3">
      <c r="A24" s="12" t="s">
        <v>213</v>
      </c>
      <c r="B24" s="53">
        <v>117500</v>
      </c>
      <c r="C24" s="43">
        <v>0</v>
      </c>
      <c r="D24" s="1" t="s">
        <v>206</v>
      </c>
      <c r="G24" s="234"/>
    </row>
    <row r="25" spans="1:7" s="2" customFormat="1" ht="16.3" x14ac:dyDescent="0.3">
      <c r="A25" s="13" t="s">
        <v>214</v>
      </c>
      <c r="B25" s="54">
        <f>SUM(B23:B24)</f>
        <v>2868000</v>
      </c>
      <c r="C25" s="43">
        <f>C23</f>
        <v>16754856</v>
      </c>
      <c r="D25" s="1" t="s">
        <v>206</v>
      </c>
      <c r="G25" s="234"/>
    </row>
    <row r="26" spans="1:7" s="2" customFormat="1" ht="16.3" x14ac:dyDescent="0.3">
      <c r="B26" s="50"/>
      <c r="C26" s="66"/>
      <c r="G26" s="234"/>
    </row>
    <row r="27" spans="1:7" s="2" customFormat="1" ht="16.3" x14ac:dyDescent="0.3">
      <c r="B27" s="50"/>
      <c r="C27" s="66"/>
      <c r="G27" s="234"/>
    </row>
    <row r="28" spans="1:7" s="2" customFormat="1" ht="16.3" x14ac:dyDescent="0.3">
      <c r="B28" s="50"/>
      <c r="C28" s="66"/>
      <c r="G28" s="234"/>
    </row>
    <row r="29" spans="1:7" s="2" customFormat="1" ht="16.3" x14ac:dyDescent="0.3">
      <c r="B29" s="50"/>
      <c r="C29" s="66"/>
      <c r="G29" s="234"/>
    </row>
    <row r="30" spans="1:7" s="2" customFormat="1" ht="16.3" x14ac:dyDescent="0.3">
      <c r="A30" s="25" t="s">
        <v>216</v>
      </c>
      <c r="B30" s="56">
        <f>B12</f>
        <v>34033000</v>
      </c>
      <c r="C30" s="65">
        <f>C14</f>
        <v>41619112</v>
      </c>
      <c r="D30" s="18"/>
      <c r="G30" s="234"/>
    </row>
    <row r="31" spans="1:7" s="2" customFormat="1" ht="16.3" x14ac:dyDescent="0.3">
      <c r="B31" s="19"/>
      <c r="G31" s="234"/>
    </row>
    <row r="32" spans="1:7"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49" t="s">
        <v>981</v>
      </c>
    </row>
    <row r="3" spans="1:5" s="2" customFormat="1" ht="16.3" x14ac:dyDescent="0.3">
      <c r="A3" s="3"/>
    </row>
    <row r="4" spans="1:5" s="2" customFormat="1" ht="48.9" x14ac:dyDescent="0.3">
      <c r="B4" s="4" t="s">
        <v>275</v>
      </c>
      <c r="C4" s="22" t="s">
        <v>722</v>
      </c>
      <c r="D4" s="5" t="s">
        <v>201</v>
      </c>
    </row>
    <row r="5" spans="1:5" s="2" customFormat="1" ht="32.6" x14ac:dyDescent="0.3">
      <c r="A5" s="6"/>
      <c r="B5" s="7" t="s">
        <v>202</v>
      </c>
      <c r="C5" s="8" t="s">
        <v>203</v>
      </c>
      <c r="D5" s="8" t="s">
        <v>204</v>
      </c>
    </row>
    <row r="6" spans="1:5" s="2" customFormat="1" ht="16.3" x14ac:dyDescent="0.3">
      <c r="A6" s="9" t="s">
        <v>205</v>
      </c>
      <c r="B6" s="52">
        <v>350000</v>
      </c>
      <c r="C6" s="43">
        <v>135000</v>
      </c>
      <c r="D6" s="1" t="s">
        <v>206</v>
      </c>
    </row>
    <row r="7" spans="1:5" s="2" customFormat="1" ht="16.3" x14ac:dyDescent="0.3">
      <c r="A7" s="10" t="s">
        <v>207</v>
      </c>
      <c r="B7" s="52">
        <v>200000</v>
      </c>
      <c r="C7" s="43">
        <v>53000</v>
      </c>
      <c r="D7" s="1" t="s">
        <v>206</v>
      </c>
    </row>
    <row r="8" spans="1:5" s="2" customFormat="1" ht="16.3" x14ac:dyDescent="0.3">
      <c r="A8" s="10" t="s">
        <v>208</v>
      </c>
      <c r="B8" s="52">
        <v>150000</v>
      </c>
      <c r="C8" s="43">
        <v>107618</v>
      </c>
      <c r="D8" s="1" t="s">
        <v>206</v>
      </c>
    </row>
    <row r="9" spans="1:5" s="2" customFormat="1" ht="32.6" x14ac:dyDescent="0.3">
      <c r="A9" s="10" t="s">
        <v>209</v>
      </c>
      <c r="B9" s="52">
        <v>850000</v>
      </c>
      <c r="C9" s="43">
        <v>916717</v>
      </c>
      <c r="D9" s="1" t="s">
        <v>206</v>
      </c>
    </row>
    <row r="10" spans="1:5" s="2" customFormat="1" ht="16.3" x14ac:dyDescent="0.3">
      <c r="A10" s="10" t="s">
        <v>210</v>
      </c>
      <c r="B10" s="53">
        <v>0</v>
      </c>
      <c r="C10" s="43">
        <v>0</v>
      </c>
      <c r="D10" s="1" t="s">
        <v>206</v>
      </c>
    </row>
    <row r="11" spans="1:5" s="2" customFormat="1" ht="16.3" x14ac:dyDescent="0.3">
      <c r="A11" s="10" t="s">
        <v>211</v>
      </c>
      <c r="B11" s="52">
        <v>1300000</v>
      </c>
      <c r="C11" s="43">
        <v>2826272</v>
      </c>
      <c r="D11" s="1" t="s">
        <v>206</v>
      </c>
    </row>
    <row r="12" spans="1:5" s="2" customFormat="1" ht="16.3" x14ac:dyDescent="0.3">
      <c r="A12" s="11" t="s">
        <v>212</v>
      </c>
      <c r="B12" s="53">
        <f>SUM(B6:B11)</f>
        <v>2850000</v>
      </c>
      <c r="C12" s="43">
        <f>SUM(C6:C11)</f>
        <v>4038607</v>
      </c>
      <c r="D12" s="1" t="s">
        <v>206</v>
      </c>
    </row>
    <row r="13" spans="1:5" s="2" customFormat="1" ht="32.6" x14ac:dyDescent="0.3">
      <c r="A13" s="12" t="s">
        <v>213</v>
      </c>
      <c r="B13" s="53">
        <v>0</v>
      </c>
      <c r="C13" s="43"/>
      <c r="D13" s="1" t="s">
        <v>206</v>
      </c>
    </row>
    <row r="14" spans="1:5" s="2" customFormat="1" ht="16.3" x14ac:dyDescent="0.3">
      <c r="A14" s="13" t="s">
        <v>214</v>
      </c>
      <c r="B14" s="54">
        <f>B12+B13</f>
        <v>2850000</v>
      </c>
      <c r="C14" s="43">
        <f>C12</f>
        <v>4038607</v>
      </c>
      <c r="D14" s="1" t="s">
        <v>206</v>
      </c>
    </row>
    <row r="15" spans="1:5" s="2" customFormat="1" ht="16.3" x14ac:dyDescent="0.3">
      <c r="A15" s="14"/>
      <c r="B15" s="50"/>
      <c r="C15" s="66"/>
    </row>
    <row r="16" spans="1:5" s="2" customFormat="1" ht="16.3" x14ac:dyDescent="0.3">
      <c r="A16" s="23"/>
      <c r="B16" s="55" t="s">
        <v>215</v>
      </c>
      <c r="C16" s="16" t="s">
        <v>215</v>
      </c>
      <c r="D16" s="16" t="s">
        <v>215</v>
      </c>
      <c r="E16" s="24"/>
    </row>
    <row r="17" spans="1:4" s="2" customFormat="1" ht="16.3" x14ac:dyDescent="0.3">
      <c r="A17" s="9" t="s">
        <v>205</v>
      </c>
      <c r="B17" s="53">
        <v>0</v>
      </c>
      <c r="C17" s="43">
        <v>10000</v>
      </c>
      <c r="D17" s="1" t="s">
        <v>89</v>
      </c>
    </row>
    <row r="18" spans="1:4" s="2" customFormat="1" ht="16.3" x14ac:dyDescent="0.3">
      <c r="A18" s="10" t="s">
        <v>207</v>
      </c>
      <c r="B18" s="53">
        <v>0</v>
      </c>
      <c r="C18" s="43">
        <v>250000</v>
      </c>
      <c r="D18" s="1" t="s">
        <v>206</v>
      </c>
    </row>
    <row r="19" spans="1:4" s="2" customFormat="1" ht="16.3" x14ac:dyDescent="0.3">
      <c r="A19" s="10" t="s">
        <v>208</v>
      </c>
      <c r="B19" s="53">
        <v>275000</v>
      </c>
      <c r="C19" s="43">
        <v>65000</v>
      </c>
      <c r="D19" s="1" t="s">
        <v>206</v>
      </c>
    </row>
    <row r="20" spans="1:4" s="2" customFormat="1" ht="32.6" x14ac:dyDescent="0.3">
      <c r="A20" s="10" t="s">
        <v>209</v>
      </c>
      <c r="B20" s="53">
        <v>1750000</v>
      </c>
      <c r="C20" s="43">
        <v>1934091</v>
      </c>
      <c r="D20" s="1" t="s">
        <v>206</v>
      </c>
    </row>
    <row r="21" spans="1:4" s="2" customFormat="1" ht="16.3" x14ac:dyDescent="0.3">
      <c r="A21" s="10" t="s">
        <v>210</v>
      </c>
      <c r="B21" s="53">
        <v>0</v>
      </c>
      <c r="C21" s="43">
        <v>0</v>
      </c>
      <c r="D21" s="1" t="s">
        <v>206</v>
      </c>
    </row>
    <row r="22" spans="1:4" s="2" customFormat="1" ht="16.3" x14ac:dyDescent="0.3">
      <c r="A22" s="10" t="s">
        <v>211</v>
      </c>
      <c r="B22" s="53">
        <v>2000000</v>
      </c>
      <c r="C22" s="43">
        <v>1765205</v>
      </c>
      <c r="D22" s="1" t="s">
        <v>206</v>
      </c>
    </row>
    <row r="23" spans="1:4" s="2" customFormat="1" ht="16.3" x14ac:dyDescent="0.3">
      <c r="A23" s="11" t="s">
        <v>212</v>
      </c>
      <c r="B23" s="53">
        <f>SUM(B17:B22)</f>
        <v>4025000</v>
      </c>
      <c r="C23" s="43">
        <f>SUM(C17:C22)</f>
        <v>4024296</v>
      </c>
      <c r="D23" s="1" t="s">
        <v>206</v>
      </c>
    </row>
    <row r="24" spans="1:4" s="2" customFormat="1" ht="32.6" x14ac:dyDescent="0.3">
      <c r="A24" s="12" t="s">
        <v>213</v>
      </c>
      <c r="B24" s="53">
        <v>0</v>
      </c>
      <c r="C24" s="43">
        <v>0</v>
      </c>
      <c r="D24" s="1" t="s">
        <v>206</v>
      </c>
    </row>
    <row r="25" spans="1:4" s="2" customFormat="1" ht="16.3" x14ac:dyDescent="0.3">
      <c r="A25" s="13" t="s">
        <v>214</v>
      </c>
      <c r="B25" s="54">
        <f>B23+B24</f>
        <v>4025000</v>
      </c>
      <c r="C25" s="43">
        <f>C23</f>
        <v>4024296</v>
      </c>
      <c r="D25" s="1" t="s">
        <v>206</v>
      </c>
    </row>
    <row r="26" spans="1:4" s="2" customFormat="1" ht="16.3" x14ac:dyDescent="0.3">
      <c r="B26" s="50"/>
    </row>
    <row r="27" spans="1:4" s="2" customFormat="1" ht="16.3" x14ac:dyDescent="0.3">
      <c r="B27" s="50"/>
    </row>
    <row r="28" spans="1:4" s="2" customFormat="1" ht="16.3" x14ac:dyDescent="0.3">
      <c r="B28" s="50"/>
    </row>
    <row r="29" spans="1:4" s="2" customFormat="1" ht="16.3" x14ac:dyDescent="0.3">
      <c r="B29" s="50"/>
    </row>
    <row r="30" spans="1:4" s="2" customFormat="1" ht="16.3" x14ac:dyDescent="0.3">
      <c r="A30" s="25" t="s">
        <v>216</v>
      </c>
      <c r="B30" s="56">
        <f>B12</f>
        <v>2850000</v>
      </c>
      <c r="C30" s="67">
        <f>C12</f>
        <v>4038607</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9"/>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4" s="2" customFormat="1" ht="16.3" x14ac:dyDescent="0.3"/>
    <row r="2" spans="1:4" s="50" customFormat="1" ht="16.3" x14ac:dyDescent="0.3">
      <c r="A2" s="49" t="s">
        <v>982</v>
      </c>
    </row>
    <row r="3" spans="1:4" s="50" customFormat="1" ht="22.95" customHeight="1" x14ac:dyDescent="0.3">
      <c r="A3" s="382" t="s">
        <v>927</v>
      </c>
      <c r="B3" s="382"/>
      <c r="C3" s="382"/>
      <c r="D3" s="382"/>
    </row>
    <row r="4" spans="1:4" s="2" customFormat="1" ht="16.3" x14ac:dyDescent="0.3">
      <c r="A4" s="3"/>
    </row>
    <row r="5" spans="1:4" s="2" customFormat="1" ht="67.95" customHeight="1" x14ac:dyDescent="0.3">
      <c r="B5" s="51" t="s">
        <v>983</v>
      </c>
      <c r="C5" s="22" t="s">
        <v>1302</v>
      </c>
      <c r="D5" s="5" t="s">
        <v>201</v>
      </c>
    </row>
    <row r="6" spans="1:4" s="2" customFormat="1" ht="32.6" x14ac:dyDescent="0.3">
      <c r="A6" s="6"/>
      <c r="B6" s="57" t="s">
        <v>202</v>
      </c>
      <c r="C6" s="8" t="s">
        <v>203</v>
      </c>
      <c r="D6" s="8" t="s">
        <v>204</v>
      </c>
    </row>
    <row r="7" spans="1:4" s="2" customFormat="1" ht="21.75" customHeight="1" x14ac:dyDescent="0.3">
      <c r="A7" s="9" t="s">
        <v>205</v>
      </c>
      <c r="B7" s="52">
        <v>1226000</v>
      </c>
      <c r="C7" s="1" t="s">
        <v>206</v>
      </c>
      <c r="D7" s="1" t="s">
        <v>206</v>
      </c>
    </row>
    <row r="8" spans="1:4" s="2" customFormat="1" ht="28.55" customHeight="1" x14ac:dyDescent="0.3">
      <c r="A8" s="10" t="s">
        <v>207</v>
      </c>
      <c r="B8" s="52">
        <v>378500</v>
      </c>
      <c r="C8" s="1" t="s">
        <v>206</v>
      </c>
      <c r="D8" s="1" t="s">
        <v>206</v>
      </c>
    </row>
    <row r="9" spans="1:4" s="2" customFormat="1" ht="25.5" customHeight="1" x14ac:dyDescent="0.3">
      <c r="A9" s="10" t="s">
        <v>208</v>
      </c>
      <c r="B9" s="52">
        <v>438000</v>
      </c>
      <c r="C9" s="1" t="s">
        <v>206</v>
      </c>
      <c r="D9" s="1" t="s">
        <v>206</v>
      </c>
    </row>
    <row r="10" spans="1:4" s="2" customFormat="1" ht="34.5" customHeight="1" x14ac:dyDescent="0.3">
      <c r="A10" s="10" t="s">
        <v>209</v>
      </c>
      <c r="B10" s="52">
        <v>2930000</v>
      </c>
      <c r="C10" s="1" t="s">
        <v>206</v>
      </c>
      <c r="D10" s="1" t="s">
        <v>206</v>
      </c>
    </row>
    <row r="11" spans="1:4" s="2" customFormat="1" ht="22.95" customHeight="1" x14ac:dyDescent="0.3">
      <c r="A11" s="10" t="s">
        <v>210</v>
      </c>
      <c r="B11" s="53">
        <v>0</v>
      </c>
      <c r="C11" s="1" t="s">
        <v>206</v>
      </c>
      <c r="D11" s="1" t="s">
        <v>206</v>
      </c>
    </row>
    <row r="12" spans="1:4" s="2" customFormat="1" ht="25.5" customHeight="1" x14ac:dyDescent="0.3">
      <c r="A12" s="10" t="s">
        <v>211</v>
      </c>
      <c r="B12" s="52">
        <v>5225000</v>
      </c>
      <c r="C12" s="1" t="s">
        <v>206</v>
      </c>
      <c r="D12" s="1" t="s">
        <v>206</v>
      </c>
    </row>
    <row r="13" spans="1:4" s="2" customFormat="1" ht="23.95" customHeight="1" x14ac:dyDescent="0.3">
      <c r="A13" s="11" t="s">
        <v>212</v>
      </c>
      <c r="B13" s="53">
        <f>SUM(B7:B12)</f>
        <v>10197500</v>
      </c>
      <c r="C13" s="1" t="s">
        <v>206</v>
      </c>
      <c r="D13" s="1" t="s">
        <v>206</v>
      </c>
    </row>
    <row r="14" spans="1:4" s="2" customFormat="1" ht="36" customHeight="1" x14ac:dyDescent="0.3">
      <c r="A14" s="12" t="s">
        <v>213</v>
      </c>
      <c r="B14" s="53">
        <v>0</v>
      </c>
      <c r="C14" s="1" t="s">
        <v>206</v>
      </c>
      <c r="D14" s="1" t="s">
        <v>206</v>
      </c>
    </row>
    <row r="15" spans="1:4" s="2" customFormat="1" ht="19.55" customHeight="1" x14ac:dyDescent="0.3">
      <c r="A15" s="13" t="s">
        <v>214</v>
      </c>
      <c r="B15" s="54">
        <f>B13+B14</f>
        <v>10197500</v>
      </c>
      <c r="C15" s="1" t="s">
        <v>206</v>
      </c>
      <c r="D15" s="1" t="s">
        <v>206</v>
      </c>
    </row>
    <row r="16" spans="1:4" s="2" customFormat="1" ht="16.3" x14ac:dyDescent="0.3">
      <c r="A16" s="14"/>
      <c r="B16" s="50"/>
    </row>
    <row r="17" spans="1:5" s="2" customFormat="1" ht="19.55" customHeight="1" x14ac:dyDescent="0.3">
      <c r="A17" s="23"/>
      <c r="B17" s="55" t="s">
        <v>215</v>
      </c>
      <c r="C17" s="16" t="s">
        <v>215</v>
      </c>
      <c r="D17" s="16" t="s">
        <v>215</v>
      </c>
      <c r="E17" s="24"/>
    </row>
    <row r="18" spans="1:5" s="2" customFormat="1" ht="18.7" customHeight="1" x14ac:dyDescent="0.3">
      <c r="A18" s="9" t="s">
        <v>205</v>
      </c>
      <c r="B18" s="53" t="s">
        <v>89</v>
      </c>
      <c r="C18" s="53" t="s">
        <v>89</v>
      </c>
      <c r="D18" s="53" t="s">
        <v>89</v>
      </c>
    </row>
    <row r="19" spans="1:5" s="2" customFormat="1" ht="30.4" customHeight="1" x14ac:dyDescent="0.3">
      <c r="A19" s="10" t="s">
        <v>207</v>
      </c>
      <c r="B19" s="53" t="s">
        <v>89</v>
      </c>
      <c r="C19" s="53" t="s">
        <v>89</v>
      </c>
      <c r="D19" s="53" t="s">
        <v>89</v>
      </c>
    </row>
    <row r="20" spans="1:5" s="2" customFormat="1" ht="27.7" customHeight="1" x14ac:dyDescent="0.3">
      <c r="A20" s="10" t="s">
        <v>208</v>
      </c>
      <c r="B20" s="53" t="s">
        <v>89</v>
      </c>
      <c r="C20" s="53" t="s">
        <v>89</v>
      </c>
      <c r="D20" s="53" t="s">
        <v>89</v>
      </c>
    </row>
    <row r="21" spans="1:5" s="2" customFormat="1" ht="39.4" customHeight="1" x14ac:dyDescent="0.3">
      <c r="A21" s="10" t="s">
        <v>209</v>
      </c>
      <c r="B21" s="53" t="s">
        <v>89</v>
      </c>
      <c r="C21" s="53" t="s">
        <v>89</v>
      </c>
      <c r="D21" s="53" t="s">
        <v>89</v>
      </c>
    </row>
    <row r="22" spans="1:5" s="2" customFormat="1" ht="20.25" customHeight="1" x14ac:dyDescent="0.3">
      <c r="A22" s="10" t="s">
        <v>210</v>
      </c>
      <c r="B22" s="53" t="s">
        <v>89</v>
      </c>
      <c r="C22" s="53" t="s">
        <v>89</v>
      </c>
      <c r="D22" s="53" t="s">
        <v>89</v>
      </c>
    </row>
    <row r="23" spans="1:5" s="2" customFormat="1" ht="26.7" customHeight="1" x14ac:dyDescent="0.3">
      <c r="A23" s="10" t="s">
        <v>211</v>
      </c>
      <c r="B23" s="53" t="s">
        <v>89</v>
      </c>
      <c r="C23" s="53" t="s">
        <v>89</v>
      </c>
      <c r="D23" s="53" t="s">
        <v>89</v>
      </c>
    </row>
    <row r="24" spans="1:5" s="2" customFormat="1" ht="23.95" customHeight="1" x14ac:dyDescent="0.3">
      <c r="A24" s="11" t="s">
        <v>212</v>
      </c>
      <c r="B24" s="53" t="s">
        <v>89</v>
      </c>
      <c r="C24" s="53" t="s">
        <v>89</v>
      </c>
      <c r="D24" s="53" t="s">
        <v>89</v>
      </c>
    </row>
    <row r="25" spans="1:5" s="2" customFormat="1" ht="36" customHeight="1" x14ac:dyDescent="0.3">
      <c r="A25" s="12" t="s">
        <v>213</v>
      </c>
      <c r="B25" s="53" t="s">
        <v>89</v>
      </c>
      <c r="C25" s="53" t="s">
        <v>89</v>
      </c>
      <c r="D25" s="53" t="s">
        <v>89</v>
      </c>
    </row>
    <row r="26" spans="1:5" s="2" customFormat="1" ht="19.55" customHeight="1" x14ac:dyDescent="0.3">
      <c r="A26" s="13" t="s">
        <v>214</v>
      </c>
      <c r="B26" s="53" t="s">
        <v>89</v>
      </c>
      <c r="C26" s="53" t="s">
        <v>89</v>
      </c>
      <c r="D26" s="53" t="s">
        <v>89</v>
      </c>
    </row>
    <row r="27" spans="1:5" s="2" customFormat="1" ht="16.3" x14ac:dyDescent="0.3">
      <c r="B27" s="50"/>
    </row>
    <row r="28" spans="1:5" s="2" customFormat="1" ht="16.3" x14ac:dyDescent="0.3">
      <c r="B28" s="50"/>
    </row>
    <row r="29" spans="1:5" s="2" customFormat="1" ht="16.3" x14ac:dyDescent="0.3">
      <c r="B29" s="50"/>
    </row>
    <row r="30" spans="1:5" s="2" customFormat="1" ht="16.3" x14ac:dyDescent="0.3">
      <c r="B30" s="50"/>
    </row>
    <row r="31" spans="1:5" s="2" customFormat="1" ht="16.3" x14ac:dyDescent="0.3">
      <c r="A31" s="25" t="s">
        <v>216</v>
      </c>
      <c r="B31" s="56">
        <f>B13</f>
        <v>10197500</v>
      </c>
      <c r="C31" s="17"/>
      <c r="D31" s="18"/>
    </row>
    <row r="32" spans="1:5" s="2" customFormat="1" ht="16.3" x14ac:dyDescent="0.3">
      <c r="B32" s="19"/>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row r="39" spans="2:2" x14ac:dyDescent="0.2">
      <c r="B39" s="21"/>
    </row>
  </sheetData>
  <mergeCells count="1">
    <mergeCell ref="A3:D3"/>
  </mergeCells>
  <pageMargins left="0.25" right="0.25" top="0.75" bottom="0.75" header="0.3" footer="0.3"/>
  <pageSetup scale="8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7" s="2" customFormat="1" ht="16.3" x14ac:dyDescent="0.3"/>
    <row r="2" spans="1:7" s="50" customFormat="1" ht="16.3" x14ac:dyDescent="0.3">
      <c r="A2" s="49" t="s">
        <v>1341</v>
      </c>
    </row>
    <row r="3" spans="1:7" s="2" customFormat="1" ht="16.3" x14ac:dyDescent="0.3">
      <c r="A3" s="3"/>
    </row>
    <row r="4" spans="1:7" s="2" customFormat="1" ht="48.9" x14ac:dyDescent="0.3">
      <c r="B4" s="51" t="s">
        <v>929</v>
      </c>
      <c r="C4" s="22" t="s">
        <v>1211</v>
      </c>
      <c r="D4" s="5" t="s">
        <v>201</v>
      </c>
    </row>
    <row r="5" spans="1:7" s="2" customFormat="1" ht="32.6" x14ac:dyDescent="0.3">
      <c r="A5" s="6"/>
      <c r="B5" s="57" t="s">
        <v>202</v>
      </c>
      <c r="C5" s="8" t="s">
        <v>203</v>
      </c>
      <c r="D5" s="8" t="s">
        <v>204</v>
      </c>
    </row>
    <row r="6" spans="1:7" s="2" customFormat="1" ht="16.3" x14ac:dyDescent="0.3">
      <c r="A6" s="9" t="s">
        <v>205</v>
      </c>
      <c r="B6" s="52">
        <v>1769000</v>
      </c>
      <c r="C6" s="43">
        <v>3498658</v>
      </c>
      <c r="D6" s="1" t="s">
        <v>206</v>
      </c>
      <c r="F6" s="66"/>
      <c r="G6" s="43"/>
    </row>
    <row r="7" spans="1:7" s="2" customFormat="1" ht="16.3" x14ac:dyDescent="0.3">
      <c r="A7" s="10" t="s">
        <v>207</v>
      </c>
      <c r="B7" s="52">
        <v>607000</v>
      </c>
      <c r="C7" s="43">
        <v>0</v>
      </c>
      <c r="D7" s="1" t="s">
        <v>206</v>
      </c>
      <c r="F7" s="66"/>
      <c r="G7" s="43"/>
    </row>
    <row r="8" spans="1:7" s="2" customFormat="1" ht="16.3" x14ac:dyDescent="0.3">
      <c r="A8" s="10" t="s">
        <v>208</v>
      </c>
      <c r="B8" s="52">
        <v>830000</v>
      </c>
      <c r="C8" s="43">
        <v>3505474</v>
      </c>
      <c r="D8" s="1" t="s">
        <v>206</v>
      </c>
      <c r="F8" s="66"/>
      <c r="G8" s="73"/>
    </row>
    <row r="9" spans="1:7" s="2" customFormat="1" ht="32.6" x14ac:dyDescent="0.3">
      <c r="A9" s="10" t="s">
        <v>209</v>
      </c>
      <c r="B9" s="52">
        <v>5734000</v>
      </c>
      <c r="C9" s="43">
        <v>8210994</v>
      </c>
      <c r="D9" s="1" t="s">
        <v>206</v>
      </c>
    </row>
    <row r="10" spans="1:7" s="2" customFormat="1" ht="16.3" x14ac:dyDescent="0.3">
      <c r="A10" s="10" t="s">
        <v>210</v>
      </c>
      <c r="B10" s="53">
        <v>0</v>
      </c>
      <c r="C10" s="43">
        <v>0</v>
      </c>
      <c r="D10" s="1" t="s">
        <v>206</v>
      </c>
    </row>
    <row r="11" spans="1:7" s="2" customFormat="1" ht="16.3" x14ac:dyDescent="0.3">
      <c r="A11" s="10" t="s">
        <v>211</v>
      </c>
      <c r="B11" s="52">
        <v>11688000</v>
      </c>
      <c r="C11" s="43">
        <v>11489924</v>
      </c>
      <c r="D11" s="1" t="s">
        <v>206</v>
      </c>
    </row>
    <row r="12" spans="1:7" s="2" customFormat="1" ht="16.3" x14ac:dyDescent="0.3">
      <c r="A12" s="11" t="s">
        <v>212</v>
      </c>
      <c r="B12" s="53">
        <f>SUM(B6:B11)</f>
        <v>20628000</v>
      </c>
      <c r="C12" s="43">
        <f>SUM(C6:C11)</f>
        <v>26705050</v>
      </c>
      <c r="D12" s="1" t="s">
        <v>206</v>
      </c>
    </row>
    <row r="13" spans="1:7" s="2" customFormat="1" ht="32.6" x14ac:dyDescent="0.3">
      <c r="A13" s="12" t="s">
        <v>213</v>
      </c>
      <c r="B13" s="53">
        <v>0</v>
      </c>
      <c r="C13" s="43"/>
      <c r="D13" s="1" t="s">
        <v>206</v>
      </c>
    </row>
    <row r="14" spans="1:7" s="2" customFormat="1" ht="16.3" x14ac:dyDescent="0.3">
      <c r="A14" s="13" t="s">
        <v>214</v>
      </c>
      <c r="B14" s="54">
        <f>B12+B13</f>
        <v>20628000</v>
      </c>
      <c r="C14" s="43">
        <f>SUM(C12+C13)</f>
        <v>26705050</v>
      </c>
      <c r="D14" s="1" t="s">
        <v>206</v>
      </c>
    </row>
    <row r="15" spans="1:7" s="2" customFormat="1" ht="16.3" x14ac:dyDescent="0.3">
      <c r="A15" s="14"/>
      <c r="B15" s="50"/>
    </row>
    <row r="16" spans="1:7" s="2" customFormat="1" ht="16.3" x14ac:dyDescent="0.3">
      <c r="A16" s="23"/>
      <c r="B16" s="55" t="s">
        <v>215</v>
      </c>
      <c r="C16" s="16" t="s">
        <v>215</v>
      </c>
      <c r="D16" s="16" t="s">
        <v>215</v>
      </c>
      <c r="E16" s="24"/>
    </row>
    <row r="17" spans="1:4" s="2" customFormat="1" ht="16.3" x14ac:dyDescent="0.3">
      <c r="A17" s="9" t="s">
        <v>205</v>
      </c>
      <c r="B17" s="53">
        <v>0</v>
      </c>
      <c r="C17" s="43" t="s">
        <v>89</v>
      </c>
      <c r="D17" s="1" t="s">
        <v>89</v>
      </c>
    </row>
    <row r="18" spans="1:4" s="2" customFormat="1" ht="16.3" x14ac:dyDescent="0.3">
      <c r="A18" s="10" t="s">
        <v>207</v>
      </c>
      <c r="B18" s="53">
        <v>90000</v>
      </c>
      <c r="C18" s="43">
        <v>0</v>
      </c>
      <c r="D18" s="1" t="s">
        <v>206</v>
      </c>
    </row>
    <row r="19" spans="1:4" s="2" customFormat="1" ht="16.3" x14ac:dyDescent="0.3">
      <c r="A19" s="10" t="s">
        <v>208</v>
      </c>
      <c r="B19" s="53">
        <v>0</v>
      </c>
      <c r="C19" s="43">
        <v>328471</v>
      </c>
      <c r="D19" s="1" t="s">
        <v>206</v>
      </c>
    </row>
    <row r="20" spans="1:4" s="2" customFormat="1" ht="32.6" x14ac:dyDescent="0.3">
      <c r="A20" s="10" t="s">
        <v>209</v>
      </c>
      <c r="B20" s="53">
        <v>1250000</v>
      </c>
      <c r="C20" s="43">
        <v>1533127</v>
      </c>
      <c r="D20" s="1" t="s">
        <v>206</v>
      </c>
    </row>
    <row r="21" spans="1:4" s="2" customFormat="1" ht="16.3" x14ac:dyDescent="0.3">
      <c r="A21" s="10" t="s">
        <v>210</v>
      </c>
      <c r="B21" s="53">
        <v>155000</v>
      </c>
      <c r="C21" s="43">
        <v>64150</v>
      </c>
      <c r="D21" s="1" t="s">
        <v>206</v>
      </c>
    </row>
    <row r="22" spans="1:4" s="2" customFormat="1" ht="16.3" x14ac:dyDescent="0.3">
      <c r="A22" s="10" t="s">
        <v>211</v>
      </c>
      <c r="B22" s="53">
        <v>352000</v>
      </c>
      <c r="C22" s="43">
        <v>477226</v>
      </c>
      <c r="D22" s="1" t="s">
        <v>206</v>
      </c>
    </row>
    <row r="23" spans="1:4" s="2" customFormat="1" ht="16.3" x14ac:dyDescent="0.3">
      <c r="A23" s="11" t="s">
        <v>212</v>
      </c>
      <c r="B23" s="53">
        <f>SUM(B17:B22)</f>
        <v>1847000</v>
      </c>
      <c r="C23" s="43">
        <f>SUM(C19:C22)</f>
        <v>2402974</v>
      </c>
      <c r="D23" s="1" t="s">
        <v>206</v>
      </c>
    </row>
    <row r="24" spans="1:4" s="2" customFormat="1" ht="32.6" x14ac:dyDescent="0.3">
      <c r="A24" s="12" t="s">
        <v>213</v>
      </c>
      <c r="B24" s="53">
        <v>0</v>
      </c>
      <c r="C24" s="43">
        <v>0</v>
      </c>
      <c r="D24" s="1" t="s">
        <v>206</v>
      </c>
    </row>
    <row r="25" spans="1:4" s="2" customFormat="1" ht="16.3" x14ac:dyDescent="0.3">
      <c r="A25" s="13" t="s">
        <v>214</v>
      </c>
      <c r="B25" s="54">
        <f>B23+B24</f>
        <v>1847000</v>
      </c>
      <c r="C25" s="43">
        <f>C23</f>
        <v>2402974</v>
      </c>
      <c r="D25" s="1" t="s">
        <v>206</v>
      </c>
    </row>
    <row r="26" spans="1:4" s="2" customFormat="1" ht="16.3" x14ac:dyDescent="0.3">
      <c r="B26" s="50"/>
      <c r="C26" s="66"/>
    </row>
    <row r="27" spans="1:4" s="2" customFormat="1" ht="16.3" x14ac:dyDescent="0.3">
      <c r="B27" s="50"/>
      <c r="C27" s="66"/>
    </row>
    <row r="28" spans="1:4" s="2" customFormat="1" ht="16.3" x14ac:dyDescent="0.3">
      <c r="B28" s="50"/>
      <c r="C28" s="66"/>
    </row>
    <row r="29" spans="1:4" s="2" customFormat="1" ht="16.3" x14ac:dyDescent="0.3">
      <c r="B29" s="50"/>
      <c r="C29" s="66"/>
    </row>
    <row r="30" spans="1:4" s="2" customFormat="1" ht="16.3" x14ac:dyDescent="0.3">
      <c r="A30" s="25" t="s">
        <v>216</v>
      </c>
      <c r="B30" s="56">
        <f>B12</f>
        <v>20628000</v>
      </c>
      <c r="C30" s="65">
        <f>C14</f>
        <v>26705050</v>
      </c>
      <c r="D30" s="18"/>
    </row>
    <row r="31" spans="1:4" s="2" customFormat="1" ht="16.3" x14ac:dyDescent="0.3">
      <c r="B31" s="58"/>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XFD39"/>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16384" s="2" customFormat="1" ht="16.3" x14ac:dyDescent="0.3"/>
    <row r="2" spans="1:16384" s="2" customFormat="1" ht="16.3" x14ac:dyDescent="0.3">
      <c r="A2" s="40" t="s">
        <v>1007</v>
      </c>
    </row>
    <row r="3" spans="1:16384" s="2" customFormat="1" ht="16.3" x14ac:dyDescent="0.3">
      <c r="A3" s="383" t="s">
        <v>1003</v>
      </c>
      <c r="B3" s="383"/>
      <c r="C3" s="383"/>
      <c r="D3" s="383"/>
      <c r="E3" s="382"/>
      <c r="F3" s="382"/>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c r="AK3" s="382"/>
      <c r="AL3" s="382"/>
      <c r="AM3" s="382"/>
      <c r="AN3" s="382"/>
      <c r="AO3" s="382"/>
      <c r="AP3" s="382"/>
      <c r="AQ3" s="382"/>
      <c r="AR3" s="382"/>
      <c r="AS3" s="382"/>
      <c r="AT3" s="382"/>
      <c r="AU3" s="382"/>
      <c r="AV3" s="382"/>
      <c r="AW3" s="382"/>
      <c r="AX3" s="382"/>
      <c r="AY3" s="382"/>
      <c r="AZ3" s="382"/>
      <c r="BA3" s="382"/>
      <c r="BB3" s="382"/>
      <c r="BC3" s="382"/>
      <c r="BD3" s="382"/>
      <c r="BE3" s="382"/>
      <c r="BF3" s="382"/>
      <c r="BG3" s="382"/>
      <c r="BH3" s="382"/>
      <c r="BI3" s="382"/>
      <c r="BJ3" s="382"/>
      <c r="BK3" s="382"/>
      <c r="BL3" s="382"/>
      <c r="BM3" s="382"/>
      <c r="BN3" s="382"/>
      <c r="BO3" s="382"/>
      <c r="BP3" s="382"/>
      <c r="BQ3" s="382"/>
      <c r="BR3" s="382"/>
      <c r="BS3" s="382"/>
      <c r="BT3" s="382"/>
      <c r="BU3" s="382"/>
      <c r="BV3" s="382"/>
      <c r="BW3" s="382"/>
      <c r="BX3" s="382"/>
      <c r="BY3" s="382"/>
      <c r="BZ3" s="382"/>
      <c r="CA3" s="382"/>
      <c r="CB3" s="382"/>
      <c r="CC3" s="382"/>
      <c r="CD3" s="382"/>
      <c r="CE3" s="382"/>
      <c r="CF3" s="382"/>
      <c r="CG3" s="382"/>
      <c r="CH3" s="382"/>
      <c r="CI3" s="382"/>
      <c r="CJ3" s="382"/>
      <c r="CK3" s="382"/>
      <c r="CL3" s="382"/>
      <c r="CM3" s="382"/>
      <c r="CN3" s="382"/>
      <c r="CO3" s="382"/>
      <c r="CP3" s="382"/>
      <c r="CQ3" s="382"/>
      <c r="CR3" s="382"/>
      <c r="CS3" s="382"/>
      <c r="CT3" s="382"/>
      <c r="CU3" s="382"/>
      <c r="CV3" s="382"/>
      <c r="CW3" s="382"/>
      <c r="CX3" s="382"/>
      <c r="CY3" s="382"/>
      <c r="CZ3" s="382"/>
      <c r="DA3" s="382"/>
      <c r="DB3" s="382"/>
      <c r="DC3" s="382"/>
      <c r="DD3" s="382"/>
      <c r="DE3" s="382"/>
      <c r="DF3" s="382"/>
      <c r="DG3" s="382"/>
      <c r="DH3" s="382"/>
      <c r="DI3" s="382"/>
      <c r="DJ3" s="382"/>
      <c r="DK3" s="382"/>
      <c r="DL3" s="382"/>
      <c r="DM3" s="382"/>
      <c r="DN3" s="382"/>
      <c r="DO3" s="382"/>
      <c r="DP3" s="382"/>
      <c r="DQ3" s="382"/>
      <c r="DR3" s="382"/>
      <c r="DS3" s="382"/>
      <c r="DT3" s="382"/>
      <c r="DU3" s="382"/>
      <c r="DV3" s="382"/>
      <c r="DW3" s="382"/>
      <c r="DX3" s="382"/>
      <c r="DY3" s="382"/>
      <c r="DZ3" s="382"/>
      <c r="EA3" s="382"/>
      <c r="EB3" s="382"/>
      <c r="EC3" s="382"/>
      <c r="ED3" s="382"/>
      <c r="EE3" s="382"/>
      <c r="EF3" s="382"/>
      <c r="EG3" s="382"/>
      <c r="EH3" s="382"/>
      <c r="EI3" s="382"/>
      <c r="EJ3" s="382"/>
      <c r="EK3" s="382"/>
      <c r="EL3" s="382"/>
      <c r="EM3" s="382"/>
      <c r="EN3" s="382"/>
      <c r="EO3" s="382"/>
      <c r="EP3" s="382"/>
      <c r="EQ3" s="382"/>
      <c r="ER3" s="382"/>
      <c r="ES3" s="382"/>
      <c r="ET3" s="382"/>
      <c r="EU3" s="382"/>
      <c r="EV3" s="382"/>
      <c r="EW3" s="382"/>
      <c r="EX3" s="382"/>
      <c r="EY3" s="382"/>
      <c r="EZ3" s="382"/>
      <c r="FA3" s="382"/>
      <c r="FB3" s="382"/>
      <c r="FC3" s="382"/>
      <c r="FD3" s="382"/>
      <c r="FE3" s="382"/>
      <c r="FF3" s="382"/>
      <c r="FG3" s="382"/>
      <c r="FH3" s="382"/>
      <c r="FI3" s="382"/>
      <c r="FJ3" s="382"/>
      <c r="FK3" s="382"/>
      <c r="FL3" s="382"/>
      <c r="FM3" s="382"/>
      <c r="FN3" s="382"/>
      <c r="FO3" s="382"/>
      <c r="FP3" s="382"/>
      <c r="FQ3" s="382"/>
      <c r="FR3" s="382"/>
      <c r="FS3" s="382"/>
      <c r="FT3" s="382"/>
      <c r="FU3" s="382"/>
      <c r="FV3" s="382"/>
      <c r="FW3" s="382"/>
      <c r="FX3" s="382"/>
      <c r="FY3" s="382"/>
      <c r="FZ3" s="382"/>
      <c r="GA3" s="382"/>
      <c r="GB3" s="382"/>
      <c r="GC3" s="382"/>
      <c r="GD3" s="382"/>
      <c r="GE3" s="382"/>
      <c r="GF3" s="382"/>
      <c r="GG3" s="382"/>
      <c r="GH3" s="382"/>
      <c r="GI3" s="382"/>
      <c r="GJ3" s="382"/>
      <c r="GK3" s="382"/>
      <c r="GL3" s="382"/>
      <c r="GM3" s="382"/>
      <c r="GN3" s="382"/>
      <c r="GO3" s="382"/>
      <c r="GP3" s="382"/>
      <c r="GQ3" s="382"/>
      <c r="GR3" s="382"/>
      <c r="GS3" s="382"/>
      <c r="GT3" s="382"/>
      <c r="GU3" s="382"/>
      <c r="GV3" s="382"/>
      <c r="GW3" s="382"/>
      <c r="GX3" s="382"/>
      <c r="GY3" s="382"/>
      <c r="GZ3" s="382"/>
      <c r="HA3" s="382"/>
      <c r="HB3" s="382"/>
      <c r="HC3" s="382"/>
      <c r="HD3" s="382"/>
      <c r="HE3" s="382"/>
      <c r="HF3" s="382"/>
      <c r="HG3" s="382"/>
      <c r="HH3" s="382"/>
      <c r="HI3" s="382"/>
      <c r="HJ3" s="382"/>
      <c r="HK3" s="382"/>
      <c r="HL3" s="382"/>
      <c r="HM3" s="382"/>
      <c r="HN3" s="382"/>
      <c r="HO3" s="382"/>
      <c r="HP3" s="382"/>
      <c r="HQ3" s="382"/>
      <c r="HR3" s="382"/>
      <c r="HS3" s="382"/>
      <c r="HT3" s="382"/>
      <c r="HU3" s="382"/>
      <c r="HV3" s="382"/>
      <c r="HW3" s="382"/>
      <c r="HX3" s="382"/>
      <c r="HY3" s="382"/>
      <c r="HZ3" s="382"/>
      <c r="IA3" s="382"/>
      <c r="IB3" s="382"/>
      <c r="IC3" s="382"/>
      <c r="ID3" s="382"/>
      <c r="IE3" s="382"/>
      <c r="IF3" s="382"/>
      <c r="IG3" s="382"/>
      <c r="IH3" s="382"/>
      <c r="II3" s="382"/>
      <c r="IJ3" s="382"/>
      <c r="IK3" s="382"/>
      <c r="IL3" s="382"/>
      <c r="IM3" s="382"/>
      <c r="IN3" s="382"/>
      <c r="IO3" s="382"/>
      <c r="IP3" s="382"/>
      <c r="IQ3" s="382"/>
      <c r="IR3" s="382"/>
      <c r="IS3" s="382"/>
      <c r="IT3" s="382"/>
      <c r="IU3" s="382"/>
      <c r="IV3" s="382"/>
      <c r="IW3" s="382"/>
      <c r="IX3" s="382"/>
      <c r="IY3" s="382"/>
      <c r="IZ3" s="382"/>
      <c r="JA3" s="382"/>
      <c r="JB3" s="382"/>
      <c r="JC3" s="382"/>
      <c r="JD3" s="382"/>
      <c r="JE3" s="382"/>
      <c r="JF3" s="382"/>
      <c r="JG3" s="382"/>
      <c r="JH3" s="382"/>
      <c r="JI3" s="382"/>
      <c r="JJ3" s="382"/>
      <c r="JK3" s="382"/>
      <c r="JL3" s="382"/>
      <c r="JM3" s="382"/>
      <c r="JN3" s="382"/>
      <c r="JO3" s="382"/>
      <c r="JP3" s="382"/>
      <c r="JQ3" s="382"/>
      <c r="JR3" s="382"/>
      <c r="JS3" s="382"/>
      <c r="JT3" s="382"/>
      <c r="JU3" s="382"/>
      <c r="JV3" s="382"/>
      <c r="JW3" s="382"/>
      <c r="JX3" s="382"/>
      <c r="JY3" s="382"/>
      <c r="JZ3" s="382"/>
      <c r="KA3" s="382"/>
      <c r="KB3" s="382"/>
      <c r="KC3" s="382"/>
      <c r="KD3" s="382"/>
      <c r="KE3" s="382"/>
      <c r="KF3" s="382"/>
      <c r="KG3" s="382"/>
      <c r="KH3" s="382"/>
      <c r="KI3" s="382"/>
      <c r="KJ3" s="382"/>
      <c r="KK3" s="382"/>
      <c r="KL3" s="382"/>
      <c r="KM3" s="382"/>
      <c r="KN3" s="382"/>
      <c r="KO3" s="382"/>
      <c r="KP3" s="382"/>
      <c r="KQ3" s="382"/>
      <c r="KR3" s="382"/>
      <c r="KS3" s="382"/>
      <c r="KT3" s="382"/>
      <c r="KU3" s="382"/>
      <c r="KV3" s="382"/>
      <c r="KW3" s="382"/>
      <c r="KX3" s="382"/>
      <c r="KY3" s="382"/>
      <c r="KZ3" s="382"/>
      <c r="LA3" s="382"/>
      <c r="LB3" s="382"/>
      <c r="LC3" s="382"/>
      <c r="LD3" s="382"/>
      <c r="LE3" s="382"/>
      <c r="LF3" s="382"/>
      <c r="LG3" s="382"/>
      <c r="LH3" s="382"/>
      <c r="LI3" s="382"/>
      <c r="LJ3" s="382"/>
      <c r="LK3" s="382"/>
      <c r="LL3" s="382"/>
      <c r="LM3" s="382"/>
      <c r="LN3" s="382"/>
      <c r="LO3" s="382"/>
      <c r="LP3" s="382"/>
      <c r="LQ3" s="382"/>
      <c r="LR3" s="382"/>
      <c r="LS3" s="382"/>
      <c r="LT3" s="382"/>
      <c r="LU3" s="382"/>
      <c r="LV3" s="382"/>
      <c r="LW3" s="382"/>
      <c r="LX3" s="382"/>
      <c r="LY3" s="382"/>
      <c r="LZ3" s="382"/>
      <c r="MA3" s="382"/>
      <c r="MB3" s="382"/>
      <c r="MC3" s="382"/>
      <c r="MD3" s="382"/>
      <c r="ME3" s="382"/>
      <c r="MF3" s="382"/>
      <c r="MG3" s="382"/>
      <c r="MH3" s="382"/>
      <c r="MI3" s="382"/>
      <c r="MJ3" s="382"/>
      <c r="MK3" s="382"/>
      <c r="ML3" s="382"/>
      <c r="MM3" s="382"/>
      <c r="MN3" s="382"/>
      <c r="MO3" s="382"/>
      <c r="MP3" s="382"/>
      <c r="MQ3" s="382"/>
      <c r="MR3" s="382"/>
      <c r="MS3" s="382"/>
      <c r="MT3" s="382"/>
      <c r="MU3" s="382"/>
      <c r="MV3" s="382"/>
      <c r="MW3" s="382"/>
      <c r="MX3" s="382"/>
      <c r="MY3" s="382"/>
      <c r="MZ3" s="382"/>
      <c r="NA3" s="382"/>
      <c r="NB3" s="382"/>
      <c r="NC3" s="382"/>
      <c r="ND3" s="382"/>
      <c r="NE3" s="382"/>
      <c r="NF3" s="382"/>
      <c r="NG3" s="382"/>
      <c r="NH3" s="382"/>
      <c r="NI3" s="382"/>
      <c r="NJ3" s="382"/>
      <c r="NK3" s="382"/>
      <c r="NL3" s="382"/>
      <c r="NM3" s="382"/>
      <c r="NN3" s="382"/>
      <c r="NO3" s="382"/>
      <c r="NP3" s="382"/>
      <c r="NQ3" s="382"/>
      <c r="NR3" s="382"/>
      <c r="NS3" s="382"/>
      <c r="NT3" s="382"/>
      <c r="NU3" s="382"/>
      <c r="NV3" s="382"/>
      <c r="NW3" s="382"/>
      <c r="NX3" s="382"/>
      <c r="NY3" s="382"/>
      <c r="NZ3" s="382"/>
      <c r="OA3" s="382"/>
      <c r="OB3" s="382"/>
      <c r="OC3" s="382"/>
      <c r="OD3" s="382"/>
      <c r="OE3" s="382"/>
      <c r="OF3" s="382"/>
      <c r="OG3" s="382"/>
      <c r="OH3" s="382"/>
      <c r="OI3" s="382"/>
      <c r="OJ3" s="382"/>
      <c r="OK3" s="382"/>
      <c r="OL3" s="382"/>
      <c r="OM3" s="382"/>
      <c r="ON3" s="382"/>
      <c r="OO3" s="382"/>
      <c r="OP3" s="382"/>
      <c r="OQ3" s="382"/>
      <c r="OR3" s="382"/>
      <c r="OS3" s="382"/>
      <c r="OT3" s="382"/>
      <c r="OU3" s="382"/>
      <c r="OV3" s="382"/>
      <c r="OW3" s="382"/>
      <c r="OX3" s="382"/>
      <c r="OY3" s="382"/>
      <c r="OZ3" s="382"/>
      <c r="PA3" s="382"/>
      <c r="PB3" s="382"/>
      <c r="PC3" s="382"/>
      <c r="PD3" s="382"/>
      <c r="PE3" s="382"/>
      <c r="PF3" s="382"/>
      <c r="PG3" s="382"/>
      <c r="PH3" s="382"/>
      <c r="PI3" s="382"/>
      <c r="PJ3" s="382"/>
      <c r="PK3" s="382"/>
      <c r="PL3" s="382"/>
      <c r="PM3" s="382"/>
      <c r="PN3" s="382"/>
      <c r="PO3" s="382"/>
      <c r="PP3" s="382"/>
      <c r="PQ3" s="382"/>
      <c r="PR3" s="382"/>
      <c r="PS3" s="382"/>
      <c r="PT3" s="382"/>
      <c r="PU3" s="382"/>
      <c r="PV3" s="382"/>
      <c r="PW3" s="382"/>
      <c r="PX3" s="382"/>
      <c r="PY3" s="382"/>
      <c r="PZ3" s="382"/>
      <c r="QA3" s="382"/>
      <c r="QB3" s="382"/>
      <c r="QC3" s="382"/>
      <c r="QD3" s="382"/>
      <c r="QE3" s="382"/>
      <c r="QF3" s="382"/>
      <c r="QG3" s="382"/>
      <c r="QH3" s="382"/>
      <c r="QI3" s="382"/>
      <c r="QJ3" s="382"/>
      <c r="QK3" s="382"/>
      <c r="QL3" s="382"/>
      <c r="QM3" s="382"/>
      <c r="QN3" s="382"/>
      <c r="QO3" s="382"/>
      <c r="QP3" s="382"/>
      <c r="QQ3" s="382"/>
      <c r="QR3" s="382"/>
      <c r="QS3" s="382"/>
      <c r="QT3" s="382"/>
      <c r="QU3" s="382"/>
      <c r="QV3" s="382"/>
      <c r="QW3" s="382"/>
      <c r="QX3" s="382"/>
      <c r="QY3" s="382"/>
      <c r="QZ3" s="382"/>
      <c r="RA3" s="382"/>
      <c r="RB3" s="382"/>
      <c r="RC3" s="382"/>
      <c r="RD3" s="382"/>
      <c r="RE3" s="382"/>
      <c r="RF3" s="382"/>
      <c r="RG3" s="382"/>
      <c r="RH3" s="382"/>
      <c r="RI3" s="382"/>
      <c r="RJ3" s="382"/>
      <c r="RK3" s="382"/>
      <c r="RL3" s="382"/>
      <c r="RM3" s="382"/>
      <c r="RN3" s="382"/>
      <c r="RO3" s="382"/>
      <c r="RP3" s="382"/>
      <c r="RQ3" s="382"/>
      <c r="RR3" s="382"/>
      <c r="RS3" s="382"/>
      <c r="RT3" s="382"/>
      <c r="RU3" s="382"/>
      <c r="RV3" s="382"/>
      <c r="RW3" s="382"/>
      <c r="RX3" s="382"/>
      <c r="RY3" s="382"/>
      <c r="RZ3" s="382"/>
      <c r="SA3" s="382"/>
      <c r="SB3" s="382"/>
      <c r="SC3" s="382"/>
      <c r="SD3" s="382"/>
      <c r="SE3" s="382"/>
      <c r="SF3" s="382"/>
      <c r="SG3" s="382"/>
      <c r="SH3" s="382"/>
      <c r="SI3" s="382"/>
      <c r="SJ3" s="382"/>
      <c r="SK3" s="382"/>
      <c r="SL3" s="382"/>
      <c r="SM3" s="382"/>
      <c r="SN3" s="382"/>
      <c r="SO3" s="382"/>
      <c r="SP3" s="382"/>
      <c r="SQ3" s="382"/>
      <c r="SR3" s="382"/>
      <c r="SS3" s="382"/>
      <c r="ST3" s="382"/>
      <c r="SU3" s="382"/>
      <c r="SV3" s="382"/>
      <c r="SW3" s="382"/>
      <c r="SX3" s="382"/>
      <c r="SY3" s="382"/>
      <c r="SZ3" s="382"/>
      <c r="TA3" s="382"/>
      <c r="TB3" s="382"/>
      <c r="TC3" s="382"/>
      <c r="TD3" s="382"/>
      <c r="TE3" s="382"/>
      <c r="TF3" s="382"/>
      <c r="TG3" s="382"/>
      <c r="TH3" s="382"/>
      <c r="TI3" s="382"/>
      <c r="TJ3" s="382"/>
      <c r="TK3" s="382"/>
      <c r="TL3" s="382"/>
      <c r="TM3" s="382"/>
      <c r="TN3" s="382"/>
      <c r="TO3" s="382"/>
      <c r="TP3" s="382"/>
      <c r="TQ3" s="382"/>
      <c r="TR3" s="382"/>
      <c r="TS3" s="382"/>
      <c r="TT3" s="382"/>
      <c r="TU3" s="382"/>
      <c r="TV3" s="382"/>
      <c r="TW3" s="382"/>
      <c r="TX3" s="382"/>
      <c r="TY3" s="382"/>
      <c r="TZ3" s="382"/>
      <c r="UA3" s="382"/>
      <c r="UB3" s="382"/>
      <c r="UC3" s="382"/>
      <c r="UD3" s="382"/>
      <c r="UE3" s="382"/>
      <c r="UF3" s="382"/>
      <c r="UG3" s="382"/>
      <c r="UH3" s="382"/>
      <c r="UI3" s="382"/>
      <c r="UJ3" s="382"/>
      <c r="UK3" s="382"/>
      <c r="UL3" s="382"/>
      <c r="UM3" s="382"/>
      <c r="UN3" s="382"/>
      <c r="UO3" s="382"/>
      <c r="UP3" s="382"/>
      <c r="UQ3" s="382"/>
      <c r="UR3" s="382"/>
      <c r="US3" s="382"/>
      <c r="UT3" s="382"/>
      <c r="UU3" s="382"/>
      <c r="UV3" s="382"/>
      <c r="UW3" s="382"/>
      <c r="UX3" s="382"/>
      <c r="UY3" s="382"/>
      <c r="UZ3" s="382"/>
      <c r="VA3" s="382"/>
      <c r="VB3" s="382"/>
      <c r="VC3" s="382"/>
      <c r="VD3" s="382"/>
      <c r="VE3" s="382"/>
      <c r="VF3" s="382"/>
      <c r="VG3" s="382"/>
      <c r="VH3" s="382"/>
      <c r="VI3" s="382"/>
      <c r="VJ3" s="382"/>
      <c r="VK3" s="382"/>
      <c r="VL3" s="382"/>
      <c r="VM3" s="382"/>
      <c r="VN3" s="382"/>
      <c r="VO3" s="382"/>
      <c r="VP3" s="382"/>
      <c r="VQ3" s="382"/>
      <c r="VR3" s="382"/>
      <c r="VS3" s="382"/>
      <c r="VT3" s="382"/>
      <c r="VU3" s="382"/>
      <c r="VV3" s="382"/>
      <c r="VW3" s="382"/>
      <c r="VX3" s="382"/>
      <c r="VY3" s="382"/>
      <c r="VZ3" s="382"/>
      <c r="WA3" s="382"/>
      <c r="WB3" s="382"/>
      <c r="WC3" s="382"/>
      <c r="WD3" s="382"/>
      <c r="WE3" s="382"/>
      <c r="WF3" s="382"/>
      <c r="WG3" s="382"/>
      <c r="WH3" s="382"/>
      <c r="WI3" s="382"/>
      <c r="WJ3" s="382"/>
      <c r="WK3" s="382"/>
      <c r="WL3" s="382"/>
      <c r="WM3" s="382"/>
      <c r="WN3" s="382"/>
      <c r="WO3" s="382"/>
      <c r="WP3" s="382"/>
      <c r="WQ3" s="382"/>
      <c r="WR3" s="382"/>
      <c r="WS3" s="382"/>
      <c r="WT3" s="382"/>
      <c r="WU3" s="382"/>
      <c r="WV3" s="382"/>
      <c r="WW3" s="382"/>
      <c r="WX3" s="382"/>
      <c r="WY3" s="382"/>
      <c r="WZ3" s="382"/>
      <c r="XA3" s="382"/>
      <c r="XB3" s="382"/>
      <c r="XC3" s="382"/>
      <c r="XD3" s="382"/>
      <c r="XE3" s="382"/>
      <c r="XF3" s="382"/>
      <c r="XG3" s="382"/>
      <c r="XH3" s="382"/>
      <c r="XI3" s="382"/>
      <c r="XJ3" s="382"/>
      <c r="XK3" s="382"/>
      <c r="XL3" s="382"/>
      <c r="XM3" s="382"/>
      <c r="XN3" s="382"/>
      <c r="XO3" s="382"/>
      <c r="XP3" s="382"/>
      <c r="XQ3" s="382"/>
      <c r="XR3" s="382"/>
      <c r="XS3" s="382"/>
      <c r="XT3" s="382"/>
      <c r="XU3" s="382"/>
      <c r="XV3" s="382"/>
      <c r="XW3" s="382"/>
      <c r="XX3" s="382"/>
      <c r="XY3" s="382"/>
      <c r="XZ3" s="382"/>
      <c r="YA3" s="382"/>
      <c r="YB3" s="382"/>
      <c r="YC3" s="382"/>
      <c r="YD3" s="382"/>
      <c r="YE3" s="382"/>
      <c r="YF3" s="382"/>
      <c r="YG3" s="382"/>
      <c r="YH3" s="382"/>
      <c r="YI3" s="382"/>
      <c r="YJ3" s="382"/>
      <c r="YK3" s="382"/>
      <c r="YL3" s="382"/>
      <c r="YM3" s="382"/>
      <c r="YN3" s="382"/>
      <c r="YO3" s="382"/>
      <c r="YP3" s="382"/>
      <c r="YQ3" s="382"/>
      <c r="YR3" s="382"/>
      <c r="YS3" s="382"/>
      <c r="YT3" s="382"/>
      <c r="YU3" s="382"/>
      <c r="YV3" s="382"/>
      <c r="YW3" s="382"/>
      <c r="YX3" s="382"/>
      <c r="YY3" s="382"/>
      <c r="YZ3" s="382"/>
      <c r="ZA3" s="382"/>
      <c r="ZB3" s="382"/>
      <c r="ZC3" s="382"/>
      <c r="ZD3" s="382"/>
      <c r="ZE3" s="382"/>
      <c r="ZF3" s="382"/>
      <c r="ZG3" s="382"/>
      <c r="ZH3" s="382"/>
      <c r="ZI3" s="382"/>
      <c r="ZJ3" s="382"/>
      <c r="ZK3" s="382"/>
      <c r="ZL3" s="382"/>
      <c r="ZM3" s="382"/>
      <c r="ZN3" s="382"/>
      <c r="ZO3" s="382"/>
      <c r="ZP3" s="382"/>
      <c r="ZQ3" s="382"/>
      <c r="ZR3" s="382"/>
      <c r="ZS3" s="382"/>
      <c r="ZT3" s="382"/>
      <c r="ZU3" s="382"/>
      <c r="ZV3" s="382"/>
      <c r="ZW3" s="382"/>
      <c r="ZX3" s="382"/>
      <c r="ZY3" s="382"/>
      <c r="ZZ3" s="382"/>
      <c r="AAA3" s="382"/>
      <c r="AAB3" s="382"/>
      <c r="AAC3" s="382"/>
      <c r="AAD3" s="382"/>
      <c r="AAE3" s="382"/>
      <c r="AAF3" s="382"/>
      <c r="AAG3" s="382"/>
      <c r="AAH3" s="382"/>
      <c r="AAI3" s="382"/>
      <c r="AAJ3" s="382"/>
      <c r="AAK3" s="382"/>
      <c r="AAL3" s="382"/>
      <c r="AAM3" s="382"/>
      <c r="AAN3" s="382"/>
      <c r="AAO3" s="382"/>
      <c r="AAP3" s="382"/>
      <c r="AAQ3" s="382"/>
      <c r="AAR3" s="382"/>
      <c r="AAS3" s="382"/>
      <c r="AAT3" s="382"/>
      <c r="AAU3" s="382"/>
      <c r="AAV3" s="382"/>
      <c r="AAW3" s="382"/>
      <c r="AAX3" s="382"/>
      <c r="AAY3" s="382"/>
      <c r="AAZ3" s="382"/>
      <c r="ABA3" s="382"/>
      <c r="ABB3" s="382"/>
      <c r="ABC3" s="382"/>
      <c r="ABD3" s="382"/>
      <c r="ABE3" s="382"/>
      <c r="ABF3" s="382"/>
      <c r="ABG3" s="382"/>
      <c r="ABH3" s="382"/>
      <c r="ABI3" s="382"/>
      <c r="ABJ3" s="382"/>
      <c r="ABK3" s="382"/>
      <c r="ABL3" s="382"/>
      <c r="ABM3" s="382"/>
      <c r="ABN3" s="382"/>
      <c r="ABO3" s="382"/>
      <c r="ABP3" s="382"/>
      <c r="ABQ3" s="382"/>
      <c r="ABR3" s="382"/>
      <c r="ABS3" s="382"/>
      <c r="ABT3" s="382"/>
      <c r="ABU3" s="382"/>
      <c r="ABV3" s="382"/>
      <c r="ABW3" s="382"/>
      <c r="ABX3" s="382"/>
      <c r="ABY3" s="382"/>
      <c r="ABZ3" s="382"/>
      <c r="ACA3" s="382"/>
      <c r="ACB3" s="382"/>
      <c r="ACC3" s="382"/>
      <c r="ACD3" s="382"/>
      <c r="ACE3" s="382"/>
      <c r="ACF3" s="382"/>
      <c r="ACG3" s="382"/>
      <c r="ACH3" s="382"/>
      <c r="ACI3" s="382"/>
      <c r="ACJ3" s="382"/>
      <c r="ACK3" s="382"/>
      <c r="ACL3" s="382"/>
      <c r="ACM3" s="382"/>
      <c r="ACN3" s="382"/>
      <c r="ACO3" s="382"/>
      <c r="ACP3" s="382"/>
      <c r="ACQ3" s="382"/>
      <c r="ACR3" s="382"/>
      <c r="ACS3" s="382"/>
      <c r="ACT3" s="382"/>
      <c r="ACU3" s="382"/>
      <c r="ACV3" s="382"/>
      <c r="ACW3" s="382"/>
      <c r="ACX3" s="382"/>
      <c r="ACY3" s="382"/>
      <c r="ACZ3" s="382"/>
      <c r="ADA3" s="382"/>
      <c r="ADB3" s="382"/>
      <c r="ADC3" s="382"/>
      <c r="ADD3" s="382"/>
      <c r="ADE3" s="382"/>
      <c r="ADF3" s="382"/>
      <c r="ADG3" s="382"/>
      <c r="ADH3" s="382"/>
      <c r="ADI3" s="382"/>
      <c r="ADJ3" s="382"/>
      <c r="ADK3" s="382"/>
      <c r="ADL3" s="382"/>
      <c r="ADM3" s="382"/>
      <c r="ADN3" s="382"/>
      <c r="ADO3" s="382"/>
      <c r="ADP3" s="382"/>
      <c r="ADQ3" s="382"/>
      <c r="ADR3" s="382"/>
      <c r="ADS3" s="382"/>
      <c r="ADT3" s="382"/>
      <c r="ADU3" s="382"/>
      <c r="ADV3" s="382"/>
      <c r="ADW3" s="382"/>
      <c r="ADX3" s="382"/>
      <c r="ADY3" s="382"/>
      <c r="ADZ3" s="382"/>
      <c r="AEA3" s="382"/>
      <c r="AEB3" s="382"/>
      <c r="AEC3" s="382"/>
      <c r="AED3" s="382"/>
      <c r="AEE3" s="382"/>
      <c r="AEF3" s="382"/>
      <c r="AEG3" s="382"/>
      <c r="AEH3" s="382"/>
      <c r="AEI3" s="382"/>
      <c r="AEJ3" s="382"/>
      <c r="AEK3" s="382"/>
      <c r="AEL3" s="382"/>
      <c r="AEM3" s="382"/>
      <c r="AEN3" s="382"/>
      <c r="AEO3" s="382"/>
      <c r="AEP3" s="382"/>
      <c r="AEQ3" s="382"/>
      <c r="AER3" s="382"/>
      <c r="AES3" s="382"/>
      <c r="AET3" s="382"/>
      <c r="AEU3" s="382"/>
      <c r="AEV3" s="382"/>
      <c r="AEW3" s="382"/>
      <c r="AEX3" s="382"/>
      <c r="AEY3" s="382"/>
      <c r="AEZ3" s="382"/>
      <c r="AFA3" s="382"/>
      <c r="AFB3" s="382"/>
      <c r="AFC3" s="382"/>
      <c r="AFD3" s="382"/>
      <c r="AFE3" s="382"/>
      <c r="AFF3" s="382"/>
      <c r="AFG3" s="382"/>
      <c r="AFH3" s="382"/>
      <c r="AFI3" s="382"/>
      <c r="AFJ3" s="382"/>
      <c r="AFK3" s="382"/>
      <c r="AFL3" s="382"/>
      <c r="AFM3" s="382"/>
      <c r="AFN3" s="382"/>
      <c r="AFO3" s="382"/>
      <c r="AFP3" s="382"/>
      <c r="AFQ3" s="382"/>
      <c r="AFR3" s="382"/>
      <c r="AFS3" s="382"/>
      <c r="AFT3" s="382"/>
      <c r="AFU3" s="382"/>
      <c r="AFV3" s="382"/>
      <c r="AFW3" s="382"/>
      <c r="AFX3" s="382"/>
      <c r="AFY3" s="382"/>
      <c r="AFZ3" s="382"/>
      <c r="AGA3" s="382"/>
      <c r="AGB3" s="382"/>
      <c r="AGC3" s="382"/>
      <c r="AGD3" s="382"/>
      <c r="AGE3" s="382"/>
      <c r="AGF3" s="382"/>
      <c r="AGG3" s="382"/>
      <c r="AGH3" s="382"/>
      <c r="AGI3" s="382"/>
      <c r="AGJ3" s="382"/>
      <c r="AGK3" s="382"/>
      <c r="AGL3" s="382"/>
      <c r="AGM3" s="382"/>
      <c r="AGN3" s="382"/>
      <c r="AGO3" s="382"/>
      <c r="AGP3" s="382"/>
      <c r="AGQ3" s="382"/>
      <c r="AGR3" s="382"/>
      <c r="AGS3" s="382"/>
      <c r="AGT3" s="382"/>
      <c r="AGU3" s="382"/>
      <c r="AGV3" s="382"/>
      <c r="AGW3" s="382"/>
      <c r="AGX3" s="382"/>
      <c r="AGY3" s="382"/>
      <c r="AGZ3" s="382"/>
      <c r="AHA3" s="382"/>
      <c r="AHB3" s="382"/>
      <c r="AHC3" s="382"/>
      <c r="AHD3" s="382"/>
      <c r="AHE3" s="382"/>
      <c r="AHF3" s="382"/>
      <c r="AHG3" s="382"/>
      <c r="AHH3" s="382"/>
      <c r="AHI3" s="382"/>
      <c r="AHJ3" s="382"/>
      <c r="AHK3" s="382"/>
      <c r="AHL3" s="382"/>
      <c r="AHM3" s="382"/>
      <c r="AHN3" s="382"/>
      <c r="AHO3" s="382"/>
      <c r="AHP3" s="382"/>
      <c r="AHQ3" s="382"/>
      <c r="AHR3" s="382"/>
      <c r="AHS3" s="382"/>
      <c r="AHT3" s="382"/>
      <c r="AHU3" s="382"/>
      <c r="AHV3" s="382"/>
      <c r="AHW3" s="382"/>
      <c r="AHX3" s="382"/>
      <c r="AHY3" s="382"/>
      <c r="AHZ3" s="382"/>
      <c r="AIA3" s="382"/>
      <c r="AIB3" s="382"/>
      <c r="AIC3" s="382"/>
      <c r="AID3" s="382"/>
      <c r="AIE3" s="382"/>
      <c r="AIF3" s="382"/>
      <c r="AIG3" s="382"/>
      <c r="AIH3" s="382"/>
      <c r="AII3" s="382"/>
      <c r="AIJ3" s="382"/>
      <c r="AIK3" s="382"/>
      <c r="AIL3" s="382"/>
      <c r="AIM3" s="382"/>
      <c r="AIN3" s="382"/>
      <c r="AIO3" s="382"/>
      <c r="AIP3" s="382"/>
      <c r="AIQ3" s="382"/>
      <c r="AIR3" s="382"/>
      <c r="AIS3" s="382"/>
      <c r="AIT3" s="382"/>
      <c r="AIU3" s="382"/>
      <c r="AIV3" s="382"/>
      <c r="AIW3" s="382"/>
      <c r="AIX3" s="382"/>
      <c r="AIY3" s="382"/>
      <c r="AIZ3" s="382"/>
      <c r="AJA3" s="382"/>
      <c r="AJB3" s="382"/>
      <c r="AJC3" s="382"/>
      <c r="AJD3" s="382"/>
      <c r="AJE3" s="382"/>
      <c r="AJF3" s="382"/>
      <c r="AJG3" s="382"/>
      <c r="AJH3" s="382"/>
      <c r="AJI3" s="382"/>
      <c r="AJJ3" s="382"/>
      <c r="AJK3" s="382"/>
      <c r="AJL3" s="382"/>
      <c r="AJM3" s="382"/>
      <c r="AJN3" s="382"/>
      <c r="AJO3" s="382"/>
      <c r="AJP3" s="382"/>
      <c r="AJQ3" s="382"/>
      <c r="AJR3" s="382"/>
      <c r="AJS3" s="382"/>
      <c r="AJT3" s="382"/>
      <c r="AJU3" s="382"/>
      <c r="AJV3" s="382"/>
      <c r="AJW3" s="382"/>
      <c r="AJX3" s="382"/>
      <c r="AJY3" s="382"/>
      <c r="AJZ3" s="382"/>
      <c r="AKA3" s="382"/>
      <c r="AKB3" s="382"/>
      <c r="AKC3" s="382"/>
      <c r="AKD3" s="382"/>
      <c r="AKE3" s="382"/>
      <c r="AKF3" s="382"/>
      <c r="AKG3" s="382"/>
      <c r="AKH3" s="382"/>
      <c r="AKI3" s="382"/>
      <c r="AKJ3" s="382"/>
      <c r="AKK3" s="382"/>
      <c r="AKL3" s="382"/>
      <c r="AKM3" s="382"/>
      <c r="AKN3" s="382"/>
      <c r="AKO3" s="382"/>
      <c r="AKP3" s="382"/>
      <c r="AKQ3" s="382"/>
      <c r="AKR3" s="382"/>
      <c r="AKS3" s="382"/>
      <c r="AKT3" s="382"/>
      <c r="AKU3" s="382"/>
      <c r="AKV3" s="382"/>
      <c r="AKW3" s="382"/>
      <c r="AKX3" s="382"/>
      <c r="AKY3" s="382"/>
      <c r="AKZ3" s="382"/>
      <c r="ALA3" s="382"/>
      <c r="ALB3" s="382"/>
      <c r="ALC3" s="382"/>
      <c r="ALD3" s="382"/>
      <c r="ALE3" s="382"/>
      <c r="ALF3" s="382"/>
      <c r="ALG3" s="382"/>
      <c r="ALH3" s="382"/>
      <c r="ALI3" s="382"/>
      <c r="ALJ3" s="382"/>
      <c r="ALK3" s="382"/>
      <c r="ALL3" s="382"/>
      <c r="ALM3" s="382"/>
      <c r="ALN3" s="382"/>
      <c r="ALO3" s="382"/>
      <c r="ALP3" s="382"/>
      <c r="ALQ3" s="382"/>
      <c r="ALR3" s="382"/>
      <c r="ALS3" s="382"/>
      <c r="ALT3" s="382"/>
      <c r="ALU3" s="382"/>
      <c r="ALV3" s="382"/>
      <c r="ALW3" s="382"/>
      <c r="ALX3" s="382"/>
      <c r="ALY3" s="382"/>
      <c r="ALZ3" s="382"/>
      <c r="AMA3" s="382"/>
      <c r="AMB3" s="382"/>
      <c r="AMC3" s="382"/>
      <c r="AMD3" s="382"/>
      <c r="AME3" s="382"/>
      <c r="AMF3" s="382"/>
      <c r="AMG3" s="382"/>
      <c r="AMH3" s="382"/>
      <c r="AMI3" s="382"/>
      <c r="AMJ3" s="382"/>
      <c r="AMK3" s="382"/>
      <c r="AML3" s="382"/>
      <c r="AMM3" s="382"/>
      <c r="AMN3" s="382"/>
      <c r="AMO3" s="382"/>
      <c r="AMP3" s="382"/>
      <c r="AMQ3" s="382"/>
      <c r="AMR3" s="382"/>
      <c r="AMS3" s="382"/>
      <c r="AMT3" s="382"/>
      <c r="AMU3" s="382"/>
      <c r="AMV3" s="382"/>
      <c r="AMW3" s="382"/>
      <c r="AMX3" s="382"/>
      <c r="AMY3" s="382"/>
      <c r="AMZ3" s="382"/>
      <c r="ANA3" s="382"/>
      <c r="ANB3" s="382"/>
      <c r="ANC3" s="382"/>
      <c r="AND3" s="382"/>
      <c r="ANE3" s="382"/>
      <c r="ANF3" s="382"/>
      <c r="ANG3" s="382"/>
      <c r="ANH3" s="382"/>
      <c r="ANI3" s="382"/>
      <c r="ANJ3" s="382"/>
      <c r="ANK3" s="382"/>
      <c r="ANL3" s="382"/>
      <c r="ANM3" s="382"/>
      <c r="ANN3" s="382"/>
      <c r="ANO3" s="382"/>
      <c r="ANP3" s="382"/>
      <c r="ANQ3" s="382"/>
      <c r="ANR3" s="382"/>
      <c r="ANS3" s="382"/>
      <c r="ANT3" s="382"/>
      <c r="ANU3" s="382"/>
      <c r="ANV3" s="382"/>
      <c r="ANW3" s="382"/>
      <c r="ANX3" s="382"/>
      <c r="ANY3" s="382"/>
      <c r="ANZ3" s="382"/>
      <c r="AOA3" s="382"/>
      <c r="AOB3" s="382"/>
      <c r="AOC3" s="382"/>
      <c r="AOD3" s="382"/>
      <c r="AOE3" s="382"/>
      <c r="AOF3" s="382"/>
      <c r="AOG3" s="382"/>
      <c r="AOH3" s="382"/>
      <c r="AOI3" s="382"/>
      <c r="AOJ3" s="382"/>
      <c r="AOK3" s="382"/>
      <c r="AOL3" s="382"/>
      <c r="AOM3" s="382"/>
      <c r="AON3" s="382"/>
      <c r="AOO3" s="382"/>
      <c r="AOP3" s="382"/>
      <c r="AOQ3" s="382"/>
      <c r="AOR3" s="382"/>
      <c r="AOS3" s="382"/>
      <c r="AOT3" s="382"/>
      <c r="AOU3" s="382"/>
      <c r="AOV3" s="382"/>
      <c r="AOW3" s="382"/>
      <c r="AOX3" s="382"/>
      <c r="AOY3" s="382"/>
      <c r="AOZ3" s="382"/>
      <c r="APA3" s="382"/>
      <c r="APB3" s="382"/>
      <c r="APC3" s="382"/>
      <c r="APD3" s="382"/>
      <c r="APE3" s="382"/>
      <c r="APF3" s="382"/>
      <c r="APG3" s="382"/>
      <c r="APH3" s="382"/>
      <c r="API3" s="382"/>
      <c r="APJ3" s="382"/>
      <c r="APK3" s="382"/>
      <c r="APL3" s="382"/>
      <c r="APM3" s="382"/>
      <c r="APN3" s="382"/>
      <c r="APO3" s="382"/>
      <c r="APP3" s="382"/>
      <c r="APQ3" s="382"/>
      <c r="APR3" s="382"/>
      <c r="APS3" s="382"/>
      <c r="APT3" s="382"/>
      <c r="APU3" s="382"/>
      <c r="APV3" s="382"/>
      <c r="APW3" s="382"/>
      <c r="APX3" s="382"/>
      <c r="APY3" s="382"/>
      <c r="APZ3" s="382"/>
      <c r="AQA3" s="382"/>
      <c r="AQB3" s="382"/>
      <c r="AQC3" s="382"/>
      <c r="AQD3" s="382"/>
      <c r="AQE3" s="382"/>
      <c r="AQF3" s="382"/>
      <c r="AQG3" s="382"/>
      <c r="AQH3" s="382"/>
      <c r="AQI3" s="382"/>
      <c r="AQJ3" s="382"/>
      <c r="AQK3" s="382"/>
      <c r="AQL3" s="382"/>
      <c r="AQM3" s="382"/>
      <c r="AQN3" s="382"/>
      <c r="AQO3" s="382"/>
      <c r="AQP3" s="382"/>
      <c r="AQQ3" s="382"/>
      <c r="AQR3" s="382"/>
      <c r="AQS3" s="382"/>
      <c r="AQT3" s="382"/>
      <c r="AQU3" s="382"/>
      <c r="AQV3" s="382"/>
      <c r="AQW3" s="382"/>
      <c r="AQX3" s="382"/>
      <c r="AQY3" s="382"/>
      <c r="AQZ3" s="382"/>
      <c r="ARA3" s="382"/>
      <c r="ARB3" s="382"/>
      <c r="ARC3" s="382"/>
      <c r="ARD3" s="382"/>
      <c r="ARE3" s="382"/>
      <c r="ARF3" s="382"/>
      <c r="ARG3" s="382"/>
      <c r="ARH3" s="382"/>
      <c r="ARI3" s="382"/>
      <c r="ARJ3" s="382"/>
      <c r="ARK3" s="382"/>
      <c r="ARL3" s="382"/>
      <c r="ARM3" s="382"/>
      <c r="ARN3" s="382"/>
      <c r="ARO3" s="382"/>
      <c r="ARP3" s="382"/>
      <c r="ARQ3" s="382"/>
      <c r="ARR3" s="382"/>
      <c r="ARS3" s="382"/>
      <c r="ART3" s="382"/>
      <c r="ARU3" s="382"/>
      <c r="ARV3" s="382"/>
      <c r="ARW3" s="382"/>
      <c r="ARX3" s="382"/>
      <c r="ARY3" s="382"/>
      <c r="ARZ3" s="382"/>
      <c r="ASA3" s="382"/>
      <c r="ASB3" s="382"/>
      <c r="ASC3" s="382"/>
      <c r="ASD3" s="382"/>
      <c r="ASE3" s="382"/>
      <c r="ASF3" s="382"/>
      <c r="ASG3" s="382"/>
      <c r="ASH3" s="382"/>
      <c r="ASI3" s="382"/>
      <c r="ASJ3" s="382"/>
      <c r="ASK3" s="382"/>
      <c r="ASL3" s="382"/>
      <c r="ASM3" s="382"/>
      <c r="ASN3" s="382"/>
      <c r="ASO3" s="382"/>
      <c r="ASP3" s="382"/>
      <c r="ASQ3" s="382"/>
      <c r="ASR3" s="382"/>
      <c r="ASS3" s="382"/>
      <c r="AST3" s="382"/>
      <c r="ASU3" s="382"/>
      <c r="ASV3" s="382"/>
      <c r="ASW3" s="382"/>
      <c r="ASX3" s="382"/>
      <c r="ASY3" s="382"/>
      <c r="ASZ3" s="382"/>
      <c r="ATA3" s="382"/>
      <c r="ATB3" s="382"/>
      <c r="ATC3" s="382"/>
      <c r="ATD3" s="382"/>
      <c r="ATE3" s="382"/>
      <c r="ATF3" s="382"/>
      <c r="ATG3" s="382"/>
      <c r="ATH3" s="382"/>
      <c r="ATI3" s="382"/>
      <c r="ATJ3" s="382"/>
      <c r="ATK3" s="382"/>
      <c r="ATL3" s="382"/>
      <c r="ATM3" s="382"/>
      <c r="ATN3" s="382"/>
      <c r="ATO3" s="382"/>
      <c r="ATP3" s="382"/>
      <c r="ATQ3" s="382"/>
      <c r="ATR3" s="382"/>
      <c r="ATS3" s="382"/>
      <c r="ATT3" s="382"/>
      <c r="ATU3" s="382"/>
      <c r="ATV3" s="382"/>
      <c r="ATW3" s="382"/>
      <c r="ATX3" s="382"/>
      <c r="ATY3" s="382"/>
      <c r="ATZ3" s="382"/>
      <c r="AUA3" s="382"/>
      <c r="AUB3" s="382"/>
      <c r="AUC3" s="382"/>
      <c r="AUD3" s="382"/>
      <c r="AUE3" s="382"/>
      <c r="AUF3" s="382"/>
      <c r="AUG3" s="382"/>
      <c r="AUH3" s="382"/>
      <c r="AUI3" s="382"/>
      <c r="AUJ3" s="382"/>
      <c r="AUK3" s="382"/>
      <c r="AUL3" s="382"/>
      <c r="AUM3" s="382"/>
      <c r="AUN3" s="382"/>
      <c r="AUO3" s="382"/>
      <c r="AUP3" s="382"/>
      <c r="AUQ3" s="382"/>
      <c r="AUR3" s="382"/>
      <c r="AUS3" s="382"/>
      <c r="AUT3" s="382"/>
      <c r="AUU3" s="382"/>
      <c r="AUV3" s="382"/>
      <c r="AUW3" s="382"/>
      <c r="AUX3" s="382"/>
      <c r="AUY3" s="382"/>
      <c r="AUZ3" s="382"/>
      <c r="AVA3" s="382"/>
      <c r="AVB3" s="382"/>
      <c r="AVC3" s="382"/>
      <c r="AVD3" s="382"/>
      <c r="AVE3" s="382"/>
      <c r="AVF3" s="382"/>
      <c r="AVG3" s="382"/>
      <c r="AVH3" s="382"/>
      <c r="AVI3" s="382"/>
      <c r="AVJ3" s="382"/>
      <c r="AVK3" s="382"/>
      <c r="AVL3" s="382"/>
      <c r="AVM3" s="382"/>
      <c r="AVN3" s="382"/>
      <c r="AVO3" s="382"/>
      <c r="AVP3" s="382"/>
      <c r="AVQ3" s="382"/>
      <c r="AVR3" s="382"/>
      <c r="AVS3" s="382"/>
      <c r="AVT3" s="382"/>
      <c r="AVU3" s="382"/>
      <c r="AVV3" s="382"/>
      <c r="AVW3" s="382"/>
      <c r="AVX3" s="382"/>
      <c r="AVY3" s="382"/>
      <c r="AVZ3" s="382"/>
      <c r="AWA3" s="382"/>
      <c r="AWB3" s="382"/>
      <c r="AWC3" s="382"/>
      <c r="AWD3" s="382"/>
      <c r="AWE3" s="382"/>
      <c r="AWF3" s="382"/>
      <c r="AWG3" s="382"/>
      <c r="AWH3" s="382"/>
      <c r="AWI3" s="382"/>
      <c r="AWJ3" s="382"/>
      <c r="AWK3" s="382"/>
      <c r="AWL3" s="382"/>
      <c r="AWM3" s="382"/>
      <c r="AWN3" s="382"/>
      <c r="AWO3" s="382"/>
      <c r="AWP3" s="382"/>
      <c r="AWQ3" s="382"/>
      <c r="AWR3" s="382"/>
      <c r="AWS3" s="382"/>
      <c r="AWT3" s="382"/>
      <c r="AWU3" s="382"/>
      <c r="AWV3" s="382"/>
      <c r="AWW3" s="382"/>
      <c r="AWX3" s="382"/>
      <c r="AWY3" s="382"/>
      <c r="AWZ3" s="382"/>
      <c r="AXA3" s="382"/>
      <c r="AXB3" s="382"/>
      <c r="AXC3" s="382"/>
      <c r="AXD3" s="382"/>
      <c r="AXE3" s="382"/>
      <c r="AXF3" s="382"/>
      <c r="AXG3" s="382"/>
      <c r="AXH3" s="382"/>
      <c r="AXI3" s="382"/>
      <c r="AXJ3" s="382"/>
      <c r="AXK3" s="382"/>
      <c r="AXL3" s="382"/>
      <c r="AXM3" s="382"/>
      <c r="AXN3" s="382"/>
      <c r="AXO3" s="382"/>
      <c r="AXP3" s="382"/>
      <c r="AXQ3" s="382"/>
      <c r="AXR3" s="382"/>
      <c r="AXS3" s="382"/>
      <c r="AXT3" s="382"/>
      <c r="AXU3" s="382"/>
      <c r="AXV3" s="382"/>
      <c r="AXW3" s="382"/>
      <c r="AXX3" s="382"/>
      <c r="AXY3" s="382"/>
      <c r="AXZ3" s="382"/>
      <c r="AYA3" s="382"/>
      <c r="AYB3" s="382"/>
      <c r="AYC3" s="382"/>
      <c r="AYD3" s="382"/>
      <c r="AYE3" s="382"/>
      <c r="AYF3" s="382"/>
      <c r="AYG3" s="382"/>
      <c r="AYH3" s="382"/>
      <c r="AYI3" s="382"/>
      <c r="AYJ3" s="382"/>
      <c r="AYK3" s="382"/>
      <c r="AYL3" s="382"/>
      <c r="AYM3" s="382"/>
      <c r="AYN3" s="382"/>
      <c r="AYO3" s="382"/>
      <c r="AYP3" s="382"/>
      <c r="AYQ3" s="382"/>
      <c r="AYR3" s="382"/>
      <c r="AYS3" s="382"/>
      <c r="AYT3" s="382"/>
      <c r="AYU3" s="382"/>
      <c r="AYV3" s="382"/>
      <c r="AYW3" s="382"/>
      <c r="AYX3" s="382"/>
      <c r="AYY3" s="382"/>
      <c r="AYZ3" s="382"/>
      <c r="AZA3" s="382"/>
      <c r="AZB3" s="382"/>
      <c r="AZC3" s="382"/>
      <c r="AZD3" s="382"/>
      <c r="AZE3" s="382"/>
      <c r="AZF3" s="382"/>
      <c r="AZG3" s="382"/>
      <c r="AZH3" s="382"/>
      <c r="AZI3" s="382"/>
      <c r="AZJ3" s="382"/>
      <c r="AZK3" s="382"/>
      <c r="AZL3" s="382"/>
      <c r="AZM3" s="382"/>
      <c r="AZN3" s="382"/>
      <c r="AZO3" s="382"/>
      <c r="AZP3" s="382"/>
      <c r="AZQ3" s="382"/>
      <c r="AZR3" s="382"/>
      <c r="AZS3" s="382"/>
      <c r="AZT3" s="382"/>
      <c r="AZU3" s="382"/>
      <c r="AZV3" s="382"/>
      <c r="AZW3" s="382"/>
      <c r="AZX3" s="382"/>
      <c r="AZY3" s="382"/>
      <c r="AZZ3" s="382"/>
      <c r="BAA3" s="382"/>
      <c r="BAB3" s="382"/>
      <c r="BAC3" s="382"/>
      <c r="BAD3" s="382"/>
      <c r="BAE3" s="382"/>
      <c r="BAF3" s="382"/>
      <c r="BAG3" s="382"/>
      <c r="BAH3" s="382"/>
      <c r="BAI3" s="382"/>
      <c r="BAJ3" s="382"/>
      <c r="BAK3" s="382"/>
      <c r="BAL3" s="382"/>
      <c r="BAM3" s="382"/>
      <c r="BAN3" s="382"/>
      <c r="BAO3" s="382"/>
      <c r="BAP3" s="382"/>
      <c r="BAQ3" s="382"/>
      <c r="BAR3" s="382"/>
      <c r="BAS3" s="382"/>
      <c r="BAT3" s="382"/>
      <c r="BAU3" s="382"/>
      <c r="BAV3" s="382"/>
      <c r="BAW3" s="382"/>
      <c r="BAX3" s="382"/>
      <c r="BAY3" s="382"/>
      <c r="BAZ3" s="382"/>
      <c r="BBA3" s="382"/>
      <c r="BBB3" s="382"/>
      <c r="BBC3" s="382"/>
      <c r="BBD3" s="382"/>
      <c r="BBE3" s="382"/>
      <c r="BBF3" s="382"/>
      <c r="BBG3" s="382"/>
      <c r="BBH3" s="382"/>
      <c r="BBI3" s="382"/>
      <c r="BBJ3" s="382"/>
      <c r="BBK3" s="382"/>
      <c r="BBL3" s="382"/>
      <c r="BBM3" s="382"/>
      <c r="BBN3" s="382"/>
      <c r="BBO3" s="382"/>
      <c r="BBP3" s="382"/>
      <c r="BBQ3" s="382"/>
      <c r="BBR3" s="382"/>
      <c r="BBS3" s="382"/>
      <c r="BBT3" s="382"/>
      <c r="BBU3" s="382"/>
      <c r="BBV3" s="382"/>
      <c r="BBW3" s="382"/>
      <c r="BBX3" s="382"/>
      <c r="BBY3" s="382"/>
      <c r="BBZ3" s="382"/>
      <c r="BCA3" s="382"/>
      <c r="BCB3" s="382"/>
      <c r="BCC3" s="382"/>
      <c r="BCD3" s="382"/>
      <c r="BCE3" s="382"/>
      <c r="BCF3" s="382"/>
      <c r="BCG3" s="382"/>
      <c r="BCH3" s="382"/>
      <c r="BCI3" s="382"/>
      <c r="BCJ3" s="382"/>
      <c r="BCK3" s="382"/>
      <c r="BCL3" s="382"/>
      <c r="BCM3" s="382"/>
      <c r="BCN3" s="382"/>
      <c r="BCO3" s="382"/>
      <c r="BCP3" s="382"/>
      <c r="BCQ3" s="382"/>
      <c r="BCR3" s="382"/>
      <c r="BCS3" s="382"/>
      <c r="BCT3" s="382"/>
      <c r="BCU3" s="382"/>
      <c r="BCV3" s="382"/>
      <c r="BCW3" s="382"/>
      <c r="BCX3" s="382"/>
      <c r="BCY3" s="382"/>
      <c r="BCZ3" s="382"/>
      <c r="BDA3" s="382"/>
      <c r="BDB3" s="382"/>
      <c r="BDC3" s="382"/>
      <c r="BDD3" s="382"/>
      <c r="BDE3" s="382"/>
      <c r="BDF3" s="382"/>
      <c r="BDG3" s="382"/>
      <c r="BDH3" s="382"/>
      <c r="BDI3" s="382"/>
      <c r="BDJ3" s="382"/>
      <c r="BDK3" s="382"/>
      <c r="BDL3" s="382"/>
      <c r="BDM3" s="382"/>
      <c r="BDN3" s="382"/>
      <c r="BDO3" s="382"/>
      <c r="BDP3" s="382"/>
      <c r="BDQ3" s="382"/>
      <c r="BDR3" s="382"/>
      <c r="BDS3" s="382"/>
      <c r="BDT3" s="382"/>
      <c r="BDU3" s="382"/>
      <c r="BDV3" s="382"/>
      <c r="BDW3" s="382"/>
      <c r="BDX3" s="382"/>
      <c r="BDY3" s="382"/>
      <c r="BDZ3" s="382"/>
      <c r="BEA3" s="382"/>
      <c r="BEB3" s="382"/>
      <c r="BEC3" s="382"/>
      <c r="BED3" s="382"/>
      <c r="BEE3" s="382"/>
      <c r="BEF3" s="382"/>
      <c r="BEG3" s="382"/>
      <c r="BEH3" s="382"/>
      <c r="BEI3" s="382"/>
      <c r="BEJ3" s="382"/>
      <c r="BEK3" s="382"/>
      <c r="BEL3" s="382"/>
      <c r="BEM3" s="382"/>
      <c r="BEN3" s="382"/>
      <c r="BEO3" s="382"/>
      <c r="BEP3" s="382"/>
      <c r="BEQ3" s="382"/>
      <c r="BER3" s="382"/>
      <c r="BES3" s="382"/>
      <c r="BET3" s="382"/>
      <c r="BEU3" s="382"/>
      <c r="BEV3" s="382"/>
      <c r="BEW3" s="382"/>
      <c r="BEX3" s="382"/>
      <c r="BEY3" s="382"/>
      <c r="BEZ3" s="382"/>
      <c r="BFA3" s="382"/>
      <c r="BFB3" s="382"/>
      <c r="BFC3" s="382"/>
      <c r="BFD3" s="382"/>
      <c r="BFE3" s="382"/>
      <c r="BFF3" s="382"/>
      <c r="BFG3" s="382"/>
      <c r="BFH3" s="382"/>
      <c r="BFI3" s="382"/>
      <c r="BFJ3" s="382"/>
      <c r="BFK3" s="382"/>
      <c r="BFL3" s="382"/>
      <c r="BFM3" s="382"/>
      <c r="BFN3" s="382"/>
      <c r="BFO3" s="382"/>
      <c r="BFP3" s="382"/>
      <c r="BFQ3" s="382"/>
      <c r="BFR3" s="382"/>
      <c r="BFS3" s="382"/>
      <c r="BFT3" s="382"/>
      <c r="BFU3" s="382"/>
      <c r="BFV3" s="382"/>
      <c r="BFW3" s="382"/>
      <c r="BFX3" s="382"/>
      <c r="BFY3" s="382"/>
      <c r="BFZ3" s="382"/>
      <c r="BGA3" s="382"/>
      <c r="BGB3" s="382"/>
      <c r="BGC3" s="382"/>
      <c r="BGD3" s="382"/>
      <c r="BGE3" s="382"/>
      <c r="BGF3" s="382"/>
      <c r="BGG3" s="382"/>
      <c r="BGH3" s="382"/>
      <c r="BGI3" s="382"/>
      <c r="BGJ3" s="382"/>
      <c r="BGK3" s="382"/>
      <c r="BGL3" s="382"/>
      <c r="BGM3" s="382"/>
      <c r="BGN3" s="382"/>
      <c r="BGO3" s="382"/>
      <c r="BGP3" s="382"/>
      <c r="BGQ3" s="382"/>
      <c r="BGR3" s="382"/>
      <c r="BGS3" s="382"/>
      <c r="BGT3" s="382"/>
      <c r="BGU3" s="382"/>
      <c r="BGV3" s="382"/>
      <c r="BGW3" s="382"/>
      <c r="BGX3" s="382"/>
      <c r="BGY3" s="382"/>
      <c r="BGZ3" s="382"/>
      <c r="BHA3" s="382"/>
      <c r="BHB3" s="382"/>
      <c r="BHC3" s="382"/>
      <c r="BHD3" s="382"/>
      <c r="BHE3" s="382"/>
      <c r="BHF3" s="382"/>
      <c r="BHG3" s="382"/>
      <c r="BHH3" s="382"/>
      <c r="BHI3" s="382"/>
      <c r="BHJ3" s="382"/>
      <c r="BHK3" s="382"/>
      <c r="BHL3" s="382"/>
      <c r="BHM3" s="382"/>
      <c r="BHN3" s="382"/>
      <c r="BHO3" s="382"/>
      <c r="BHP3" s="382"/>
      <c r="BHQ3" s="382"/>
      <c r="BHR3" s="382"/>
      <c r="BHS3" s="382"/>
      <c r="BHT3" s="382"/>
      <c r="BHU3" s="382"/>
      <c r="BHV3" s="382"/>
      <c r="BHW3" s="382"/>
      <c r="BHX3" s="382"/>
      <c r="BHY3" s="382"/>
      <c r="BHZ3" s="382"/>
      <c r="BIA3" s="382"/>
      <c r="BIB3" s="382"/>
      <c r="BIC3" s="382"/>
      <c r="BID3" s="382"/>
      <c r="BIE3" s="382"/>
      <c r="BIF3" s="382"/>
      <c r="BIG3" s="382"/>
      <c r="BIH3" s="382"/>
      <c r="BII3" s="382"/>
      <c r="BIJ3" s="382"/>
      <c r="BIK3" s="382"/>
      <c r="BIL3" s="382"/>
      <c r="BIM3" s="382"/>
      <c r="BIN3" s="382"/>
      <c r="BIO3" s="382"/>
      <c r="BIP3" s="382"/>
      <c r="BIQ3" s="382"/>
      <c r="BIR3" s="382"/>
      <c r="BIS3" s="382"/>
      <c r="BIT3" s="382"/>
      <c r="BIU3" s="382"/>
      <c r="BIV3" s="382"/>
      <c r="BIW3" s="382"/>
      <c r="BIX3" s="382"/>
      <c r="BIY3" s="382"/>
      <c r="BIZ3" s="382"/>
      <c r="BJA3" s="382"/>
      <c r="BJB3" s="382"/>
      <c r="BJC3" s="382"/>
      <c r="BJD3" s="382"/>
      <c r="BJE3" s="382"/>
      <c r="BJF3" s="382"/>
      <c r="BJG3" s="382"/>
      <c r="BJH3" s="382"/>
      <c r="BJI3" s="382"/>
      <c r="BJJ3" s="382"/>
      <c r="BJK3" s="382"/>
      <c r="BJL3" s="382"/>
      <c r="BJM3" s="382"/>
      <c r="BJN3" s="382"/>
      <c r="BJO3" s="382"/>
      <c r="BJP3" s="382"/>
      <c r="BJQ3" s="382"/>
      <c r="BJR3" s="382"/>
      <c r="BJS3" s="382"/>
      <c r="BJT3" s="382"/>
      <c r="BJU3" s="382"/>
      <c r="BJV3" s="382"/>
      <c r="BJW3" s="382"/>
      <c r="BJX3" s="382"/>
      <c r="BJY3" s="382"/>
      <c r="BJZ3" s="382"/>
      <c r="BKA3" s="382"/>
      <c r="BKB3" s="382"/>
      <c r="BKC3" s="382"/>
      <c r="BKD3" s="382"/>
      <c r="BKE3" s="382"/>
      <c r="BKF3" s="382"/>
      <c r="BKG3" s="382"/>
      <c r="BKH3" s="382"/>
      <c r="BKI3" s="382"/>
      <c r="BKJ3" s="382"/>
      <c r="BKK3" s="382"/>
      <c r="BKL3" s="382"/>
      <c r="BKM3" s="382"/>
      <c r="BKN3" s="382"/>
      <c r="BKO3" s="382"/>
      <c r="BKP3" s="382"/>
      <c r="BKQ3" s="382"/>
      <c r="BKR3" s="382"/>
      <c r="BKS3" s="382"/>
      <c r="BKT3" s="382"/>
      <c r="BKU3" s="382"/>
      <c r="BKV3" s="382"/>
      <c r="BKW3" s="382"/>
      <c r="BKX3" s="382"/>
      <c r="BKY3" s="382"/>
      <c r="BKZ3" s="382"/>
      <c r="BLA3" s="382"/>
      <c r="BLB3" s="382"/>
      <c r="BLC3" s="382"/>
      <c r="BLD3" s="382"/>
      <c r="BLE3" s="382"/>
      <c r="BLF3" s="382"/>
      <c r="BLG3" s="382"/>
      <c r="BLH3" s="382"/>
      <c r="BLI3" s="382"/>
      <c r="BLJ3" s="382"/>
      <c r="BLK3" s="382"/>
      <c r="BLL3" s="382"/>
      <c r="BLM3" s="382"/>
      <c r="BLN3" s="382"/>
      <c r="BLO3" s="382"/>
      <c r="BLP3" s="382"/>
      <c r="BLQ3" s="382"/>
      <c r="BLR3" s="382"/>
      <c r="BLS3" s="382"/>
      <c r="BLT3" s="382"/>
      <c r="BLU3" s="382"/>
      <c r="BLV3" s="382"/>
      <c r="BLW3" s="382"/>
      <c r="BLX3" s="382"/>
      <c r="BLY3" s="382"/>
      <c r="BLZ3" s="382"/>
      <c r="BMA3" s="382"/>
      <c r="BMB3" s="382"/>
      <c r="BMC3" s="382"/>
      <c r="BMD3" s="382"/>
      <c r="BME3" s="382"/>
      <c r="BMF3" s="382"/>
      <c r="BMG3" s="382"/>
      <c r="BMH3" s="382"/>
      <c r="BMI3" s="382"/>
      <c r="BMJ3" s="382"/>
      <c r="BMK3" s="382"/>
      <c r="BML3" s="382"/>
      <c r="BMM3" s="382"/>
      <c r="BMN3" s="382"/>
      <c r="BMO3" s="382"/>
      <c r="BMP3" s="382"/>
      <c r="BMQ3" s="382"/>
      <c r="BMR3" s="382"/>
      <c r="BMS3" s="382"/>
      <c r="BMT3" s="382"/>
      <c r="BMU3" s="382"/>
      <c r="BMV3" s="382"/>
      <c r="BMW3" s="382"/>
      <c r="BMX3" s="382"/>
      <c r="BMY3" s="382"/>
      <c r="BMZ3" s="382"/>
      <c r="BNA3" s="382"/>
      <c r="BNB3" s="382"/>
      <c r="BNC3" s="382"/>
      <c r="BND3" s="382"/>
      <c r="BNE3" s="382"/>
      <c r="BNF3" s="382"/>
      <c r="BNG3" s="382"/>
      <c r="BNH3" s="382"/>
      <c r="BNI3" s="382"/>
      <c r="BNJ3" s="382"/>
      <c r="BNK3" s="382"/>
      <c r="BNL3" s="382"/>
      <c r="BNM3" s="382"/>
      <c r="BNN3" s="382"/>
      <c r="BNO3" s="382"/>
      <c r="BNP3" s="382"/>
      <c r="BNQ3" s="382"/>
      <c r="BNR3" s="382"/>
      <c r="BNS3" s="382"/>
      <c r="BNT3" s="382"/>
      <c r="BNU3" s="382"/>
      <c r="BNV3" s="382"/>
      <c r="BNW3" s="382"/>
      <c r="BNX3" s="382"/>
      <c r="BNY3" s="382"/>
      <c r="BNZ3" s="382"/>
      <c r="BOA3" s="382"/>
      <c r="BOB3" s="382"/>
      <c r="BOC3" s="382"/>
      <c r="BOD3" s="382"/>
      <c r="BOE3" s="382"/>
      <c r="BOF3" s="382"/>
      <c r="BOG3" s="382"/>
      <c r="BOH3" s="382"/>
      <c r="BOI3" s="382"/>
      <c r="BOJ3" s="382"/>
      <c r="BOK3" s="382"/>
      <c r="BOL3" s="382"/>
      <c r="BOM3" s="382"/>
      <c r="BON3" s="382"/>
      <c r="BOO3" s="382"/>
      <c r="BOP3" s="382"/>
      <c r="BOQ3" s="382"/>
      <c r="BOR3" s="382"/>
      <c r="BOS3" s="382"/>
      <c r="BOT3" s="382"/>
      <c r="BOU3" s="382"/>
      <c r="BOV3" s="382"/>
      <c r="BOW3" s="382"/>
      <c r="BOX3" s="382"/>
      <c r="BOY3" s="382"/>
      <c r="BOZ3" s="382"/>
      <c r="BPA3" s="382"/>
      <c r="BPB3" s="382"/>
      <c r="BPC3" s="382"/>
      <c r="BPD3" s="382"/>
      <c r="BPE3" s="382"/>
      <c r="BPF3" s="382"/>
      <c r="BPG3" s="382"/>
      <c r="BPH3" s="382"/>
      <c r="BPI3" s="382"/>
      <c r="BPJ3" s="382"/>
      <c r="BPK3" s="382"/>
      <c r="BPL3" s="382"/>
      <c r="BPM3" s="382"/>
      <c r="BPN3" s="382"/>
      <c r="BPO3" s="382"/>
      <c r="BPP3" s="382"/>
      <c r="BPQ3" s="382"/>
      <c r="BPR3" s="382"/>
      <c r="BPS3" s="382"/>
      <c r="BPT3" s="382"/>
      <c r="BPU3" s="382"/>
      <c r="BPV3" s="382"/>
      <c r="BPW3" s="382"/>
      <c r="BPX3" s="382"/>
      <c r="BPY3" s="382"/>
      <c r="BPZ3" s="382"/>
      <c r="BQA3" s="382"/>
      <c r="BQB3" s="382"/>
      <c r="BQC3" s="382"/>
      <c r="BQD3" s="382"/>
      <c r="BQE3" s="382"/>
      <c r="BQF3" s="382"/>
      <c r="BQG3" s="382"/>
      <c r="BQH3" s="382"/>
      <c r="BQI3" s="382"/>
      <c r="BQJ3" s="382"/>
      <c r="BQK3" s="382"/>
      <c r="BQL3" s="382"/>
      <c r="BQM3" s="382"/>
      <c r="BQN3" s="382"/>
      <c r="BQO3" s="382"/>
      <c r="BQP3" s="382"/>
      <c r="BQQ3" s="382"/>
      <c r="BQR3" s="382"/>
      <c r="BQS3" s="382"/>
      <c r="BQT3" s="382"/>
      <c r="BQU3" s="382"/>
      <c r="BQV3" s="382"/>
      <c r="BQW3" s="382"/>
      <c r="BQX3" s="382"/>
      <c r="BQY3" s="382"/>
      <c r="BQZ3" s="382"/>
      <c r="BRA3" s="382"/>
      <c r="BRB3" s="382"/>
      <c r="BRC3" s="382"/>
      <c r="BRD3" s="382"/>
      <c r="BRE3" s="382"/>
      <c r="BRF3" s="382"/>
      <c r="BRG3" s="382"/>
      <c r="BRH3" s="382"/>
      <c r="BRI3" s="382"/>
      <c r="BRJ3" s="382"/>
      <c r="BRK3" s="382"/>
      <c r="BRL3" s="382"/>
      <c r="BRM3" s="382"/>
      <c r="BRN3" s="382"/>
      <c r="BRO3" s="382"/>
      <c r="BRP3" s="382"/>
      <c r="BRQ3" s="382"/>
      <c r="BRR3" s="382"/>
      <c r="BRS3" s="382"/>
      <c r="BRT3" s="382"/>
      <c r="BRU3" s="382"/>
      <c r="BRV3" s="382"/>
      <c r="BRW3" s="382"/>
      <c r="BRX3" s="382"/>
      <c r="BRY3" s="382"/>
      <c r="BRZ3" s="382"/>
      <c r="BSA3" s="382"/>
      <c r="BSB3" s="382"/>
      <c r="BSC3" s="382"/>
      <c r="BSD3" s="382"/>
      <c r="BSE3" s="382"/>
      <c r="BSF3" s="382"/>
      <c r="BSG3" s="382"/>
      <c r="BSH3" s="382"/>
      <c r="BSI3" s="382"/>
      <c r="BSJ3" s="382"/>
      <c r="BSK3" s="382"/>
      <c r="BSL3" s="382"/>
      <c r="BSM3" s="382"/>
      <c r="BSN3" s="382"/>
      <c r="BSO3" s="382"/>
      <c r="BSP3" s="382"/>
      <c r="BSQ3" s="382"/>
      <c r="BSR3" s="382"/>
      <c r="BSS3" s="382"/>
      <c r="BST3" s="382"/>
      <c r="BSU3" s="382"/>
      <c r="BSV3" s="382"/>
      <c r="BSW3" s="382"/>
      <c r="BSX3" s="382"/>
      <c r="BSY3" s="382"/>
      <c r="BSZ3" s="382"/>
      <c r="BTA3" s="382"/>
      <c r="BTB3" s="382"/>
      <c r="BTC3" s="382"/>
      <c r="BTD3" s="382"/>
      <c r="BTE3" s="382"/>
      <c r="BTF3" s="382"/>
      <c r="BTG3" s="382"/>
      <c r="BTH3" s="382"/>
      <c r="BTI3" s="382"/>
      <c r="BTJ3" s="382"/>
      <c r="BTK3" s="382"/>
      <c r="BTL3" s="382"/>
      <c r="BTM3" s="382"/>
      <c r="BTN3" s="382"/>
      <c r="BTO3" s="382"/>
      <c r="BTP3" s="382"/>
      <c r="BTQ3" s="382"/>
      <c r="BTR3" s="382"/>
      <c r="BTS3" s="382"/>
      <c r="BTT3" s="382"/>
      <c r="BTU3" s="382"/>
      <c r="BTV3" s="382"/>
      <c r="BTW3" s="382"/>
      <c r="BTX3" s="382"/>
      <c r="BTY3" s="382"/>
      <c r="BTZ3" s="382"/>
      <c r="BUA3" s="382"/>
      <c r="BUB3" s="382"/>
      <c r="BUC3" s="382"/>
      <c r="BUD3" s="382"/>
      <c r="BUE3" s="382"/>
      <c r="BUF3" s="382"/>
      <c r="BUG3" s="382"/>
      <c r="BUH3" s="382"/>
      <c r="BUI3" s="382"/>
      <c r="BUJ3" s="382"/>
      <c r="BUK3" s="382"/>
      <c r="BUL3" s="382"/>
      <c r="BUM3" s="382"/>
      <c r="BUN3" s="382"/>
      <c r="BUO3" s="382"/>
      <c r="BUP3" s="382"/>
      <c r="BUQ3" s="382"/>
      <c r="BUR3" s="382"/>
      <c r="BUS3" s="382"/>
      <c r="BUT3" s="382"/>
      <c r="BUU3" s="382"/>
      <c r="BUV3" s="382"/>
      <c r="BUW3" s="382"/>
      <c r="BUX3" s="382"/>
      <c r="BUY3" s="382"/>
      <c r="BUZ3" s="382"/>
      <c r="BVA3" s="382"/>
      <c r="BVB3" s="382"/>
      <c r="BVC3" s="382"/>
      <c r="BVD3" s="382"/>
      <c r="BVE3" s="382"/>
      <c r="BVF3" s="382"/>
      <c r="BVG3" s="382"/>
      <c r="BVH3" s="382"/>
      <c r="BVI3" s="382"/>
      <c r="BVJ3" s="382"/>
      <c r="BVK3" s="382"/>
      <c r="BVL3" s="382"/>
      <c r="BVM3" s="382"/>
      <c r="BVN3" s="382"/>
      <c r="BVO3" s="382"/>
      <c r="BVP3" s="382"/>
      <c r="BVQ3" s="382"/>
      <c r="BVR3" s="382"/>
      <c r="BVS3" s="382"/>
      <c r="BVT3" s="382"/>
      <c r="BVU3" s="382"/>
      <c r="BVV3" s="382"/>
      <c r="BVW3" s="382"/>
      <c r="BVX3" s="382"/>
      <c r="BVY3" s="382"/>
      <c r="BVZ3" s="382"/>
      <c r="BWA3" s="382"/>
      <c r="BWB3" s="382"/>
      <c r="BWC3" s="382"/>
      <c r="BWD3" s="382"/>
      <c r="BWE3" s="382"/>
      <c r="BWF3" s="382"/>
      <c r="BWG3" s="382"/>
      <c r="BWH3" s="382"/>
      <c r="BWI3" s="382"/>
      <c r="BWJ3" s="382"/>
      <c r="BWK3" s="382"/>
      <c r="BWL3" s="382"/>
      <c r="BWM3" s="382"/>
      <c r="BWN3" s="382"/>
      <c r="BWO3" s="382"/>
      <c r="BWP3" s="382"/>
      <c r="BWQ3" s="382"/>
      <c r="BWR3" s="382"/>
      <c r="BWS3" s="382"/>
      <c r="BWT3" s="382"/>
      <c r="BWU3" s="382"/>
      <c r="BWV3" s="382"/>
      <c r="BWW3" s="382"/>
      <c r="BWX3" s="382"/>
      <c r="BWY3" s="382"/>
      <c r="BWZ3" s="382"/>
      <c r="BXA3" s="382"/>
      <c r="BXB3" s="382"/>
      <c r="BXC3" s="382"/>
      <c r="BXD3" s="382"/>
      <c r="BXE3" s="382"/>
      <c r="BXF3" s="382"/>
      <c r="BXG3" s="382"/>
      <c r="BXH3" s="382"/>
      <c r="BXI3" s="382"/>
      <c r="BXJ3" s="382"/>
      <c r="BXK3" s="382"/>
      <c r="BXL3" s="382"/>
      <c r="BXM3" s="382"/>
      <c r="BXN3" s="382"/>
      <c r="BXO3" s="382"/>
      <c r="BXP3" s="382"/>
      <c r="BXQ3" s="382"/>
      <c r="BXR3" s="382"/>
      <c r="BXS3" s="382"/>
      <c r="BXT3" s="382"/>
      <c r="BXU3" s="382"/>
      <c r="BXV3" s="382"/>
      <c r="BXW3" s="382"/>
      <c r="BXX3" s="382"/>
      <c r="BXY3" s="382"/>
      <c r="BXZ3" s="382"/>
      <c r="BYA3" s="382"/>
      <c r="BYB3" s="382"/>
      <c r="BYC3" s="382"/>
      <c r="BYD3" s="382"/>
      <c r="BYE3" s="382"/>
      <c r="BYF3" s="382"/>
      <c r="BYG3" s="382"/>
      <c r="BYH3" s="382"/>
      <c r="BYI3" s="382"/>
      <c r="BYJ3" s="382"/>
      <c r="BYK3" s="382"/>
      <c r="BYL3" s="382"/>
      <c r="BYM3" s="382"/>
      <c r="BYN3" s="382"/>
      <c r="BYO3" s="382"/>
      <c r="BYP3" s="382"/>
      <c r="BYQ3" s="382"/>
      <c r="BYR3" s="382"/>
      <c r="BYS3" s="382"/>
      <c r="BYT3" s="382"/>
      <c r="BYU3" s="382"/>
      <c r="BYV3" s="382"/>
      <c r="BYW3" s="382"/>
      <c r="BYX3" s="382"/>
      <c r="BYY3" s="382"/>
      <c r="BYZ3" s="382"/>
      <c r="BZA3" s="382"/>
      <c r="BZB3" s="382"/>
      <c r="BZC3" s="382"/>
      <c r="BZD3" s="382"/>
      <c r="BZE3" s="382"/>
      <c r="BZF3" s="382"/>
      <c r="BZG3" s="382"/>
      <c r="BZH3" s="382"/>
      <c r="BZI3" s="382"/>
      <c r="BZJ3" s="382"/>
      <c r="BZK3" s="382"/>
      <c r="BZL3" s="382"/>
      <c r="BZM3" s="382"/>
      <c r="BZN3" s="382"/>
      <c r="BZO3" s="382"/>
      <c r="BZP3" s="382"/>
      <c r="BZQ3" s="382"/>
      <c r="BZR3" s="382"/>
      <c r="BZS3" s="382"/>
      <c r="BZT3" s="382"/>
      <c r="BZU3" s="382"/>
      <c r="BZV3" s="382"/>
      <c r="BZW3" s="382"/>
      <c r="BZX3" s="382"/>
      <c r="BZY3" s="382"/>
      <c r="BZZ3" s="382"/>
      <c r="CAA3" s="382"/>
      <c r="CAB3" s="382"/>
      <c r="CAC3" s="382"/>
      <c r="CAD3" s="382"/>
      <c r="CAE3" s="382"/>
      <c r="CAF3" s="382"/>
      <c r="CAG3" s="382"/>
      <c r="CAH3" s="382"/>
      <c r="CAI3" s="382"/>
      <c r="CAJ3" s="382"/>
      <c r="CAK3" s="382"/>
      <c r="CAL3" s="382"/>
      <c r="CAM3" s="382"/>
      <c r="CAN3" s="382"/>
      <c r="CAO3" s="382"/>
      <c r="CAP3" s="382"/>
      <c r="CAQ3" s="382"/>
      <c r="CAR3" s="382"/>
      <c r="CAS3" s="382"/>
      <c r="CAT3" s="382"/>
      <c r="CAU3" s="382"/>
      <c r="CAV3" s="382"/>
      <c r="CAW3" s="382"/>
      <c r="CAX3" s="382"/>
      <c r="CAY3" s="382"/>
      <c r="CAZ3" s="382"/>
      <c r="CBA3" s="382"/>
      <c r="CBB3" s="382"/>
      <c r="CBC3" s="382"/>
      <c r="CBD3" s="382"/>
      <c r="CBE3" s="382"/>
      <c r="CBF3" s="382"/>
      <c r="CBG3" s="382"/>
      <c r="CBH3" s="382"/>
      <c r="CBI3" s="382"/>
      <c r="CBJ3" s="382"/>
      <c r="CBK3" s="382"/>
      <c r="CBL3" s="382"/>
      <c r="CBM3" s="382"/>
      <c r="CBN3" s="382"/>
      <c r="CBO3" s="382"/>
      <c r="CBP3" s="382"/>
      <c r="CBQ3" s="382"/>
      <c r="CBR3" s="382"/>
      <c r="CBS3" s="382"/>
      <c r="CBT3" s="382"/>
      <c r="CBU3" s="382"/>
      <c r="CBV3" s="382"/>
      <c r="CBW3" s="382"/>
      <c r="CBX3" s="382"/>
      <c r="CBY3" s="382"/>
      <c r="CBZ3" s="382"/>
      <c r="CCA3" s="382"/>
      <c r="CCB3" s="382"/>
      <c r="CCC3" s="382"/>
      <c r="CCD3" s="382"/>
      <c r="CCE3" s="382"/>
      <c r="CCF3" s="382"/>
      <c r="CCG3" s="382"/>
      <c r="CCH3" s="382"/>
      <c r="CCI3" s="382"/>
      <c r="CCJ3" s="382"/>
      <c r="CCK3" s="382"/>
      <c r="CCL3" s="382"/>
      <c r="CCM3" s="382"/>
      <c r="CCN3" s="382"/>
      <c r="CCO3" s="382"/>
      <c r="CCP3" s="382"/>
      <c r="CCQ3" s="382"/>
      <c r="CCR3" s="382"/>
      <c r="CCS3" s="382"/>
      <c r="CCT3" s="382"/>
      <c r="CCU3" s="382"/>
      <c r="CCV3" s="382"/>
      <c r="CCW3" s="382"/>
      <c r="CCX3" s="382"/>
      <c r="CCY3" s="382"/>
      <c r="CCZ3" s="382"/>
      <c r="CDA3" s="382"/>
      <c r="CDB3" s="382"/>
      <c r="CDC3" s="382"/>
      <c r="CDD3" s="382"/>
      <c r="CDE3" s="382"/>
      <c r="CDF3" s="382"/>
      <c r="CDG3" s="382"/>
      <c r="CDH3" s="382"/>
      <c r="CDI3" s="382"/>
      <c r="CDJ3" s="382"/>
      <c r="CDK3" s="382"/>
      <c r="CDL3" s="382"/>
      <c r="CDM3" s="382"/>
      <c r="CDN3" s="382"/>
      <c r="CDO3" s="382"/>
      <c r="CDP3" s="382"/>
      <c r="CDQ3" s="382"/>
      <c r="CDR3" s="382"/>
      <c r="CDS3" s="382"/>
      <c r="CDT3" s="382"/>
      <c r="CDU3" s="382"/>
      <c r="CDV3" s="382"/>
      <c r="CDW3" s="382"/>
      <c r="CDX3" s="382"/>
      <c r="CDY3" s="382"/>
      <c r="CDZ3" s="382"/>
      <c r="CEA3" s="382"/>
      <c r="CEB3" s="382"/>
      <c r="CEC3" s="382"/>
      <c r="CED3" s="382"/>
      <c r="CEE3" s="382"/>
      <c r="CEF3" s="382"/>
      <c r="CEG3" s="382"/>
      <c r="CEH3" s="382"/>
      <c r="CEI3" s="382"/>
      <c r="CEJ3" s="382"/>
      <c r="CEK3" s="382"/>
      <c r="CEL3" s="382"/>
      <c r="CEM3" s="382"/>
      <c r="CEN3" s="382"/>
      <c r="CEO3" s="382"/>
      <c r="CEP3" s="382"/>
      <c r="CEQ3" s="382"/>
      <c r="CER3" s="382"/>
      <c r="CES3" s="382"/>
      <c r="CET3" s="382"/>
      <c r="CEU3" s="382"/>
      <c r="CEV3" s="382"/>
      <c r="CEW3" s="382"/>
      <c r="CEX3" s="382"/>
      <c r="CEY3" s="382"/>
      <c r="CEZ3" s="382"/>
      <c r="CFA3" s="382"/>
      <c r="CFB3" s="382"/>
      <c r="CFC3" s="382"/>
      <c r="CFD3" s="382"/>
      <c r="CFE3" s="382"/>
      <c r="CFF3" s="382"/>
      <c r="CFG3" s="382"/>
      <c r="CFH3" s="382"/>
      <c r="CFI3" s="382"/>
      <c r="CFJ3" s="382"/>
      <c r="CFK3" s="382"/>
      <c r="CFL3" s="382"/>
      <c r="CFM3" s="382"/>
      <c r="CFN3" s="382"/>
      <c r="CFO3" s="382"/>
      <c r="CFP3" s="382"/>
      <c r="CFQ3" s="382"/>
      <c r="CFR3" s="382"/>
      <c r="CFS3" s="382"/>
      <c r="CFT3" s="382"/>
      <c r="CFU3" s="382"/>
      <c r="CFV3" s="382"/>
      <c r="CFW3" s="382"/>
      <c r="CFX3" s="382"/>
      <c r="CFY3" s="382"/>
      <c r="CFZ3" s="382"/>
      <c r="CGA3" s="382"/>
      <c r="CGB3" s="382"/>
      <c r="CGC3" s="382"/>
      <c r="CGD3" s="382"/>
      <c r="CGE3" s="382"/>
      <c r="CGF3" s="382"/>
      <c r="CGG3" s="382"/>
      <c r="CGH3" s="382"/>
      <c r="CGI3" s="382"/>
      <c r="CGJ3" s="382"/>
      <c r="CGK3" s="382"/>
      <c r="CGL3" s="382"/>
      <c r="CGM3" s="382"/>
      <c r="CGN3" s="382"/>
      <c r="CGO3" s="382"/>
      <c r="CGP3" s="382"/>
      <c r="CGQ3" s="382"/>
      <c r="CGR3" s="382"/>
      <c r="CGS3" s="382"/>
      <c r="CGT3" s="382"/>
      <c r="CGU3" s="382"/>
      <c r="CGV3" s="382"/>
      <c r="CGW3" s="382"/>
      <c r="CGX3" s="382"/>
      <c r="CGY3" s="382"/>
      <c r="CGZ3" s="382"/>
      <c r="CHA3" s="382"/>
      <c r="CHB3" s="382"/>
      <c r="CHC3" s="382"/>
      <c r="CHD3" s="382"/>
      <c r="CHE3" s="382"/>
      <c r="CHF3" s="382"/>
      <c r="CHG3" s="382"/>
      <c r="CHH3" s="382"/>
      <c r="CHI3" s="382"/>
      <c r="CHJ3" s="382"/>
      <c r="CHK3" s="382"/>
      <c r="CHL3" s="382"/>
      <c r="CHM3" s="382"/>
      <c r="CHN3" s="382"/>
      <c r="CHO3" s="382"/>
      <c r="CHP3" s="382"/>
      <c r="CHQ3" s="382"/>
      <c r="CHR3" s="382"/>
      <c r="CHS3" s="382"/>
      <c r="CHT3" s="382"/>
      <c r="CHU3" s="382"/>
      <c r="CHV3" s="382"/>
      <c r="CHW3" s="382"/>
      <c r="CHX3" s="382"/>
      <c r="CHY3" s="382"/>
      <c r="CHZ3" s="382"/>
      <c r="CIA3" s="382"/>
      <c r="CIB3" s="382"/>
      <c r="CIC3" s="382"/>
      <c r="CID3" s="382"/>
      <c r="CIE3" s="382"/>
      <c r="CIF3" s="382"/>
      <c r="CIG3" s="382"/>
      <c r="CIH3" s="382"/>
      <c r="CII3" s="382"/>
      <c r="CIJ3" s="382"/>
      <c r="CIK3" s="382"/>
      <c r="CIL3" s="382"/>
      <c r="CIM3" s="382"/>
      <c r="CIN3" s="382"/>
      <c r="CIO3" s="382"/>
      <c r="CIP3" s="382"/>
      <c r="CIQ3" s="382"/>
      <c r="CIR3" s="382"/>
      <c r="CIS3" s="382"/>
      <c r="CIT3" s="382"/>
      <c r="CIU3" s="382"/>
      <c r="CIV3" s="382"/>
      <c r="CIW3" s="382"/>
      <c r="CIX3" s="382"/>
      <c r="CIY3" s="382"/>
      <c r="CIZ3" s="382"/>
      <c r="CJA3" s="382"/>
      <c r="CJB3" s="382"/>
      <c r="CJC3" s="382"/>
      <c r="CJD3" s="382"/>
      <c r="CJE3" s="382"/>
      <c r="CJF3" s="382"/>
      <c r="CJG3" s="382"/>
      <c r="CJH3" s="382"/>
      <c r="CJI3" s="382"/>
      <c r="CJJ3" s="382"/>
      <c r="CJK3" s="382"/>
      <c r="CJL3" s="382"/>
      <c r="CJM3" s="382"/>
      <c r="CJN3" s="382"/>
      <c r="CJO3" s="382"/>
      <c r="CJP3" s="382"/>
      <c r="CJQ3" s="382"/>
      <c r="CJR3" s="382"/>
      <c r="CJS3" s="382"/>
      <c r="CJT3" s="382"/>
      <c r="CJU3" s="382"/>
      <c r="CJV3" s="382"/>
      <c r="CJW3" s="382"/>
      <c r="CJX3" s="382"/>
      <c r="CJY3" s="382"/>
      <c r="CJZ3" s="382"/>
      <c r="CKA3" s="382"/>
      <c r="CKB3" s="382"/>
      <c r="CKC3" s="382"/>
      <c r="CKD3" s="382"/>
      <c r="CKE3" s="382"/>
      <c r="CKF3" s="382"/>
      <c r="CKG3" s="382"/>
      <c r="CKH3" s="382"/>
      <c r="CKI3" s="382"/>
      <c r="CKJ3" s="382"/>
      <c r="CKK3" s="382"/>
      <c r="CKL3" s="382"/>
      <c r="CKM3" s="382"/>
      <c r="CKN3" s="382"/>
      <c r="CKO3" s="382"/>
      <c r="CKP3" s="382"/>
      <c r="CKQ3" s="382"/>
      <c r="CKR3" s="382"/>
      <c r="CKS3" s="382"/>
      <c r="CKT3" s="382"/>
      <c r="CKU3" s="382"/>
      <c r="CKV3" s="382"/>
      <c r="CKW3" s="382"/>
      <c r="CKX3" s="382"/>
      <c r="CKY3" s="382"/>
      <c r="CKZ3" s="382"/>
      <c r="CLA3" s="382"/>
      <c r="CLB3" s="382"/>
      <c r="CLC3" s="382"/>
      <c r="CLD3" s="382"/>
      <c r="CLE3" s="382"/>
      <c r="CLF3" s="382"/>
      <c r="CLG3" s="382"/>
      <c r="CLH3" s="382"/>
      <c r="CLI3" s="382"/>
      <c r="CLJ3" s="382"/>
      <c r="CLK3" s="382"/>
      <c r="CLL3" s="382"/>
      <c r="CLM3" s="382"/>
      <c r="CLN3" s="382"/>
      <c r="CLO3" s="382"/>
      <c r="CLP3" s="382"/>
      <c r="CLQ3" s="382"/>
      <c r="CLR3" s="382"/>
      <c r="CLS3" s="382"/>
      <c r="CLT3" s="382"/>
      <c r="CLU3" s="382"/>
      <c r="CLV3" s="382"/>
      <c r="CLW3" s="382"/>
      <c r="CLX3" s="382"/>
      <c r="CLY3" s="382"/>
      <c r="CLZ3" s="382"/>
      <c r="CMA3" s="382"/>
      <c r="CMB3" s="382"/>
      <c r="CMC3" s="382"/>
      <c r="CMD3" s="382"/>
      <c r="CME3" s="382"/>
      <c r="CMF3" s="382"/>
      <c r="CMG3" s="382"/>
      <c r="CMH3" s="382"/>
      <c r="CMI3" s="382"/>
      <c r="CMJ3" s="382"/>
      <c r="CMK3" s="382"/>
      <c r="CML3" s="382"/>
      <c r="CMM3" s="382"/>
      <c r="CMN3" s="382"/>
      <c r="CMO3" s="382"/>
      <c r="CMP3" s="382"/>
      <c r="CMQ3" s="382"/>
      <c r="CMR3" s="382"/>
      <c r="CMS3" s="382"/>
      <c r="CMT3" s="382"/>
      <c r="CMU3" s="382"/>
      <c r="CMV3" s="382"/>
      <c r="CMW3" s="382"/>
      <c r="CMX3" s="382"/>
      <c r="CMY3" s="382"/>
      <c r="CMZ3" s="382"/>
      <c r="CNA3" s="382"/>
      <c r="CNB3" s="382"/>
      <c r="CNC3" s="382"/>
      <c r="CND3" s="382"/>
      <c r="CNE3" s="382"/>
      <c r="CNF3" s="382"/>
      <c r="CNG3" s="382"/>
      <c r="CNH3" s="382"/>
      <c r="CNI3" s="382"/>
      <c r="CNJ3" s="382"/>
      <c r="CNK3" s="382"/>
      <c r="CNL3" s="382"/>
      <c r="CNM3" s="382"/>
      <c r="CNN3" s="382"/>
      <c r="CNO3" s="382"/>
      <c r="CNP3" s="382"/>
      <c r="CNQ3" s="382"/>
      <c r="CNR3" s="382"/>
      <c r="CNS3" s="382"/>
      <c r="CNT3" s="382"/>
      <c r="CNU3" s="382"/>
      <c r="CNV3" s="382"/>
      <c r="CNW3" s="382"/>
      <c r="CNX3" s="382"/>
      <c r="CNY3" s="382"/>
      <c r="CNZ3" s="382"/>
      <c r="COA3" s="382"/>
      <c r="COB3" s="382"/>
      <c r="COC3" s="382"/>
      <c r="COD3" s="382"/>
      <c r="COE3" s="382"/>
      <c r="COF3" s="382"/>
      <c r="COG3" s="382"/>
      <c r="COH3" s="382"/>
      <c r="COI3" s="382"/>
      <c r="COJ3" s="382"/>
      <c r="COK3" s="382"/>
      <c r="COL3" s="382"/>
      <c r="COM3" s="382"/>
      <c r="CON3" s="382"/>
      <c r="COO3" s="382"/>
      <c r="COP3" s="382"/>
      <c r="COQ3" s="382"/>
      <c r="COR3" s="382"/>
      <c r="COS3" s="382"/>
      <c r="COT3" s="382"/>
      <c r="COU3" s="382"/>
      <c r="COV3" s="382"/>
      <c r="COW3" s="382"/>
      <c r="COX3" s="382"/>
      <c r="COY3" s="382"/>
      <c r="COZ3" s="382"/>
      <c r="CPA3" s="382"/>
      <c r="CPB3" s="382"/>
      <c r="CPC3" s="382"/>
      <c r="CPD3" s="382"/>
      <c r="CPE3" s="382"/>
      <c r="CPF3" s="382"/>
      <c r="CPG3" s="382"/>
      <c r="CPH3" s="382"/>
      <c r="CPI3" s="382"/>
      <c r="CPJ3" s="382"/>
      <c r="CPK3" s="382"/>
      <c r="CPL3" s="382"/>
      <c r="CPM3" s="382"/>
      <c r="CPN3" s="382"/>
      <c r="CPO3" s="382"/>
      <c r="CPP3" s="382"/>
      <c r="CPQ3" s="382"/>
      <c r="CPR3" s="382"/>
      <c r="CPS3" s="382"/>
      <c r="CPT3" s="382"/>
      <c r="CPU3" s="382"/>
      <c r="CPV3" s="382"/>
      <c r="CPW3" s="382"/>
      <c r="CPX3" s="382"/>
      <c r="CPY3" s="382"/>
      <c r="CPZ3" s="382"/>
      <c r="CQA3" s="382"/>
      <c r="CQB3" s="382"/>
      <c r="CQC3" s="382"/>
      <c r="CQD3" s="382"/>
      <c r="CQE3" s="382"/>
      <c r="CQF3" s="382"/>
      <c r="CQG3" s="382"/>
      <c r="CQH3" s="382"/>
      <c r="CQI3" s="382"/>
      <c r="CQJ3" s="382"/>
      <c r="CQK3" s="382"/>
      <c r="CQL3" s="382"/>
      <c r="CQM3" s="382"/>
      <c r="CQN3" s="382"/>
      <c r="CQO3" s="382"/>
      <c r="CQP3" s="382"/>
      <c r="CQQ3" s="382"/>
      <c r="CQR3" s="382"/>
      <c r="CQS3" s="382"/>
      <c r="CQT3" s="382"/>
      <c r="CQU3" s="382"/>
      <c r="CQV3" s="382"/>
      <c r="CQW3" s="382"/>
      <c r="CQX3" s="382"/>
      <c r="CQY3" s="382"/>
      <c r="CQZ3" s="382"/>
      <c r="CRA3" s="382"/>
      <c r="CRB3" s="382"/>
      <c r="CRC3" s="382"/>
      <c r="CRD3" s="382"/>
      <c r="CRE3" s="382"/>
      <c r="CRF3" s="382"/>
      <c r="CRG3" s="382"/>
      <c r="CRH3" s="382"/>
      <c r="CRI3" s="382"/>
      <c r="CRJ3" s="382"/>
      <c r="CRK3" s="382"/>
      <c r="CRL3" s="382"/>
      <c r="CRM3" s="382"/>
      <c r="CRN3" s="382"/>
      <c r="CRO3" s="382"/>
      <c r="CRP3" s="382"/>
      <c r="CRQ3" s="382"/>
      <c r="CRR3" s="382"/>
      <c r="CRS3" s="382"/>
      <c r="CRT3" s="382"/>
      <c r="CRU3" s="382"/>
      <c r="CRV3" s="382"/>
      <c r="CRW3" s="382"/>
      <c r="CRX3" s="382"/>
      <c r="CRY3" s="382"/>
      <c r="CRZ3" s="382"/>
      <c r="CSA3" s="382"/>
      <c r="CSB3" s="382"/>
      <c r="CSC3" s="382"/>
      <c r="CSD3" s="382"/>
      <c r="CSE3" s="382"/>
      <c r="CSF3" s="382"/>
      <c r="CSG3" s="382"/>
      <c r="CSH3" s="382"/>
      <c r="CSI3" s="382"/>
      <c r="CSJ3" s="382"/>
      <c r="CSK3" s="382"/>
      <c r="CSL3" s="382"/>
      <c r="CSM3" s="382"/>
      <c r="CSN3" s="382"/>
      <c r="CSO3" s="382"/>
      <c r="CSP3" s="382"/>
      <c r="CSQ3" s="382"/>
      <c r="CSR3" s="382"/>
      <c r="CSS3" s="382"/>
      <c r="CST3" s="382"/>
      <c r="CSU3" s="382"/>
      <c r="CSV3" s="382"/>
      <c r="CSW3" s="382"/>
      <c r="CSX3" s="382"/>
      <c r="CSY3" s="382"/>
      <c r="CSZ3" s="382"/>
      <c r="CTA3" s="382"/>
      <c r="CTB3" s="382"/>
      <c r="CTC3" s="382"/>
      <c r="CTD3" s="382"/>
      <c r="CTE3" s="382"/>
      <c r="CTF3" s="382"/>
      <c r="CTG3" s="382"/>
      <c r="CTH3" s="382"/>
      <c r="CTI3" s="382"/>
      <c r="CTJ3" s="382"/>
      <c r="CTK3" s="382"/>
      <c r="CTL3" s="382"/>
      <c r="CTM3" s="382"/>
      <c r="CTN3" s="382"/>
      <c r="CTO3" s="382"/>
      <c r="CTP3" s="382"/>
      <c r="CTQ3" s="382"/>
      <c r="CTR3" s="382"/>
      <c r="CTS3" s="382"/>
      <c r="CTT3" s="382"/>
      <c r="CTU3" s="382"/>
      <c r="CTV3" s="382"/>
      <c r="CTW3" s="382"/>
      <c r="CTX3" s="382"/>
      <c r="CTY3" s="382"/>
      <c r="CTZ3" s="382"/>
      <c r="CUA3" s="382"/>
      <c r="CUB3" s="382"/>
      <c r="CUC3" s="382"/>
      <c r="CUD3" s="382"/>
      <c r="CUE3" s="382"/>
      <c r="CUF3" s="382"/>
      <c r="CUG3" s="382"/>
      <c r="CUH3" s="382"/>
      <c r="CUI3" s="382"/>
      <c r="CUJ3" s="382"/>
      <c r="CUK3" s="382"/>
      <c r="CUL3" s="382"/>
      <c r="CUM3" s="382"/>
      <c r="CUN3" s="382"/>
      <c r="CUO3" s="382"/>
      <c r="CUP3" s="382"/>
      <c r="CUQ3" s="382"/>
      <c r="CUR3" s="382"/>
      <c r="CUS3" s="382"/>
      <c r="CUT3" s="382"/>
      <c r="CUU3" s="382"/>
      <c r="CUV3" s="382"/>
      <c r="CUW3" s="382"/>
      <c r="CUX3" s="382"/>
      <c r="CUY3" s="382"/>
      <c r="CUZ3" s="382"/>
      <c r="CVA3" s="382"/>
      <c r="CVB3" s="382"/>
      <c r="CVC3" s="382"/>
      <c r="CVD3" s="382"/>
      <c r="CVE3" s="382"/>
      <c r="CVF3" s="382"/>
      <c r="CVG3" s="382"/>
      <c r="CVH3" s="382"/>
      <c r="CVI3" s="382"/>
      <c r="CVJ3" s="382"/>
      <c r="CVK3" s="382"/>
      <c r="CVL3" s="382"/>
      <c r="CVM3" s="382"/>
      <c r="CVN3" s="382"/>
      <c r="CVO3" s="382"/>
      <c r="CVP3" s="382"/>
      <c r="CVQ3" s="382"/>
      <c r="CVR3" s="382"/>
      <c r="CVS3" s="382"/>
      <c r="CVT3" s="382"/>
      <c r="CVU3" s="382"/>
      <c r="CVV3" s="382"/>
      <c r="CVW3" s="382"/>
      <c r="CVX3" s="382"/>
      <c r="CVY3" s="382"/>
      <c r="CVZ3" s="382"/>
      <c r="CWA3" s="382"/>
      <c r="CWB3" s="382"/>
      <c r="CWC3" s="382"/>
      <c r="CWD3" s="382"/>
      <c r="CWE3" s="382"/>
      <c r="CWF3" s="382"/>
      <c r="CWG3" s="382"/>
      <c r="CWH3" s="382"/>
      <c r="CWI3" s="382"/>
      <c r="CWJ3" s="382"/>
      <c r="CWK3" s="382"/>
      <c r="CWL3" s="382"/>
      <c r="CWM3" s="382"/>
      <c r="CWN3" s="382"/>
      <c r="CWO3" s="382"/>
      <c r="CWP3" s="382"/>
      <c r="CWQ3" s="382"/>
      <c r="CWR3" s="382"/>
      <c r="CWS3" s="382"/>
      <c r="CWT3" s="382"/>
      <c r="CWU3" s="382"/>
      <c r="CWV3" s="382"/>
      <c r="CWW3" s="382"/>
      <c r="CWX3" s="382"/>
      <c r="CWY3" s="382"/>
      <c r="CWZ3" s="382"/>
      <c r="CXA3" s="382"/>
      <c r="CXB3" s="382"/>
      <c r="CXC3" s="382"/>
      <c r="CXD3" s="382"/>
      <c r="CXE3" s="382"/>
      <c r="CXF3" s="382"/>
      <c r="CXG3" s="382"/>
      <c r="CXH3" s="382"/>
      <c r="CXI3" s="382"/>
      <c r="CXJ3" s="382"/>
      <c r="CXK3" s="382"/>
      <c r="CXL3" s="382"/>
      <c r="CXM3" s="382"/>
      <c r="CXN3" s="382"/>
      <c r="CXO3" s="382"/>
      <c r="CXP3" s="382"/>
      <c r="CXQ3" s="382"/>
      <c r="CXR3" s="382"/>
      <c r="CXS3" s="382"/>
      <c r="CXT3" s="382"/>
      <c r="CXU3" s="382"/>
      <c r="CXV3" s="382"/>
      <c r="CXW3" s="382"/>
      <c r="CXX3" s="382"/>
      <c r="CXY3" s="382"/>
      <c r="CXZ3" s="382"/>
      <c r="CYA3" s="382"/>
      <c r="CYB3" s="382"/>
      <c r="CYC3" s="382"/>
      <c r="CYD3" s="382"/>
      <c r="CYE3" s="382"/>
      <c r="CYF3" s="382"/>
      <c r="CYG3" s="382"/>
      <c r="CYH3" s="382"/>
      <c r="CYI3" s="382"/>
      <c r="CYJ3" s="382"/>
      <c r="CYK3" s="382"/>
      <c r="CYL3" s="382"/>
      <c r="CYM3" s="382"/>
      <c r="CYN3" s="382"/>
      <c r="CYO3" s="382"/>
      <c r="CYP3" s="382"/>
      <c r="CYQ3" s="382"/>
      <c r="CYR3" s="382"/>
      <c r="CYS3" s="382"/>
      <c r="CYT3" s="382"/>
      <c r="CYU3" s="382"/>
      <c r="CYV3" s="382"/>
      <c r="CYW3" s="382"/>
      <c r="CYX3" s="382"/>
      <c r="CYY3" s="382"/>
      <c r="CYZ3" s="382"/>
      <c r="CZA3" s="382"/>
      <c r="CZB3" s="382"/>
      <c r="CZC3" s="382"/>
      <c r="CZD3" s="382"/>
      <c r="CZE3" s="382"/>
      <c r="CZF3" s="382"/>
      <c r="CZG3" s="382"/>
      <c r="CZH3" s="382"/>
      <c r="CZI3" s="382"/>
      <c r="CZJ3" s="382"/>
      <c r="CZK3" s="382"/>
      <c r="CZL3" s="382"/>
      <c r="CZM3" s="382"/>
      <c r="CZN3" s="382"/>
      <c r="CZO3" s="382"/>
      <c r="CZP3" s="382"/>
      <c r="CZQ3" s="382"/>
      <c r="CZR3" s="382"/>
      <c r="CZS3" s="382"/>
      <c r="CZT3" s="382"/>
      <c r="CZU3" s="382"/>
      <c r="CZV3" s="382"/>
      <c r="CZW3" s="382"/>
      <c r="CZX3" s="382"/>
      <c r="CZY3" s="382"/>
      <c r="CZZ3" s="382"/>
      <c r="DAA3" s="382"/>
      <c r="DAB3" s="382"/>
      <c r="DAC3" s="382"/>
      <c r="DAD3" s="382"/>
      <c r="DAE3" s="382"/>
      <c r="DAF3" s="382"/>
      <c r="DAG3" s="382"/>
      <c r="DAH3" s="382"/>
      <c r="DAI3" s="382"/>
      <c r="DAJ3" s="382"/>
      <c r="DAK3" s="382"/>
      <c r="DAL3" s="382"/>
      <c r="DAM3" s="382"/>
      <c r="DAN3" s="382"/>
      <c r="DAO3" s="382"/>
      <c r="DAP3" s="382"/>
      <c r="DAQ3" s="382"/>
      <c r="DAR3" s="382"/>
      <c r="DAS3" s="382"/>
      <c r="DAT3" s="382"/>
      <c r="DAU3" s="382"/>
      <c r="DAV3" s="382"/>
      <c r="DAW3" s="382"/>
      <c r="DAX3" s="382"/>
      <c r="DAY3" s="382"/>
      <c r="DAZ3" s="382"/>
      <c r="DBA3" s="382"/>
      <c r="DBB3" s="382"/>
      <c r="DBC3" s="382"/>
      <c r="DBD3" s="382"/>
      <c r="DBE3" s="382"/>
      <c r="DBF3" s="382"/>
      <c r="DBG3" s="382"/>
      <c r="DBH3" s="382"/>
      <c r="DBI3" s="382"/>
      <c r="DBJ3" s="382"/>
      <c r="DBK3" s="382"/>
      <c r="DBL3" s="382"/>
      <c r="DBM3" s="382"/>
      <c r="DBN3" s="382"/>
      <c r="DBO3" s="382"/>
      <c r="DBP3" s="382"/>
      <c r="DBQ3" s="382"/>
      <c r="DBR3" s="382"/>
      <c r="DBS3" s="382"/>
      <c r="DBT3" s="382"/>
      <c r="DBU3" s="382"/>
      <c r="DBV3" s="382"/>
      <c r="DBW3" s="382"/>
      <c r="DBX3" s="382"/>
      <c r="DBY3" s="382"/>
      <c r="DBZ3" s="382"/>
      <c r="DCA3" s="382"/>
      <c r="DCB3" s="382"/>
      <c r="DCC3" s="382"/>
      <c r="DCD3" s="382"/>
      <c r="DCE3" s="382"/>
      <c r="DCF3" s="382"/>
      <c r="DCG3" s="382"/>
      <c r="DCH3" s="382"/>
      <c r="DCI3" s="382"/>
      <c r="DCJ3" s="382"/>
      <c r="DCK3" s="382"/>
      <c r="DCL3" s="382"/>
      <c r="DCM3" s="382"/>
      <c r="DCN3" s="382"/>
      <c r="DCO3" s="382"/>
      <c r="DCP3" s="382"/>
      <c r="DCQ3" s="382"/>
      <c r="DCR3" s="382"/>
      <c r="DCS3" s="382"/>
      <c r="DCT3" s="382"/>
      <c r="DCU3" s="382"/>
      <c r="DCV3" s="382"/>
      <c r="DCW3" s="382"/>
      <c r="DCX3" s="382"/>
      <c r="DCY3" s="382"/>
      <c r="DCZ3" s="382"/>
      <c r="DDA3" s="382"/>
      <c r="DDB3" s="382"/>
      <c r="DDC3" s="382"/>
      <c r="DDD3" s="382"/>
      <c r="DDE3" s="382"/>
      <c r="DDF3" s="382"/>
      <c r="DDG3" s="382"/>
      <c r="DDH3" s="382"/>
      <c r="DDI3" s="382"/>
      <c r="DDJ3" s="382"/>
      <c r="DDK3" s="382"/>
      <c r="DDL3" s="382"/>
      <c r="DDM3" s="382"/>
      <c r="DDN3" s="382"/>
      <c r="DDO3" s="382"/>
      <c r="DDP3" s="382"/>
      <c r="DDQ3" s="382"/>
      <c r="DDR3" s="382"/>
      <c r="DDS3" s="382"/>
      <c r="DDT3" s="382"/>
      <c r="DDU3" s="382"/>
      <c r="DDV3" s="382"/>
      <c r="DDW3" s="382"/>
      <c r="DDX3" s="382"/>
      <c r="DDY3" s="382"/>
      <c r="DDZ3" s="382"/>
      <c r="DEA3" s="382"/>
      <c r="DEB3" s="382"/>
      <c r="DEC3" s="382"/>
      <c r="DED3" s="382"/>
      <c r="DEE3" s="382"/>
      <c r="DEF3" s="382"/>
      <c r="DEG3" s="382"/>
      <c r="DEH3" s="382"/>
      <c r="DEI3" s="382"/>
      <c r="DEJ3" s="382"/>
      <c r="DEK3" s="382"/>
      <c r="DEL3" s="382"/>
      <c r="DEM3" s="382"/>
      <c r="DEN3" s="382"/>
      <c r="DEO3" s="382"/>
      <c r="DEP3" s="382"/>
      <c r="DEQ3" s="382"/>
      <c r="DER3" s="382"/>
      <c r="DES3" s="382"/>
      <c r="DET3" s="382"/>
      <c r="DEU3" s="382"/>
      <c r="DEV3" s="382"/>
      <c r="DEW3" s="382"/>
      <c r="DEX3" s="382"/>
      <c r="DEY3" s="382"/>
      <c r="DEZ3" s="382"/>
      <c r="DFA3" s="382"/>
      <c r="DFB3" s="382"/>
      <c r="DFC3" s="382"/>
      <c r="DFD3" s="382"/>
      <c r="DFE3" s="382"/>
      <c r="DFF3" s="382"/>
      <c r="DFG3" s="382"/>
      <c r="DFH3" s="382"/>
      <c r="DFI3" s="382"/>
      <c r="DFJ3" s="382"/>
      <c r="DFK3" s="382"/>
      <c r="DFL3" s="382"/>
      <c r="DFM3" s="382"/>
      <c r="DFN3" s="382"/>
      <c r="DFO3" s="382"/>
      <c r="DFP3" s="382"/>
      <c r="DFQ3" s="382"/>
      <c r="DFR3" s="382"/>
      <c r="DFS3" s="382"/>
      <c r="DFT3" s="382"/>
      <c r="DFU3" s="382"/>
      <c r="DFV3" s="382"/>
      <c r="DFW3" s="382"/>
      <c r="DFX3" s="382"/>
      <c r="DFY3" s="382"/>
      <c r="DFZ3" s="382"/>
      <c r="DGA3" s="382"/>
      <c r="DGB3" s="382"/>
      <c r="DGC3" s="382"/>
      <c r="DGD3" s="382"/>
      <c r="DGE3" s="382"/>
      <c r="DGF3" s="382"/>
      <c r="DGG3" s="382"/>
      <c r="DGH3" s="382"/>
      <c r="DGI3" s="382"/>
      <c r="DGJ3" s="382"/>
      <c r="DGK3" s="382"/>
      <c r="DGL3" s="382"/>
      <c r="DGM3" s="382"/>
      <c r="DGN3" s="382"/>
      <c r="DGO3" s="382"/>
      <c r="DGP3" s="382"/>
      <c r="DGQ3" s="382"/>
      <c r="DGR3" s="382"/>
      <c r="DGS3" s="382"/>
      <c r="DGT3" s="382"/>
      <c r="DGU3" s="382"/>
      <c r="DGV3" s="382"/>
      <c r="DGW3" s="382"/>
      <c r="DGX3" s="382"/>
      <c r="DGY3" s="382"/>
      <c r="DGZ3" s="382"/>
      <c r="DHA3" s="382"/>
      <c r="DHB3" s="382"/>
      <c r="DHC3" s="382"/>
      <c r="DHD3" s="382"/>
      <c r="DHE3" s="382"/>
      <c r="DHF3" s="382"/>
      <c r="DHG3" s="382"/>
      <c r="DHH3" s="382"/>
      <c r="DHI3" s="382"/>
      <c r="DHJ3" s="382"/>
      <c r="DHK3" s="382"/>
      <c r="DHL3" s="382"/>
      <c r="DHM3" s="382"/>
      <c r="DHN3" s="382"/>
      <c r="DHO3" s="382"/>
      <c r="DHP3" s="382"/>
      <c r="DHQ3" s="382"/>
      <c r="DHR3" s="382"/>
      <c r="DHS3" s="382"/>
      <c r="DHT3" s="382"/>
      <c r="DHU3" s="382"/>
      <c r="DHV3" s="382"/>
      <c r="DHW3" s="382"/>
      <c r="DHX3" s="382"/>
      <c r="DHY3" s="382"/>
      <c r="DHZ3" s="382"/>
      <c r="DIA3" s="382"/>
      <c r="DIB3" s="382"/>
      <c r="DIC3" s="382"/>
      <c r="DID3" s="382"/>
      <c r="DIE3" s="382"/>
      <c r="DIF3" s="382"/>
      <c r="DIG3" s="382"/>
      <c r="DIH3" s="382"/>
      <c r="DII3" s="382"/>
      <c r="DIJ3" s="382"/>
      <c r="DIK3" s="382"/>
      <c r="DIL3" s="382"/>
      <c r="DIM3" s="382"/>
      <c r="DIN3" s="382"/>
      <c r="DIO3" s="382"/>
      <c r="DIP3" s="382"/>
      <c r="DIQ3" s="382"/>
      <c r="DIR3" s="382"/>
      <c r="DIS3" s="382"/>
      <c r="DIT3" s="382"/>
      <c r="DIU3" s="382"/>
      <c r="DIV3" s="382"/>
      <c r="DIW3" s="382"/>
      <c r="DIX3" s="382"/>
      <c r="DIY3" s="382"/>
      <c r="DIZ3" s="382"/>
      <c r="DJA3" s="382"/>
      <c r="DJB3" s="382"/>
      <c r="DJC3" s="382"/>
      <c r="DJD3" s="382"/>
      <c r="DJE3" s="382"/>
      <c r="DJF3" s="382"/>
      <c r="DJG3" s="382"/>
      <c r="DJH3" s="382"/>
      <c r="DJI3" s="382"/>
      <c r="DJJ3" s="382"/>
      <c r="DJK3" s="382"/>
      <c r="DJL3" s="382"/>
      <c r="DJM3" s="382"/>
      <c r="DJN3" s="382"/>
      <c r="DJO3" s="382"/>
      <c r="DJP3" s="382"/>
      <c r="DJQ3" s="382"/>
      <c r="DJR3" s="382"/>
      <c r="DJS3" s="382"/>
      <c r="DJT3" s="382"/>
      <c r="DJU3" s="382"/>
      <c r="DJV3" s="382"/>
      <c r="DJW3" s="382"/>
      <c r="DJX3" s="382"/>
      <c r="DJY3" s="382"/>
      <c r="DJZ3" s="382"/>
      <c r="DKA3" s="382"/>
      <c r="DKB3" s="382"/>
      <c r="DKC3" s="382"/>
      <c r="DKD3" s="382"/>
      <c r="DKE3" s="382"/>
      <c r="DKF3" s="382"/>
      <c r="DKG3" s="382"/>
      <c r="DKH3" s="382"/>
      <c r="DKI3" s="382"/>
      <c r="DKJ3" s="382"/>
      <c r="DKK3" s="382"/>
      <c r="DKL3" s="382"/>
      <c r="DKM3" s="382"/>
      <c r="DKN3" s="382"/>
      <c r="DKO3" s="382"/>
      <c r="DKP3" s="382"/>
      <c r="DKQ3" s="382"/>
      <c r="DKR3" s="382"/>
      <c r="DKS3" s="382"/>
      <c r="DKT3" s="382"/>
      <c r="DKU3" s="382"/>
      <c r="DKV3" s="382"/>
      <c r="DKW3" s="382"/>
      <c r="DKX3" s="382"/>
      <c r="DKY3" s="382"/>
      <c r="DKZ3" s="382"/>
      <c r="DLA3" s="382"/>
      <c r="DLB3" s="382"/>
      <c r="DLC3" s="382"/>
      <c r="DLD3" s="382"/>
      <c r="DLE3" s="382"/>
      <c r="DLF3" s="382"/>
      <c r="DLG3" s="382"/>
      <c r="DLH3" s="382"/>
      <c r="DLI3" s="382"/>
      <c r="DLJ3" s="382"/>
      <c r="DLK3" s="382"/>
      <c r="DLL3" s="382"/>
      <c r="DLM3" s="382"/>
      <c r="DLN3" s="382"/>
      <c r="DLO3" s="382"/>
      <c r="DLP3" s="382"/>
      <c r="DLQ3" s="382"/>
      <c r="DLR3" s="382"/>
      <c r="DLS3" s="382"/>
      <c r="DLT3" s="382"/>
      <c r="DLU3" s="382"/>
      <c r="DLV3" s="382"/>
      <c r="DLW3" s="382"/>
      <c r="DLX3" s="382"/>
      <c r="DLY3" s="382"/>
      <c r="DLZ3" s="382"/>
      <c r="DMA3" s="382"/>
      <c r="DMB3" s="382"/>
      <c r="DMC3" s="382"/>
      <c r="DMD3" s="382"/>
      <c r="DME3" s="382"/>
      <c r="DMF3" s="382"/>
      <c r="DMG3" s="382"/>
      <c r="DMH3" s="382"/>
      <c r="DMI3" s="382"/>
      <c r="DMJ3" s="382"/>
      <c r="DMK3" s="382"/>
      <c r="DML3" s="382"/>
      <c r="DMM3" s="382"/>
      <c r="DMN3" s="382"/>
      <c r="DMO3" s="382"/>
      <c r="DMP3" s="382"/>
      <c r="DMQ3" s="382"/>
      <c r="DMR3" s="382"/>
      <c r="DMS3" s="382"/>
      <c r="DMT3" s="382"/>
      <c r="DMU3" s="382"/>
      <c r="DMV3" s="382"/>
      <c r="DMW3" s="382"/>
      <c r="DMX3" s="382"/>
      <c r="DMY3" s="382"/>
      <c r="DMZ3" s="382"/>
      <c r="DNA3" s="382"/>
      <c r="DNB3" s="382"/>
      <c r="DNC3" s="382"/>
      <c r="DND3" s="382"/>
      <c r="DNE3" s="382"/>
      <c r="DNF3" s="382"/>
      <c r="DNG3" s="382"/>
      <c r="DNH3" s="382"/>
      <c r="DNI3" s="382"/>
      <c r="DNJ3" s="382"/>
      <c r="DNK3" s="382"/>
      <c r="DNL3" s="382"/>
      <c r="DNM3" s="382"/>
      <c r="DNN3" s="382"/>
      <c r="DNO3" s="382"/>
      <c r="DNP3" s="382"/>
      <c r="DNQ3" s="382"/>
      <c r="DNR3" s="382"/>
      <c r="DNS3" s="382"/>
      <c r="DNT3" s="382"/>
      <c r="DNU3" s="382"/>
      <c r="DNV3" s="382"/>
      <c r="DNW3" s="382"/>
      <c r="DNX3" s="382"/>
      <c r="DNY3" s="382"/>
      <c r="DNZ3" s="382"/>
      <c r="DOA3" s="382"/>
      <c r="DOB3" s="382"/>
      <c r="DOC3" s="382"/>
      <c r="DOD3" s="382"/>
      <c r="DOE3" s="382"/>
      <c r="DOF3" s="382"/>
      <c r="DOG3" s="382"/>
      <c r="DOH3" s="382"/>
      <c r="DOI3" s="382"/>
      <c r="DOJ3" s="382"/>
      <c r="DOK3" s="382"/>
      <c r="DOL3" s="382"/>
      <c r="DOM3" s="382"/>
      <c r="DON3" s="382"/>
      <c r="DOO3" s="382"/>
      <c r="DOP3" s="382"/>
      <c r="DOQ3" s="382"/>
      <c r="DOR3" s="382"/>
      <c r="DOS3" s="382"/>
      <c r="DOT3" s="382"/>
      <c r="DOU3" s="382"/>
      <c r="DOV3" s="382"/>
      <c r="DOW3" s="382"/>
      <c r="DOX3" s="382"/>
      <c r="DOY3" s="382"/>
      <c r="DOZ3" s="382"/>
      <c r="DPA3" s="382"/>
      <c r="DPB3" s="382"/>
      <c r="DPC3" s="382"/>
      <c r="DPD3" s="382"/>
      <c r="DPE3" s="382"/>
      <c r="DPF3" s="382"/>
      <c r="DPG3" s="382"/>
      <c r="DPH3" s="382"/>
      <c r="DPI3" s="382"/>
      <c r="DPJ3" s="382"/>
      <c r="DPK3" s="382"/>
      <c r="DPL3" s="382"/>
      <c r="DPM3" s="382"/>
      <c r="DPN3" s="382"/>
      <c r="DPO3" s="382"/>
      <c r="DPP3" s="382"/>
      <c r="DPQ3" s="382"/>
      <c r="DPR3" s="382"/>
      <c r="DPS3" s="382"/>
      <c r="DPT3" s="382"/>
      <c r="DPU3" s="382"/>
      <c r="DPV3" s="382"/>
      <c r="DPW3" s="382"/>
      <c r="DPX3" s="382"/>
      <c r="DPY3" s="382"/>
      <c r="DPZ3" s="382"/>
      <c r="DQA3" s="382"/>
      <c r="DQB3" s="382"/>
      <c r="DQC3" s="382"/>
      <c r="DQD3" s="382"/>
      <c r="DQE3" s="382"/>
      <c r="DQF3" s="382"/>
      <c r="DQG3" s="382"/>
      <c r="DQH3" s="382"/>
      <c r="DQI3" s="382"/>
      <c r="DQJ3" s="382"/>
      <c r="DQK3" s="382"/>
      <c r="DQL3" s="382"/>
      <c r="DQM3" s="382"/>
      <c r="DQN3" s="382"/>
      <c r="DQO3" s="382"/>
      <c r="DQP3" s="382"/>
      <c r="DQQ3" s="382"/>
      <c r="DQR3" s="382"/>
      <c r="DQS3" s="382"/>
      <c r="DQT3" s="382"/>
      <c r="DQU3" s="382"/>
      <c r="DQV3" s="382"/>
      <c r="DQW3" s="382"/>
      <c r="DQX3" s="382"/>
      <c r="DQY3" s="382"/>
      <c r="DQZ3" s="382"/>
      <c r="DRA3" s="382"/>
      <c r="DRB3" s="382"/>
      <c r="DRC3" s="382"/>
      <c r="DRD3" s="382"/>
      <c r="DRE3" s="382"/>
      <c r="DRF3" s="382"/>
      <c r="DRG3" s="382"/>
      <c r="DRH3" s="382"/>
      <c r="DRI3" s="382"/>
      <c r="DRJ3" s="382"/>
      <c r="DRK3" s="382"/>
      <c r="DRL3" s="382"/>
      <c r="DRM3" s="382"/>
      <c r="DRN3" s="382"/>
      <c r="DRO3" s="382"/>
      <c r="DRP3" s="382"/>
      <c r="DRQ3" s="382"/>
      <c r="DRR3" s="382"/>
      <c r="DRS3" s="382"/>
      <c r="DRT3" s="382"/>
      <c r="DRU3" s="382"/>
      <c r="DRV3" s="382"/>
      <c r="DRW3" s="382"/>
      <c r="DRX3" s="382"/>
      <c r="DRY3" s="382"/>
      <c r="DRZ3" s="382"/>
      <c r="DSA3" s="382"/>
      <c r="DSB3" s="382"/>
      <c r="DSC3" s="382"/>
      <c r="DSD3" s="382"/>
      <c r="DSE3" s="382"/>
      <c r="DSF3" s="382"/>
      <c r="DSG3" s="382"/>
      <c r="DSH3" s="382"/>
      <c r="DSI3" s="382"/>
      <c r="DSJ3" s="382"/>
      <c r="DSK3" s="382"/>
      <c r="DSL3" s="382"/>
      <c r="DSM3" s="382"/>
      <c r="DSN3" s="382"/>
      <c r="DSO3" s="382"/>
      <c r="DSP3" s="382"/>
      <c r="DSQ3" s="382"/>
      <c r="DSR3" s="382"/>
      <c r="DSS3" s="382"/>
      <c r="DST3" s="382"/>
      <c r="DSU3" s="382"/>
      <c r="DSV3" s="382"/>
      <c r="DSW3" s="382"/>
      <c r="DSX3" s="382"/>
      <c r="DSY3" s="382"/>
      <c r="DSZ3" s="382"/>
      <c r="DTA3" s="382"/>
      <c r="DTB3" s="382"/>
      <c r="DTC3" s="382"/>
      <c r="DTD3" s="382"/>
      <c r="DTE3" s="382"/>
      <c r="DTF3" s="382"/>
      <c r="DTG3" s="382"/>
      <c r="DTH3" s="382"/>
      <c r="DTI3" s="382"/>
      <c r="DTJ3" s="382"/>
      <c r="DTK3" s="382"/>
      <c r="DTL3" s="382"/>
      <c r="DTM3" s="382"/>
      <c r="DTN3" s="382"/>
      <c r="DTO3" s="382"/>
      <c r="DTP3" s="382"/>
      <c r="DTQ3" s="382"/>
      <c r="DTR3" s="382"/>
      <c r="DTS3" s="382"/>
      <c r="DTT3" s="382"/>
      <c r="DTU3" s="382"/>
      <c r="DTV3" s="382"/>
      <c r="DTW3" s="382"/>
      <c r="DTX3" s="382"/>
      <c r="DTY3" s="382"/>
      <c r="DTZ3" s="382"/>
      <c r="DUA3" s="382"/>
      <c r="DUB3" s="382"/>
      <c r="DUC3" s="382"/>
      <c r="DUD3" s="382"/>
      <c r="DUE3" s="382"/>
      <c r="DUF3" s="382"/>
      <c r="DUG3" s="382"/>
      <c r="DUH3" s="382"/>
      <c r="DUI3" s="382"/>
      <c r="DUJ3" s="382"/>
      <c r="DUK3" s="382"/>
      <c r="DUL3" s="382"/>
      <c r="DUM3" s="382"/>
      <c r="DUN3" s="382"/>
      <c r="DUO3" s="382"/>
      <c r="DUP3" s="382"/>
      <c r="DUQ3" s="382"/>
      <c r="DUR3" s="382"/>
      <c r="DUS3" s="382"/>
      <c r="DUT3" s="382"/>
      <c r="DUU3" s="382"/>
      <c r="DUV3" s="382"/>
      <c r="DUW3" s="382"/>
      <c r="DUX3" s="382"/>
      <c r="DUY3" s="382"/>
      <c r="DUZ3" s="382"/>
      <c r="DVA3" s="382"/>
      <c r="DVB3" s="382"/>
      <c r="DVC3" s="382"/>
      <c r="DVD3" s="382"/>
      <c r="DVE3" s="382"/>
      <c r="DVF3" s="382"/>
      <c r="DVG3" s="382"/>
      <c r="DVH3" s="382"/>
      <c r="DVI3" s="382"/>
      <c r="DVJ3" s="382"/>
      <c r="DVK3" s="382"/>
      <c r="DVL3" s="382"/>
      <c r="DVM3" s="382"/>
      <c r="DVN3" s="382"/>
      <c r="DVO3" s="382"/>
      <c r="DVP3" s="382"/>
      <c r="DVQ3" s="382"/>
      <c r="DVR3" s="382"/>
      <c r="DVS3" s="382"/>
      <c r="DVT3" s="382"/>
      <c r="DVU3" s="382"/>
      <c r="DVV3" s="382"/>
      <c r="DVW3" s="382"/>
      <c r="DVX3" s="382"/>
      <c r="DVY3" s="382"/>
      <c r="DVZ3" s="382"/>
      <c r="DWA3" s="382"/>
      <c r="DWB3" s="382"/>
      <c r="DWC3" s="382"/>
      <c r="DWD3" s="382"/>
      <c r="DWE3" s="382"/>
      <c r="DWF3" s="382"/>
      <c r="DWG3" s="382"/>
      <c r="DWH3" s="382"/>
      <c r="DWI3" s="382"/>
      <c r="DWJ3" s="382"/>
      <c r="DWK3" s="382"/>
      <c r="DWL3" s="382"/>
      <c r="DWM3" s="382"/>
      <c r="DWN3" s="382"/>
      <c r="DWO3" s="382"/>
      <c r="DWP3" s="382"/>
      <c r="DWQ3" s="382"/>
      <c r="DWR3" s="382"/>
      <c r="DWS3" s="382"/>
      <c r="DWT3" s="382"/>
      <c r="DWU3" s="382"/>
      <c r="DWV3" s="382"/>
      <c r="DWW3" s="382"/>
      <c r="DWX3" s="382"/>
      <c r="DWY3" s="382"/>
      <c r="DWZ3" s="382"/>
      <c r="DXA3" s="382"/>
      <c r="DXB3" s="382"/>
      <c r="DXC3" s="382"/>
      <c r="DXD3" s="382"/>
      <c r="DXE3" s="382"/>
      <c r="DXF3" s="382"/>
      <c r="DXG3" s="382"/>
      <c r="DXH3" s="382"/>
      <c r="DXI3" s="382"/>
      <c r="DXJ3" s="382"/>
      <c r="DXK3" s="382"/>
      <c r="DXL3" s="382"/>
      <c r="DXM3" s="382"/>
      <c r="DXN3" s="382"/>
      <c r="DXO3" s="382"/>
      <c r="DXP3" s="382"/>
      <c r="DXQ3" s="382"/>
      <c r="DXR3" s="382"/>
      <c r="DXS3" s="382"/>
      <c r="DXT3" s="382"/>
      <c r="DXU3" s="382"/>
      <c r="DXV3" s="382"/>
      <c r="DXW3" s="382"/>
      <c r="DXX3" s="382"/>
      <c r="DXY3" s="382"/>
      <c r="DXZ3" s="382"/>
      <c r="DYA3" s="382"/>
      <c r="DYB3" s="382"/>
      <c r="DYC3" s="382"/>
      <c r="DYD3" s="382"/>
      <c r="DYE3" s="382"/>
      <c r="DYF3" s="382"/>
      <c r="DYG3" s="382"/>
      <c r="DYH3" s="382"/>
      <c r="DYI3" s="382"/>
      <c r="DYJ3" s="382"/>
      <c r="DYK3" s="382"/>
      <c r="DYL3" s="382"/>
      <c r="DYM3" s="382"/>
      <c r="DYN3" s="382"/>
      <c r="DYO3" s="382"/>
      <c r="DYP3" s="382"/>
      <c r="DYQ3" s="382"/>
      <c r="DYR3" s="382"/>
      <c r="DYS3" s="382"/>
      <c r="DYT3" s="382"/>
      <c r="DYU3" s="382"/>
      <c r="DYV3" s="382"/>
      <c r="DYW3" s="382"/>
      <c r="DYX3" s="382"/>
      <c r="DYY3" s="382"/>
      <c r="DYZ3" s="382"/>
      <c r="DZA3" s="382"/>
      <c r="DZB3" s="382"/>
      <c r="DZC3" s="382"/>
      <c r="DZD3" s="382"/>
      <c r="DZE3" s="382"/>
      <c r="DZF3" s="382"/>
      <c r="DZG3" s="382"/>
      <c r="DZH3" s="382"/>
      <c r="DZI3" s="382"/>
      <c r="DZJ3" s="382"/>
      <c r="DZK3" s="382"/>
      <c r="DZL3" s="382"/>
      <c r="DZM3" s="382"/>
      <c r="DZN3" s="382"/>
      <c r="DZO3" s="382"/>
      <c r="DZP3" s="382"/>
      <c r="DZQ3" s="382"/>
      <c r="DZR3" s="382"/>
      <c r="DZS3" s="382"/>
      <c r="DZT3" s="382"/>
      <c r="DZU3" s="382"/>
      <c r="DZV3" s="382"/>
      <c r="DZW3" s="382"/>
      <c r="DZX3" s="382"/>
      <c r="DZY3" s="382"/>
      <c r="DZZ3" s="382"/>
      <c r="EAA3" s="382"/>
      <c r="EAB3" s="382"/>
      <c r="EAC3" s="382"/>
      <c r="EAD3" s="382"/>
      <c r="EAE3" s="382"/>
      <c r="EAF3" s="382"/>
      <c r="EAG3" s="382"/>
      <c r="EAH3" s="382"/>
      <c r="EAI3" s="382"/>
      <c r="EAJ3" s="382"/>
      <c r="EAK3" s="382"/>
      <c r="EAL3" s="382"/>
      <c r="EAM3" s="382"/>
      <c r="EAN3" s="382"/>
      <c r="EAO3" s="382"/>
      <c r="EAP3" s="382"/>
      <c r="EAQ3" s="382"/>
      <c r="EAR3" s="382"/>
      <c r="EAS3" s="382"/>
      <c r="EAT3" s="382"/>
      <c r="EAU3" s="382"/>
      <c r="EAV3" s="382"/>
      <c r="EAW3" s="382"/>
      <c r="EAX3" s="382"/>
      <c r="EAY3" s="382"/>
      <c r="EAZ3" s="382"/>
      <c r="EBA3" s="382"/>
      <c r="EBB3" s="382"/>
      <c r="EBC3" s="382"/>
      <c r="EBD3" s="382"/>
      <c r="EBE3" s="382"/>
      <c r="EBF3" s="382"/>
      <c r="EBG3" s="382"/>
      <c r="EBH3" s="382"/>
      <c r="EBI3" s="382"/>
      <c r="EBJ3" s="382"/>
      <c r="EBK3" s="382"/>
      <c r="EBL3" s="382"/>
      <c r="EBM3" s="382"/>
      <c r="EBN3" s="382"/>
      <c r="EBO3" s="382"/>
      <c r="EBP3" s="382"/>
      <c r="EBQ3" s="382"/>
      <c r="EBR3" s="382"/>
      <c r="EBS3" s="382"/>
      <c r="EBT3" s="382"/>
      <c r="EBU3" s="382"/>
      <c r="EBV3" s="382"/>
      <c r="EBW3" s="382"/>
      <c r="EBX3" s="382"/>
      <c r="EBY3" s="382"/>
      <c r="EBZ3" s="382"/>
      <c r="ECA3" s="382"/>
      <c r="ECB3" s="382"/>
      <c r="ECC3" s="382"/>
      <c r="ECD3" s="382"/>
      <c r="ECE3" s="382"/>
      <c r="ECF3" s="382"/>
      <c r="ECG3" s="382"/>
      <c r="ECH3" s="382"/>
      <c r="ECI3" s="382"/>
      <c r="ECJ3" s="382"/>
      <c r="ECK3" s="382"/>
      <c r="ECL3" s="382"/>
      <c r="ECM3" s="382"/>
      <c r="ECN3" s="382"/>
      <c r="ECO3" s="382"/>
      <c r="ECP3" s="382"/>
      <c r="ECQ3" s="382"/>
      <c r="ECR3" s="382"/>
      <c r="ECS3" s="382"/>
      <c r="ECT3" s="382"/>
      <c r="ECU3" s="382"/>
      <c r="ECV3" s="382"/>
      <c r="ECW3" s="382"/>
      <c r="ECX3" s="382"/>
      <c r="ECY3" s="382"/>
      <c r="ECZ3" s="382"/>
      <c r="EDA3" s="382"/>
      <c r="EDB3" s="382"/>
      <c r="EDC3" s="382"/>
      <c r="EDD3" s="382"/>
      <c r="EDE3" s="382"/>
      <c r="EDF3" s="382"/>
      <c r="EDG3" s="382"/>
      <c r="EDH3" s="382"/>
      <c r="EDI3" s="382"/>
      <c r="EDJ3" s="382"/>
      <c r="EDK3" s="382"/>
      <c r="EDL3" s="382"/>
      <c r="EDM3" s="382"/>
      <c r="EDN3" s="382"/>
      <c r="EDO3" s="382"/>
      <c r="EDP3" s="382"/>
      <c r="EDQ3" s="382"/>
      <c r="EDR3" s="382"/>
      <c r="EDS3" s="382"/>
      <c r="EDT3" s="382"/>
      <c r="EDU3" s="382"/>
      <c r="EDV3" s="382"/>
      <c r="EDW3" s="382"/>
      <c r="EDX3" s="382"/>
      <c r="EDY3" s="382"/>
      <c r="EDZ3" s="382"/>
      <c r="EEA3" s="382"/>
      <c r="EEB3" s="382"/>
      <c r="EEC3" s="382"/>
      <c r="EED3" s="382"/>
      <c r="EEE3" s="382"/>
      <c r="EEF3" s="382"/>
      <c r="EEG3" s="382"/>
      <c r="EEH3" s="382"/>
      <c r="EEI3" s="382"/>
      <c r="EEJ3" s="382"/>
      <c r="EEK3" s="382"/>
      <c r="EEL3" s="382"/>
      <c r="EEM3" s="382"/>
      <c r="EEN3" s="382"/>
      <c r="EEO3" s="382"/>
      <c r="EEP3" s="382"/>
      <c r="EEQ3" s="382"/>
      <c r="EER3" s="382"/>
      <c r="EES3" s="382"/>
      <c r="EET3" s="382"/>
      <c r="EEU3" s="382"/>
      <c r="EEV3" s="382"/>
      <c r="EEW3" s="382"/>
      <c r="EEX3" s="382"/>
      <c r="EEY3" s="382"/>
      <c r="EEZ3" s="382"/>
      <c r="EFA3" s="382"/>
      <c r="EFB3" s="382"/>
      <c r="EFC3" s="382"/>
      <c r="EFD3" s="382"/>
      <c r="EFE3" s="382"/>
      <c r="EFF3" s="382"/>
      <c r="EFG3" s="382"/>
      <c r="EFH3" s="382"/>
      <c r="EFI3" s="382"/>
      <c r="EFJ3" s="382"/>
      <c r="EFK3" s="382"/>
      <c r="EFL3" s="382"/>
      <c r="EFM3" s="382"/>
      <c r="EFN3" s="382"/>
      <c r="EFO3" s="382"/>
      <c r="EFP3" s="382"/>
      <c r="EFQ3" s="382"/>
      <c r="EFR3" s="382"/>
      <c r="EFS3" s="382"/>
      <c r="EFT3" s="382"/>
      <c r="EFU3" s="382"/>
      <c r="EFV3" s="382"/>
      <c r="EFW3" s="382"/>
      <c r="EFX3" s="382"/>
      <c r="EFY3" s="382"/>
      <c r="EFZ3" s="382"/>
      <c r="EGA3" s="382"/>
      <c r="EGB3" s="382"/>
      <c r="EGC3" s="382"/>
      <c r="EGD3" s="382"/>
      <c r="EGE3" s="382"/>
      <c r="EGF3" s="382"/>
      <c r="EGG3" s="382"/>
      <c r="EGH3" s="382"/>
      <c r="EGI3" s="382"/>
      <c r="EGJ3" s="382"/>
      <c r="EGK3" s="382"/>
      <c r="EGL3" s="382"/>
      <c r="EGM3" s="382"/>
      <c r="EGN3" s="382"/>
      <c r="EGO3" s="382"/>
      <c r="EGP3" s="382"/>
      <c r="EGQ3" s="382"/>
      <c r="EGR3" s="382"/>
      <c r="EGS3" s="382"/>
      <c r="EGT3" s="382"/>
      <c r="EGU3" s="382"/>
      <c r="EGV3" s="382"/>
      <c r="EGW3" s="382"/>
      <c r="EGX3" s="382"/>
      <c r="EGY3" s="382"/>
      <c r="EGZ3" s="382"/>
      <c r="EHA3" s="382"/>
      <c r="EHB3" s="382"/>
      <c r="EHC3" s="382"/>
      <c r="EHD3" s="382"/>
      <c r="EHE3" s="382"/>
      <c r="EHF3" s="382"/>
      <c r="EHG3" s="382"/>
      <c r="EHH3" s="382"/>
      <c r="EHI3" s="382"/>
      <c r="EHJ3" s="382"/>
      <c r="EHK3" s="382"/>
      <c r="EHL3" s="382"/>
      <c r="EHM3" s="382"/>
      <c r="EHN3" s="382"/>
      <c r="EHO3" s="382"/>
      <c r="EHP3" s="382"/>
      <c r="EHQ3" s="382"/>
      <c r="EHR3" s="382"/>
      <c r="EHS3" s="382"/>
      <c r="EHT3" s="382"/>
      <c r="EHU3" s="382"/>
      <c r="EHV3" s="382"/>
      <c r="EHW3" s="382"/>
      <c r="EHX3" s="382"/>
      <c r="EHY3" s="382"/>
      <c r="EHZ3" s="382"/>
      <c r="EIA3" s="382"/>
      <c r="EIB3" s="382"/>
      <c r="EIC3" s="382"/>
      <c r="EID3" s="382"/>
      <c r="EIE3" s="382"/>
      <c r="EIF3" s="382"/>
      <c r="EIG3" s="382"/>
      <c r="EIH3" s="382"/>
      <c r="EII3" s="382"/>
      <c r="EIJ3" s="382"/>
      <c r="EIK3" s="382"/>
      <c r="EIL3" s="382"/>
      <c r="EIM3" s="382"/>
      <c r="EIN3" s="382"/>
      <c r="EIO3" s="382"/>
      <c r="EIP3" s="382"/>
      <c r="EIQ3" s="382"/>
      <c r="EIR3" s="382"/>
      <c r="EIS3" s="382"/>
      <c r="EIT3" s="382"/>
      <c r="EIU3" s="382"/>
      <c r="EIV3" s="382"/>
      <c r="EIW3" s="382"/>
      <c r="EIX3" s="382"/>
      <c r="EIY3" s="382"/>
      <c r="EIZ3" s="382"/>
      <c r="EJA3" s="382"/>
      <c r="EJB3" s="382"/>
      <c r="EJC3" s="382"/>
      <c r="EJD3" s="382"/>
      <c r="EJE3" s="382"/>
      <c r="EJF3" s="382"/>
      <c r="EJG3" s="382"/>
      <c r="EJH3" s="382"/>
      <c r="EJI3" s="382"/>
      <c r="EJJ3" s="382"/>
      <c r="EJK3" s="382"/>
      <c r="EJL3" s="382"/>
      <c r="EJM3" s="382"/>
      <c r="EJN3" s="382"/>
      <c r="EJO3" s="382"/>
      <c r="EJP3" s="382"/>
      <c r="EJQ3" s="382"/>
      <c r="EJR3" s="382"/>
      <c r="EJS3" s="382"/>
      <c r="EJT3" s="382"/>
      <c r="EJU3" s="382"/>
      <c r="EJV3" s="382"/>
      <c r="EJW3" s="382"/>
      <c r="EJX3" s="382"/>
      <c r="EJY3" s="382"/>
      <c r="EJZ3" s="382"/>
      <c r="EKA3" s="382"/>
      <c r="EKB3" s="382"/>
      <c r="EKC3" s="382"/>
      <c r="EKD3" s="382"/>
      <c r="EKE3" s="382"/>
      <c r="EKF3" s="382"/>
      <c r="EKG3" s="382"/>
      <c r="EKH3" s="382"/>
      <c r="EKI3" s="382"/>
      <c r="EKJ3" s="382"/>
      <c r="EKK3" s="382"/>
      <c r="EKL3" s="382"/>
      <c r="EKM3" s="382"/>
      <c r="EKN3" s="382"/>
      <c r="EKO3" s="382"/>
      <c r="EKP3" s="382"/>
      <c r="EKQ3" s="382"/>
      <c r="EKR3" s="382"/>
      <c r="EKS3" s="382"/>
      <c r="EKT3" s="382"/>
      <c r="EKU3" s="382"/>
      <c r="EKV3" s="382"/>
      <c r="EKW3" s="382"/>
      <c r="EKX3" s="382"/>
      <c r="EKY3" s="382"/>
      <c r="EKZ3" s="382"/>
      <c r="ELA3" s="382"/>
      <c r="ELB3" s="382"/>
      <c r="ELC3" s="382"/>
      <c r="ELD3" s="382"/>
      <c r="ELE3" s="382"/>
      <c r="ELF3" s="382"/>
      <c r="ELG3" s="382"/>
      <c r="ELH3" s="382"/>
      <c r="ELI3" s="382"/>
      <c r="ELJ3" s="382"/>
      <c r="ELK3" s="382"/>
      <c r="ELL3" s="382"/>
      <c r="ELM3" s="382"/>
      <c r="ELN3" s="382"/>
      <c r="ELO3" s="382"/>
      <c r="ELP3" s="382"/>
      <c r="ELQ3" s="382"/>
      <c r="ELR3" s="382"/>
      <c r="ELS3" s="382"/>
      <c r="ELT3" s="382"/>
      <c r="ELU3" s="382"/>
      <c r="ELV3" s="382"/>
      <c r="ELW3" s="382"/>
      <c r="ELX3" s="382"/>
      <c r="ELY3" s="382"/>
      <c r="ELZ3" s="382"/>
      <c r="EMA3" s="382"/>
      <c r="EMB3" s="382"/>
      <c r="EMC3" s="382"/>
      <c r="EMD3" s="382"/>
      <c r="EME3" s="382"/>
      <c r="EMF3" s="382"/>
      <c r="EMG3" s="382"/>
      <c r="EMH3" s="382"/>
      <c r="EMI3" s="382"/>
      <c r="EMJ3" s="382"/>
      <c r="EMK3" s="382"/>
      <c r="EML3" s="382"/>
      <c r="EMM3" s="382"/>
      <c r="EMN3" s="382"/>
      <c r="EMO3" s="382"/>
      <c r="EMP3" s="382"/>
      <c r="EMQ3" s="382"/>
      <c r="EMR3" s="382"/>
      <c r="EMS3" s="382"/>
      <c r="EMT3" s="382"/>
      <c r="EMU3" s="382"/>
      <c r="EMV3" s="382"/>
      <c r="EMW3" s="382"/>
      <c r="EMX3" s="382"/>
      <c r="EMY3" s="382"/>
      <c r="EMZ3" s="382"/>
      <c r="ENA3" s="382"/>
      <c r="ENB3" s="382"/>
      <c r="ENC3" s="382"/>
      <c r="END3" s="382"/>
      <c r="ENE3" s="382"/>
      <c r="ENF3" s="382"/>
      <c r="ENG3" s="382"/>
      <c r="ENH3" s="382"/>
      <c r="ENI3" s="382"/>
      <c r="ENJ3" s="382"/>
      <c r="ENK3" s="382"/>
      <c r="ENL3" s="382"/>
      <c r="ENM3" s="382"/>
      <c r="ENN3" s="382"/>
      <c r="ENO3" s="382"/>
      <c r="ENP3" s="382"/>
      <c r="ENQ3" s="382"/>
      <c r="ENR3" s="382"/>
      <c r="ENS3" s="382"/>
      <c r="ENT3" s="382"/>
      <c r="ENU3" s="382"/>
      <c r="ENV3" s="382"/>
      <c r="ENW3" s="382"/>
      <c r="ENX3" s="382"/>
      <c r="ENY3" s="382"/>
      <c r="ENZ3" s="382"/>
      <c r="EOA3" s="382"/>
      <c r="EOB3" s="382"/>
      <c r="EOC3" s="382"/>
      <c r="EOD3" s="382"/>
      <c r="EOE3" s="382"/>
      <c r="EOF3" s="382"/>
      <c r="EOG3" s="382"/>
      <c r="EOH3" s="382"/>
      <c r="EOI3" s="382"/>
      <c r="EOJ3" s="382"/>
      <c r="EOK3" s="382"/>
      <c r="EOL3" s="382"/>
      <c r="EOM3" s="382"/>
      <c r="EON3" s="382"/>
      <c r="EOO3" s="382"/>
      <c r="EOP3" s="382"/>
      <c r="EOQ3" s="382"/>
      <c r="EOR3" s="382"/>
      <c r="EOS3" s="382"/>
      <c r="EOT3" s="382"/>
      <c r="EOU3" s="382"/>
      <c r="EOV3" s="382"/>
      <c r="EOW3" s="382"/>
      <c r="EOX3" s="382"/>
      <c r="EOY3" s="382"/>
      <c r="EOZ3" s="382"/>
      <c r="EPA3" s="382"/>
      <c r="EPB3" s="382"/>
      <c r="EPC3" s="382"/>
      <c r="EPD3" s="382"/>
      <c r="EPE3" s="382"/>
      <c r="EPF3" s="382"/>
      <c r="EPG3" s="382"/>
      <c r="EPH3" s="382"/>
      <c r="EPI3" s="382"/>
      <c r="EPJ3" s="382"/>
      <c r="EPK3" s="382"/>
      <c r="EPL3" s="382"/>
      <c r="EPM3" s="382"/>
      <c r="EPN3" s="382"/>
      <c r="EPO3" s="382"/>
      <c r="EPP3" s="382"/>
      <c r="EPQ3" s="382"/>
      <c r="EPR3" s="382"/>
      <c r="EPS3" s="382"/>
      <c r="EPT3" s="382"/>
      <c r="EPU3" s="382"/>
      <c r="EPV3" s="382"/>
      <c r="EPW3" s="382"/>
      <c r="EPX3" s="382"/>
      <c r="EPY3" s="382"/>
      <c r="EPZ3" s="382"/>
      <c r="EQA3" s="382"/>
      <c r="EQB3" s="382"/>
      <c r="EQC3" s="382"/>
      <c r="EQD3" s="382"/>
      <c r="EQE3" s="382"/>
      <c r="EQF3" s="382"/>
      <c r="EQG3" s="382"/>
      <c r="EQH3" s="382"/>
      <c r="EQI3" s="382"/>
      <c r="EQJ3" s="382"/>
      <c r="EQK3" s="382"/>
      <c r="EQL3" s="382"/>
      <c r="EQM3" s="382"/>
      <c r="EQN3" s="382"/>
      <c r="EQO3" s="382"/>
      <c r="EQP3" s="382"/>
      <c r="EQQ3" s="382"/>
      <c r="EQR3" s="382"/>
      <c r="EQS3" s="382"/>
      <c r="EQT3" s="382"/>
      <c r="EQU3" s="382"/>
      <c r="EQV3" s="382"/>
      <c r="EQW3" s="382"/>
      <c r="EQX3" s="382"/>
      <c r="EQY3" s="382"/>
      <c r="EQZ3" s="382"/>
      <c r="ERA3" s="382"/>
      <c r="ERB3" s="382"/>
      <c r="ERC3" s="382"/>
      <c r="ERD3" s="382"/>
      <c r="ERE3" s="382"/>
      <c r="ERF3" s="382"/>
      <c r="ERG3" s="382"/>
      <c r="ERH3" s="382"/>
      <c r="ERI3" s="382"/>
      <c r="ERJ3" s="382"/>
      <c r="ERK3" s="382"/>
      <c r="ERL3" s="382"/>
      <c r="ERM3" s="382"/>
      <c r="ERN3" s="382"/>
      <c r="ERO3" s="382"/>
      <c r="ERP3" s="382"/>
      <c r="ERQ3" s="382"/>
      <c r="ERR3" s="382"/>
      <c r="ERS3" s="382"/>
      <c r="ERT3" s="382"/>
      <c r="ERU3" s="382"/>
      <c r="ERV3" s="382"/>
      <c r="ERW3" s="382"/>
      <c r="ERX3" s="382"/>
      <c r="ERY3" s="382"/>
      <c r="ERZ3" s="382"/>
      <c r="ESA3" s="382"/>
      <c r="ESB3" s="382"/>
      <c r="ESC3" s="382"/>
      <c r="ESD3" s="382"/>
      <c r="ESE3" s="382"/>
      <c r="ESF3" s="382"/>
      <c r="ESG3" s="382"/>
      <c r="ESH3" s="382"/>
      <c r="ESI3" s="382"/>
      <c r="ESJ3" s="382"/>
      <c r="ESK3" s="382"/>
      <c r="ESL3" s="382"/>
      <c r="ESM3" s="382"/>
      <c r="ESN3" s="382"/>
      <c r="ESO3" s="382"/>
      <c r="ESP3" s="382"/>
      <c r="ESQ3" s="382"/>
      <c r="ESR3" s="382"/>
      <c r="ESS3" s="382"/>
      <c r="EST3" s="382"/>
      <c r="ESU3" s="382"/>
      <c r="ESV3" s="382"/>
      <c r="ESW3" s="382"/>
      <c r="ESX3" s="382"/>
      <c r="ESY3" s="382"/>
      <c r="ESZ3" s="382"/>
      <c r="ETA3" s="382"/>
      <c r="ETB3" s="382"/>
      <c r="ETC3" s="382"/>
      <c r="ETD3" s="382"/>
      <c r="ETE3" s="382"/>
      <c r="ETF3" s="382"/>
      <c r="ETG3" s="382"/>
      <c r="ETH3" s="382"/>
      <c r="ETI3" s="382"/>
      <c r="ETJ3" s="382"/>
      <c r="ETK3" s="382"/>
      <c r="ETL3" s="382"/>
      <c r="ETM3" s="382"/>
      <c r="ETN3" s="382"/>
      <c r="ETO3" s="382"/>
      <c r="ETP3" s="382"/>
      <c r="ETQ3" s="382"/>
      <c r="ETR3" s="382"/>
      <c r="ETS3" s="382"/>
      <c r="ETT3" s="382"/>
      <c r="ETU3" s="382"/>
      <c r="ETV3" s="382"/>
      <c r="ETW3" s="382"/>
      <c r="ETX3" s="382"/>
      <c r="ETY3" s="382"/>
      <c r="ETZ3" s="382"/>
      <c r="EUA3" s="382"/>
      <c r="EUB3" s="382"/>
      <c r="EUC3" s="382"/>
      <c r="EUD3" s="382"/>
      <c r="EUE3" s="382"/>
      <c r="EUF3" s="382"/>
      <c r="EUG3" s="382"/>
      <c r="EUH3" s="382"/>
      <c r="EUI3" s="382"/>
      <c r="EUJ3" s="382"/>
      <c r="EUK3" s="382"/>
      <c r="EUL3" s="382"/>
      <c r="EUM3" s="382"/>
      <c r="EUN3" s="382"/>
      <c r="EUO3" s="382"/>
      <c r="EUP3" s="382"/>
      <c r="EUQ3" s="382"/>
      <c r="EUR3" s="382"/>
      <c r="EUS3" s="382"/>
      <c r="EUT3" s="382"/>
      <c r="EUU3" s="382"/>
      <c r="EUV3" s="382"/>
      <c r="EUW3" s="382"/>
      <c r="EUX3" s="382"/>
      <c r="EUY3" s="382"/>
      <c r="EUZ3" s="382"/>
      <c r="EVA3" s="382"/>
      <c r="EVB3" s="382"/>
      <c r="EVC3" s="382"/>
      <c r="EVD3" s="382"/>
      <c r="EVE3" s="382"/>
      <c r="EVF3" s="382"/>
      <c r="EVG3" s="382"/>
      <c r="EVH3" s="382"/>
      <c r="EVI3" s="382"/>
      <c r="EVJ3" s="382"/>
      <c r="EVK3" s="382"/>
      <c r="EVL3" s="382"/>
      <c r="EVM3" s="382"/>
      <c r="EVN3" s="382"/>
      <c r="EVO3" s="382"/>
      <c r="EVP3" s="382"/>
      <c r="EVQ3" s="382"/>
      <c r="EVR3" s="382"/>
      <c r="EVS3" s="382"/>
      <c r="EVT3" s="382"/>
      <c r="EVU3" s="382"/>
      <c r="EVV3" s="382"/>
      <c r="EVW3" s="382"/>
      <c r="EVX3" s="382"/>
      <c r="EVY3" s="382"/>
      <c r="EVZ3" s="382"/>
      <c r="EWA3" s="382"/>
      <c r="EWB3" s="382"/>
      <c r="EWC3" s="382"/>
      <c r="EWD3" s="382"/>
      <c r="EWE3" s="382"/>
      <c r="EWF3" s="382"/>
      <c r="EWG3" s="382"/>
      <c r="EWH3" s="382"/>
      <c r="EWI3" s="382"/>
      <c r="EWJ3" s="382"/>
      <c r="EWK3" s="382"/>
      <c r="EWL3" s="382"/>
      <c r="EWM3" s="382"/>
      <c r="EWN3" s="382"/>
      <c r="EWO3" s="382"/>
      <c r="EWP3" s="382"/>
      <c r="EWQ3" s="382"/>
      <c r="EWR3" s="382"/>
      <c r="EWS3" s="382"/>
      <c r="EWT3" s="382"/>
      <c r="EWU3" s="382"/>
      <c r="EWV3" s="382"/>
      <c r="EWW3" s="382"/>
      <c r="EWX3" s="382"/>
      <c r="EWY3" s="382"/>
      <c r="EWZ3" s="382"/>
      <c r="EXA3" s="382"/>
      <c r="EXB3" s="382"/>
      <c r="EXC3" s="382"/>
      <c r="EXD3" s="382"/>
      <c r="EXE3" s="382"/>
      <c r="EXF3" s="382"/>
      <c r="EXG3" s="382"/>
      <c r="EXH3" s="382"/>
      <c r="EXI3" s="382"/>
      <c r="EXJ3" s="382"/>
      <c r="EXK3" s="382"/>
      <c r="EXL3" s="382"/>
      <c r="EXM3" s="382"/>
      <c r="EXN3" s="382"/>
      <c r="EXO3" s="382"/>
      <c r="EXP3" s="382"/>
      <c r="EXQ3" s="382"/>
      <c r="EXR3" s="382"/>
      <c r="EXS3" s="382"/>
      <c r="EXT3" s="382"/>
      <c r="EXU3" s="382"/>
      <c r="EXV3" s="382"/>
      <c r="EXW3" s="382"/>
      <c r="EXX3" s="382"/>
      <c r="EXY3" s="382"/>
      <c r="EXZ3" s="382"/>
      <c r="EYA3" s="382"/>
      <c r="EYB3" s="382"/>
      <c r="EYC3" s="382"/>
      <c r="EYD3" s="382"/>
      <c r="EYE3" s="382"/>
      <c r="EYF3" s="382"/>
      <c r="EYG3" s="382"/>
      <c r="EYH3" s="382"/>
      <c r="EYI3" s="382"/>
      <c r="EYJ3" s="382"/>
      <c r="EYK3" s="382"/>
      <c r="EYL3" s="382"/>
      <c r="EYM3" s="382"/>
      <c r="EYN3" s="382"/>
      <c r="EYO3" s="382"/>
      <c r="EYP3" s="382"/>
      <c r="EYQ3" s="382"/>
      <c r="EYR3" s="382"/>
      <c r="EYS3" s="382"/>
      <c r="EYT3" s="382"/>
      <c r="EYU3" s="382"/>
      <c r="EYV3" s="382"/>
      <c r="EYW3" s="382"/>
      <c r="EYX3" s="382"/>
      <c r="EYY3" s="382"/>
      <c r="EYZ3" s="382"/>
      <c r="EZA3" s="382"/>
      <c r="EZB3" s="382"/>
      <c r="EZC3" s="382"/>
      <c r="EZD3" s="382"/>
      <c r="EZE3" s="382"/>
      <c r="EZF3" s="382"/>
      <c r="EZG3" s="382"/>
      <c r="EZH3" s="382"/>
      <c r="EZI3" s="382"/>
      <c r="EZJ3" s="382"/>
      <c r="EZK3" s="382"/>
      <c r="EZL3" s="382"/>
      <c r="EZM3" s="382"/>
      <c r="EZN3" s="382"/>
      <c r="EZO3" s="382"/>
      <c r="EZP3" s="382"/>
      <c r="EZQ3" s="382"/>
      <c r="EZR3" s="382"/>
      <c r="EZS3" s="382"/>
      <c r="EZT3" s="382"/>
      <c r="EZU3" s="382"/>
      <c r="EZV3" s="382"/>
      <c r="EZW3" s="382"/>
      <c r="EZX3" s="382"/>
      <c r="EZY3" s="382"/>
      <c r="EZZ3" s="382"/>
      <c r="FAA3" s="382"/>
      <c r="FAB3" s="382"/>
      <c r="FAC3" s="382"/>
      <c r="FAD3" s="382"/>
      <c r="FAE3" s="382"/>
      <c r="FAF3" s="382"/>
      <c r="FAG3" s="382"/>
      <c r="FAH3" s="382"/>
      <c r="FAI3" s="382"/>
      <c r="FAJ3" s="382"/>
      <c r="FAK3" s="382"/>
      <c r="FAL3" s="382"/>
      <c r="FAM3" s="382"/>
      <c r="FAN3" s="382"/>
      <c r="FAO3" s="382"/>
      <c r="FAP3" s="382"/>
      <c r="FAQ3" s="382"/>
      <c r="FAR3" s="382"/>
      <c r="FAS3" s="382"/>
      <c r="FAT3" s="382"/>
      <c r="FAU3" s="382"/>
      <c r="FAV3" s="382"/>
      <c r="FAW3" s="382"/>
      <c r="FAX3" s="382"/>
      <c r="FAY3" s="382"/>
      <c r="FAZ3" s="382"/>
      <c r="FBA3" s="382"/>
      <c r="FBB3" s="382"/>
      <c r="FBC3" s="382"/>
      <c r="FBD3" s="382"/>
      <c r="FBE3" s="382"/>
      <c r="FBF3" s="382"/>
      <c r="FBG3" s="382"/>
      <c r="FBH3" s="382"/>
      <c r="FBI3" s="382"/>
      <c r="FBJ3" s="382"/>
      <c r="FBK3" s="382"/>
      <c r="FBL3" s="382"/>
      <c r="FBM3" s="382"/>
      <c r="FBN3" s="382"/>
      <c r="FBO3" s="382"/>
      <c r="FBP3" s="382"/>
      <c r="FBQ3" s="382"/>
      <c r="FBR3" s="382"/>
      <c r="FBS3" s="382"/>
      <c r="FBT3" s="382"/>
      <c r="FBU3" s="382"/>
      <c r="FBV3" s="382"/>
      <c r="FBW3" s="382"/>
      <c r="FBX3" s="382"/>
      <c r="FBY3" s="382"/>
      <c r="FBZ3" s="382"/>
      <c r="FCA3" s="382"/>
      <c r="FCB3" s="382"/>
      <c r="FCC3" s="382"/>
      <c r="FCD3" s="382"/>
      <c r="FCE3" s="382"/>
      <c r="FCF3" s="382"/>
      <c r="FCG3" s="382"/>
      <c r="FCH3" s="382"/>
      <c r="FCI3" s="382"/>
      <c r="FCJ3" s="382"/>
      <c r="FCK3" s="382"/>
      <c r="FCL3" s="382"/>
      <c r="FCM3" s="382"/>
      <c r="FCN3" s="382"/>
      <c r="FCO3" s="382"/>
      <c r="FCP3" s="382"/>
      <c r="FCQ3" s="382"/>
      <c r="FCR3" s="382"/>
      <c r="FCS3" s="382"/>
      <c r="FCT3" s="382"/>
      <c r="FCU3" s="382"/>
      <c r="FCV3" s="382"/>
      <c r="FCW3" s="382"/>
      <c r="FCX3" s="382"/>
      <c r="FCY3" s="382"/>
      <c r="FCZ3" s="382"/>
      <c r="FDA3" s="382"/>
      <c r="FDB3" s="382"/>
      <c r="FDC3" s="382"/>
      <c r="FDD3" s="382"/>
      <c r="FDE3" s="382"/>
      <c r="FDF3" s="382"/>
      <c r="FDG3" s="382"/>
      <c r="FDH3" s="382"/>
      <c r="FDI3" s="382"/>
      <c r="FDJ3" s="382"/>
      <c r="FDK3" s="382"/>
      <c r="FDL3" s="382"/>
      <c r="FDM3" s="382"/>
      <c r="FDN3" s="382"/>
      <c r="FDO3" s="382"/>
      <c r="FDP3" s="382"/>
      <c r="FDQ3" s="382"/>
      <c r="FDR3" s="382"/>
      <c r="FDS3" s="382"/>
      <c r="FDT3" s="382"/>
      <c r="FDU3" s="382"/>
      <c r="FDV3" s="382"/>
      <c r="FDW3" s="382"/>
      <c r="FDX3" s="382"/>
      <c r="FDY3" s="382"/>
      <c r="FDZ3" s="382"/>
      <c r="FEA3" s="382"/>
      <c r="FEB3" s="382"/>
      <c r="FEC3" s="382"/>
      <c r="FED3" s="382"/>
      <c r="FEE3" s="382"/>
      <c r="FEF3" s="382"/>
      <c r="FEG3" s="382"/>
      <c r="FEH3" s="382"/>
      <c r="FEI3" s="382"/>
      <c r="FEJ3" s="382"/>
      <c r="FEK3" s="382"/>
      <c r="FEL3" s="382"/>
      <c r="FEM3" s="382"/>
      <c r="FEN3" s="382"/>
      <c r="FEO3" s="382"/>
      <c r="FEP3" s="382"/>
      <c r="FEQ3" s="382"/>
      <c r="FER3" s="382"/>
      <c r="FES3" s="382"/>
      <c r="FET3" s="382"/>
      <c r="FEU3" s="382"/>
      <c r="FEV3" s="382"/>
      <c r="FEW3" s="382"/>
      <c r="FEX3" s="382"/>
      <c r="FEY3" s="382"/>
      <c r="FEZ3" s="382"/>
      <c r="FFA3" s="382"/>
      <c r="FFB3" s="382"/>
      <c r="FFC3" s="382"/>
      <c r="FFD3" s="382"/>
      <c r="FFE3" s="382"/>
      <c r="FFF3" s="382"/>
      <c r="FFG3" s="382"/>
      <c r="FFH3" s="382"/>
      <c r="FFI3" s="382"/>
      <c r="FFJ3" s="382"/>
      <c r="FFK3" s="382"/>
      <c r="FFL3" s="382"/>
      <c r="FFM3" s="382"/>
      <c r="FFN3" s="382"/>
      <c r="FFO3" s="382"/>
      <c r="FFP3" s="382"/>
      <c r="FFQ3" s="382"/>
      <c r="FFR3" s="382"/>
      <c r="FFS3" s="382"/>
      <c r="FFT3" s="382"/>
      <c r="FFU3" s="382"/>
      <c r="FFV3" s="382"/>
      <c r="FFW3" s="382"/>
      <c r="FFX3" s="382"/>
      <c r="FFY3" s="382"/>
      <c r="FFZ3" s="382"/>
      <c r="FGA3" s="382"/>
      <c r="FGB3" s="382"/>
      <c r="FGC3" s="382"/>
      <c r="FGD3" s="382"/>
      <c r="FGE3" s="382"/>
      <c r="FGF3" s="382"/>
      <c r="FGG3" s="382"/>
      <c r="FGH3" s="382"/>
      <c r="FGI3" s="382"/>
      <c r="FGJ3" s="382"/>
      <c r="FGK3" s="382"/>
      <c r="FGL3" s="382"/>
      <c r="FGM3" s="382"/>
      <c r="FGN3" s="382"/>
      <c r="FGO3" s="382"/>
      <c r="FGP3" s="382"/>
      <c r="FGQ3" s="382"/>
      <c r="FGR3" s="382"/>
      <c r="FGS3" s="382"/>
      <c r="FGT3" s="382"/>
      <c r="FGU3" s="382"/>
      <c r="FGV3" s="382"/>
      <c r="FGW3" s="382"/>
      <c r="FGX3" s="382"/>
      <c r="FGY3" s="382"/>
      <c r="FGZ3" s="382"/>
      <c r="FHA3" s="382"/>
      <c r="FHB3" s="382"/>
      <c r="FHC3" s="382"/>
      <c r="FHD3" s="382"/>
      <c r="FHE3" s="382"/>
      <c r="FHF3" s="382"/>
      <c r="FHG3" s="382"/>
      <c r="FHH3" s="382"/>
      <c r="FHI3" s="382"/>
      <c r="FHJ3" s="382"/>
      <c r="FHK3" s="382"/>
      <c r="FHL3" s="382"/>
      <c r="FHM3" s="382"/>
      <c r="FHN3" s="382"/>
      <c r="FHO3" s="382"/>
      <c r="FHP3" s="382"/>
      <c r="FHQ3" s="382"/>
      <c r="FHR3" s="382"/>
      <c r="FHS3" s="382"/>
      <c r="FHT3" s="382"/>
      <c r="FHU3" s="382"/>
      <c r="FHV3" s="382"/>
      <c r="FHW3" s="382"/>
      <c r="FHX3" s="382"/>
      <c r="FHY3" s="382"/>
      <c r="FHZ3" s="382"/>
      <c r="FIA3" s="382"/>
      <c r="FIB3" s="382"/>
      <c r="FIC3" s="382"/>
      <c r="FID3" s="382"/>
      <c r="FIE3" s="382"/>
      <c r="FIF3" s="382"/>
      <c r="FIG3" s="382"/>
      <c r="FIH3" s="382"/>
      <c r="FII3" s="382"/>
      <c r="FIJ3" s="382"/>
      <c r="FIK3" s="382"/>
      <c r="FIL3" s="382"/>
      <c r="FIM3" s="382"/>
      <c r="FIN3" s="382"/>
      <c r="FIO3" s="382"/>
      <c r="FIP3" s="382"/>
      <c r="FIQ3" s="382"/>
      <c r="FIR3" s="382"/>
      <c r="FIS3" s="382"/>
      <c r="FIT3" s="382"/>
      <c r="FIU3" s="382"/>
      <c r="FIV3" s="382"/>
      <c r="FIW3" s="382"/>
      <c r="FIX3" s="382"/>
      <c r="FIY3" s="382"/>
      <c r="FIZ3" s="382"/>
      <c r="FJA3" s="382"/>
      <c r="FJB3" s="382"/>
      <c r="FJC3" s="382"/>
      <c r="FJD3" s="382"/>
      <c r="FJE3" s="382"/>
      <c r="FJF3" s="382"/>
      <c r="FJG3" s="382"/>
      <c r="FJH3" s="382"/>
      <c r="FJI3" s="382"/>
      <c r="FJJ3" s="382"/>
      <c r="FJK3" s="382"/>
      <c r="FJL3" s="382"/>
      <c r="FJM3" s="382"/>
      <c r="FJN3" s="382"/>
      <c r="FJO3" s="382"/>
      <c r="FJP3" s="382"/>
      <c r="FJQ3" s="382"/>
      <c r="FJR3" s="382"/>
      <c r="FJS3" s="382"/>
      <c r="FJT3" s="382"/>
      <c r="FJU3" s="382"/>
      <c r="FJV3" s="382"/>
      <c r="FJW3" s="382"/>
      <c r="FJX3" s="382"/>
      <c r="FJY3" s="382"/>
      <c r="FJZ3" s="382"/>
      <c r="FKA3" s="382"/>
      <c r="FKB3" s="382"/>
      <c r="FKC3" s="382"/>
      <c r="FKD3" s="382"/>
      <c r="FKE3" s="382"/>
      <c r="FKF3" s="382"/>
      <c r="FKG3" s="382"/>
      <c r="FKH3" s="382"/>
      <c r="FKI3" s="382"/>
      <c r="FKJ3" s="382"/>
      <c r="FKK3" s="382"/>
      <c r="FKL3" s="382"/>
      <c r="FKM3" s="382"/>
      <c r="FKN3" s="382"/>
      <c r="FKO3" s="382"/>
      <c r="FKP3" s="382"/>
      <c r="FKQ3" s="382"/>
      <c r="FKR3" s="382"/>
      <c r="FKS3" s="382"/>
      <c r="FKT3" s="382"/>
      <c r="FKU3" s="382"/>
      <c r="FKV3" s="382"/>
      <c r="FKW3" s="382"/>
      <c r="FKX3" s="382"/>
      <c r="FKY3" s="382"/>
      <c r="FKZ3" s="382"/>
      <c r="FLA3" s="382"/>
      <c r="FLB3" s="382"/>
      <c r="FLC3" s="382"/>
      <c r="FLD3" s="382"/>
      <c r="FLE3" s="382"/>
      <c r="FLF3" s="382"/>
      <c r="FLG3" s="382"/>
      <c r="FLH3" s="382"/>
      <c r="FLI3" s="382"/>
      <c r="FLJ3" s="382"/>
      <c r="FLK3" s="382"/>
      <c r="FLL3" s="382"/>
      <c r="FLM3" s="382"/>
      <c r="FLN3" s="382"/>
      <c r="FLO3" s="382"/>
      <c r="FLP3" s="382"/>
      <c r="FLQ3" s="382"/>
      <c r="FLR3" s="382"/>
      <c r="FLS3" s="382"/>
      <c r="FLT3" s="382"/>
      <c r="FLU3" s="382"/>
      <c r="FLV3" s="382"/>
      <c r="FLW3" s="382"/>
      <c r="FLX3" s="382"/>
      <c r="FLY3" s="382"/>
      <c r="FLZ3" s="382"/>
      <c r="FMA3" s="382"/>
      <c r="FMB3" s="382"/>
      <c r="FMC3" s="382"/>
      <c r="FMD3" s="382"/>
      <c r="FME3" s="382"/>
      <c r="FMF3" s="382"/>
      <c r="FMG3" s="382"/>
      <c r="FMH3" s="382"/>
      <c r="FMI3" s="382"/>
      <c r="FMJ3" s="382"/>
      <c r="FMK3" s="382"/>
      <c r="FML3" s="382"/>
      <c r="FMM3" s="382"/>
      <c r="FMN3" s="382"/>
      <c r="FMO3" s="382"/>
      <c r="FMP3" s="382"/>
      <c r="FMQ3" s="382"/>
      <c r="FMR3" s="382"/>
      <c r="FMS3" s="382"/>
      <c r="FMT3" s="382"/>
      <c r="FMU3" s="382"/>
      <c r="FMV3" s="382"/>
      <c r="FMW3" s="382"/>
      <c r="FMX3" s="382"/>
      <c r="FMY3" s="382"/>
      <c r="FMZ3" s="382"/>
      <c r="FNA3" s="382"/>
      <c r="FNB3" s="382"/>
      <c r="FNC3" s="382"/>
      <c r="FND3" s="382"/>
      <c r="FNE3" s="382"/>
      <c r="FNF3" s="382"/>
      <c r="FNG3" s="382"/>
      <c r="FNH3" s="382"/>
      <c r="FNI3" s="382"/>
      <c r="FNJ3" s="382"/>
      <c r="FNK3" s="382"/>
      <c r="FNL3" s="382"/>
      <c r="FNM3" s="382"/>
      <c r="FNN3" s="382"/>
      <c r="FNO3" s="382"/>
      <c r="FNP3" s="382"/>
      <c r="FNQ3" s="382"/>
      <c r="FNR3" s="382"/>
      <c r="FNS3" s="382"/>
      <c r="FNT3" s="382"/>
      <c r="FNU3" s="382"/>
      <c r="FNV3" s="382"/>
      <c r="FNW3" s="382"/>
      <c r="FNX3" s="382"/>
      <c r="FNY3" s="382"/>
      <c r="FNZ3" s="382"/>
      <c r="FOA3" s="382"/>
      <c r="FOB3" s="382"/>
      <c r="FOC3" s="382"/>
      <c r="FOD3" s="382"/>
      <c r="FOE3" s="382"/>
      <c r="FOF3" s="382"/>
      <c r="FOG3" s="382"/>
      <c r="FOH3" s="382"/>
      <c r="FOI3" s="382"/>
      <c r="FOJ3" s="382"/>
      <c r="FOK3" s="382"/>
      <c r="FOL3" s="382"/>
      <c r="FOM3" s="382"/>
      <c r="FON3" s="382"/>
      <c r="FOO3" s="382"/>
      <c r="FOP3" s="382"/>
      <c r="FOQ3" s="382"/>
      <c r="FOR3" s="382"/>
      <c r="FOS3" s="382"/>
      <c r="FOT3" s="382"/>
      <c r="FOU3" s="382"/>
      <c r="FOV3" s="382"/>
      <c r="FOW3" s="382"/>
      <c r="FOX3" s="382"/>
      <c r="FOY3" s="382"/>
      <c r="FOZ3" s="382"/>
      <c r="FPA3" s="382"/>
      <c r="FPB3" s="382"/>
      <c r="FPC3" s="382"/>
      <c r="FPD3" s="382"/>
      <c r="FPE3" s="382"/>
      <c r="FPF3" s="382"/>
      <c r="FPG3" s="382"/>
      <c r="FPH3" s="382"/>
      <c r="FPI3" s="382"/>
      <c r="FPJ3" s="382"/>
      <c r="FPK3" s="382"/>
      <c r="FPL3" s="382"/>
      <c r="FPM3" s="382"/>
      <c r="FPN3" s="382"/>
      <c r="FPO3" s="382"/>
      <c r="FPP3" s="382"/>
      <c r="FPQ3" s="382"/>
      <c r="FPR3" s="382"/>
      <c r="FPS3" s="382"/>
      <c r="FPT3" s="382"/>
      <c r="FPU3" s="382"/>
      <c r="FPV3" s="382"/>
      <c r="FPW3" s="382"/>
      <c r="FPX3" s="382"/>
      <c r="FPY3" s="382"/>
      <c r="FPZ3" s="382"/>
      <c r="FQA3" s="382"/>
      <c r="FQB3" s="382"/>
      <c r="FQC3" s="382"/>
      <c r="FQD3" s="382"/>
      <c r="FQE3" s="382"/>
      <c r="FQF3" s="382"/>
      <c r="FQG3" s="382"/>
      <c r="FQH3" s="382"/>
      <c r="FQI3" s="382"/>
      <c r="FQJ3" s="382"/>
      <c r="FQK3" s="382"/>
      <c r="FQL3" s="382"/>
      <c r="FQM3" s="382"/>
      <c r="FQN3" s="382"/>
      <c r="FQO3" s="382"/>
      <c r="FQP3" s="382"/>
      <c r="FQQ3" s="382"/>
      <c r="FQR3" s="382"/>
      <c r="FQS3" s="382"/>
      <c r="FQT3" s="382"/>
      <c r="FQU3" s="382"/>
      <c r="FQV3" s="382"/>
      <c r="FQW3" s="382"/>
      <c r="FQX3" s="382"/>
      <c r="FQY3" s="382"/>
      <c r="FQZ3" s="382"/>
      <c r="FRA3" s="382"/>
      <c r="FRB3" s="382"/>
      <c r="FRC3" s="382"/>
      <c r="FRD3" s="382"/>
      <c r="FRE3" s="382"/>
      <c r="FRF3" s="382"/>
      <c r="FRG3" s="382"/>
      <c r="FRH3" s="382"/>
      <c r="FRI3" s="382"/>
      <c r="FRJ3" s="382"/>
      <c r="FRK3" s="382"/>
      <c r="FRL3" s="382"/>
      <c r="FRM3" s="382"/>
      <c r="FRN3" s="382"/>
      <c r="FRO3" s="382"/>
      <c r="FRP3" s="382"/>
      <c r="FRQ3" s="382"/>
      <c r="FRR3" s="382"/>
      <c r="FRS3" s="382"/>
      <c r="FRT3" s="382"/>
      <c r="FRU3" s="382"/>
      <c r="FRV3" s="382"/>
      <c r="FRW3" s="382"/>
      <c r="FRX3" s="382"/>
      <c r="FRY3" s="382"/>
      <c r="FRZ3" s="382"/>
      <c r="FSA3" s="382"/>
      <c r="FSB3" s="382"/>
      <c r="FSC3" s="382"/>
      <c r="FSD3" s="382"/>
      <c r="FSE3" s="382"/>
      <c r="FSF3" s="382"/>
      <c r="FSG3" s="382"/>
      <c r="FSH3" s="382"/>
      <c r="FSI3" s="382"/>
      <c r="FSJ3" s="382"/>
      <c r="FSK3" s="382"/>
      <c r="FSL3" s="382"/>
      <c r="FSM3" s="382"/>
      <c r="FSN3" s="382"/>
      <c r="FSO3" s="382"/>
      <c r="FSP3" s="382"/>
      <c r="FSQ3" s="382"/>
      <c r="FSR3" s="382"/>
      <c r="FSS3" s="382"/>
      <c r="FST3" s="382"/>
      <c r="FSU3" s="382"/>
      <c r="FSV3" s="382"/>
      <c r="FSW3" s="382"/>
      <c r="FSX3" s="382"/>
      <c r="FSY3" s="382"/>
      <c r="FSZ3" s="382"/>
      <c r="FTA3" s="382"/>
      <c r="FTB3" s="382"/>
      <c r="FTC3" s="382"/>
      <c r="FTD3" s="382"/>
      <c r="FTE3" s="382"/>
      <c r="FTF3" s="382"/>
      <c r="FTG3" s="382"/>
      <c r="FTH3" s="382"/>
      <c r="FTI3" s="382"/>
      <c r="FTJ3" s="382"/>
      <c r="FTK3" s="382"/>
      <c r="FTL3" s="382"/>
      <c r="FTM3" s="382"/>
      <c r="FTN3" s="382"/>
      <c r="FTO3" s="382"/>
      <c r="FTP3" s="382"/>
      <c r="FTQ3" s="382"/>
      <c r="FTR3" s="382"/>
      <c r="FTS3" s="382"/>
      <c r="FTT3" s="382"/>
      <c r="FTU3" s="382"/>
      <c r="FTV3" s="382"/>
      <c r="FTW3" s="382"/>
      <c r="FTX3" s="382"/>
      <c r="FTY3" s="382"/>
      <c r="FTZ3" s="382"/>
      <c r="FUA3" s="382"/>
      <c r="FUB3" s="382"/>
      <c r="FUC3" s="382"/>
      <c r="FUD3" s="382"/>
      <c r="FUE3" s="382"/>
      <c r="FUF3" s="382"/>
      <c r="FUG3" s="382"/>
      <c r="FUH3" s="382"/>
      <c r="FUI3" s="382"/>
      <c r="FUJ3" s="382"/>
      <c r="FUK3" s="382"/>
      <c r="FUL3" s="382"/>
      <c r="FUM3" s="382"/>
      <c r="FUN3" s="382"/>
      <c r="FUO3" s="382"/>
      <c r="FUP3" s="382"/>
      <c r="FUQ3" s="382"/>
      <c r="FUR3" s="382"/>
      <c r="FUS3" s="382"/>
      <c r="FUT3" s="382"/>
      <c r="FUU3" s="382"/>
      <c r="FUV3" s="382"/>
      <c r="FUW3" s="382"/>
      <c r="FUX3" s="382"/>
      <c r="FUY3" s="382"/>
      <c r="FUZ3" s="382"/>
      <c r="FVA3" s="382"/>
      <c r="FVB3" s="382"/>
      <c r="FVC3" s="382"/>
      <c r="FVD3" s="382"/>
      <c r="FVE3" s="382"/>
      <c r="FVF3" s="382"/>
      <c r="FVG3" s="382"/>
      <c r="FVH3" s="382"/>
      <c r="FVI3" s="382"/>
      <c r="FVJ3" s="382"/>
      <c r="FVK3" s="382"/>
      <c r="FVL3" s="382"/>
      <c r="FVM3" s="382"/>
      <c r="FVN3" s="382"/>
      <c r="FVO3" s="382"/>
      <c r="FVP3" s="382"/>
      <c r="FVQ3" s="382"/>
      <c r="FVR3" s="382"/>
      <c r="FVS3" s="382"/>
      <c r="FVT3" s="382"/>
      <c r="FVU3" s="382"/>
      <c r="FVV3" s="382"/>
      <c r="FVW3" s="382"/>
      <c r="FVX3" s="382"/>
      <c r="FVY3" s="382"/>
      <c r="FVZ3" s="382"/>
      <c r="FWA3" s="382"/>
      <c r="FWB3" s="382"/>
      <c r="FWC3" s="382"/>
      <c r="FWD3" s="382"/>
      <c r="FWE3" s="382"/>
      <c r="FWF3" s="382"/>
      <c r="FWG3" s="382"/>
      <c r="FWH3" s="382"/>
      <c r="FWI3" s="382"/>
      <c r="FWJ3" s="382"/>
      <c r="FWK3" s="382"/>
      <c r="FWL3" s="382"/>
      <c r="FWM3" s="382"/>
      <c r="FWN3" s="382"/>
      <c r="FWO3" s="382"/>
      <c r="FWP3" s="382"/>
      <c r="FWQ3" s="382"/>
      <c r="FWR3" s="382"/>
      <c r="FWS3" s="382"/>
      <c r="FWT3" s="382"/>
      <c r="FWU3" s="382"/>
      <c r="FWV3" s="382"/>
      <c r="FWW3" s="382"/>
      <c r="FWX3" s="382"/>
      <c r="FWY3" s="382"/>
      <c r="FWZ3" s="382"/>
      <c r="FXA3" s="382"/>
      <c r="FXB3" s="382"/>
      <c r="FXC3" s="382"/>
      <c r="FXD3" s="382"/>
      <c r="FXE3" s="382"/>
      <c r="FXF3" s="382"/>
      <c r="FXG3" s="382"/>
      <c r="FXH3" s="382"/>
      <c r="FXI3" s="382"/>
      <c r="FXJ3" s="382"/>
      <c r="FXK3" s="382"/>
      <c r="FXL3" s="382"/>
      <c r="FXM3" s="382"/>
      <c r="FXN3" s="382"/>
      <c r="FXO3" s="382"/>
      <c r="FXP3" s="382"/>
      <c r="FXQ3" s="382"/>
      <c r="FXR3" s="382"/>
      <c r="FXS3" s="382"/>
      <c r="FXT3" s="382"/>
      <c r="FXU3" s="382"/>
      <c r="FXV3" s="382"/>
      <c r="FXW3" s="382"/>
      <c r="FXX3" s="382"/>
      <c r="FXY3" s="382"/>
      <c r="FXZ3" s="382"/>
      <c r="FYA3" s="382"/>
      <c r="FYB3" s="382"/>
      <c r="FYC3" s="382"/>
      <c r="FYD3" s="382"/>
      <c r="FYE3" s="382"/>
      <c r="FYF3" s="382"/>
      <c r="FYG3" s="382"/>
      <c r="FYH3" s="382"/>
      <c r="FYI3" s="382"/>
      <c r="FYJ3" s="382"/>
      <c r="FYK3" s="382"/>
      <c r="FYL3" s="382"/>
      <c r="FYM3" s="382"/>
      <c r="FYN3" s="382"/>
      <c r="FYO3" s="382"/>
      <c r="FYP3" s="382"/>
      <c r="FYQ3" s="382"/>
      <c r="FYR3" s="382"/>
      <c r="FYS3" s="382"/>
      <c r="FYT3" s="382"/>
      <c r="FYU3" s="382"/>
      <c r="FYV3" s="382"/>
      <c r="FYW3" s="382"/>
      <c r="FYX3" s="382"/>
      <c r="FYY3" s="382"/>
      <c r="FYZ3" s="382"/>
      <c r="FZA3" s="382"/>
      <c r="FZB3" s="382"/>
      <c r="FZC3" s="382"/>
      <c r="FZD3" s="382"/>
      <c r="FZE3" s="382"/>
      <c r="FZF3" s="382"/>
      <c r="FZG3" s="382"/>
      <c r="FZH3" s="382"/>
      <c r="FZI3" s="382"/>
      <c r="FZJ3" s="382"/>
      <c r="FZK3" s="382"/>
      <c r="FZL3" s="382"/>
      <c r="FZM3" s="382"/>
      <c r="FZN3" s="382"/>
      <c r="FZO3" s="382"/>
      <c r="FZP3" s="382"/>
      <c r="FZQ3" s="382"/>
      <c r="FZR3" s="382"/>
      <c r="FZS3" s="382"/>
      <c r="FZT3" s="382"/>
      <c r="FZU3" s="382"/>
      <c r="FZV3" s="382"/>
      <c r="FZW3" s="382"/>
      <c r="FZX3" s="382"/>
      <c r="FZY3" s="382"/>
      <c r="FZZ3" s="382"/>
      <c r="GAA3" s="382"/>
      <c r="GAB3" s="382"/>
      <c r="GAC3" s="382"/>
      <c r="GAD3" s="382"/>
      <c r="GAE3" s="382"/>
      <c r="GAF3" s="382"/>
      <c r="GAG3" s="382"/>
      <c r="GAH3" s="382"/>
      <c r="GAI3" s="382"/>
      <c r="GAJ3" s="382"/>
      <c r="GAK3" s="382"/>
      <c r="GAL3" s="382"/>
      <c r="GAM3" s="382"/>
      <c r="GAN3" s="382"/>
      <c r="GAO3" s="382"/>
      <c r="GAP3" s="382"/>
      <c r="GAQ3" s="382"/>
      <c r="GAR3" s="382"/>
      <c r="GAS3" s="382"/>
      <c r="GAT3" s="382"/>
      <c r="GAU3" s="382"/>
      <c r="GAV3" s="382"/>
      <c r="GAW3" s="382"/>
      <c r="GAX3" s="382"/>
      <c r="GAY3" s="382"/>
      <c r="GAZ3" s="382"/>
      <c r="GBA3" s="382"/>
      <c r="GBB3" s="382"/>
      <c r="GBC3" s="382"/>
      <c r="GBD3" s="382"/>
      <c r="GBE3" s="382"/>
      <c r="GBF3" s="382"/>
      <c r="GBG3" s="382"/>
      <c r="GBH3" s="382"/>
      <c r="GBI3" s="382"/>
      <c r="GBJ3" s="382"/>
      <c r="GBK3" s="382"/>
      <c r="GBL3" s="382"/>
      <c r="GBM3" s="382"/>
      <c r="GBN3" s="382"/>
      <c r="GBO3" s="382"/>
      <c r="GBP3" s="382"/>
      <c r="GBQ3" s="382"/>
      <c r="GBR3" s="382"/>
      <c r="GBS3" s="382"/>
      <c r="GBT3" s="382"/>
      <c r="GBU3" s="382"/>
      <c r="GBV3" s="382"/>
      <c r="GBW3" s="382"/>
      <c r="GBX3" s="382"/>
      <c r="GBY3" s="382"/>
      <c r="GBZ3" s="382"/>
      <c r="GCA3" s="382"/>
      <c r="GCB3" s="382"/>
      <c r="GCC3" s="382"/>
      <c r="GCD3" s="382"/>
      <c r="GCE3" s="382"/>
      <c r="GCF3" s="382"/>
      <c r="GCG3" s="382"/>
      <c r="GCH3" s="382"/>
      <c r="GCI3" s="382"/>
      <c r="GCJ3" s="382"/>
      <c r="GCK3" s="382"/>
      <c r="GCL3" s="382"/>
      <c r="GCM3" s="382"/>
      <c r="GCN3" s="382"/>
      <c r="GCO3" s="382"/>
      <c r="GCP3" s="382"/>
      <c r="GCQ3" s="382"/>
      <c r="GCR3" s="382"/>
      <c r="GCS3" s="382"/>
      <c r="GCT3" s="382"/>
      <c r="GCU3" s="382"/>
      <c r="GCV3" s="382"/>
      <c r="GCW3" s="382"/>
      <c r="GCX3" s="382"/>
      <c r="GCY3" s="382"/>
      <c r="GCZ3" s="382"/>
      <c r="GDA3" s="382"/>
      <c r="GDB3" s="382"/>
      <c r="GDC3" s="382"/>
      <c r="GDD3" s="382"/>
      <c r="GDE3" s="382"/>
      <c r="GDF3" s="382"/>
      <c r="GDG3" s="382"/>
      <c r="GDH3" s="382"/>
      <c r="GDI3" s="382"/>
      <c r="GDJ3" s="382"/>
      <c r="GDK3" s="382"/>
      <c r="GDL3" s="382"/>
      <c r="GDM3" s="382"/>
      <c r="GDN3" s="382"/>
      <c r="GDO3" s="382"/>
      <c r="GDP3" s="382"/>
      <c r="GDQ3" s="382"/>
      <c r="GDR3" s="382"/>
      <c r="GDS3" s="382"/>
      <c r="GDT3" s="382"/>
      <c r="GDU3" s="382"/>
      <c r="GDV3" s="382"/>
      <c r="GDW3" s="382"/>
      <c r="GDX3" s="382"/>
      <c r="GDY3" s="382"/>
      <c r="GDZ3" s="382"/>
      <c r="GEA3" s="382"/>
      <c r="GEB3" s="382"/>
      <c r="GEC3" s="382"/>
      <c r="GED3" s="382"/>
      <c r="GEE3" s="382"/>
      <c r="GEF3" s="382"/>
      <c r="GEG3" s="382"/>
      <c r="GEH3" s="382"/>
      <c r="GEI3" s="382"/>
      <c r="GEJ3" s="382"/>
      <c r="GEK3" s="382"/>
      <c r="GEL3" s="382"/>
      <c r="GEM3" s="382"/>
      <c r="GEN3" s="382"/>
      <c r="GEO3" s="382"/>
      <c r="GEP3" s="382"/>
      <c r="GEQ3" s="382"/>
      <c r="GER3" s="382"/>
      <c r="GES3" s="382"/>
      <c r="GET3" s="382"/>
      <c r="GEU3" s="382"/>
      <c r="GEV3" s="382"/>
      <c r="GEW3" s="382"/>
      <c r="GEX3" s="382"/>
      <c r="GEY3" s="382"/>
      <c r="GEZ3" s="382"/>
      <c r="GFA3" s="382"/>
      <c r="GFB3" s="382"/>
      <c r="GFC3" s="382"/>
      <c r="GFD3" s="382"/>
      <c r="GFE3" s="382"/>
      <c r="GFF3" s="382"/>
      <c r="GFG3" s="382"/>
      <c r="GFH3" s="382"/>
      <c r="GFI3" s="382"/>
      <c r="GFJ3" s="382"/>
      <c r="GFK3" s="382"/>
      <c r="GFL3" s="382"/>
      <c r="GFM3" s="382"/>
      <c r="GFN3" s="382"/>
      <c r="GFO3" s="382"/>
      <c r="GFP3" s="382"/>
      <c r="GFQ3" s="382"/>
      <c r="GFR3" s="382"/>
      <c r="GFS3" s="382"/>
      <c r="GFT3" s="382"/>
      <c r="GFU3" s="382"/>
      <c r="GFV3" s="382"/>
      <c r="GFW3" s="382"/>
      <c r="GFX3" s="382"/>
      <c r="GFY3" s="382"/>
      <c r="GFZ3" s="382"/>
      <c r="GGA3" s="382"/>
      <c r="GGB3" s="382"/>
      <c r="GGC3" s="382"/>
      <c r="GGD3" s="382"/>
      <c r="GGE3" s="382"/>
      <c r="GGF3" s="382"/>
      <c r="GGG3" s="382"/>
      <c r="GGH3" s="382"/>
      <c r="GGI3" s="382"/>
      <c r="GGJ3" s="382"/>
      <c r="GGK3" s="382"/>
      <c r="GGL3" s="382"/>
      <c r="GGM3" s="382"/>
      <c r="GGN3" s="382"/>
      <c r="GGO3" s="382"/>
      <c r="GGP3" s="382"/>
      <c r="GGQ3" s="382"/>
      <c r="GGR3" s="382"/>
      <c r="GGS3" s="382"/>
      <c r="GGT3" s="382"/>
      <c r="GGU3" s="382"/>
      <c r="GGV3" s="382"/>
      <c r="GGW3" s="382"/>
      <c r="GGX3" s="382"/>
      <c r="GGY3" s="382"/>
      <c r="GGZ3" s="382"/>
      <c r="GHA3" s="382"/>
      <c r="GHB3" s="382"/>
      <c r="GHC3" s="382"/>
      <c r="GHD3" s="382"/>
      <c r="GHE3" s="382"/>
      <c r="GHF3" s="382"/>
      <c r="GHG3" s="382"/>
      <c r="GHH3" s="382"/>
      <c r="GHI3" s="382"/>
      <c r="GHJ3" s="382"/>
      <c r="GHK3" s="382"/>
      <c r="GHL3" s="382"/>
      <c r="GHM3" s="382"/>
      <c r="GHN3" s="382"/>
      <c r="GHO3" s="382"/>
      <c r="GHP3" s="382"/>
      <c r="GHQ3" s="382"/>
      <c r="GHR3" s="382"/>
      <c r="GHS3" s="382"/>
      <c r="GHT3" s="382"/>
      <c r="GHU3" s="382"/>
      <c r="GHV3" s="382"/>
      <c r="GHW3" s="382"/>
      <c r="GHX3" s="382"/>
      <c r="GHY3" s="382"/>
      <c r="GHZ3" s="382"/>
      <c r="GIA3" s="382"/>
      <c r="GIB3" s="382"/>
      <c r="GIC3" s="382"/>
      <c r="GID3" s="382"/>
      <c r="GIE3" s="382"/>
      <c r="GIF3" s="382"/>
      <c r="GIG3" s="382"/>
      <c r="GIH3" s="382"/>
      <c r="GII3" s="382"/>
      <c r="GIJ3" s="382"/>
      <c r="GIK3" s="382"/>
      <c r="GIL3" s="382"/>
      <c r="GIM3" s="382"/>
      <c r="GIN3" s="382"/>
      <c r="GIO3" s="382"/>
      <c r="GIP3" s="382"/>
      <c r="GIQ3" s="382"/>
      <c r="GIR3" s="382"/>
      <c r="GIS3" s="382"/>
      <c r="GIT3" s="382"/>
      <c r="GIU3" s="382"/>
      <c r="GIV3" s="382"/>
      <c r="GIW3" s="382"/>
      <c r="GIX3" s="382"/>
      <c r="GIY3" s="382"/>
      <c r="GIZ3" s="382"/>
      <c r="GJA3" s="382"/>
      <c r="GJB3" s="382"/>
      <c r="GJC3" s="382"/>
      <c r="GJD3" s="382"/>
      <c r="GJE3" s="382"/>
      <c r="GJF3" s="382"/>
      <c r="GJG3" s="382"/>
      <c r="GJH3" s="382"/>
      <c r="GJI3" s="382"/>
      <c r="GJJ3" s="382"/>
      <c r="GJK3" s="382"/>
      <c r="GJL3" s="382"/>
      <c r="GJM3" s="382"/>
      <c r="GJN3" s="382"/>
      <c r="GJO3" s="382"/>
      <c r="GJP3" s="382"/>
      <c r="GJQ3" s="382"/>
      <c r="GJR3" s="382"/>
      <c r="GJS3" s="382"/>
      <c r="GJT3" s="382"/>
      <c r="GJU3" s="382"/>
      <c r="GJV3" s="382"/>
      <c r="GJW3" s="382"/>
      <c r="GJX3" s="382"/>
      <c r="GJY3" s="382"/>
      <c r="GJZ3" s="382"/>
      <c r="GKA3" s="382"/>
      <c r="GKB3" s="382"/>
      <c r="GKC3" s="382"/>
      <c r="GKD3" s="382"/>
      <c r="GKE3" s="382"/>
      <c r="GKF3" s="382"/>
      <c r="GKG3" s="382"/>
      <c r="GKH3" s="382"/>
      <c r="GKI3" s="382"/>
      <c r="GKJ3" s="382"/>
      <c r="GKK3" s="382"/>
      <c r="GKL3" s="382"/>
      <c r="GKM3" s="382"/>
      <c r="GKN3" s="382"/>
      <c r="GKO3" s="382"/>
      <c r="GKP3" s="382"/>
      <c r="GKQ3" s="382"/>
      <c r="GKR3" s="382"/>
      <c r="GKS3" s="382"/>
      <c r="GKT3" s="382"/>
      <c r="GKU3" s="382"/>
      <c r="GKV3" s="382"/>
      <c r="GKW3" s="382"/>
      <c r="GKX3" s="382"/>
      <c r="GKY3" s="382"/>
      <c r="GKZ3" s="382"/>
      <c r="GLA3" s="382"/>
      <c r="GLB3" s="382"/>
      <c r="GLC3" s="382"/>
      <c r="GLD3" s="382"/>
      <c r="GLE3" s="382"/>
      <c r="GLF3" s="382"/>
      <c r="GLG3" s="382"/>
      <c r="GLH3" s="382"/>
      <c r="GLI3" s="382"/>
      <c r="GLJ3" s="382"/>
      <c r="GLK3" s="382"/>
      <c r="GLL3" s="382"/>
      <c r="GLM3" s="382"/>
      <c r="GLN3" s="382"/>
      <c r="GLO3" s="382"/>
      <c r="GLP3" s="382"/>
      <c r="GLQ3" s="382"/>
      <c r="GLR3" s="382"/>
      <c r="GLS3" s="382"/>
      <c r="GLT3" s="382"/>
      <c r="GLU3" s="382"/>
      <c r="GLV3" s="382"/>
      <c r="GLW3" s="382"/>
      <c r="GLX3" s="382"/>
      <c r="GLY3" s="382"/>
      <c r="GLZ3" s="382"/>
      <c r="GMA3" s="382"/>
      <c r="GMB3" s="382"/>
      <c r="GMC3" s="382"/>
      <c r="GMD3" s="382"/>
      <c r="GME3" s="382"/>
      <c r="GMF3" s="382"/>
      <c r="GMG3" s="382"/>
      <c r="GMH3" s="382"/>
      <c r="GMI3" s="382"/>
      <c r="GMJ3" s="382"/>
      <c r="GMK3" s="382"/>
      <c r="GML3" s="382"/>
      <c r="GMM3" s="382"/>
      <c r="GMN3" s="382"/>
      <c r="GMO3" s="382"/>
      <c r="GMP3" s="382"/>
      <c r="GMQ3" s="382"/>
      <c r="GMR3" s="382"/>
      <c r="GMS3" s="382"/>
      <c r="GMT3" s="382"/>
      <c r="GMU3" s="382"/>
      <c r="GMV3" s="382"/>
      <c r="GMW3" s="382"/>
      <c r="GMX3" s="382"/>
      <c r="GMY3" s="382"/>
      <c r="GMZ3" s="382"/>
      <c r="GNA3" s="382"/>
      <c r="GNB3" s="382"/>
      <c r="GNC3" s="382"/>
      <c r="GND3" s="382"/>
      <c r="GNE3" s="382"/>
      <c r="GNF3" s="382"/>
      <c r="GNG3" s="382"/>
      <c r="GNH3" s="382"/>
      <c r="GNI3" s="382"/>
      <c r="GNJ3" s="382"/>
      <c r="GNK3" s="382"/>
      <c r="GNL3" s="382"/>
      <c r="GNM3" s="382"/>
      <c r="GNN3" s="382"/>
      <c r="GNO3" s="382"/>
      <c r="GNP3" s="382"/>
      <c r="GNQ3" s="382"/>
      <c r="GNR3" s="382"/>
      <c r="GNS3" s="382"/>
      <c r="GNT3" s="382"/>
      <c r="GNU3" s="382"/>
      <c r="GNV3" s="382"/>
      <c r="GNW3" s="382"/>
      <c r="GNX3" s="382"/>
      <c r="GNY3" s="382"/>
      <c r="GNZ3" s="382"/>
      <c r="GOA3" s="382"/>
      <c r="GOB3" s="382"/>
      <c r="GOC3" s="382"/>
      <c r="GOD3" s="382"/>
      <c r="GOE3" s="382"/>
      <c r="GOF3" s="382"/>
      <c r="GOG3" s="382"/>
      <c r="GOH3" s="382"/>
      <c r="GOI3" s="382"/>
      <c r="GOJ3" s="382"/>
      <c r="GOK3" s="382"/>
      <c r="GOL3" s="382"/>
      <c r="GOM3" s="382"/>
      <c r="GON3" s="382"/>
      <c r="GOO3" s="382"/>
      <c r="GOP3" s="382"/>
      <c r="GOQ3" s="382"/>
      <c r="GOR3" s="382"/>
      <c r="GOS3" s="382"/>
      <c r="GOT3" s="382"/>
      <c r="GOU3" s="382"/>
      <c r="GOV3" s="382"/>
      <c r="GOW3" s="382"/>
      <c r="GOX3" s="382"/>
      <c r="GOY3" s="382"/>
      <c r="GOZ3" s="382"/>
      <c r="GPA3" s="382"/>
      <c r="GPB3" s="382"/>
      <c r="GPC3" s="382"/>
      <c r="GPD3" s="382"/>
      <c r="GPE3" s="382"/>
      <c r="GPF3" s="382"/>
      <c r="GPG3" s="382"/>
      <c r="GPH3" s="382"/>
      <c r="GPI3" s="382"/>
      <c r="GPJ3" s="382"/>
      <c r="GPK3" s="382"/>
      <c r="GPL3" s="382"/>
      <c r="GPM3" s="382"/>
      <c r="GPN3" s="382"/>
      <c r="GPO3" s="382"/>
      <c r="GPP3" s="382"/>
      <c r="GPQ3" s="382"/>
      <c r="GPR3" s="382"/>
      <c r="GPS3" s="382"/>
      <c r="GPT3" s="382"/>
      <c r="GPU3" s="382"/>
      <c r="GPV3" s="382"/>
      <c r="GPW3" s="382"/>
      <c r="GPX3" s="382"/>
      <c r="GPY3" s="382"/>
      <c r="GPZ3" s="382"/>
      <c r="GQA3" s="382"/>
      <c r="GQB3" s="382"/>
      <c r="GQC3" s="382"/>
      <c r="GQD3" s="382"/>
      <c r="GQE3" s="382"/>
      <c r="GQF3" s="382"/>
      <c r="GQG3" s="382"/>
      <c r="GQH3" s="382"/>
      <c r="GQI3" s="382"/>
      <c r="GQJ3" s="382"/>
      <c r="GQK3" s="382"/>
      <c r="GQL3" s="382"/>
      <c r="GQM3" s="382"/>
      <c r="GQN3" s="382"/>
      <c r="GQO3" s="382"/>
      <c r="GQP3" s="382"/>
      <c r="GQQ3" s="382"/>
      <c r="GQR3" s="382"/>
      <c r="GQS3" s="382"/>
      <c r="GQT3" s="382"/>
      <c r="GQU3" s="382"/>
      <c r="GQV3" s="382"/>
      <c r="GQW3" s="382"/>
      <c r="GQX3" s="382"/>
      <c r="GQY3" s="382"/>
      <c r="GQZ3" s="382"/>
      <c r="GRA3" s="382"/>
      <c r="GRB3" s="382"/>
      <c r="GRC3" s="382"/>
      <c r="GRD3" s="382"/>
      <c r="GRE3" s="382"/>
      <c r="GRF3" s="382"/>
      <c r="GRG3" s="382"/>
      <c r="GRH3" s="382"/>
      <c r="GRI3" s="382"/>
      <c r="GRJ3" s="382"/>
      <c r="GRK3" s="382"/>
      <c r="GRL3" s="382"/>
      <c r="GRM3" s="382"/>
      <c r="GRN3" s="382"/>
      <c r="GRO3" s="382"/>
      <c r="GRP3" s="382"/>
      <c r="GRQ3" s="382"/>
      <c r="GRR3" s="382"/>
      <c r="GRS3" s="382"/>
      <c r="GRT3" s="382"/>
      <c r="GRU3" s="382"/>
      <c r="GRV3" s="382"/>
      <c r="GRW3" s="382"/>
      <c r="GRX3" s="382"/>
      <c r="GRY3" s="382"/>
      <c r="GRZ3" s="382"/>
      <c r="GSA3" s="382"/>
      <c r="GSB3" s="382"/>
      <c r="GSC3" s="382"/>
      <c r="GSD3" s="382"/>
      <c r="GSE3" s="382"/>
      <c r="GSF3" s="382"/>
      <c r="GSG3" s="382"/>
      <c r="GSH3" s="382"/>
      <c r="GSI3" s="382"/>
      <c r="GSJ3" s="382"/>
      <c r="GSK3" s="382"/>
      <c r="GSL3" s="382"/>
      <c r="GSM3" s="382"/>
      <c r="GSN3" s="382"/>
      <c r="GSO3" s="382"/>
      <c r="GSP3" s="382"/>
      <c r="GSQ3" s="382"/>
      <c r="GSR3" s="382"/>
      <c r="GSS3" s="382"/>
      <c r="GST3" s="382"/>
      <c r="GSU3" s="382"/>
      <c r="GSV3" s="382"/>
      <c r="GSW3" s="382"/>
      <c r="GSX3" s="382"/>
      <c r="GSY3" s="382"/>
      <c r="GSZ3" s="382"/>
      <c r="GTA3" s="382"/>
      <c r="GTB3" s="382"/>
      <c r="GTC3" s="382"/>
      <c r="GTD3" s="382"/>
      <c r="GTE3" s="382"/>
      <c r="GTF3" s="382"/>
      <c r="GTG3" s="382"/>
      <c r="GTH3" s="382"/>
      <c r="GTI3" s="382"/>
      <c r="GTJ3" s="382"/>
      <c r="GTK3" s="382"/>
      <c r="GTL3" s="382"/>
      <c r="GTM3" s="382"/>
      <c r="GTN3" s="382"/>
      <c r="GTO3" s="382"/>
      <c r="GTP3" s="382"/>
      <c r="GTQ3" s="382"/>
      <c r="GTR3" s="382"/>
      <c r="GTS3" s="382"/>
      <c r="GTT3" s="382"/>
      <c r="GTU3" s="382"/>
      <c r="GTV3" s="382"/>
      <c r="GTW3" s="382"/>
      <c r="GTX3" s="382"/>
      <c r="GTY3" s="382"/>
      <c r="GTZ3" s="382"/>
      <c r="GUA3" s="382"/>
      <c r="GUB3" s="382"/>
      <c r="GUC3" s="382"/>
      <c r="GUD3" s="382"/>
      <c r="GUE3" s="382"/>
      <c r="GUF3" s="382"/>
      <c r="GUG3" s="382"/>
      <c r="GUH3" s="382"/>
      <c r="GUI3" s="382"/>
      <c r="GUJ3" s="382"/>
      <c r="GUK3" s="382"/>
      <c r="GUL3" s="382"/>
      <c r="GUM3" s="382"/>
      <c r="GUN3" s="382"/>
      <c r="GUO3" s="382"/>
      <c r="GUP3" s="382"/>
      <c r="GUQ3" s="382"/>
      <c r="GUR3" s="382"/>
      <c r="GUS3" s="382"/>
      <c r="GUT3" s="382"/>
      <c r="GUU3" s="382"/>
      <c r="GUV3" s="382"/>
      <c r="GUW3" s="382"/>
      <c r="GUX3" s="382"/>
      <c r="GUY3" s="382"/>
      <c r="GUZ3" s="382"/>
      <c r="GVA3" s="382"/>
      <c r="GVB3" s="382"/>
      <c r="GVC3" s="382"/>
      <c r="GVD3" s="382"/>
      <c r="GVE3" s="382"/>
      <c r="GVF3" s="382"/>
      <c r="GVG3" s="382"/>
      <c r="GVH3" s="382"/>
      <c r="GVI3" s="382"/>
      <c r="GVJ3" s="382"/>
      <c r="GVK3" s="382"/>
      <c r="GVL3" s="382"/>
      <c r="GVM3" s="382"/>
      <c r="GVN3" s="382"/>
      <c r="GVO3" s="382"/>
      <c r="GVP3" s="382"/>
      <c r="GVQ3" s="382"/>
      <c r="GVR3" s="382"/>
      <c r="GVS3" s="382"/>
      <c r="GVT3" s="382"/>
      <c r="GVU3" s="382"/>
      <c r="GVV3" s="382"/>
      <c r="GVW3" s="382"/>
      <c r="GVX3" s="382"/>
      <c r="GVY3" s="382"/>
      <c r="GVZ3" s="382"/>
      <c r="GWA3" s="382"/>
      <c r="GWB3" s="382"/>
      <c r="GWC3" s="382"/>
      <c r="GWD3" s="382"/>
      <c r="GWE3" s="382"/>
      <c r="GWF3" s="382"/>
      <c r="GWG3" s="382"/>
      <c r="GWH3" s="382"/>
      <c r="GWI3" s="382"/>
      <c r="GWJ3" s="382"/>
      <c r="GWK3" s="382"/>
      <c r="GWL3" s="382"/>
      <c r="GWM3" s="382"/>
      <c r="GWN3" s="382"/>
      <c r="GWO3" s="382"/>
      <c r="GWP3" s="382"/>
      <c r="GWQ3" s="382"/>
      <c r="GWR3" s="382"/>
      <c r="GWS3" s="382"/>
      <c r="GWT3" s="382"/>
      <c r="GWU3" s="382"/>
      <c r="GWV3" s="382"/>
      <c r="GWW3" s="382"/>
      <c r="GWX3" s="382"/>
      <c r="GWY3" s="382"/>
      <c r="GWZ3" s="382"/>
      <c r="GXA3" s="382"/>
      <c r="GXB3" s="382"/>
      <c r="GXC3" s="382"/>
      <c r="GXD3" s="382"/>
      <c r="GXE3" s="382"/>
      <c r="GXF3" s="382"/>
      <c r="GXG3" s="382"/>
      <c r="GXH3" s="382"/>
      <c r="GXI3" s="382"/>
      <c r="GXJ3" s="382"/>
      <c r="GXK3" s="382"/>
      <c r="GXL3" s="382"/>
      <c r="GXM3" s="382"/>
      <c r="GXN3" s="382"/>
      <c r="GXO3" s="382"/>
      <c r="GXP3" s="382"/>
      <c r="GXQ3" s="382"/>
      <c r="GXR3" s="382"/>
      <c r="GXS3" s="382"/>
      <c r="GXT3" s="382"/>
      <c r="GXU3" s="382"/>
      <c r="GXV3" s="382"/>
      <c r="GXW3" s="382"/>
      <c r="GXX3" s="382"/>
      <c r="GXY3" s="382"/>
      <c r="GXZ3" s="382"/>
      <c r="GYA3" s="382"/>
      <c r="GYB3" s="382"/>
      <c r="GYC3" s="382"/>
      <c r="GYD3" s="382"/>
      <c r="GYE3" s="382"/>
      <c r="GYF3" s="382"/>
      <c r="GYG3" s="382"/>
      <c r="GYH3" s="382"/>
      <c r="GYI3" s="382"/>
      <c r="GYJ3" s="382"/>
      <c r="GYK3" s="382"/>
      <c r="GYL3" s="382"/>
      <c r="GYM3" s="382"/>
      <c r="GYN3" s="382"/>
      <c r="GYO3" s="382"/>
      <c r="GYP3" s="382"/>
      <c r="GYQ3" s="382"/>
      <c r="GYR3" s="382"/>
      <c r="GYS3" s="382"/>
      <c r="GYT3" s="382"/>
      <c r="GYU3" s="382"/>
      <c r="GYV3" s="382"/>
      <c r="GYW3" s="382"/>
      <c r="GYX3" s="382"/>
      <c r="GYY3" s="382"/>
      <c r="GYZ3" s="382"/>
      <c r="GZA3" s="382"/>
      <c r="GZB3" s="382"/>
      <c r="GZC3" s="382"/>
      <c r="GZD3" s="382"/>
      <c r="GZE3" s="382"/>
      <c r="GZF3" s="382"/>
      <c r="GZG3" s="382"/>
      <c r="GZH3" s="382"/>
      <c r="GZI3" s="382"/>
      <c r="GZJ3" s="382"/>
      <c r="GZK3" s="382"/>
      <c r="GZL3" s="382"/>
      <c r="GZM3" s="382"/>
      <c r="GZN3" s="382"/>
      <c r="GZO3" s="382"/>
      <c r="GZP3" s="382"/>
      <c r="GZQ3" s="382"/>
      <c r="GZR3" s="382"/>
      <c r="GZS3" s="382"/>
      <c r="GZT3" s="382"/>
      <c r="GZU3" s="382"/>
      <c r="GZV3" s="382"/>
      <c r="GZW3" s="382"/>
      <c r="GZX3" s="382"/>
      <c r="GZY3" s="382"/>
      <c r="GZZ3" s="382"/>
      <c r="HAA3" s="382"/>
      <c r="HAB3" s="382"/>
      <c r="HAC3" s="382"/>
      <c r="HAD3" s="382"/>
      <c r="HAE3" s="382"/>
      <c r="HAF3" s="382"/>
      <c r="HAG3" s="382"/>
      <c r="HAH3" s="382"/>
      <c r="HAI3" s="382"/>
      <c r="HAJ3" s="382"/>
      <c r="HAK3" s="382"/>
      <c r="HAL3" s="382"/>
      <c r="HAM3" s="382"/>
      <c r="HAN3" s="382"/>
      <c r="HAO3" s="382"/>
      <c r="HAP3" s="382"/>
      <c r="HAQ3" s="382"/>
      <c r="HAR3" s="382"/>
      <c r="HAS3" s="382"/>
      <c r="HAT3" s="382"/>
      <c r="HAU3" s="382"/>
      <c r="HAV3" s="382"/>
      <c r="HAW3" s="382"/>
      <c r="HAX3" s="382"/>
      <c r="HAY3" s="382"/>
      <c r="HAZ3" s="382"/>
      <c r="HBA3" s="382"/>
      <c r="HBB3" s="382"/>
      <c r="HBC3" s="382"/>
      <c r="HBD3" s="382"/>
      <c r="HBE3" s="382"/>
      <c r="HBF3" s="382"/>
      <c r="HBG3" s="382"/>
      <c r="HBH3" s="382"/>
      <c r="HBI3" s="382"/>
      <c r="HBJ3" s="382"/>
      <c r="HBK3" s="382"/>
      <c r="HBL3" s="382"/>
      <c r="HBM3" s="382"/>
      <c r="HBN3" s="382"/>
      <c r="HBO3" s="382"/>
      <c r="HBP3" s="382"/>
      <c r="HBQ3" s="382"/>
      <c r="HBR3" s="382"/>
      <c r="HBS3" s="382"/>
      <c r="HBT3" s="382"/>
      <c r="HBU3" s="382"/>
      <c r="HBV3" s="382"/>
      <c r="HBW3" s="382"/>
      <c r="HBX3" s="382"/>
      <c r="HBY3" s="382"/>
      <c r="HBZ3" s="382"/>
      <c r="HCA3" s="382"/>
      <c r="HCB3" s="382"/>
      <c r="HCC3" s="382"/>
      <c r="HCD3" s="382"/>
      <c r="HCE3" s="382"/>
      <c r="HCF3" s="382"/>
      <c r="HCG3" s="382"/>
      <c r="HCH3" s="382"/>
      <c r="HCI3" s="382"/>
      <c r="HCJ3" s="382"/>
      <c r="HCK3" s="382"/>
      <c r="HCL3" s="382"/>
      <c r="HCM3" s="382"/>
      <c r="HCN3" s="382"/>
      <c r="HCO3" s="382"/>
      <c r="HCP3" s="382"/>
      <c r="HCQ3" s="382"/>
      <c r="HCR3" s="382"/>
      <c r="HCS3" s="382"/>
      <c r="HCT3" s="382"/>
      <c r="HCU3" s="382"/>
      <c r="HCV3" s="382"/>
      <c r="HCW3" s="382"/>
      <c r="HCX3" s="382"/>
      <c r="HCY3" s="382"/>
      <c r="HCZ3" s="382"/>
      <c r="HDA3" s="382"/>
      <c r="HDB3" s="382"/>
      <c r="HDC3" s="382"/>
      <c r="HDD3" s="382"/>
      <c r="HDE3" s="382"/>
      <c r="HDF3" s="382"/>
      <c r="HDG3" s="382"/>
      <c r="HDH3" s="382"/>
      <c r="HDI3" s="382"/>
      <c r="HDJ3" s="382"/>
      <c r="HDK3" s="382"/>
      <c r="HDL3" s="382"/>
      <c r="HDM3" s="382"/>
      <c r="HDN3" s="382"/>
      <c r="HDO3" s="382"/>
      <c r="HDP3" s="382"/>
      <c r="HDQ3" s="382"/>
      <c r="HDR3" s="382"/>
      <c r="HDS3" s="382"/>
      <c r="HDT3" s="382"/>
      <c r="HDU3" s="382"/>
      <c r="HDV3" s="382"/>
      <c r="HDW3" s="382"/>
      <c r="HDX3" s="382"/>
      <c r="HDY3" s="382"/>
      <c r="HDZ3" s="382"/>
      <c r="HEA3" s="382"/>
      <c r="HEB3" s="382"/>
      <c r="HEC3" s="382"/>
      <c r="HED3" s="382"/>
      <c r="HEE3" s="382"/>
      <c r="HEF3" s="382"/>
      <c r="HEG3" s="382"/>
      <c r="HEH3" s="382"/>
      <c r="HEI3" s="382"/>
      <c r="HEJ3" s="382"/>
      <c r="HEK3" s="382"/>
      <c r="HEL3" s="382"/>
      <c r="HEM3" s="382"/>
      <c r="HEN3" s="382"/>
      <c r="HEO3" s="382"/>
      <c r="HEP3" s="382"/>
      <c r="HEQ3" s="382"/>
      <c r="HER3" s="382"/>
      <c r="HES3" s="382"/>
      <c r="HET3" s="382"/>
      <c r="HEU3" s="382"/>
      <c r="HEV3" s="382"/>
      <c r="HEW3" s="382"/>
      <c r="HEX3" s="382"/>
      <c r="HEY3" s="382"/>
      <c r="HEZ3" s="382"/>
      <c r="HFA3" s="382"/>
      <c r="HFB3" s="382"/>
      <c r="HFC3" s="382"/>
      <c r="HFD3" s="382"/>
      <c r="HFE3" s="382"/>
      <c r="HFF3" s="382"/>
      <c r="HFG3" s="382"/>
      <c r="HFH3" s="382"/>
      <c r="HFI3" s="382"/>
      <c r="HFJ3" s="382"/>
      <c r="HFK3" s="382"/>
      <c r="HFL3" s="382"/>
      <c r="HFM3" s="382"/>
      <c r="HFN3" s="382"/>
      <c r="HFO3" s="382"/>
      <c r="HFP3" s="382"/>
      <c r="HFQ3" s="382"/>
      <c r="HFR3" s="382"/>
      <c r="HFS3" s="382"/>
      <c r="HFT3" s="382"/>
      <c r="HFU3" s="382"/>
      <c r="HFV3" s="382"/>
      <c r="HFW3" s="382"/>
      <c r="HFX3" s="382"/>
      <c r="HFY3" s="382"/>
      <c r="HFZ3" s="382"/>
      <c r="HGA3" s="382"/>
      <c r="HGB3" s="382"/>
      <c r="HGC3" s="382"/>
      <c r="HGD3" s="382"/>
      <c r="HGE3" s="382"/>
      <c r="HGF3" s="382"/>
      <c r="HGG3" s="382"/>
      <c r="HGH3" s="382"/>
      <c r="HGI3" s="382"/>
      <c r="HGJ3" s="382"/>
      <c r="HGK3" s="382"/>
      <c r="HGL3" s="382"/>
      <c r="HGM3" s="382"/>
      <c r="HGN3" s="382"/>
      <c r="HGO3" s="382"/>
      <c r="HGP3" s="382"/>
      <c r="HGQ3" s="382"/>
      <c r="HGR3" s="382"/>
      <c r="HGS3" s="382"/>
      <c r="HGT3" s="382"/>
      <c r="HGU3" s="382"/>
      <c r="HGV3" s="382"/>
      <c r="HGW3" s="382"/>
      <c r="HGX3" s="382"/>
      <c r="HGY3" s="382"/>
      <c r="HGZ3" s="382"/>
      <c r="HHA3" s="382"/>
      <c r="HHB3" s="382"/>
      <c r="HHC3" s="382"/>
      <c r="HHD3" s="382"/>
      <c r="HHE3" s="382"/>
      <c r="HHF3" s="382"/>
      <c r="HHG3" s="382"/>
      <c r="HHH3" s="382"/>
      <c r="HHI3" s="382"/>
      <c r="HHJ3" s="382"/>
      <c r="HHK3" s="382"/>
      <c r="HHL3" s="382"/>
      <c r="HHM3" s="382"/>
      <c r="HHN3" s="382"/>
      <c r="HHO3" s="382"/>
      <c r="HHP3" s="382"/>
      <c r="HHQ3" s="382"/>
      <c r="HHR3" s="382"/>
      <c r="HHS3" s="382"/>
      <c r="HHT3" s="382"/>
      <c r="HHU3" s="382"/>
      <c r="HHV3" s="382"/>
      <c r="HHW3" s="382"/>
      <c r="HHX3" s="382"/>
      <c r="HHY3" s="382"/>
      <c r="HHZ3" s="382"/>
      <c r="HIA3" s="382"/>
      <c r="HIB3" s="382"/>
      <c r="HIC3" s="382"/>
      <c r="HID3" s="382"/>
      <c r="HIE3" s="382"/>
      <c r="HIF3" s="382"/>
      <c r="HIG3" s="382"/>
      <c r="HIH3" s="382"/>
      <c r="HII3" s="382"/>
      <c r="HIJ3" s="382"/>
      <c r="HIK3" s="382"/>
      <c r="HIL3" s="382"/>
      <c r="HIM3" s="382"/>
      <c r="HIN3" s="382"/>
      <c r="HIO3" s="382"/>
      <c r="HIP3" s="382"/>
      <c r="HIQ3" s="382"/>
      <c r="HIR3" s="382"/>
      <c r="HIS3" s="382"/>
      <c r="HIT3" s="382"/>
      <c r="HIU3" s="382"/>
      <c r="HIV3" s="382"/>
      <c r="HIW3" s="382"/>
      <c r="HIX3" s="382"/>
      <c r="HIY3" s="382"/>
      <c r="HIZ3" s="382"/>
      <c r="HJA3" s="382"/>
      <c r="HJB3" s="382"/>
      <c r="HJC3" s="382"/>
      <c r="HJD3" s="382"/>
      <c r="HJE3" s="382"/>
      <c r="HJF3" s="382"/>
      <c r="HJG3" s="382"/>
      <c r="HJH3" s="382"/>
      <c r="HJI3" s="382"/>
      <c r="HJJ3" s="382"/>
      <c r="HJK3" s="382"/>
      <c r="HJL3" s="382"/>
      <c r="HJM3" s="382"/>
      <c r="HJN3" s="382"/>
      <c r="HJO3" s="382"/>
      <c r="HJP3" s="382"/>
      <c r="HJQ3" s="382"/>
      <c r="HJR3" s="382"/>
      <c r="HJS3" s="382"/>
      <c r="HJT3" s="382"/>
      <c r="HJU3" s="382"/>
      <c r="HJV3" s="382"/>
      <c r="HJW3" s="382"/>
      <c r="HJX3" s="382"/>
      <c r="HJY3" s="382"/>
      <c r="HJZ3" s="382"/>
      <c r="HKA3" s="382"/>
      <c r="HKB3" s="382"/>
      <c r="HKC3" s="382"/>
      <c r="HKD3" s="382"/>
      <c r="HKE3" s="382"/>
      <c r="HKF3" s="382"/>
      <c r="HKG3" s="382"/>
      <c r="HKH3" s="382"/>
      <c r="HKI3" s="382"/>
      <c r="HKJ3" s="382"/>
      <c r="HKK3" s="382"/>
      <c r="HKL3" s="382"/>
      <c r="HKM3" s="382"/>
      <c r="HKN3" s="382"/>
      <c r="HKO3" s="382"/>
      <c r="HKP3" s="382"/>
      <c r="HKQ3" s="382"/>
      <c r="HKR3" s="382"/>
      <c r="HKS3" s="382"/>
      <c r="HKT3" s="382"/>
      <c r="HKU3" s="382"/>
      <c r="HKV3" s="382"/>
      <c r="HKW3" s="382"/>
      <c r="HKX3" s="382"/>
      <c r="HKY3" s="382"/>
      <c r="HKZ3" s="382"/>
      <c r="HLA3" s="382"/>
      <c r="HLB3" s="382"/>
      <c r="HLC3" s="382"/>
      <c r="HLD3" s="382"/>
      <c r="HLE3" s="382"/>
      <c r="HLF3" s="382"/>
      <c r="HLG3" s="382"/>
      <c r="HLH3" s="382"/>
      <c r="HLI3" s="382"/>
      <c r="HLJ3" s="382"/>
      <c r="HLK3" s="382"/>
      <c r="HLL3" s="382"/>
      <c r="HLM3" s="382"/>
      <c r="HLN3" s="382"/>
      <c r="HLO3" s="382"/>
      <c r="HLP3" s="382"/>
      <c r="HLQ3" s="382"/>
      <c r="HLR3" s="382"/>
      <c r="HLS3" s="382"/>
      <c r="HLT3" s="382"/>
      <c r="HLU3" s="382"/>
      <c r="HLV3" s="382"/>
      <c r="HLW3" s="382"/>
      <c r="HLX3" s="382"/>
      <c r="HLY3" s="382"/>
      <c r="HLZ3" s="382"/>
      <c r="HMA3" s="382"/>
      <c r="HMB3" s="382"/>
      <c r="HMC3" s="382"/>
      <c r="HMD3" s="382"/>
      <c r="HME3" s="382"/>
      <c r="HMF3" s="382"/>
      <c r="HMG3" s="382"/>
      <c r="HMH3" s="382"/>
      <c r="HMI3" s="382"/>
      <c r="HMJ3" s="382"/>
      <c r="HMK3" s="382"/>
      <c r="HML3" s="382"/>
      <c r="HMM3" s="382"/>
      <c r="HMN3" s="382"/>
      <c r="HMO3" s="382"/>
      <c r="HMP3" s="382"/>
      <c r="HMQ3" s="382"/>
      <c r="HMR3" s="382"/>
      <c r="HMS3" s="382"/>
      <c r="HMT3" s="382"/>
      <c r="HMU3" s="382"/>
      <c r="HMV3" s="382"/>
      <c r="HMW3" s="382"/>
      <c r="HMX3" s="382"/>
      <c r="HMY3" s="382"/>
      <c r="HMZ3" s="382"/>
      <c r="HNA3" s="382"/>
      <c r="HNB3" s="382"/>
      <c r="HNC3" s="382"/>
      <c r="HND3" s="382"/>
      <c r="HNE3" s="382"/>
      <c r="HNF3" s="382"/>
      <c r="HNG3" s="382"/>
      <c r="HNH3" s="382"/>
      <c r="HNI3" s="382"/>
      <c r="HNJ3" s="382"/>
      <c r="HNK3" s="382"/>
      <c r="HNL3" s="382"/>
      <c r="HNM3" s="382"/>
      <c r="HNN3" s="382"/>
      <c r="HNO3" s="382"/>
      <c r="HNP3" s="382"/>
      <c r="HNQ3" s="382"/>
      <c r="HNR3" s="382"/>
      <c r="HNS3" s="382"/>
      <c r="HNT3" s="382"/>
      <c r="HNU3" s="382"/>
      <c r="HNV3" s="382"/>
      <c r="HNW3" s="382"/>
      <c r="HNX3" s="382"/>
      <c r="HNY3" s="382"/>
      <c r="HNZ3" s="382"/>
      <c r="HOA3" s="382"/>
      <c r="HOB3" s="382"/>
      <c r="HOC3" s="382"/>
      <c r="HOD3" s="382"/>
      <c r="HOE3" s="382"/>
      <c r="HOF3" s="382"/>
      <c r="HOG3" s="382"/>
      <c r="HOH3" s="382"/>
      <c r="HOI3" s="382"/>
      <c r="HOJ3" s="382"/>
      <c r="HOK3" s="382"/>
      <c r="HOL3" s="382"/>
      <c r="HOM3" s="382"/>
      <c r="HON3" s="382"/>
      <c r="HOO3" s="382"/>
      <c r="HOP3" s="382"/>
      <c r="HOQ3" s="382"/>
      <c r="HOR3" s="382"/>
      <c r="HOS3" s="382"/>
      <c r="HOT3" s="382"/>
      <c r="HOU3" s="382"/>
      <c r="HOV3" s="382"/>
      <c r="HOW3" s="382"/>
      <c r="HOX3" s="382"/>
      <c r="HOY3" s="382"/>
      <c r="HOZ3" s="382"/>
      <c r="HPA3" s="382"/>
      <c r="HPB3" s="382"/>
      <c r="HPC3" s="382"/>
      <c r="HPD3" s="382"/>
      <c r="HPE3" s="382"/>
      <c r="HPF3" s="382"/>
      <c r="HPG3" s="382"/>
      <c r="HPH3" s="382"/>
      <c r="HPI3" s="382"/>
      <c r="HPJ3" s="382"/>
      <c r="HPK3" s="382"/>
      <c r="HPL3" s="382"/>
      <c r="HPM3" s="382"/>
      <c r="HPN3" s="382"/>
      <c r="HPO3" s="382"/>
      <c r="HPP3" s="382"/>
      <c r="HPQ3" s="382"/>
      <c r="HPR3" s="382"/>
      <c r="HPS3" s="382"/>
      <c r="HPT3" s="382"/>
      <c r="HPU3" s="382"/>
      <c r="HPV3" s="382"/>
      <c r="HPW3" s="382"/>
      <c r="HPX3" s="382"/>
      <c r="HPY3" s="382"/>
      <c r="HPZ3" s="382"/>
      <c r="HQA3" s="382"/>
      <c r="HQB3" s="382"/>
      <c r="HQC3" s="382"/>
      <c r="HQD3" s="382"/>
      <c r="HQE3" s="382"/>
      <c r="HQF3" s="382"/>
      <c r="HQG3" s="382"/>
      <c r="HQH3" s="382"/>
      <c r="HQI3" s="382"/>
      <c r="HQJ3" s="382"/>
      <c r="HQK3" s="382"/>
      <c r="HQL3" s="382"/>
      <c r="HQM3" s="382"/>
      <c r="HQN3" s="382"/>
      <c r="HQO3" s="382"/>
      <c r="HQP3" s="382"/>
      <c r="HQQ3" s="382"/>
      <c r="HQR3" s="382"/>
      <c r="HQS3" s="382"/>
      <c r="HQT3" s="382"/>
      <c r="HQU3" s="382"/>
      <c r="HQV3" s="382"/>
      <c r="HQW3" s="382"/>
      <c r="HQX3" s="382"/>
      <c r="HQY3" s="382"/>
      <c r="HQZ3" s="382"/>
      <c r="HRA3" s="382"/>
      <c r="HRB3" s="382"/>
      <c r="HRC3" s="382"/>
      <c r="HRD3" s="382"/>
      <c r="HRE3" s="382"/>
      <c r="HRF3" s="382"/>
      <c r="HRG3" s="382"/>
      <c r="HRH3" s="382"/>
      <c r="HRI3" s="382"/>
      <c r="HRJ3" s="382"/>
      <c r="HRK3" s="382"/>
      <c r="HRL3" s="382"/>
      <c r="HRM3" s="382"/>
      <c r="HRN3" s="382"/>
      <c r="HRO3" s="382"/>
      <c r="HRP3" s="382"/>
      <c r="HRQ3" s="382"/>
      <c r="HRR3" s="382"/>
      <c r="HRS3" s="382"/>
      <c r="HRT3" s="382"/>
      <c r="HRU3" s="382"/>
      <c r="HRV3" s="382"/>
      <c r="HRW3" s="382"/>
      <c r="HRX3" s="382"/>
      <c r="HRY3" s="382"/>
      <c r="HRZ3" s="382"/>
      <c r="HSA3" s="382"/>
      <c r="HSB3" s="382"/>
      <c r="HSC3" s="382"/>
      <c r="HSD3" s="382"/>
      <c r="HSE3" s="382"/>
      <c r="HSF3" s="382"/>
      <c r="HSG3" s="382"/>
      <c r="HSH3" s="382"/>
      <c r="HSI3" s="382"/>
      <c r="HSJ3" s="382"/>
      <c r="HSK3" s="382"/>
      <c r="HSL3" s="382"/>
      <c r="HSM3" s="382"/>
      <c r="HSN3" s="382"/>
      <c r="HSO3" s="382"/>
      <c r="HSP3" s="382"/>
      <c r="HSQ3" s="382"/>
      <c r="HSR3" s="382"/>
      <c r="HSS3" s="382"/>
      <c r="HST3" s="382"/>
      <c r="HSU3" s="382"/>
      <c r="HSV3" s="382"/>
      <c r="HSW3" s="382"/>
      <c r="HSX3" s="382"/>
      <c r="HSY3" s="382"/>
      <c r="HSZ3" s="382"/>
      <c r="HTA3" s="382"/>
      <c r="HTB3" s="382"/>
      <c r="HTC3" s="382"/>
      <c r="HTD3" s="382"/>
      <c r="HTE3" s="382"/>
      <c r="HTF3" s="382"/>
      <c r="HTG3" s="382"/>
      <c r="HTH3" s="382"/>
      <c r="HTI3" s="382"/>
      <c r="HTJ3" s="382"/>
      <c r="HTK3" s="382"/>
      <c r="HTL3" s="382"/>
      <c r="HTM3" s="382"/>
      <c r="HTN3" s="382"/>
      <c r="HTO3" s="382"/>
      <c r="HTP3" s="382"/>
      <c r="HTQ3" s="382"/>
      <c r="HTR3" s="382"/>
      <c r="HTS3" s="382"/>
      <c r="HTT3" s="382"/>
      <c r="HTU3" s="382"/>
      <c r="HTV3" s="382"/>
      <c r="HTW3" s="382"/>
      <c r="HTX3" s="382"/>
      <c r="HTY3" s="382"/>
      <c r="HTZ3" s="382"/>
      <c r="HUA3" s="382"/>
      <c r="HUB3" s="382"/>
      <c r="HUC3" s="382"/>
      <c r="HUD3" s="382"/>
      <c r="HUE3" s="382"/>
      <c r="HUF3" s="382"/>
      <c r="HUG3" s="382"/>
      <c r="HUH3" s="382"/>
      <c r="HUI3" s="382"/>
      <c r="HUJ3" s="382"/>
      <c r="HUK3" s="382"/>
      <c r="HUL3" s="382"/>
      <c r="HUM3" s="382"/>
      <c r="HUN3" s="382"/>
      <c r="HUO3" s="382"/>
      <c r="HUP3" s="382"/>
      <c r="HUQ3" s="382"/>
      <c r="HUR3" s="382"/>
      <c r="HUS3" s="382"/>
      <c r="HUT3" s="382"/>
      <c r="HUU3" s="382"/>
      <c r="HUV3" s="382"/>
      <c r="HUW3" s="382"/>
      <c r="HUX3" s="382"/>
      <c r="HUY3" s="382"/>
      <c r="HUZ3" s="382"/>
      <c r="HVA3" s="382"/>
      <c r="HVB3" s="382"/>
      <c r="HVC3" s="382"/>
      <c r="HVD3" s="382"/>
      <c r="HVE3" s="382"/>
      <c r="HVF3" s="382"/>
      <c r="HVG3" s="382"/>
      <c r="HVH3" s="382"/>
      <c r="HVI3" s="382"/>
      <c r="HVJ3" s="382"/>
      <c r="HVK3" s="382"/>
      <c r="HVL3" s="382"/>
      <c r="HVM3" s="382"/>
      <c r="HVN3" s="382"/>
      <c r="HVO3" s="382"/>
      <c r="HVP3" s="382"/>
      <c r="HVQ3" s="382"/>
      <c r="HVR3" s="382"/>
      <c r="HVS3" s="382"/>
      <c r="HVT3" s="382"/>
      <c r="HVU3" s="382"/>
      <c r="HVV3" s="382"/>
      <c r="HVW3" s="382"/>
      <c r="HVX3" s="382"/>
      <c r="HVY3" s="382"/>
      <c r="HVZ3" s="382"/>
      <c r="HWA3" s="382"/>
      <c r="HWB3" s="382"/>
      <c r="HWC3" s="382"/>
      <c r="HWD3" s="382"/>
      <c r="HWE3" s="382"/>
      <c r="HWF3" s="382"/>
      <c r="HWG3" s="382"/>
      <c r="HWH3" s="382"/>
      <c r="HWI3" s="382"/>
      <c r="HWJ3" s="382"/>
      <c r="HWK3" s="382"/>
      <c r="HWL3" s="382"/>
      <c r="HWM3" s="382"/>
      <c r="HWN3" s="382"/>
      <c r="HWO3" s="382"/>
      <c r="HWP3" s="382"/>
      <c r="HWQ3" s="382"/>
      <c r="HWR3" s="382"/>
      <c r="HWS3" s="382"/>
      <c r="HWT3" s="382"/>
      <c r="HWU3" s="382"/>
      <c r="HWV3" s="382"/>
      <c r="HWW3" s="382"/>
      <c r="HWX3" s="382"/>
      <c r="HWY3" s="382"/>
      <c r="HWZ3" s="382"/>
      <c r="HXA3" s="382"/>
      <c r="HXB3" s="382"/>
      <c r="HXC3" s="382"/>
      <c r="HXD3" s="382"/>
      <c r="HXE3" s="382"/>
      <c r="HXF3" s="382"/>
      <c r="HXG3" s="382"/>
      <c r="HXH3" s="382"/>
      <c r="HXI3" s="382"/>
      <c r="HXJ3" s="382"/>
      <c r="HXK3" s="382"/>
      <c r="HXL3" s="382"/>
      <c r="HXM3" s="382"/>
      <c r="HXN3" s="382"/>
      <c r="HXO3" s="382"/>
      <c r="HXP3" s="382"/>
      <c r="HXQ3" s="382"/>
      <c r="HXR3" s="382"/>
      <c r="HXS3" s="382"/>
      <c r="HXT3" s="382"/>
      <c r="HXU3" s="382"/>
      <c r="HXV3" s="382"/>
      <c r="HXW3" s="382"/>
      <c r="HXX3" s="382"/>
      <c r="HXY3" s="382"/>
      <c r="HXZ3" s="382"/>
      <c r="HYA3" s="382"/>
      <c r="HYB3" s="382"/>
      <c r="HYC3" s="382"/>
      <c r="HYD3" s="382"/>
      <c r="HYE3" s="382"/>
      <c r="HYF3" s="382"/>
      <c r="HYG3" s="382"/>
      <c r="HYH3" s="382"/>
      <c r="HYI3" s="382"/>
      <c r="HYJ3" s="382"/>
      <c r="HYK3" s="382"/>
      <c r="HYL3" s="382"/>
      <c r="HYM3" s="382"/>
      <c r="HYN3" s="382"/>
      <c r="HYO3" s="382"/>
      <c r="HYP3" s="382"/>
      <c r="HYQ3" s="382"/>
      <c r="HYR3" s="382"/>
      <c r="HYS3" s="382"/>
      <c r="HYT3" s="382"/>
      <c r="HYU3" s="382"/>
      <c r="HYV3" s="382"/>
      <c r="HYW3" s="382"/>
      <c r="HYX3" s="382"/>
      <c r="HYY3" s="382"/>
      <c r="HYZ3" s="382"/>
      <c r="HZA3" s="382"/>
      <c r="HZB3" s="382"/>
      <c r="HZC3" s="382"/>
      <c r="HZD3" s="382"/>
      <c r="HZE3" s="382"/>
      <c r="HZF3" s="382"/>
      <c r="HZG3" s="382"/>
      <c r="HZH3" s="382"/>
      <c r="HZI3" s="382"/>
      <c r="HZJ3" s="382"/>
      <c r="HZK3" s="382"/>
      <c r="HZL3" s="382"/>
      <c r="HZM3" s="382"/>
      <c r="HZN3" s="382"/>
      <c r="HZO3" s="382"/>
      <c r="HZP3" s="382"/>
      <c r="HZQ3" s="382"/>
      <c r="HZR3" s="382"/>
      <c r="HZS3" s="382"/>
      <c r="HZT3" s="382"/>
      <c r="HZU3" s="382"/>
      <c r="HZV3" s="382"/>
      <c r="HZW3" s="382"/>
      <c r="HZX3" s="382"/>
      <c r="HZY3" s="382"/>
      <c r="HZZ3" s="382"/>
      <c r="IAA3" s="382"/>
      <c r="IAB3" s="382"/>
      <c r="IAC3" s="382"/>
      <c r="IAD3" s="382"/>
      <c r="IAE3" s="382"/>
      <c r="IAF3" s="382"/>
      <c r="IAG3" s="382"/>
      <c r="IAH3" s="382"/>
      <c r="IAI3" s="382"/>
      <c r="IAJ3" s="382"/>
      <c r="IAK3" s="382"/>
      <c r="IAL3" s="382"/>
      <c r="IAM3" s="382"/>
      <c r="IAN3" s="382"/>
      <c r="IAO3" s="382"/>
      <c r="IAP3" s="382"/>
      <c r="IAQ3" s="382"/>
      <c r="IAR3" s="382"/>
      <c r="IAS3" s="382"/>
      <c r="IAT3" s="382"/>
      <c r="IAU3" s="382"/>
      <c r="IAV3" s="382"/>
      <c r="IAW3" s="382"/>
      <c r="IAX3" s="382"/>
      <c r="IAY3" s="382"/>
      <c r="IAZ3" s="382"/>
      <c r="IBA3" s="382"/>
      <c r="IBB3" s="382"/>
      <c r="IBC3" s="382"/>
      <c r="IBD3" s="382"/>
      <c r="IBE3" s="382"/>
      <c r="IBF3" s="382"/>
      <c r="IBG3" s="382"/>
      <c r="IBH3" s="382"/>
      <c r="IBI3" s="382"/>
      <c r="IBJ3" s="382"/>
      <c r="IBK3" s="382"/>
      <c r="IBL3" s="382"/>
      <c r="IBM3" s="382"/>
      <c r="IBN3" s="382"/>
      <c r="IBO3" s="382"/>
      <c r="IBP3" s="382"/>
      <c r="IBQ3" s="382"/>
      <c r="IBR3" s="382"/>
      <c r="IBS3" s="382"/>
      <c r="IBT3" s="382"/>
      <c r="IBU3" s="382"/>
      <c r="IBV3" s="382"/>
      <c r="IBW3" s="382"/>
      <c r="IBX3" s="382"/>
      <c r="IBY3" s="382"/>
      <c r="IBZ3" s="382"/>
      <c r="ICA3" s="382"/>
      <c r="ICB3" s="382"/>
      <c r="ICC3" s="382"/>
      <c r="ICD3" s="382"/>
      <c r="ICE3" s="382"/>
      <c r="ICF3" s="382"/>
      <c r="ICG3" s="382"/>
      <c r="ICH3" s="382"/>
      <c r="ICI3" s="382"/>
      <c r="ICJ3" s="382"/>
      <c r="ICK3" s="382"/>
      <c r="ICL3" s="382"/>
      <c r="ICM3" s="382"/>
      <c r="ICN3" s="382"/>
      <c r="ICO3" s="382"/>
      <c r="ICP3" s="382"/>
      <c r="ICQ3" s="382"/>
      <c r="ICR3" s="382"/>
      <c r="ICS3" s="382"/>
      <c r="ICT3" s="382"/>
      <c r="ICU3" s="382"/>
      <c r="ICV3" s="382"/>
      <c r="ICW3" s="382"/>
      <c r="ICX3" s="382"/>
      <c r="ICY3" s="382"/>
      <c r="ICZ3" s="382"/>
      <c r="IDA3" s="382"/>
      <c r="IDB3" s="382"/>
      <c r="IDC3" s="382"/>
      <c r="IDD3" s="382"/>
      <c r="IDE3" s="382"/>
      <c r="IDF3" s="382"/>
      <c r="IDG3" s="382"/>
      <c r="IDH3" s="382"/>
      <c r="IDI3" s="382"/>
      <c r="IDJ3" s="382"/>
      <c r="IDK3" s="382"/>
      <c r="IDL3" s="382"/>
      <c r="IDM3" s="382"/>
      <c r="IDN3" s="382"/>
      <c r="IDO3" s="382"/>
      <c r="IDP3" s="382"/>
      <c r="IDQ3" s="382"/>
      <c r="IDR3" s="382"/>
      <c r="IDS3" s="382"/>
      <c r="IDT3" s="382"/>
      <c r="IDU3" s="382"/>
      <c r="IDV3" s="382"/>
      <c r="IDW3" s="382"/>
      <c r="IDX3" s="382"/>
      <c r="IDY3" s="382"/>
      <c r="IDZ3" s="382"/>
      <c r="IEA3" s="382"/>
      <c r="IEB3" s="382"/>
      <c r="IEC3" s="382"/>
      <c r="IED3" s="382"/>
      <c r="IEE3" s="382"/>
      <c r="IEF3" s="382"/>
      <c r="IEG3" s="382"/>
      <c r="IEH3" s="382"/>
      <c r="IEI3" s="382"/>
      <c r="IEJ3" s="382"/>
      <c r="IEK3" s="382"/>
      <c r="IEL3" s="382"/>
      <c r="IEM3" s="382"/>
      <c r="IEN3" s="382"/>
      <c r="IEO3" s="382"/>
      <c r="IEP3" s="382"/>
      <c r="IEQ3" s="382"/>
      <c r="IER3" s="382"/>
      <c r="IES3" s="382"/>
      <c r="IET3" s="382"/>
      <c r="IEU3" s="382"/>
      <c r="IEV3" s="382"/>
      <c r="IEW3" s="382"/>
      <c r="IEX3" s="382"/>
      <c r="IEY3" s="382"/>
      <c r="IEZ3" s="382"/>
      <c r="IFA3" s="382"/>
      <c r="IFB3" s="382"/>
      <c r="IFC3" s="382"/>
      <c r="IFD3" s="382"/>
      <c r="IFE3" s="382"/>
      <c r="IFF3" s="382"/>
      <c r="IFG3" s="382"/>
      <c r="IFH3" s="382"/>
      <c r="IFI3" s="382"/>
      <c r="IFJ3" s="382"/>
      <c r="IFK3" s="382"/>
      <c r="IFL3" s="382"/>
      <c r="IFM3" s="382"/>
      <c r="IFN3" s="382"/>
      <c r="IFO3" s="382"/>
      <c r="IFP3" s="382"/>
      <c r="IFQ3" s="382"/>
      <c r="IFR3" s="382"/>
      <c r="IFS3" s="382"/>
      <c r="IFT3" s="382"/>
      <c r="IFU3" s="382"/>
      <c r="IFV3" s="382"/>
      <c r="IFW3" s="382"/>
      <c r="IFX3" s="382"/>
      <c r="IFY3" s="382"/>
      <c r="IFZ3" s="382"/>
      <c r="IGA3" s="382"/>
      <c r="IGB3" s="382"/>
      <c r="IGC3" s="382"/>
      <c r="IGD3" s="382"/>
      <c r="IGE3" s="382"/>
      <c r="IGF3" s="382"/>
      <c r="IGG3" s="382"/>
      <c r="IGH3" s="382"/>
      <c r="IGI3" s="382"/>
      <c r="IGJ3" s="382"/>
      <c r="IGK3" s="382"/>
      <c r="IGL3" s="382"/>
      <c r="IGM3" s="382"/>
      <c r="IGN3" s="382"/>
      <c r="IGO3" s="382"/>
      <c r="IGP3" s="382"/>
      <c r="IGQ3" s="382"/>
      <c r="IGR3" s="382"/>
      <c r="IGS3" s="382"/>
      <c r="IGT3" s="382"/>
      <c r="IGU3" s="382"/>
      <c r="IGV3" s="382"/>
      <c r="IGW3" s="382"/>
      <c r="IGX3" s="382"/>
      <c r="IGY3" s="382"/>
      <c r="IGZ3" s="382"/>
      <c r="IHA3" s="382"/>
      <c r="IHB3" s="382"/>
      <c r="IHC3" s="382"/>
      <c r="IHD3" s="382"/>
      <c r="IHE3" s="382"/>
      <c r="IHF3" s="382"/>
      <c r="IHG3" s="382"/>
      <c r="IHH3" s="382"/>
      <c r="IHI3" s="382"/>
      <c r="IHJ3" s="382"/>
      <c r="IHK3" s="382"/>
      <c r="IHL3" s="382"/>
      <c r="IHM3" s="382"/>
      <c r="IHN3" s="382"/>
      <c r="IHO3" s="382"/>
      <c r="IHP3" s="382"/>
      <c r="IHQ3" s="382"/>
      <c r="IHR3" s="382"/>
      <c r="IHS3" s="382"/>
      <c r="IHT3" s="382"/>
      <c r="IHU3" s="382"/>
      <c r="IHV3" s="382"/>
      <c r="IHW3" s="382"/>
      <c r="IHX3" s="382"/>
      <c r="IHY3" s="382"/>
      <c r="IHZ3" s="382"/>
      <c r="IIA3" s="382"/>
      <c r="IIB3" s="382"/>
      <c r="IIC3" s="382"/>
      <c r="IID3" s="382"/>
      <c r="IIE3" s="382"/>
      <c r="IIF3" s="382"/>
      <c r="IIG3" s="382"/>
      <c r="IIH3" s="382"/>
      <c r="III3" s="382"/>
      <c r="IIJ3" s="382"/>
      <c r="IIK3" s="382"/>
      <c r="IIL3" s="382"/>
      <c r="IIM3" s="382"/>
      <c r="IIN3" s="382"/>
      <c r="IIO3" s="382"/>
      <c r="IIP3" s="382"/>
      <c r="IIQ3" s="382"/>
      <c r="IIR3" s="382"/>
      <c r="IIS3" s="382"/>
      <c r="IIT3" s="382"/>
      <c r="IIU3" s="382"/>
      <c r="IIV3" s="382"/>
      <c r="IIW3" s="382"/>
      <c r="IIX3" s="382"/>
      <c r="IIY3" s="382"/>
      <c r="IIZ3" s="382"/>
      <c r="IJA3" s="382"/>
      <c r="IJB3" s="382"/>
      <c r="IJC3" s="382"/>
      <c r="IJD3" s="382"/>
      <c r="IJE3" s="382"/>
      <c r="IJF3" s="382"/>
      <c r="IJG3" s="382"/>
      <c r="IJH3" s="382"/>
      <c r="IJI3" s="382"/>
      <c r="IJJ3" s="382"/>
      <c r="IJK3" s="382"/>
      <c r="IJL3" s="382"/>
      <c r="IJM3" s="382"/>
      <c r="IJN3" s="382"/>
      <c r="IJO3" s="382"/>
      <c r="IJP3" s="382"/>
      <c r="IJQ3" s="382"/>
      <c r="IJR3" s="382"/>
      <c r="IJS3" s="382"/>
      <c r="IJT3" s="382"/>
      <c r="IJU3" s="382"/>
      <c r="IJV3" s="382"/>
      <c r="IJW3" s="382"/>
      <c r="IJX3" s="382"/>
      <c r="IJY3" s="382"/>
      <c r="IJZ3" s="382"/>
      <c r="IKA3" s="382"/>
      <c r="IKB3" s="382"/>
      <c r="IKC3" s="382"/>
      <c r="IKD3" s="382"/>
      <c r="IKE3" s="382"/>
      <c r="IKF3" s="382"/>
      <c r="IKG3" s="382"/>
      <c r="IKH3" s="382"/>
      <c r="IKI3" s="382"/>
      <c r="IKJ3" s="382"/>
      <c r="IKK3" s="382"/>
      <c r="IKL3" s="382"/>
      <c r="IKM3" s="382"/>
      <c r="IKN3" s="382"/>
      <c r="IKO3" s="382"/>
      <c r="IKP3" s="382"/>
      <c r="IKQ3" s="382"/>
      <c r="IKR3" s="382"/>
      <c r="IKS3" s="382"/>
      <c r="IKT3" s="382"/>
      <c r="IKU3" s="382"/>
      <c r="IKV3" s="382"/>
      <c r="IKW3" s="382"/>
      <c r="IKX3" s="382"/>
      <c r="IKY3" s="382"/>
      <c r="IKZ3" s="382"/>
      <c r="ILA3" s="382"/>
      <c r="ILB3" s="382"/>
      <c r="ILC3" s="382"/>
      <c r="ILD3" s="382"/>
      <c r="ILE3" s="382"/>
      <c r="ILF3" s="382"/>
      <c r="ILG3" s="382"/>
      <c r="ILH3" s="382"/>
      <c r="ILI3" s="382"/>
      <c r="ILJ3" s="382"/>
      <c r="ILK3" s="382"/>
      <c r="ILL3" s="382"/>
      <c r="ILM3" s="382"/>
      <c r="ILN3" s="382"/>
      <c r="ILO3" s="382"/>
      <c r="ILP3" s="382"/>
      <c r="ILQ3" s="382"/>
      <c r="ILR3" s="382"/>
      <c r="ILS3" s="382"/>
      <c r="ILT3" s="382"/>
      <c r="ILU3" s="382"/>
      <c r="ILV3" s="382"/>
      <c r="ILW3" s="382"/>
      <c r="ILX3" s="382"/>
      <c r="ILY3" s="382"/>
      <c r="ILZ3" s="382"/>
      <c r="IMA3" s="382"/>
      <c r="IMB3" s="382"/>
      <c r="IMC3" s="382"/>
      <c r="IMD3" s="382"/>
      <c r="IME3" s="382"/>
      <c r="IMF3" s="382"/>
      <c r="IMG3" s="382"/>
      <c r="IMH3" s="382"/>
      <c r="IMI3" s="382"/>
      <c r="IMJ3" s="382"/>
      <c r="IMK3" s="382"/>
      <c r="IML3" s="382"/>
      <c r="IMM3" s="382"/>
      <c r="IMN3" s="382"/>
      <c r="IMO3" s="382"/>
      <c r="IMP3" s="382"/>
      <c r="IMQ3" s="382"/>
      <c r="IMR3" s="382"/>
      <c r="IMS3" s="382"/>
      <c r="IMT3" s="382"/>
      <c r="IMU3" s="382"/>
      <c r="IMV3" s="382"/>
      <c r="IMW3" s="382"/>
      <c r="IMX3" s="382"/>
      <c r="IMY3" s="382"/>
      <c r="IMZ3" s="382"/>
      <c r="INA3" s="382"/>
      <c r="INB3" s="382"/>
      <c r="INC3" s="382"/>
      <c r="IND3" s="382"/>
      <c r="INE3" s="382"/>
      <c r="INF3" s="382"/>
      <c r="ING3" s="382"/>
      <c r="INH3" s="382"/>
      <c r="INI3" s="382"/>
      <c r="INJ3" s="382"/>
      <c r="INK3" s="382"/>
      <c r="INL3" s="382"/>
      <c r="INM3" s="382"/>
      <c r="INN3" s="382"/>
      <c r="INO3" s="382"/>
      <c r="INP3" s="382"/>
      <c r="INQ3" s="382"/>
      <c r="INR3" s="382"/>
      <c r="INS3" s="382"/>
      <c r="INT3" s="382"/>
      <c r="INU3" s="382"/>
      <c r="INV3" s="382"/>
      <c r="INW3" s="382"/>
      <c r="INX3" s="382"/>
      <c r="INY3" s="382"/>
      <c r="INZ3" s="382"/>
      <c r="IOA3" s="382"/>
      <c r="IOB3" s="382"/>
      <c r="IOC3" s="382"/>
      <c r="IOD3" s="382"/>
      <c r="IOE3" s="382"/>
      <c r="IOF3" s="382"/>
      <c r="IOG3" s="382"/>
      <c r="IOH3" s="382"/>
      <c r="IOI3" s="382"/>
      <c r="IOJ3" s="382"/>
      <c r="IOK3" s="382"/>
      <c r="IOL3" s="382"/>
      <c r="IOM3" s="382"/>
      <c r="ION3" s="382"/>
      <c r="IOO3" s="382"/>
      <c r="IOP3" s="382"/>
      <c r="IOQ3" s="382"/>
      <c r="IOR3" s="382"/>
      <c r="IOS3" s="382"/>
      <c r="IOT3" s="382"/>
      <c r="IOU3" s="382"/>
      <c r="IOV3" s="382"/>
      <c r="IOW3" s="382"/>
      <c r="IOX3" s="382"/>
      <c r="IOY3" s="382"/>
      <c r="IOZ3" s="382"/>
      <c r="IPA3" s="382"/>
      <c r="IPB3" s="382"/>
      <c r="IPC3" s="382"/>
      <c r="IPD3" s="382"/>
      <c r="IPE3" s="382"/>
      <c r="IPF3" s="382"/>
      <c r="IPG3" s="382"/>
      <c r="IPH3" s="382"/>
      <c r="IPI3" s="382"/>
      <c r="IPJ3" s="382"/>
      <c r="IPK3" s="382"/>
      <c r="IPL3" s="382"/>
      <c r="IPM3" s="382"/>
      <c r="IPN3" s="382"/>
      <c r="IPO3" s="382"/>
      <c r="IPP3" s="382"/>
      <c r="IPQ3" s="382"/>
      <c r="IPR3" s="382"/>
      <c r="IPS3" s="382"/>
      <c r="IPT3" s="382"/>
      <c r="IPU3" s="382"/>
      <c r="IPV3" s="382"/>
      <c r="IPW3" s="382"/>
      <c r="IPX3" s="382"/>
      <c r="IPY3" s="382"/>
      <c r="IPZ3" s="382"/>
      <c r="IQA3" s="382"/>
      <c r="IQB3" s="382"/>
      <c r="IQC3" s="382"/>
      <c r="IQD3" s="382"/>
      <c r="IQE3" s="382"/>
      <c r="IQF3" s="382"/>
      <c r="IQG3" s="382"/>
      <c r="IQH3" s="382"/>
      <c r="IQI3" s="382"/>
      <c r="IQJ3" s="382"/>
      <c r="IQK3" s="382"/>
      <c r="IQL3" s="382"/>
      <c r="IQM3" s="382"/>
      <c r="IQN3" s="382"/>
      <c r="IQO3" s="382"/>
      <c r="IQP3" s="382"/>
      <c r="IQQ3" s="382"/>
      <c r="IQR3" s="382"/>
      <c r="IQS3" s="382"/>
      <c r="IQT3" s="382"/>
      <c r="IQU3" s="382"/>
      <c r="IQV3" s="382"/>
      <c r="IQW3" s="382"/>
      <c r="IQX3" s="382"/>
      <c r="IQY3" s="382"/>
      <c r="IQZ3" s="382"/>
      <c r="IRA3" s="382"/>
      <c r="IRB3" s="382"/>
      <c r="IRC3" s="382"/>
      <c r="IRD3" s="382"/>
      <c r="IRE3" s="382"/>
      <c r="IRF3" s="382"/>
      <c r="IRG3" s="382"/>
      <c r="IRH3" s="382"/>
      <c r="IRI3" s="382"/>
      <c r="IRJ3" s="382"/>
      <c r="IRK3" s="382"/>
      <c r="IRL3" s="382"/>
      <c r="IRM3" s="382"/>
      <c r="IRN3" s="382"/>
      <c r="IRO3" s="382"/>
      <c r="IRP3" s="382"/>
      <c r="IRQ3" s="382"/>
      <c r="IRR3" s="382"/>
      <c r="IRS3" s="382"/>
      <c r="IRT3" s="382"/>
      <c r="IRU3" s="382"/>
      <c r="IRV3" s="382"/>
      <c r="IRW3" s="382"/>
      <c r="IRX3" s="382"/>
      <c r="IRY3" s="382"/>
      <c r="IRZ3" s="382"/>
      <c r="ISA3" s="382"/>
      <c r="ISB3" s="382"/>
      <c r="ISC3" s="382"/>
      <c r="ISD3" s="382"/>
      <c r="ISE3" s="382"/>
      <c r="ISF3" s="382"/>
      <c r="ISG3" s="382"/>
      <c r="ISH3" s="382"/>
      <c r="ISI3" s="382"/>
      <c r="ISJ3" s="382"/>
      <c r="ISK3" s="382"/>
      <c r="ISL3" s="382"/>
      <c r="ISM3" s="382"/>
      <c r="ISN3" s="382"/>
      <c r="ISO3" s="382"/>
      <c r="ISP3" s="382"/>
      <c r="ISQ3" s="382"/>
      <c r="ISR3" s="382"/>
      <c r="ISS3" s="382"/>
      <c r="IST3" s="382"/>
      <c r="ISU3" s="382"/>
      <c r="ISV3" s="382"/>
      <c r="ISW3" s="382"/>
      <c r="ISX3" s="382"/>
      <c r="ISY3" s="382"/>
      <c r="ISZ3" s="382"/>
      <c r="ITA3" s="382"/>
      <c r="ITB3" s="382"/>
      <c r="ITC3" s="382"/>
      <c r="ITD3" s="382"/>
      <c r="ITE3" s="382"/>
      <c r="ITF3" s="382"/>
      <c r="ITG3" s="382"/>
      <c r="ITH3" s="382"/>
      <c r="ITI3" s="382"/>
      <c r="ITJ3" s="382"/>
      <c r="ITK3" s="382"/>
      <c r="ITL3" s="382"/>
      <c r="ITM3" s="382"/>
      <c r="ITN3" s="382"/>
      <c r="ITO3" s="382"/>
      <c r="ITP3" s="382"/>
      <c r="ITQ3" s="382"/>
      <c r="ITR3" s="382"/>
      <c r="ITS3" s="382"/>
      <c r="ITT3" s="382"/>
      <c r="ITU3" s="382"/>
      <c r="ITV3" s="382"/>
      <c r="ITW3" s="382"/>
      <c r="ITX3" s="382"/>
      <c r="ITY3" s="382"/>
      <c r="ITZ3" s="382"/>
      <c r="IUA3" s="382"/>
      <c r="IUB3" s="382"/>
      <c r="IUC3" s="382"/>
      <c r="IUD3" s="382"/>
      <c r="IUE3" s="382"/>
      <c r="IUF3" s="382"/>
      <c r="IUG3" s="382"/>
      <c r="IUH3" s="382"/>
      <c r="IUI3" s="382"/>
      <c r="IUJ3" s="382"/>
      <c r="IUK3" s="382"/>
      <c r="IUL3" s="382"/>
      <c r="IUM3" s="382"/>
      <c r="IUN3" s="382"/>
      <c r="IUO3" s="382"/>
      <c r="IUP3" s="382"/>
      <c r="IUQ3" s="382"/>
      <c r="IUR3" s="382"/>
      <c r="IUS3" s="382"/>
      <c r="IUT3" s="382"/>
      <c r="IUU3" s="382"/>
      <c r="IUV3" s="382"/>
      <c r="IUW3" s="382"/>
      <c r="IUX3" s="382"/>
      <c r="IUY3" s="382"/>
      <c r="IUZ3" s="382"/>
      <c r="IVA3" s="382"/>
      <c r="IVB3" s="382"/>
      <c r="IVC3" s="382"/>
      <c r="IVD3" s="382"/>
      <c r="IVE3" s="382"/>
      <c r="IVF3" s="382"/>
      <c r="IVG3" s="382"/>
      <c r="IVH3" s="382"/>
      <c r="IVI3" s="382"/>
      <c r="IVJ3" s="382"/>
      <c r="IVK3" s="382"/>
      <c r="IVL3" s="382"/>
      <c r="IVM3" s="382"/>
      <c r="IVN3" s="382"/>
      <c r="IVO3" s="382"/>
      <c r="IVP3" s="382"/>
      <c r="IVQ3" s="382"/>
      <c r="IVR3" s="382"/>
      <c r="IVS3" s="382"/>
      <c r="IVT3" s="382"/>
      <c r="IVU3" s="382"/>
      <c r="IVV3" s="382"/>
      <c r="IVW3" s="382"/>
      <c r="IVX3" s="382"/>
      <c r="IVY3" s="382"/>
      <c r="IVZ3" s="382"/>
      <c r="IWA3" s="382"/>
      <c r="IWB3" s="382"/>
      <c r="IWC3" s="382"/>
      <c r="IWD3" s="382"/>
      <c r="IWE3" s="382"/>
      <c r="IWF3" s="382"/>
      <c r="IWG3" s="382"/>
      <c r="IWH3" s="382"/>
      <c r="IWI3" s="382"/>
      <c r="IWJ3" s="382"/>
      <c r="IWK3" s="382"/>
      <c r="IWL3" s="382"/>
      <c r="IWM3" s="382"/>
      <c r="IWN3" s="382"/>
      <c r="IWO3" s="382"/>
      <c r="IWP3" s="382"/>
      <c r="IWQ3" s="382"/>
      <c r="IWR3" s="382"/>
      <c r="IWS3" s="382"/>
      <c r="IWT3" s="382"/>
      <c r="IWU3" s="382"/>
      <c r="IWV3" s="382"/>
      <c r="IWW3" s="382"/>
      <c r="IWX3" s="382"/>
      <c r="IWY3" s="382"/>
      <c r="IWZ3" s="382"/>
      <c r="IXA3" s="382"/>
      <c r="IXB3" s="382"/>
      <c r="IXC3" s="382"/>
      <c r="IXD3" s="382"/>
      <c r="IXE3" s="382"/>
      <c r="IXF3" s="382"/>
      <c r="IXG3" s="382"/>
      <c r="IXH3" s="382"/>
      <c r="IXI3" s="382"/>
      <c r="IXJ3" s="382"/>
      <c r="IXK3" s="382"/>
      <c r="IXL3" s="382"/>
      <c r="IXM3" s="382"/>
      <c r="IXN3" s="382"/>
      <c r="IXO3" s="382"/>
      <c r="IXP3" s="382"/>
      <c r="IXQ3" s="382"/>
      <c r="IXR3" s="382"/>
      <c r="IXS3" s="382"/>
      <c r="IXT3" s="382"/>
      <c r="IXU3" s="382"/>
      <c r="IXV3" s="382"/>
      <c r="IXW3" s="382"/>
      <c r="IXX3" s="382"/>
      <c r="IXY3" s="382"/>
      <c r="IXZ3" s="382"/>
      <c r="IYA3" s="382"/>
      <c r="IYB3" s="382"/>
      <c r="IYC3" s="382"/>
      <c r="IYD3" s="382"/>
      <c r="IYE3" s="382"/>
      <c r="IYF3" s="382"/>
      <c r="IYG3" s="382"/>
      <c r="IYH3" s="382"/>
      <c r="IYI3" s="382"/>
      <c r="IYJ3" s="382"/>
      <c r="IYK3" s="382"/>
      <c r="IYL3" s="382"/>
      <c r="IYM3" s="382"/>
      <c r="IYN3" s="382"/>
      <c r="IYO3" s="382"/>
      <c r="IYP3" s="382"/>
      <c r="IYQ3" s="382"/>
      <c r="IYR3" s="382"/>
      <c r="IYS3" s="382"/>
      <c r="IYT3" s="382"/>
      <c r="IYU3" s="382"/>
      <c r="IYV3" s="382"/>
      <c r="IYW3" s="382"/>
      <c r="IYX3" s="382"/>
      <c r="IYY3" s="382"/>
      <c r="IYZ3" s="382"/>
      <c r="IZA3" s="382"/>
      <c r="IZB3" s="382"/>
      <c r="IZC3" s="382"/>
      <c r="IZD3" s="382"/>
      <c r="IZE3" s="382"/>
      <c r="IZF3" s="382"/>
      <c r="IZG3" s="382"/>
      <c r="IZH3" s="382"/>
      <c r="IZI3" s="382"/>
      <c r="IZJ3" s="382"/>
      <c r="IZK3" s="382"/>
      <c r="IZL3" s="382"/>
      <c r="IZM3" s="382"/>
      <c r="IZN3" s="382"/>
      <c r="IZO3" s="382"/>
      <c r="IZP3" s="382"/>
      <c r="IZQ3" s="382"/>
      <c r="IZR3" s="382"/>
      <c r="IZS3" s="382"/>
      <c r="IZT3" s="382"/>
      <c r="IZU3" s="382"/>
      <c r="IZV3" s="382"/>
      <c r="IZW3" s="382"/>
      <c r="IZX3" s="382"/>
      <c r="IZY3" s="382"/>
      <c r="IZZ3" s="382"/>
      <c r="JAA3" s="382"/>
      <c r="JAB3" s="382"/>
      <c r="JAC3" s="382"/>
      <c r="JAD3" s="382"/>
      <c r="JAE3" s="382"/>
      <c r="JAF3" s="382"/>
      <c r="JAG3" s="382"/>
      <c r="JAH3" s="382"/>
      <c r="JAI3" s="382"/>
      <c r="JAJ3" s="382"/>
      <c r="JAK3" s="382"/>
      <c r="JAL3" s="382"/>
      <c r="JAM3" s="382"/>
      <c r="JAN3" s="382"/>
      <c r="JAO3" s="382"/>
      <c r="JAP3" s="382"/>
      <c r="JAQ3" s="382"/>
      <c r="JAR3" s="382"/>
      <c r="JAS3" s="382"/>
      <c r="JAT3" s="382"/>
      <c r="JAU3" s="382"/>
      <c r="JAV3" s="382"/>
      <c r="JAW3" s="382"/>
      <c r="JAX3" s="382"/>
      <c r="JAY3" s="382"/>
      <c r="JAZ3" s="382"/>
      <c r="JBA3" s="382"/>
      <c r="JBB3" s="382"/>
      <c r="JBC3" s="382"/>
      <c r="JBD3" s="382"/>
      <c r="JBE3" s="382"/>
      <c r="JBF3" s="382"/>
      <c r="JBG3" s="382"/>
      <c r="JBH3" s="382"/>
      <c r="JBI3" s="382"/>
      <c r="JBJ3" s="382"/>
      <c r="JBK3" s="382"/>
      <c r="JBL3" s="382"/>
      <c r="JBM3" s="382"/>
      <c r="JBN3" s="382"/>
      <c r="JBO3" s="382"/>
      <c r="JBP3" s="382"/>
      <c r="JBQ3" s="382"/>
      <c r="JBR3" s="382"/>
      <c r="JBS3" s="382"/>
      <c r="JBT3" s="382"/>
      <c r="JBU3" s="382"/>
      <c r="JBV3" s="382"/>
      <c r="JBW3" s="382"/>
      <c r="JBX3" s="382"/>
      <c r="JBY3" s="382"/>
      <c r="JBZ3" s="382"/>
      <c r="JCA3" s="382"/>
      <c r="JCB3" s="382"/>
      <c r="JCC3" s="382"/>
      <c r="JCD3" s="382"/>
      <c r="JCE3" s="382"/>
      <c r="JCF3" s="382"/>
      <c r="JCG3" s="382"/>
      <c r="JCH3" s="382"/>
      <c r="JCI3" s="382"/>
      <c r="JCJ3" s="382"/>
      <c r="JCK3" s="382"/>
      <c r="JCL3" s="382"/>
      <c r="JCM3" s="382"/>
      <c r="JCN3" s="382"/>
      <c r="JCO3" s="382"/>
      <c r="JCP3" s="382"/>
      <c r="JCQ3" s="382"/>
      <c r="JCR3" s="382"/>
      <c r="JCS3" s="382"/>
      <c r="JCT3" s="382"/>
      <c r="JCU3" s="382"/>
      <c r="JCV3" s="382"/>
      <c r="JCW3" s="382"/>
      <c r="JCX3" s="382"/>
      <c r="JCY3" s="382"/>
      <c r="JCZ3" s="382"/>
      <c r="JDA3" s="382"/>
      <c r="JDB3" s="382"/>
      <c r="JDC3" s="382"/>
      <c r="JDD3" s="382"/>
      <c r="JDE3" s="382"/>
      <c r="JDF3" s="382"/>
      <c r="JDG3" s="382"/>
      <c r="JDH3" s="382"/>
      <c r="JDI3" s="382"/>
      <c r="JDJ3" s="382"/>
      <c r="JDK3" s="382"/>
      <c r="JDL3" s="382"/>
      <c r="JDM3" s="382"/>
      <c r="JDN3" s="382"/>
      <c r="JDO3" s="382"/>
      <c r="JDP3" s="382"/>
      <c r="JDQ3" s="382"/>
      <c r="JDR3" s="382"/>
      <c r="JDS3" s="382"/>
      <c r="JDT3" s="382"/>
      <c r="JDU3" s="382"/>
      <c r="JDV3" s="382"/>
      <c r="JDW3" s="382"/>
      <c r="JDX3" s="382"/>
      <c r="JDY3" s="382"/>
      <c r="JDZ3" s="382"/>
      <c r="JEA3" s="382"/>
      <c r="JEB3" s="382"/>
      <c r="JEC3" s="382"/>
      <c r="JED3" s="382"/>
      <c r="JEE3" s="382"/>
      <c r="JEF3" s="382"/>
      <c r="JEG3" s="382"/>
      <c r="JEH3" s="382"/>
      <c r="JEI3" s="382"/>
      <c r="JEJ3" s="382"/>
      <c r="JEK3" s="382"/>
      <c r="JEL3" s="382"/>
      <c r="JEM3" s="382"/>
      <c r="JEN3" s="382"/>
      <c r="JEO3" s="382"/>
      <c r="JEP3" s="382"/>
      <c r="JEQ3" s="382"/>
      <c r="JER3" s="382"/>
      <c r="JES3" s="382"/>
      <c r="JET3" s="382"/>
      <c r="JEU3" s="382"/>
      <c r="JEV3" s="382"/>
      <c r="JEW3" s="382"/>
      <c r="JEX3" s="382"/>
      <c r="JEY3" s="382"/>
      <c r="JEZ3" s="382"/>
      <c r="JFA3" s="382"/>
      <c r="JFB3" s="382"/>
      <c r="JFC3" s="382"/>
      <c r="JFD3" s="382"/>
      <c r="JFE3" s="382"/>
      <c r="JFF3" s="382"/>
      <c r="JFG3" s="382"/>
      <c r="JFH3" s="382"/>
      <c r="JFI3" s="382"/>
      <c r="JFJ3" s="382"/>
      <c r="JFK3" s="382"/>
      <c r="JFL3" s="382"/>
      <c r="JFM3" s="382"/>
      <c r="JFN3" s="382"/>
      <c r="JFO3" s="382"/>
      <c r="JFP3" s="382"/>
      <c r="JFQ3" s="382"/>
      <c r="JFR3" s="382"/>
      <c r="JFS3" s="382"/>
      <c r="JFT3" s="382"/>
      <c r="JFU3" s="382"/>
      <c r="JFV3" s="382"/>
      <c r="JFW3" s="382"/>
      <c r="JFX3" s="382"/>
      <c r="JFY3" s="382"/>
      <c r="JFZ3" s="382"/>
      <c r="JGA3" s="382"/>
      <c r="JGB3" s="382"/>
      <c r="JGC3" s="382"/>
      <c r="JGD3" s="382"/>
      <c r="JGE3" s="382"/>
      <c r="JGF3" s="382"/>
      <c r="JGG3" s="382"/>
      <c r="JGH3" s="382"/>
      <c r="JGI3" s="382"/>
      <c r="JGJ3" s="382"/>
      <c r="JGK3" s="382"/>
      <c r="JGL3" s="382"/>
      <c r="JGM3" s="382"/>
      <c r="JGN3" s="382"/>
      <c r="JGO3" s="382"/>
      <c r="JGP3" s="382"/>
      <c r="JGQ3" s="382"/>
      <c r="JGR3" s="382"/>
      <c r="JGS3" s="382"/>
      <c r="JGT3" s="382"/>
      <c r="JGU3" s="382"/>
      <c r="JGV3" s="382"/>
      <c r="JGW3" s="382"/>
      <c r="JGX3" s="382"/>
      <c r="JGY3" s="382"/>
      <c r="JGZ3" s="382"/>
      <c r="JHA3" s="382"/>
      <c r="JHB3" s="382"/>
      <c r="JHC3" s="382"/>
      <c r="JHD3" s="382"/>
      <c r="JHE3" s="382"/>
      <c r="JHF3" s="382"/>
      <c r="JHG3" s="382"/>
      <c r="JHH3" s="382"/>
      <c r="JHI3" s="382"/>
      <c r="JHJ3" s="382"/>
      <c r="JHK3" s="382"/>
      <c r="JHL3" s="382"/>
      <c r="JHM3" s="382"/>
      <c r="JHN3" s="382"/>
      <c r="JHO3" s="382"/>
      <c r="JHP3" s="382"/>
      <c r="JHQ3" s="382"/>
      <c r="JHR3" s="382"/>
      <c r="JHS3" s="382"/>
      <c r="JHT3" s="382"/>
      <c r="JHU3" s="382"/>
      <c r="JHV3" s="382"/>
      <c r="JHW3" s="382"/>
      <c r="JHX3" s="382"/>
      <c r="JHY3" s="382"/>
      <c r="JHZ3" s="382"/>
      <c r="JIA3" s="382"/>
      <c r="JIB3" s="382"/>
      <c r="JIC3" s="382"/>
      <c r="JID3" s="382"/>
      <c r="JIE3" s="382"/>
      <c r="JIF3" s="382"/>
      <c r="JIG3" s="382"/>
      <c r="JIH3" s="382"/>
      <c r="JII3" s="382"/>
      <c r="JIJ3" s="382"/>
      <c r="JIK3" s="382"/>
      <c r="JIL3" s="382"/>
      <c r="JIM3" s="382"/>
      <c r="JIN3" s="382"/>
      <c r="JIO3" s="382"/>
      <c r="JIP3" s="382"/>
      <c r="JIQ3" s="382"/>
      <c r="JIR3" s="382"/>
      <c r="JIS3" s="382"/>
      <c r="JIT3" s="382"/>
      <c r="JIU3" s="382"/>
      <c r="JIV3" s="382"/>
      <c r="JIW3" s="382"/>
      <c r="JIX3" s="382"/>
      <c r="JIY3" s="382"/>
      <c r="JIZ3" s="382"/>
      <c r="JJA3" s="382"/>
      <c r="JJB3" s="382"/>
      <c r="JJC3" s="382"/>
      <c r="JJD3" s="382"/>
      <c r="JJE3" s="382"/>
      <c r="JJF3" s="382"/>
      <c r="JJG3" s="382"/>
      <c r="JJH3" s="382"/>
      <c r="JJI3" s="382"/>
      <c r="JJJ3" s="382"/>
      <c r="JJK3" s="382"/>
      <c r="JJL3" s="382"/>
      <c r="JJM3" s="382"/>
      <c r="JJN3" s="382"/>
      <c r="JJO3" s="382"/>
      <c r="JJP3" s="382"/>
      <c r="JJQ3" s="382"/>
      <c r="JJR3" s="382"/>
      <c r="JJS3" s="382"/>
      <c r="JJT3" s="382"/>
      <c r="JJU3" s="382"/>
      <c r="JJV3" s="382"/>
      <c r="JJW3" s="382"/>
      <c r="JJX3" s="382"/>
      <c r="JJY3" s="382"/>
      <c r="JJZ3" s="382"/>
      <c r="JKA3" s="382"/>
      <c r="JKB3" s="382"/>
      <c r="JKC3" s="382"/>
      <c r="JKD3" s="382"/>
      <c r="JKE3" s="382"/>
      <c r="JKF3" s="382"/>
      <c r="JKG3" s="382"/>
      <c r="JKH3" s="382"/>
      <c r="JKI3" s="382"/>
      <c r="JKJ3" s="382"/>
      <c r="JKK3" s="382"/>
      <c r="JKL3" s="382"/>
      <c r="JKM3" s="382"/>
      <c r="JKN3" s="382"/>
      <c r="JKO3" s="382"/>
      <c r="JKP3" s="382"/>
      <c r="JKQ3" s="382"/>
      <c r="JKR3" s="382"/>
      <c r="JKS3" s="382"/>
      <c r="JKT3" s="382"/>
      <c r="JKU3" s="382"/>
      <c r="JKV3" s="382"/>
      <c r="JKW3" s="382"/>
      <c r="JKX3" s="382"/>
      <c r="JKY3" s="382"/>
      <c r="JKZ3" s="382"/>
      <c r="JLA3" s="382"/>
      <c r="JLB3" s="382"/>
      <c r="JLC3" s="382"/>
      <c r="JLD3" s="382"/>
      <c r="JLE3" s="382"/>
      <c r="JLF3" s="382"/>
      <c r="JLG3" s="382"/>
      <c r="JLH3" s="382"/>
      <c r="JLI3" s="382"/>
      <c r="JLJ3" s="382"/>
      <c r="JLK3" s="382"/>
      <c r="JLL3" s="382"/>
      <c r="JLM3" s="382"/>
      <c r="JLN3" s="382"/>
      <c r="JLO3" s="382"/>
      <c r="JLP3" s="382"/>
      <c r="JLQ3" s="382"/>
      <c r="JLR3" s="382"/>
      <c r="JLS3" s="382"/>
      <c r="JLT3" s="382"/>
      <c r="JLU3" s="382"/>
      <c r="JLV3" s="382"/>
      <c r="JLW3" s="382"/>
      <c r="JLX3" s="382"/>
      <c r="JLY3" s="382"/>
      <c r="JLZ3" s="382"/>
      <c r="JMA3" s="382"/>
      <c r="JMB3" s="382"/>
      <c r="JMC3" s="382"/>
      <c r="JMD3" s="382"/>
      <c r="JME3" s="382"/>
      <c r="JMF3" s="382"/>
      <c r="JMG3" s="382"/>
      <c r="JMH3" s="382"/>
      <c r="JMI3" s="382"/>
      <c r="JMJ3" s="382"/>
      <c r="JMK3" s="382"/>
      <c r="JML3" s="382"/>
      <c r="JMM3" s="382"/>
      <c r="JMN3" s="382"/>
      <c r="JMO3" s="382"/>
      <c r="JMP3" s="382"/>
      <c r="JMQ3" s="382"/>
      <c r="JMR3" s="382"/>
      <c r="JMS3" s="382"/>
      <c r="JMT3" s="382"/>
      <c r="JMU3" s="382"/>
      <c r="JMV3" s="382"/>
      <c r="JMW3" s="382"/>
      <c r="JMX3" s="382"/>
      <c r="JMY3" s="382"/>
      <c r="JMZ3" s="382"/>
      <c r="JNA3" s="382"/>
      <c r="JNB3" s="382"/>
      <c r="JNC3" s="382"/>
      <c r="JND3" s="382"/>
      <c r="JNE3" s="382"/>
      <c r="JNF3" s="382"/>
      <c r="JNG3" s="382"/>
      <c r="JNH3" s="382"/>
      <c r="JNI3" s="382"/>
      <c r="JNJ3" s="382"/>
      <c r="JNK3" s="382"/>
      <c r="JNL3" s="382"/>
      <c r="JNM3" s="382"/>
      <c r="JNN3" s="382"/>
      <c r="JNO3" s="382"/>
      <c r="JNP3" s="382"/>
      <c r="JNQ3" s="382"/>
      <c r="JNR3" s="382"/>
      <c r="JNS3" s="382"/>
      <c r="JNT3" s="382"/>
      <c r="JNU3" s="382"/>
      <c r="JNV3" s="382"/>
      <c r="JNW3" s="382"/>
      <c r="JNX3" s="382"/>
      <c r="JNY3" s="382"/>
      <c r="JNZ3" s="382"/>
      <c r="JOA3" s="382"/>
      <c r="JOB3" s="382"/>
      <c r="JOC3" s="382"/>
      <c r="JOD3" s="382"/>
      <c r="JOE3" s="382"/>
      <c r="JOF3" s="382"/>
      <c r="JOG3" s="382"/>
      <c r="JOH3" s="382"/>
      <c r="JOI3" s="382"/>
      <c r="JOJ3" s="382"/>
      <c r="JOK3" s="382"/>
      <c r="JOL3" s="382"/>
      <c r="JOM3" s="382"/>
      <c r="JON3" s="382"/>
      <c r="JOO3" s="382"/>
      <c r="JOP3" s="382"/>
      <c r="JOQ3" s="382"/>
      <c r="JOR3" s="382"/>
      <c r="JOS3" s="382"/>
      <c r="JOT3" s="382"/>
      <c r="JOU3" s="382"/>
      <c r="JOV3" s="382"/>
      <c r="JOW3" s="382"/>
      <c r="JOX3" s="382"/>
      <c r="JOY3" s="382"/>
      <c r="JOZ3" s="382"/>
      <c r="JPA3" s="382"/>
      <c r="JPB3" s="382"/>
      <c r="JPC3" s="382"/>
      <c r="JPD3" s="382"/>
      <c r="JPE3" s="382"/>
      <c r="JPF3" s="382"/>
      <c r="JPG3" s="382"/>
      <c r="JPH3" s="382"/>
      <c r="JPI3" s="382"/>
      <c r="JPJ3" s="382"/>
      <c r="JPK3" s="382"/>
      <c r="JPL3" s="382"/>
      <c r="JPM3" s="382"/>
      <c r="JPN3" s="382"/>
      <c r="JPO3" s="382"/>
      <c r="JPP3" s="382"/>
      <c r="JPQ3" s="382"/>
      <c r="JPR3" s="382"/>
      <c r="JPS3" s="382"/>
      <c r="JPT3" s="382"/>
      <c r="JPU3" s="382"/>
      <c r="JPV3" s="382"/>
      <c r="JPW3" s="382"/>
      <c r="JPX3" s="382"/>
      <c r="JPY3" s="382"/>
      <c r="JPZ3" s="382"/>
      <c r="JQA3" s="382"/>
      <c r="JQB3" s="382"/>
      <c r="JQC3" s="382"/>
      <c r="JQD3" s="382"/>
      <c r="JQE3" s="382"/>
      <c r="JQF3" s="382"/>
      <c r="JQG3" s="382"/>
      <c r="JQH3" s="382"/>
      <c r="JQI3" s="382"/>
      <c r="JQJ3" s="382"/>
      <c r="JQK3" s="382"/>
      <c r="JQL3" s="382"/>
      <c r="JQM3" s="382"/>
      <c r="JQN3" s="382"/>
      <c r="JQO3" s="382"/>
      <c r="JQP3" s="382"/>
      <c r="JQQ3" s="382"/>
      <c r="JQR3" s="382"/>
      <c r="JQS3" s="382"/>
      <c r="JQT3" s="382"/>
      <c r="JQU3" s="382"/>
      <c r="JQV3" s="382"/>
      <c r="JQW3" s="382"/>
      <c r="JQX3" s="382"/>
      <c r="JQY3" s="382"/>
      <c r="JQZ3" s="382"/>
      <c r="JRA3" s="382"/>
      <c r="JRB3" s="382"/>
      <c r="JRC3" s="382"/>
      <c r="JRD3" s="382"/>
      <c r="JRE3" s="382"/>
      <c r="JRF3" s="382"/>
      <c r="JRG3" s="382"/>
      <c r="JRH3" s="382"/>
      <c r="JRI3" s="382"/>
      <c r="JRJ3" s="382"/>
      <c r="JRK3" s="382"/>
      <c r="JRL3" s="382"/>
      <c r="JRM3" s="382"/>
      <c r="JRN3" s="382"/>
      <c r="JRO3" s="382"/>
      <c r="JRP3" s="382"/>
      <c r="JRQ3" s="382"/>
      <c r="JRR3" s="382"/>
      <c r="JRS3" s="382"/>
      <c r="JRT3" s="382"/>
      <c r="JRU3" s="382"/>
      <c r="JRV3" s="382"/>
      <c r="JRW3" s="382"/>
      <c r="JRX3" s="382"/>
      <c r="JRY3" s="382"/>
      <c r="JRZ3" s="382"/>
      <c r="JSA3" s="382"/>
      <c r="JSB3" s="382"/>
      <c r="JSC3" s="382"/>
      <c r="JSD3" s="382"/>
      <c r="JSE3" s="382"/>
      <c r="JSF3" s="382"/>
      <c r="JSG3" s="382"/>
      <c r="JSH3" s="382"/>
      <c r="JSI3" s="382"/>
      <c r="JSJ3" s="382"/>
      <c r="JSK3" s="382"/>
      <c r="JSL3" s="382"/>
      <c r="JSM3" s="382"/>
      <c r="JSN3" s="382"/>
      <c r="JSO3" s="382"/>
      <c r="JSP3" s="382"/>
      <c r="JSQ3" s="382"/>
      <c r="JSR3" s="382"/>
      <c r="JSS3" s="382"/>
      <c r="JST3" s="382"/>
      <c r="JSU3" s="382"/>
      <c r="JSV3" s="382"/>
      <c r="JSW3" s="382"/>
      <c r="JSX3" s="382"/>
      <c r="JSY3" s="382"/>
      <c r="JSZ3" s="382"/>
      <c r="JTA3" s="382"/>
      <c r="JTB3" s="382"/>
      <c r="JTC3" s="382"/>
      <c r="JTD3" s="382"/>
      <c r="JTE3" s="382"/>
      <c r="JTF3" s="382"/>
      <c r="JTG3" s="382"/>
      <c r="JTH3" s="382"/>
      <c r="JTI3" s="382"/>
      <c r="JTJ3" s="382"/>
      <c r="JTK3" s="382"/>
      <c r="JTL3" s="382"/>
      <c r="JTM3" s="382"/>
      <c r="JTN3" s="382"/>
      <c r="JTO3" s="382"/>
      <c r="JTP3" s="382"/>
      <c r="JTQ3" s="382"/>
      <c r="JTR3" s="382"/>
      <c r="JTS3" s="382"/>
      <c r="JTT3" s="382"/>
      <c r="JTU3" s="382"/>
      <c r="JTV3" s="382"/>
      <c r="JTW3" s="382"/>
      <c r="JTX3" s="382"/>
      <c r="JTY3" s="382"/>
      <c r="JTZ3" s="382"/>
      <c r="JUA3" s="382"/>
      <c r="JUB3" s="382"/>
      <c r="JUC3" s="382"/>
      <c r="JUD3" s="382"/>
      <c r="JUE3" s="382"/>
      <c r="JUF3" s="382"/>
      <c r="JUG3" s="382"/>
      <c r="JUH3" s="382"/>
      <c r="JUI3" s="382"/>
      <c r="JUJ3" s="382"/>
      <c r="JUK3" s="382"/>
      <c r="JUL3" s="382"/>
      <c r="JUM3" s="382"/>
      <c r="JUN3" s="382"/>
      <c r="JUO3" s="382"/>
      <c r="JUP3" s="382"/>
      <c r="JUQ3" s="382"/>
      <c r="JUR3" s="382"/>
      <c r="JUS3" s="382"/>
      <c r="JUT3" s="382"/>
      <c r="JUU3" s="382"/>
      <c r="JUV3" s="382"/>
      <c r="JUW3" s="382"/>
      <c r="JUX3" s="382"/>
      <c r="JUY3" s="382"/>
      <c r="JUZ3" s="382"/>
      <c r="JVA3" s="382"/>
      <c r="JVB3" s="382"/>
      <c r="JVC3" s="382"/>
      <c r="JVD3" s="382"/>
      <c r="JVE3" s="382"/>
      <c r="JVF3" s="382"/>
      <c r="JVG3" s="382"/>
      <c r="JVH3" s="382"/>
      <c r="JVI3" s="382"/>
      <c r="JVJ3" s="382"/>
      <c r="JVK3" s="382"/>
      <c r="JVL3" s="382"/>
      <c r="JVM3" s="382"/>
      <c r="JVN3" s="382"/>
      <c r="JVO3" s="382"/>
      <c r="JVP3" s="382"/>
      <c r="JVQ3" s="382"/>
      <c r="JVR3" s="382"/>
      <c r="JVS3" s="382"/>
      <c r="JVT3" s="382"/>
      <c r="JVU3" s="382"/>
      <c r="JVV3" s="382"/>
      <c r="JVW3" s="382"/>
      <c r="JVX3" s="382"/>
      <c r="JVY3" s="382"/>
      <c r="JVZ3" s="382"/>
      <c r="JWA3" s="382"/>
      <c r="JWB3" s="382"/>
      <c r="JWC3" s="382"/>
      <c r="JWD3" s="382"/>
      <c r="JWE3" s="382"/>
      <c r="JWF3" s="382"/>
      <c r="JWG3" s="382"/>
      <c r="JWH3" s="382"/>
      <c r="JWI3" s="382"/>
      <c r="JWJ3" s="382"/>
      <c r="JWK3" s="382"/>
      <c r="JWL3" s="382"/>
      <c r="JWM3" s="382"/>
      <c r="JWN3" s="382"/>
      <c r="JWO3" s="382"/>
      <c r="JWP3" s="382"/>
      <c r="JWQ3" s="382"/>
      <c r="JWR3" s="382"/>
      <c r="JWS3" s="382"/>
      <c r="JWT3" s="382"/>
      <c r="JWU3" s="382"/>
      <c r="JWV3" s="382"/>
      <c r="JWW3" s="382"/>
      <c r="JWX3" s="382"/>
      <c r="JWY3" s="382"/>
      <c r="JWZ3" s="382"/>
      <c r="JXA3" s="382"/>
      <c r="JXB3" s="382"/>
      <c r="JXC3" s="382"/>
      <c r="JXD3" s="382"/>
      <c r="JXE3" s="382"/>
      <c r="JXF3" s="382"/>
      <c r="JXG3" s="382"/>
      <c r="JXH3" s="382"/>
      <c r="JXI3" s="382"/>
      <c r="JXJ3" s="382"/>
      <c r="JXK3" s="382"/>
      <c r="JXL3" s="382"/>
      <c r="JXM3" s="382"/>
      <c r="JXN3" s="382"/>
      <c r="JXO3" s="382"/>
      <c r="JXP3" s="382"/>
      <c r="JXQ3" s="382"/>
      <c r="JXR3" s="382"/>
      <c r="JXS3" s="382"/>
      <c r="JXT3" s="382"/>
      <c r="JXU3" s="382"/>
      <c r="JXV3" s="382"/>
      <c r="JXW3" s="382"/>
      <c r="JXX3" s="382"/>
      <c r="JXY3" s="382"/>
      <c r="JXZ3" s="382"/>
      <c r="JYA3" s="382"/>
      <c r="JYB3" s="382"/>
      <c r="JYC3" s="382"/>
      <c r="JYD3" s="382"/>
      <c r="JYE3" s="382"/>
      <c r="JYF3" s="382"/>
      <c r="JYG3" s="382"/>
      <c r="JYH3" s="382"/>
      <c r="JYI3" s="382"/>
      <c r="JYJ3" s="382"/>
      <c r="JYK3" s="382"/>
      <c r="JYL3" s="382"/>
      <c r="JYM3" s="382"/>
      <c r="JYN3" s="382"/>
      <c r="JYO3" s="382"/>
      <c r="JYP3" s="382"/>
      <c r="JYQ3" s="382"/>
      <c r="JYR3" s="382"/>
      <c r="JYS3" s="382"/>
      <c r="JYT3" s="382"/>
      <c r="JYU3" s="382"/>
      <c r="JYV3" s="382"/>
      <c r="JYW3" s="382"/>
      <c r="JYX3" s="382"/>
      <c r="JYY3" s="382"/>
      <c r="JYZ3" s="382"/>
      <c r="JZA3" s="382"/>
      <c r="JZB3" s="382"/>
      <c r="JZC3" s="382"/>
      <c r="JZD3" s="382"/>
      <c r="JZE3" s="382"/>
      <c r="JZF3" s="382"/>
      <c r="JZG3" s="382"/>
      <c r="JZH3" s="382"/>
      <c r="JZI3" s="382"/>
      <c r="JZJ3" s="382"/>
      <c r="JZK3" s="382"/>
      <c r="JZL3" s="382"/>
      <c r="JZM3" s="382"/>
      <c r="JZN3" s="382"/>
      <c r="JZO3" s="382"/>
      <c r="JZP3" s="382"/>
      <c r="JZQ3" s="382"/>
      <c r="JZR3" s="382"/>
      <c r="JZS3" s="382"/>
      <c r="JZT3" s="382"/>
      <c r="JZU3" s="382"/>
      <c r="JZV3" s="382"/>
      <c r="JZW3" s="382"/>
      <c r="JZX3" s="382"/>
      <c r="JZY3" s="382"/>
      <c r="JZZ3" s="382"/>
      <c r="KAA3" s="382"/>
      <c r="KAB3" s="382"/>
      <c r="KAC3" s="382"/>
      <c r="KAD3" s="382"/>
      <c r="KAE3" s="382"/>
      <c r="KAF3" s="382"/>
      <c r="KAG3" s="382"/>
      <c r="KAH3" s="382"/>
      <c r="KAI3" s="382"/>
      <c r="KAJ3" s="382"/>
      <c r="KAK3" s="382"/>
      <c r="KAL3" s="382"/>
      <c r="KAM3" s="382"/>
      <c r="KAN3" s="382"/>
      <c r="KAO3" s="382"/>
      <c r="KAP3" s="382"/>
      <c r="KAQ3" s="382"/>
      <c r="KAR3" s="382"/>
      <c r="KAS3" s="382"/>
      <c r="KAT3" s="382"/>
      <c r="KAU3" s="382"/>
      <c r="KAV3" s="382"/>
      <c r="KAW3" s="382"/>
      <c r="KAX3" s="382"/>
      <c r="KAY3" s="382"/>
      <c r="KAZ3" s="382"/>
      <c r="KBA3" s="382"/>
      <c r="KBB3" s="382"/>
      <c r="KBC3" s="382"/>
      <c r="KBD3" s="382"/>
      <c r="KBE3" s="382"/>
      <c r="KBF3" s="382"/>
      <c r="KBG3" s="382"/>
      <c r="KBH3" s="382"/>
      <c r="KBI3" s="382"/>
      <c r="KBJ3" s="382"/>
      <c r="KBK3" s="382"/>
      <c r="KBL3" s="382"/>
      <c r="KBM3" s="382"/>
      <c r="KBN3" s="382"/>
      <c r="KBO3" s="382"/>
      <c r="KBP3" s="382"/>
      <c r="KBQ3" s="382"/>
      <c r="KBR3" s="382"/>
      <c r="KBS3" s="382"/>
      <c r="KBT3" s="382"/>
      <c r="KBU3" s="382"/>
      <c r="KBV3" s="382"/>
      <c r="KBW3" s="382"/>
      <c r="KBX3" s="382"/>
      <c r="KBY3" s="382"/>
      <c r="KBZ3" s="382"/>
      <c r="KCA3" s="382"/>
      <c r="KCB3" s="382"/>
      <c r="KCC3" s="382"/>
      <c r="KCD3" s="382"/>
      <c r="KCE3" s="382"/>
      <c r="KCF3" s="382"/>
      <c r="KCG3" s="382"/>
      <c r="KCH3" s="382"/>
      <c r="KCI3" s="382"/>
      <c r="KCJ3" s="382"/>
      <c r="KCK3" s="382"/>
      <c r="KCL3" s="382"/>
      <c r="KCM3" s="382"/>
      <c r="KCN3" s="382"/>
      <c r="KCO3" s="382"/>
      <c r="KCP3" s="382"/>
      <c r="KCQ3" s="382"/>
      <c r="KCR3" s="382"/>
      <c r="KCS3" s="382"/>
      <c r="KCT3" s="382"/>
      <c r="KCU3" s="382"/>
      <c r="KCV3" s="382"/>
      <c r="KCW3" s="382"/>
      <c r="KCX3" s="382"/>
      <c r="KCY3" s="382"/>
      <c r="KCZ3" s="382"/>
      <c r="KDA3" s="382"/>
      <c r="KDB3" s="382"/>
      <c r="KDC3" s="382"/>
      <c r="KDD3" s="382"/>
      <c r="KDE3" s="382"/>
      <c r="KDF3" s="382"/>
      <c r="KDG3" s="382"/>
      <c r="KDH3" s="382"/>
      <c r="KDI3" s="382"/>
      <c r="KDJ3" s="382"/>
      <c r="KDK3" s="382"/>
      <c r="KDL3" s="382"/>
      <c r="KDM3" s="382"/>
      <c r="KDN3" s="382"/>
      <c r="KDO3" s="382"/>
      <c r="KDP3" s="382"/>
      <c r="KDQ3" s="382"/>
      <c r="KDR3" s="382"/>
      <c r="KDS3" s="382"/>
      <c r="KDT3" s="382"/>
      <c r="KDU3" s="382"/>
      <c r="KDV3" s="382"/>
      <c r="KDW3" s="382"/>
      <c r="KDX3" s="382"/>
      <c r="KDY3" s="382"/>
      <c r="KDZ3" s="382"/>
      <c r="KEA3" s="382"/>
      <c r="KEB3" s="382"/>
      <c r="KEC3" s="382"/>
      <c r="KED3" s="382"/>
      <c r="KEE3" s="382"/>
      <c r="KEF3" s="382"/>
      <c r="KEG3" s="382"/>
      <c r="KEH3" s="382"/>
      <c r="KEI3" s="382"/>
      <c r="KEJ3" s="382"/>
      <c r="KEK3" s="382"/>
      <c r="KEL3" s="382"/>
      <c r="KEM3" s="382"/>
      <c r="KEN3" s="382"/>
      <c r="KEO3" s="382"/>
      <c r="KEP3" s="382"/>
      <c r="KEQ3" s="382"/>
      <c r="KER3" s="382"/>
      <c r="KES3" s="382"/>
      <c r="KET3" s="382"/>
      <c r="KEU3" s="382"/>
      <c r="KEV3" s="382"/>
      <c r="KEW3" s="382"/>
      <c r="KEX3" s="382"/>
      <c r="KEY3" s="382"/>
      <c r="KEZ3" s="382"/>
      <c r="KFA3" s="382"/>
      <c r="KFB3" s="382"/>
      <c r="KFC3" s="382"/>
      <c r="KFD3" s="382"/>
      <c r="KFE3" s="382"/>
      <c r="KFF3" s="382"/>
      <c r="KFG3" s="382"/>
      <c r="KFH3" s="382"/>
      <c r="KFI3" s="382"/>
      <c r="KFJ3" s="382"/>
      <c r="KFK3" s="382"/>
      <c r="KFL3" s="382"/>
      <c r="KFM3" s="382"/>
      <c r="KFN3" s="382"/>
      <c r="KFO3" s="382"/>
      <c r="KFP3" s="382"/>
      <c r="KFQ3" s="382"/>
      <c r="KFR3" s="382"/>
      <c r="KFS3" s="382"/>
      <c r="KFT3" s="382"/>
      <c r="KFU3" s="382"/>
      <c r="KFV3" s="382"/>
      <c r="KFW3" s="382"/>
      <c r="KFX3" s="382"/>
      <c r="KFY3" s="382"/>
      <c r="KFZ3" s="382"/>
      <c r="KGA3" s="382"/>
      <c r="KGB3" s="382"/>
      <c r="KGC3" s="382"/>
      <c r="KGD3" s="382"/>
      <c r="KGE3" s="382"/>
      <c r="KGF3" s="382"/>
      <c r="KGG3" s="382"/>
      <c r="KGH3" s="382"/>
      <c r="KGI3" s="382"/>
      <c r="KGJ3" s="382"/>
      <c r="KGK3" s="382"/>
      <c r="KGL3" s="382"/>
      <c r="KGM3" s="382"/>
      <c r="KGN3" s="382"/>
      <c r="KGO3" s="382"/>
      <c r="KGP3" s="382"/>
      <c r="KGQ3" s="382"/>
      <c r="KGR3" s="382"/>
      <c r="KGS3" s="382"/>
      <c r="KGT3" s="382"/>
      <c r="KGU3" s="382"/>
      <c r="KGV3" s="382"/>
      <c r="KGW3" s="382"/>
      <c r="KGX3" s="382"/>
      <c r="KGY3" s="382"/>
      <c r="KGZ3" s="382"/>
      <c r="KHA3" s="382"/>
      <c r="KHB3" s="382"/>
      <c r="KHC3" s="382"/>
      <c r="KHD3" s="382"/>
      <c r="KHE3" s="382"/>
      <c r="KHF3" s="382"/>
      <c r="KHG3" s="382"/>
      <c r="KHH3" s="382"/>
      <c r="KHI3" s="382"/>
      <c r="KHJ3" s="382"/>
      <c r="KHK3" s="382"/>
      <c r="KHL3" s="382"/>
      <c r="KHM3" s="382"/>
      <c r="KHN3" s="382"/>
      <c r="KHO3" s="382"/>
      <c r="KHP3" s="382"/>
      <c r="KHQ3" s="382"/>
      <c r="KHR3" s="382"/>
      <c r="KHS3" s="382"/>
      <c r="KHT3" s="382"/>
      <c r="KHU3" s="382"/>
      <c r="KHV3" s="382"/>
      <c r="KHW3" s="382"/>
      <c r="KHX3" s="382"/>
      <c r="KHY3" s="382"/>
      <c r="KHZ3" s="382"/>
      <c r="KIA3" s="382"/>
      <c r="KIB3" s="382"/>
      <c r="KIC3" s="382"/>
      <c r="KID3" s="382"/>
      <c r="KIE3" s="382"/>
      <c r="KIF3" s="382"/>
      <c r="KIG3" s="382"/>
      <c r="KIH3" s="382"/>
      <c r="KII3" s="382"/>
      <c r="KIJ3" s="382"/>
      <c r="KIK3" s="382"/>
      <c r="KIL3" s="382"/>
      <c r="KIM3" s="382"/>
      <c r="KIN3" s="382"/>
      <c r="KIO3" s="382"/>
      <c r="KIP3" s="382"/>
      <c r="KIQ3" s="382"/>
      <c r="KIR3" s="382"/>
      <c r="KIS3" s="382"/>
      <c r="KIT3" s="382"/>
      <c r="KIU3" s="382"/>
      <c r="KIV3" s="382"/>
      <c r="KIW3" s="382"/>
      <c r="KIX3" s="382"/>
      <c r="KIY3" s="382"/>
      <c r="KIZ3" s="382"/>
      <c r="KJA3" s="382"/>
      <c r="KJB3" s="382"/>
      <c r="KJC3" s="382"/>
      <c r="KJD3" s="382"/>
      <c r="KJE3" s="382"/>
      <c r="KJF3" s="382"/>
      <c r="KJG3" s="382"/>
      <c r="KJH3" s="382"/>
      <c r="KJI3" s="382"/>
      <c r="KJJ3" s="382"/>
      <c r="KJK3" s="382"/>
      <c r="KJL3" s="382"/>
      <c r="KJM3" s="382"/>
      <c r="KJN3" s="382"/>
      <c r="KJO3" s="382"/>
      <c r="KJP3" s="382"/>
      <c r="KJQ3" s="382"/>
      <c r="KJR3" s="382"/>
      <c r="KJS3" s="382"/>
      <c r="KJT3" s="382"/>
      <c r="KJU3" s="382"/>
      <c r="KJV3" s="382"/>
      <c r="KJW3" s="382"/>
      <c r="KJX3" s="382"/>
      <c r="KJY3" s="382"/>
      <c r="KJZ3" s="382"/>
      <c r="KKA3" s="382"/>
      <c r="KKB3" s="382"/>
      <c r="KKC3" s="382"/>
      <c r="KKD3" s="382"/>
      <c r="KKE3" s="382"/>
      <c r="KKF3" s="382"/>
      <c r="KKG3" s="382"/>
      <c r="KKH3" s="382"/>
      <c r="KKI3" s="382"/>
      <c r="KKJ3" s="382"/>
      <c r="KKK3" s="382"/>
      <c r="KKL3" s="382"/>
      <c r="KKM3" s="382"/>
      <c r="KKN3" s="382"/>
      <c r="KKO3" s="382"/>
      <c r="KKP3" s="382"/>
      <c r="KKQ3" s="382"/>
      <c r="KKR3" s="382"/>
      <c r="KKS3" s="382"/>
      <c r="KKT3" s="382"/>
      <c r="KKU3" s="382"/>
      <c r="KKV3" s="382"/>
      <c r="KKW3" s="382"/>
      <c r="KKX3" s="382"/>
      <c r="KKY3" s="382"/>
      <c r="KKZ3" s="382"/>
      <c r="KLA3" s="382"/>
      <c r="KLB3" s="382"/>
      <c r="KLC3" s="382"/>
      <c r="KLD3" s="382"/>
      <c r="KLE3" s="382"/>
      <c r="KLF3" s="382"/>
      <c r="KLG3" s="382"/>
      <c r="KLH3" s="382"/>
      <c r="KLI3" s="382"/>
      <c r="KLJ3" s="382"/>
      <c r="KLK3" s="382"/>
      <c r="KLL3" s="382"/>
      <c r="KLM3" s="382"/>
      <c r="KLN3" s="382"/>
      <c r="KLO3" s="382"/>
      <c r="KLP3" s="382"/>
      <c r="KLQ3" s="382"/>
      <c r="KLR3" s="382"/>
      <c r="KLS3" s="382"/>
      <c r="KLT3" s="382"/>
      <c r="KLU3" s="382"/>
      <c r="KLV3" s="382"/>
      <c r="KLW3" s="382"/>
      <c r="KLX3" s="382"/>
      <c r="KLY3" s="382"/>
      <c r="KLZ3" s="382"/>
      <c r="KMA3" s="382"/>
      <c r="KMB3" s="382"/>
      <c r="KMC3" s="382"/>
      <c r="KMD3" s="382"/>
      <c r="KME3" s="382"/>
      <c r="KMF3" s="382"/>
      <c r="KMG3" s="382"/>
      <c r="KMH3" s="382"/>
      <c r="KMI3" s="382"/>
      <c r="KMJ3" s="382"/>
      <c r="KMK3" s="382"/>
      <c r="KML3" s="382"/>
      <c r="KMM3" s="382"/>
      <c r="KMN3" s="382"/>
      <c r="KMO3" s="382"/>
      <c r="KMP3" s="382"/>
      <c r="KMQ3" s="382"/>
      <c r="KMR3" s="382"/>
      <c r="KMS3" s="382"/>
      <c r="KMT3" s="382"/>
      <c r="KMU3" s="382"/>
      <c r="KMV3" s="382"/>
      <c r="KMW3" s="382"/>
      <c r="KMX3" s="382"/>
      <c r="KMY3" s="382"/>
      <c r="KMZ3" s="382"/>
      <c r="KNA3" s="382"/>
      <c r="KNB3" s="382"/>
      <c r="KNC3" s="382"/>
      <c r="KND3" s="382"/>
      <c r="KNE3" s="382"/>
      <c r="KNF3" s="382"/>
      <c r="KNG3" s="382"/>
      <c r="KNH3" s="382"/>
      <c r="KNI3" s="382"/>
      <c r="KNJ3" s="382"/>
      <c r="KNK3" s="382"/>
      <c r="KNL3" s="382"/>
      <c r="KNM3" s="382"/>
      <c r="KNN3" s="382"/>
      <c r="KNO3" s="382"/>
      <c r="KNP3" s="382"/>
      <c r="KNQ3" s="382"/>
      <c r="KNR3" s="382"/>
      <c r="KNS3" s="382"/>
      <c r="KNT3" s="382"/>
      <c r="KNU3" s="382"/>
      <c r="KNV3" s="382"/>
      <c r="KNW3" s="382"/>
      <c r="KNX3" s="382"/>
      <c r="KNY3" s="382"/>
      <c r="KNZ3" s="382"/>
      <c r="KOA3" s="382"/>
      <c r="KOB3" s="382"/>
      <c r="KOC3" s="382"/>
      <c r="KOD3" s="382"/>
      <c r="KOE3" s="382"/>
      <c r="KOF3" s="382"/>
      <c r="KOG3" s="382"/>
      <c r="KOH3" s="382"/>
      <c r="KOI3" s="382"/>
      <c r="KOJ3" s="382"/>
      <c r="KOK3" s="382"/>
      <c r="KOL3" s="382"/>
      <c r="KOM3" s="382"/>
      <c r="KON3" s="382"/>
      <c r="KOO3" s="382"/>
      <c r="KOP3" s="382"/>
      <c r="KOQ3" s="382"/>
      <c r="KOR3" s="382"/>
      <c r="KOS3" s="382"/>
      <c r="KOT3" s="382"/>
      <c r="KOU3" s="382"/>
      <c r="KOV3" s="382"/>
      <c r="KOW3" s="382"/>
      <c r="KOX3" s="382"/>
      <c r="KOY3" s="382"/>
      <c r="KOZ3" s="382"/>
      <c r="KPA3" s="382"/>
      <c r="KPB3" s="382"/>
      <c r="KPC3" s="382"/>
      <c r="KPD3" s="382"/>
      <c r="KPE3" s="382"/>
      <c r="KPF3" s="382"/>
      <c r="KPG3" s="382"/>
      <c r="KPH3" s="382"/>
      <c r="KPI3" s="382"/>
      <c r="KPJ3" s="382"/>
      <c r="KPK3" s="382"/>
      <c r="KPL3" s="382"/>
      <c r="KPM3" s="382"/>
      <c r="KPN3" s="382"/>
      <c r="KPO3" s="382"/>
      <c r="KPP3" s="382"/>
      <c r="KPQ3" s="382"/>
      <c r="KPR3" s="382"/>
      <c r="KPS3" s="382"/>
      <c r="KPT3" s="382"/>
      <c r="KPU3" s="382"/>
      <c r="KPV3" s="382"/>
      <c r="KPW3" s="382"/>
      <c r="KPX3" s="382"/>
      <c r="KPY3" s="382"/>
      <c r="KPZ3" s="382"/>
      <c r="KQA3" s="382"/>
      <c r="KQB3" s="382"/>
      <c r="KQC3" s="382"/>
      <c r="KQD3" s="382"/>
      <c r="KQE3" s="382"/>
      <c r="KQF3" s="382"/>
      <c r="KQG3" s="382"/>
      <c r="KQH3" s="382"/>
      <c r="KQI3" s="382"/>
      <c r="KQJ3" s="382"/>
      <c r="KQK3" s="382"/>
      <c r="KQL3" s="382"/>
      <c r="KQM3" s="382"/>
      <c r="KQN3" s="382"/>
      <c r="KQO3" s="382"/>
      <c r="KQP3" s="382"/>
      <c r="KQQ3" s="382"/>
      <c r="KQR3" s="382"/>
      <c r="KQS3" s="382"/>
      <c r="KQT3" s="382"/>
      <c r="KQU3" s="382"/>
      <c r="KQV3" s="382"/>
      <c r="KQW3" s="382"/>
      <c r="KQX3" s="382"/>
      <c r="KQY3" s="382"/>
      <c r="KQZ3" s="382"/>
      <c r="KRA3" s="382"/>
      <c r="KRB3" s="382"/>
      <c r="KRC3" s="382"/>
      <c r="KRD3" s="382"/>
      <c r="KRE3" s="382"/>
      <c r="KRF3" s="382"/>
      <c r="KRG3" s="382"/>
      <c r="KRH3" s="382"/>
      <c r="KRI3" s="382"/>
      <c r="KRJ3" s="382"/>
      <c r="KRK3" s="382"/>
      <c r="KRL3" s="382"/>
      <c r="KRM3" s="382"/>
      <c r="KRN3" s="382"/>
      <c r="KRO3" s="382"/>
      <c r="KRP3" s="382"/>
      <c r="KRQ3" s="382"/>
      <c r="KRR3" s="382"/>
      <c r="KRS3" s="382"/>
      <c r="KRT3" s="382"/>
      <c r="KRU3" s="382"/>
      <c r="KRV3" s="382"/>
      <c r="KRW3" s="382"/>
      <c r="KRX3" s="382"/>
      <c r="KRY3" s="382"/>
      <c r="KRZ3" s="382"/>
      <c r="KSA3" s="382"/>
      <c r="KSB3" s="382"/>
      <c r="KSC3" s="382"/>
      <c r="KSD3" s="382"/>
      <c r="KSE3" s="382"/>
      <c r="KSF3" s="382"/>
      <c r="KSG3" s="382"/>
      <c r="KSH3" s="382"/>
      <c r="KSI3" s="382"/>
      <c r="KSJ3" s="382"/>
      <c r="KSK3" s="382"/>
      <c r="KSL3" s="382"/>
      <c r="KSM3" s="382"/>
      <c r="KSN3" s="382"/>
      <c r="KSO3" s="382"/>
      <c r="KSP3" s="382"/>
      <c r="KSQ3" s="382"/>
      <c r="KSR3" s="382"/>
      <c r="KSS3" s="382"/>
      <c r="KST3" s="382"/>
      <c r="KSU3" s="382"/>
      <c r="KSV3" s="382"/>
      <c r="KSW3" s="382"/>
      <c r="KSX3" s="382"/>
      <c r="KSY3" s="382"/>
      <c r="KSZ3" s="382"/>
      <c r="KTA3" s="382"/>
      <c r="KTB3" s="382"/>
      <c r="KTC3" s="382"/>
      <c r="KTD3" s="382"/>
      <c r="KTE3" s="382"/>
      <c r="KTF3" s="382"/>
      <c r="KTG3" s="382"/>
      <c r="KTH3" s="382"/>
      <c r="KTI3" s="382"/>
      <c r="KTJ3" s="382"/>
      <c r="KTK3" s="382"/>
      <c r="KTL3" s="382"/>
      <c r="KTM3" s="382"/>
      <c r="KTN3" s="382"/>
      <c r="KTO3" s="382"/>
      <c r="KTP3" s="382"/>
      <c r="KTQ3" s="382"/>
      <c r="KTR3" s="382"/>
      <c r="KTS3" s="382"/>
      <c r="KTT3" s="382"/>
      <c r="KTU3" s="382"/>
      <c r="KTV3" s="382"/>
      <c r="KTW3" s="382"/>
      <c r="KTX3" s="382"/>
      <c r="KTY3" s="382"/>
      <c r="KTZ3" s="382"/>
      <c r="KUA3" s="382"/>
      <c r="KUB3" s="382"/>
      <c r="KUC3" s="382"/>
      <c r="KUD3" s="382"/>
      <c r="KUE3" s="382"/>
      <c r="KUF3" s="382"/>
      <c r="KUG3" s="382"/>
      <c r="KUH3" s="382"/>
      <c r="KUI3" s="382"/>
      <c r="KUJ3" s="382"/>
      <c r="KUK3" s="382"/>
      <c r="KUL3" s="382"/>
      <c r="KUM3" s="382"/>
      <c r="KUN3" s="382"/>
      <c r="KUO3" s="382"/>
      <c r="KUP3" s="382"/>
      <c r="KUQ3" s="382"/>
      <c r="KUR3" s="382"/>
      <c r="KUS3" s="382"/>
      <c r="KUT3" s="382"/>
      <c r="KUU3" s="382"/>
      <c r="KUV3" s="382"/>
      <c r="KUW3" s="382"/>
      <c r="KUX3" s="382"/>
      <c r="KUY3" s="382"/>
      <c r="KUZ3" s="382"/>
      <c r="KVA3" s="382"/>
      <c r="KVB3" s="382"/>
      <c r="KVC3" s="382"/>
      <c r="KVD3" s="382"/>
      <c r="KVE3" s="382"/>
      <c r="KVF3" s="382"/>
      <c r="KVG3" s="382"/>
      <c r="KVH3" s="382"/>
      <c r="KVI3" s="382"/>
      <c r="KVJ3" s="382"/>
      <c r="KVK3" s="382"/>
      <c r="KVL3" s="382"/>
      <c r="KVM3" s="382"/>
      <c r="KVN3" s="382"/>
      <c r="KVO3" s="382"/>
      <c r="KVP3" s="382"/>
      <c r="KVQ3" s="382"/>
      <c r="KVR3" s="382"/>
      <c r="KVS3" s="382"/>
      <c r="KVT3" s="382"/>
      <c r="KVU3" s="382"/>
      <c r="KVV3" s="382"/>
      <c r="KVW3" s="382"/>
      <c r="KVX3" s="382"/>
      <c r="KVY3" s="382"/>
      <c r="KVZ3" s="382"/>
      <c r="KWA3" s="382"/>
      <c r="KWB3" s="382"/>
      <c r="KWC3" s="382"/>
      <c r="KWD3" s="382"/>
      <c r="KWE3" s="382"/>
      <c r="KWF3" s="382"/>
      <c r="KWG3" s="382"/>
      <c r="KWH3" s="382"/>
      <c r="KWI3" s="382"/>
      <c r="KWJ3" s="382"/>
      <c r="KWK3" s="382"/>
      <c r="KWL3" s="382"/>
      <c r="KWM3" s="382"/>
      <c r="KWN3" s="382"/>
      <c r="KWO3" s="382"/>
      <c r="KWP3" s="382"/>
      <c r="KWQ3" s="382"/>
      <c r="KWR3" s="382"/>
      <c r="KWS3" s="382"/>
      <c r="KWT3" s="382"/>
      <c r="KWU3" s="382"/>
      <c r="KWV3" s="382"/>
      <c r="KWW3" s="382"/>
      <c r="KWX3" s="382"/>
      <c r="KWY3" s="382"/>
      <c r="KWZ3" s="382"/>
      <c r="KXA3" s="382"/>
      <c r="KXB3" s="382"/>
      <c r="KXC3" s="382"/>
      <c r="KXD3" s="382"/>
      <c r="KXE3" s="382"/>
      <c r="KXF3" s="382"/>
      <c r="KXG3" s="382"/>
      <c r="KXH3" s="382"/>
      <c r="KXI3" s="382"/>
      <c r="KXJ3" s="382"/>
      <c r="KXK3" s="382"/>
      <c r="KXL3" s="382"/>
      <c r="KXM3" s="382"/>
      <c r="KXN3" s="382"/>
      <c r="KXO3" s="382"/>
      <c r="KXP3" s="382"/>
      <c r="KXQ3" s="382"/>
      <c r="KXR3" s="382"/>
      <c r="KXS3" s="382"/>
      <c r="KXT3" s="382"/>
      <c r="KXU3" s="382"/>
      <c r="KXV3" s="382"/>
      <c r="KXW3" s="382"/>
      <c r="KXX3" s="382"/>
      <c r="KXY3" s="382"/>
      <c r="KXZ3" s="382"/>
      <c r="KYA3" s="382"/>
      <c r="KYB3" s="382"/>
      <c r="KYC3" s="382"/>
      <c r="KYD3" s="382"/>
      <c r="KYE3" s="382"/>
      <c r="KYF3" s="382"/>
      <c r="KYG3" s="382"/>
      <c r="KYH3" s="382"/>
      <c r="KYI3" s="382"/>
      <c r="KYJ3" s="382"/>
      <c r="KYK3" s="382"/>
      <c r="KYL3" s="382"/>
      <c r="KYM3" s="382"/>
      <c r="KYN3" s="382"/>
      <c r="KYO3" s="382"/>
      <c r="KYP3" s="382"/>
      <c r="KYQ3" s="382"/>
      <c r="KYR3" s="382"/>
      <c r="KYS3" s="382"/>
      <c r="KYT3" s="382"/>
      <c r="KYU3" s="382"/>
      <c r="KYV3" s="382"/>
      <c r="KYW3" s="382"/>
      <c r="KYX3" s="382"/>
      <c r="KYY3" s="382"/>
      <c r="KYZ3" s="382"/>
      <c r="KZA3" s="382"/>
      <c r="KZB3" s="382"/>
      <c r="KZC3" s="382"/>
      <c r="KZD3" s="382"/>
      <c r="KZE3" s="382"/>
      <c r="KZF3" s="382"/>
      <c r="KZG3" s="382"/>
      <c r="KZH3" s="382"/>
      <c r="KZI3" s="382"/>
      <c r="KZJ3" s="382"/>
      <c r="KZK3" s="382"/>
      <c r="KZL3" s="382"/>
      <c r="KZM3" s="382"/>
      <c r="KZN3" s="382"/>
      <c r="KZO3" s="382"/>
      <c r="KZP3" s="382"/>
      <c r="KZQ3" s="382"/>
      <c r="KZR3" s="382"/>
      <c r="KZS3" s="382"/>
      <c r="KZT3" s="382"/>
      <c r="KZU3" s="382"/>
      <c r="KZV3" s="382"/>
      <c r="KZW3" s="382"/>
      <c r="KZX3" s="382"/>
      <c r="KZY3" s="382"/>
      <c r="KZZ3" s="382"/>
      <c r="LAA3" s="382"/>
      <c r="LAB3" s="382"/>
      <c r="LAC3" s="382"/>
      <c r="LAD3" s="382"/>
      <c r="LAE3" s="382"/>
      <c r="LAF3" s="382"/>
      <c r="LAG3" s="382"/>
      <c r="LAH3" s="382"/>
      <c r="LAI3" s="382"/>
      <c r="LAJ3" s="382"/>
      <c r="LAK3" s="382"/>
      <c r="LAL3" s="382"/>
      <c r="LAM3" s="382"/>
      <c r="LAN3" s="382"/>
      <c r="LAO3" s="382"/>
      <c r="LAP3" s="382"/>
      <c r="LAQ3" s="382"/>
      <c r="LAR3" s="382"/>
      <c r="LAS3" s="382"/>
      <c r="LAT3" s="382"/>
      <c r="LAU3" s="382"/>
      <c r="LAV3" s="382"/>
      <c r="LAW3" s="382"/>
      <c r="LAX3" s="382"/>
      <c r="LAY3" s="382"/>
      <c r="LAZ3" s="382"/>
      <c r="LBA3" s="382"/>
      <c r="LBB3" s="382"/>
      <c r="LBC3" s="382"/>
      <c r="LBD3" s="382"/>
      <c r="LBE3" s="382"/>
      <c r="LBF3" s="382"/>
      <c r="LBG3" s="382"/>
      <c r="LBH3" s="382"/>
      <c r="LBI3" s="382"/>
      <c r="LBJ3" s="382"/>
      <c r="LBK3" s="382"/>
      <c r="LBL3" s="382"/>
      <c r="LBM3" s="382"/>
      <c r="LBN3" s="382"/>
      <c r="LBO3" s="382"/>
      <c r="LBP3" s="382"/>
      <c r="LBQ3" s="382"/>
      <c r="LBR3" s="382"/>
      <c r="LBS3" s="382"/>
      <c r="LBT3" s="382"/>
      <c r="LBU3" s="382"/>
      <c r="LBV3" s="382"/>
      <c r="LBW3" s="382"/>
      <c r="LBX3" s="382"/>
      <c r="LBY3" s="382"/>
      <c r="LBZ3" s="382"/>
      <c r="LCA3" s="382"/>
      <c r="LCB3" s="382"/>
      <c r="LCC3" s="382"/>
      <c r="LCD3" s="382"/>
      <c r="LCE3" s="382"/>
      <c r="LCF3" s="382"/>
      <c r="LCG3" s="382"/>
      <c r="LCH3" s="382"/>
      <c r="LCI3" s="382"/>
      <c r="LCJ3" s="382"/>
      <c r="LCK3" s="382"/>
      <c r="LCL3" s="382"/>
      <c r="LCM3" s="382"/>
      <c r="LCN3" s="382"/>
      <c r="LCO3" s="382"/>
      <c r="LCP3" s="382"/>
      <c r="LCQ3" s="382"/>
      <c r="LCR3" s="382"/>
      <c r="LCS3" s="382"/>
      <c r="LCT3" s="382"/>
      <c r="LCU3" s="382"/>
      <c r="LCV3" s="382"/>
      <c r="LCW3" s="382"/>
      <c r="LCX3" s="382"/>
      <c r="LCY3" s="382"/>
      <c r="LCZ3" s="382"/>
      <c r="LDA3" s="382"/>
      <c r="LDB3" s="382"/>
      <c r="LDC3" s="382"/>
      <c r="LDD3" s="382"/>
      <c r="LDE3" s="382"/>
      <c r="LDF3" s="382"/>
      <c r="LDG3" s="382"/>
      <c r="LDH3" s="382"/>
      <c r="LDI3" s="382"/>
      <c r="LDJ3" s="382"/>
      <c r="LDK3" s="382"/>
      <c r="LDL3" s="382"/>
      <c r="LDM3" s="382"/>
      <c r="LDN3" s="382"/>
      <c r="LDO3" s="382"/>
      <c r="LDP3" s="382"/>
      <c r="LDQ3" s="382"/>
      <c r="LDR3" s="382"/>
      <c r="LDS3" s="382"/>
      <c r="LDT3" s="382"/>
      <c r="LDU3" s="382"/>
      <c r="LDV3" s="382"/>
      <c r="LDW3" s="382"/>
      <c r="LDX3" s="382"/>
      <c r="LDY3" s="382"/>
      <c r="LDZ3" s="382"/>
      <c r="LEA3" s="382"/>
      <c r="LEB3" s="382"/>
      <c r="LEC3" s="382"/>
      <c r="LED3" s="382"/>
      <c r="LEE3" s="382"/>
      <c r="LEF3" s="382"/>
      <c r="LEG3" s="382"/>
      <c r="LEH3" s="382"/>
      <c r="LEI3" s="382"/>
      <c r="LEJ3" s="382"/>
      <c r="LEK3" s="382"/>
      <c r="LEL3" s="382"/>
      <c r="LEM3" s="382"/>
      <c r="LEN3" s="382"/>
      <c r="LEO3" s="382"/>
      <c r="LEP3" s="382"/>
      <c r="LEQ3" s="382"/>
      <c r="LER3" s="382"/>
      <c r="LES3" s="382"/>
      <c r="LET3" s="382"/>
      <c r="LEU3" s="382"/>
      <c r="LEV3" s="382"/>
      <c r="LEW3" s="382"/>
      <c r="LEX3" s="382"/>
      <c r="LEY3" s="382"/>
      <c r="LEZ3" s="382"/>
      <c r="LFA3" s="382"/>
      <c r="LFB3" s="382"/>
      <c r="LFC3" s="382"/>
      <c r="LFD3" s="382"/>
      <c r="LFE3" s="382"/>
      <c r="LFF3" s="382"/>
      <c r="LFG3" s="382"/>
      <c r="LFH3" s="382"/>
      <c r="LFI3" s="382"/>
      <c r="LFJ3" s="382"/>
      <c r="LFK3" s="382"/>
      <c r="LFL3" s="382"/>
      <c r="LFM3" s="382"/>
      <c r="LFN3" s="382"/>
      <c r="LFO3" s="382"/>
      <c r="LFP3" s="382"/>
      <c r="LFQ3" s="382"/>
      <c r="LFR3" s="382"/>
      <c r="LFS3" s="382"/>
      <c r="LFT3" s="382"/>
      <c r="LFU3" s="382"/>
      <c r="LFV3" s="382"/>
      <c r="LFW3" s="382"/>
      <c r="LFX3" s="382"/>
      <c r="LFY3" s="382"/>
      <c r="LFZ3" s="382"/>
      <c r="LGA3" s="382"/>
      <c r="LGB3" s="382"/>
      <c r="LGC3" s="382"/>
      <c r="LGD3" s="382"/>
      <c r="LGE3" s="382"/>
      <c r="LGF3" s="382"/>
      <c r="LGG3" s="382"/>
      <c r="LGH3" s="382"/>
      <c r="LGI3" s="382"/>
      <c r="LGJ3" s="382"/>
      <c r="LGK3" s="382"/>
      <c r="LGL3" s="382"/>
      <c r="LGM3" s="382"/>
      <c r="LGN3" s="382"/>
      <c r="LGO3" s="382"/>
      <c r="LGP3" s="382"/>
      <c r="LGQ3" s="382"/>
      <c r="LGR3" s="382"/>
      <c r="LGS3" s="382"/>
      <c r="LGT3" s="382"/>
      <c r="LGU3" s="382"/>
      <c r="LGV3" s="382"/>
      <c r="LGW3" s="382"/>
      <c r="LGX3" s="382"/>
      <c r="LGY3" s="382"/>
      <c r="LGZ3" s="382"/>
      <c r="LHA3" s="382"/>
      <c r="LHB3" s="382"/>
      <c r="LHC3" s="382"/>
      <c r="LHD3" s="382"/>
      <c r="LHE3" s="382"/>
      <c r="LHF3" s="382"/>
      <c r="LHG3" s="382"/>
      <c r="LHH3" s="382"/>
      <c r="LHI3" s="382"/>
      <c r="LHJ3" s="382"/>
      <c r="LHK3" s="382"/>
      <c r="LHL3" s="382"/>
      <c r="LHM3" s="382"/>
      <c r="LHN3" s="382"/>
      <c r="LHO3" s="382"/>
      <c r="LHP3" s="382"/>
      <c r="LHQ3" s="382"/>
      <c r="LHR3" s="382"/>
      <c r="LHS3" s="382"/>
      <c r="LHT3" s="382"/>
      <c r="LHU3" s="382"/>
      <c r="LHV3" s="382"/>
      <c r="LHW3" s="382"/>
      <c r="LHX3" s="382"/>
      <c r="LHY3" s="382"/>
      <c r="LHZ3" s="382"/>
      <c r="LIA3" s="382"/>
      <c r="LIB3" s="382"/>
      <c r="LIC3" s="382"/>
      <c r="LID3" s="382"/>
      <c r="LIE3" s="382"/>
      <c r="LIF3" s="382"/>
      <c r="LIG3" s="382"/>
      <c r="LIH3" s="382"/>
      <c r="LII3" s="382"/>
      <c r="LIJ3" s="382"/>
      <c r="LIK3" s="382"/>
      <c r="LIL3" s="382"/>
      <c r="LIM3" s="382"/>
      <c r="LIN3" s="382"/>
      <c r="LIO3" s="382"/>
      <c r="LIP3" s="382"/>
      <c r="LIQ3" s="382"/>
      <c r="LIR3" s="382"/>
      <c r="LIS3" s="382"/>
      <c r="LIT3" s="382"/>
      <c r="LIU3" s="382"/>
      <c r="LIV3" s="382"/>
      <c r="LIW3" s="382"/>
      <c r="LIX3" s="382"/>
      <c r="LIY3" s="382"/>
      <c r="LIZ3" s="382"/>
      <c r="LJA3" s="382"/>
      <c r="LJB3" s="382"/>
      <c r="LJC3" s="382"/>
      <c r="LJD3" s="382"/>
      <c r="LJE3" s="382"/>
      <c r="LJF3" s="382"/>
      <c r="LJG3" s="382"/>
      <c r="LJH3" s="382"/>
      <c r="LJI3" s="382"/>
      <c r="LJJ3" s="382"/>
      <c r="LJK3" s="382"/>
      <c r="LJL3" s="382"/>
      <c r="LJM3" s="382"/>
      <c r="LJN3" s="382"/>
      <c r="LJO3" s="382"/>
      <c r="LJP3" s="382"/>
      <c r="LJQ3" s="382"/>
      <c r="LJR3" s="382"/>
      <c r="LJS3" s="382"/>
      <c r="LJT3" s="382"/>
      <c r="LJU3" s="382"/>
      <c r="LJV3" s="382"/>
      <c r="LJW3" s="382"/>
      <c r="LJX3" s="382"/>
      <c r="LJY3" s="382"/>
      <c r="LJZ3" s="382"/>
      <c r="LKA3" s="382"/>
      <c r="LKB3" s="382"/>
      <c r="LKC3" s="382"/>
      <c r="LKD3" s="382"/>
      <c r="LKE3" s="382"/>
      <c r="LKF3" s="382"/>
      <c r="LKG3" s="382"/>
      <c r="LKH3" s="382"/>
      <c r="LKI3" s="382"/>
      <c r="LKJ3" s="382"/>
      <c r="LKK3" s="382"/>
      <c r="LKL3" s="382"/>
      <c r="LKM3" s="382"/>
      <c r="LKN3" s="382"/>
      <c r="LKO3" s="382"/>
      <c r="LKP3" s="382"/>
      <c r="LKQ3" s="382"/>
      <c r="LKR3" s="382"/>
      <c r="LKS3" s="382"/>
      <c r="LKT3" s="382"/>
      <c r="LKU3" s="382"/>
      <c r="LKV3" s="382"/>
      <c r="LKW3" s="382"/>
      <c r="LKX3" s="382"/>
      <c r="LKY3" s="382"/>
      <c r="LKZ3" s="382"/>
      <c r="LLA3" s="382"/>
      <c r="LLB3" s="382"/>
      <c r="LLC3" s="382"/>
      <c r="LLD3" s="382"/>
      <c r="LLE3" s="382"/>
      <c r="LLF3" s="382"/>
      <c r="LLG3" s="382"/>
      <c r="LLH3" s="382"/>
      <c r="LLI3" s="382"/>
      <c r="LLJ3" s="382"/>
      <c r="LLK3" s="382"/>
      <c r="LLL3" s="382"/>
      <c r="LLM3" s="382"/>
      <c r="LLN3" s="382"/>
      <c r="LLO3" s="382"/>
      <c r="LLP3" s="382"/>
      <c r="LLQ3" s="382"/>
      <c r="LLR3" s="382"/>
      <c r="LLS3" s="382"/>
      <c r="LLT3" s="382"/>
      <c r="LLU3" s="382"/>
      <c r="LLV3" s="382"/>
      <c r="LLW3" s="382"/>
      <c r="LLX3" s="382"/>
      <c r="LLY3" s="382"/>
      <c r="LLZ3" s="382"/>
      <c r="LMA3" s="382"/>
      <c r="LMB3" s="382"/>
      <c r="LMC3" s="382"/>
      <c r="LMD3" s="382"/>
      <c r="LME3" s="382"/>
      <c r="LMF3" s="382"/>
      <c r="LMG3" s="382"/>
      <c r="LMH3" s="382"/>
      <c r="LMI3" s="382"/>
      <c r="LMJ3" s="382"/>
      <c r="LMK3" s="382"/>
      <c r="LML3" s="382"/>
      <c r="LMM3" s="382"/>
      <c r="LMN3" s="382"/>
      <c r="LMO3" s="382"/>
      <c r="LMP3" s="382"/>
      <c r="LMQ3" s="382"/>
      <c r="LMR3" s="382"/>
      <c r="LMS3" s="382"/>
      <c r="LMT3" s="382"/>
      <c r="LMU3" s="382"/>
      <c r="LMV3" s="382"/>
      <c r="LMW3" s="382"/>
      <c r="LMX3" s="382"/>
      <c r="LMY3" s="382"/>
      <c r="LMZ3" s="382"/>
      <c r="LNA3" s="382"/>
      <c r="LNB3" s="382"/>
      <c r="LNC3" s="382"/>
      <c r="LND3" s="382"/>
      <c r="LNE3" s="382"/>
      <c r="LNF3" s="382"/>
      <c r="LNG3" s="382"/>
      <c r="LNH3" s="382"/>
      <c r="LNI3" s="382"/>
      <c r="LNJ3" s="382"/>
      <c r="LNK3" s="382"/>
      <c r="LNL3" s="382"/>
      <c r="LNM3" s="382"/>
      <c r="LNN3" s="382"/>
      <c r="LNO3" s="382"/>
      <c r="LNP3" s="382"/>
      <c r="LNQ3" s="382"/>
      <c r="LNR3" s="382"/>
      <c r="LNS3" s="382"/>
      <c r="LNT3" s="382"/>
      <c r="LNU3" s="382"/>
      <c r="LNV3" s="382"/>
      <c r="LNW3" s="382"/>
      <c r="LNX3" s="382"/>
      <c r="LNY3" s="382"/>
      <c r="LNZ3" s="382"/>
      <c r="LOA3" s="382"/>
      <c r="LOB3" s="382"/>
      <c r="LOC3" s="382"/>
      <c r="LOD3" s="382"/>
      <c r="LOE3" s="382"/>
      <c r="LOF3" s="382"/>
      <c r="LOG3" s="382"/>
      <c r="LOH3" s="382"/>
      <c r="LOI3" s="382"/>
      <c r="LOJ3" s="382"/>
      <c r="LOK3" s="382"/>
      <c r="LOL3" s="382"/>
      <c r="LOM3" s="382"/>
      <c r="LON3" s="382"/>
      <c r="LOO3" s="382"/>
      <c r="LOP3" s="382"/>
      <c r="LOQ3" s="382"/>
      <c r="LOR3" s="382"/>
      <c r="LOS3" s="382"/>
      <c r="LOT3" s="382"/>
      <c r="LOU3" s="382"/>
      <c r="LOV3" s="382"/>
      <c r="LOW3" s="382"/>
      <c r="LOX3" s="382"/>
      <c r="LOY3" s="382"/>
      <c r="LOZ3" s="382"/>
      <c r="LPA3" s="382"/>
      <c r="LPB3" s="382"/>
      <c r="LPC3" s="382"/>
      <c r="LPD3" s="382"/>
      <c r="LPE3" s="382"/>
      <c r="LPF3" s="382"/>
      <c r="LPG3" s="382"/>
      <c r="LPH3" s="382"/>
      <c r="LPI3" s="382"/>
      <c r="LPJ3" s="382"/>
      <c r="LPK3" s="382"/>
      <c r="LPL3" s="382"/>
      <c r="LPM3" s="382"/>
      <c r="LPN3" s="382"/>
      <c r="LPO3" s="382"/>
      <c r="LPP3" s="382"/>
      <c r="LPQ3" s="382"/>
      <c r="LPR3" s="382"/>
      <c r="LPS3" s="382"/>
      <c r="LPT3" s="382"/>
      <c r="LPU3" s="382"/>
      <c r="LPV3" s="382"/>
      <c r="LPW3" s="382"/>
      <c r="LPX3" s="382"/>
      <c r="LPY3" s="382"/>
      <c r="LPZ3" s="382"/>
      <c r="LQA3" s="382"/>
      <c r="LQB3" s="382"/>
      <c r="LQC3" s="382"/>
      <c r="LQD3" s="382"/>
      <c r="LQE3" s="382"/>
      <c r="LQF3" s="382"/>
      <c r="LQG3" s="382"/>
      <c r="LQH3" s="382"/>
      <c r="LQI3" s="382"/>
      <c r="LQJ3" s="382"/>
      <c r="LQK3" s="382"/>
      <c r="LQL3" s="382"/>
      <c r="LQM3" s="382"/>
      <c r="LQN3" s="382"/>
      <c r="LQO3" s="382"/>
      <c r="LQP3" s="382"/>
      <c r="LQQ3" s="382"/>
      <c r="LQR3" s="382"/>
      <c r="LQS3" s="382"/>
      <c r="LQT3" s="382"/>
      <c r="LQU3" s="382"/>
      <c r="LQV3" s="382"/>
      <c r="LQW3" s="382"/>
      <c r="LQX3" s="382"/>
      <c r="LQY3" s="382"/>
      <c r="LQZ3" s="382"/>
      <c r="LRA3" s="382"/>
      <c r="LRB3" s="382"/>
      <c r="LRC3" s="382"/>
      <c r="LRD3" s="382"/>
      <c r="LRE3" s="382"/>
      <c r="LRF3" s="382"/>
      <c r="LRG3" s="382"/>
      <c r="LRH3" s="382"/>
      <c r="LRI3" s="382"/>
      <c r="LRJ3" s="382"/>
      <c r="LRK3" s="382"/>
      <c r="LRL3" s="382"/>
      <c r="LRM3" s="382"/>
      <c r="LRN3" s="382"/>
      <c r="LRO3" s="382"/>
      <c r="LRP3" s="382"/>
      <c r="LRQ3" s="382"/>
      <c r="LRR3" s="382"/>
      <c r="LRS3" s="382"/>
      <c r="LRT3" s="382"/>
      <c r="LRU3" s="382"/>
      <c r="LRV3" s="382"/>
      <c r="LRW3" s="382"/>
      <c r="LRX3" s="382"/>
      <c r="LRY3" s="382"/>
      <c r="LRZ3" s="382"/>
      <c r="LSA3" s="382"/>
      <c r="LSB3" s="382"/>
      <c r="LSC3" s="382"/>
      <c r="LSD3" s="382"/>
      <c r="LSE3" s="382"/>
      <c r="LSF3" s="382"/>
      <c r="LSG3" s="382"/>
      <c r="LSH3" s="382"/>
      <c r="LSI3" s="382"/>
      <c r="LSJ3" s="382"/>
      <c r="LSK3" s="382"/>
      <c r="LSL3" s="382"/>
      <c r="LSM3" s="382"/>
      <c r="LSN3" s="382"/>
      <c r="LSO3" s="382"/>
      <c r="LSP3" s="382"/>
      <c r="LSQ3" s="382"/>
      <c r="LSR3" s="382"/>
      <c r="LSS3" s="382"/>
      <c r="LST3" s="382"/>
      <c r="LSU3" s="382"/>
      <c r="LSV3" s="382"/>
      <c r="LSW3" s="382"/>
      <c r="LSX3" s="382"/>
      <c r="LSY3" s="382"/>
      <c r="LSZ3" s="382"/>
      <c r="LTA3" s="382"/>
      <c r="LTB3" s="382"/>
      <c r="LTC3" s="382"/>
      <c r="LTD3" s="382"/>
      <c r="LTE3" s="382"/>
      <c r="LTF3" s="382"/>
      <c r="LTG3" s="382"/>
      <c r="LTH3" s="382"/>
      <c r="LTI3" s="382"/>
      <c r="LTJ3" s="382"/>
      <c r="LTK3" s="382"/>
      <c r="LTL3" s="382"/>
      <c r="LTM3" s="382"/>
      <c r="LTN3" s="382"/>
      <c r="LTO3" s="382"/>
      <c r="LTP3" s="382"/>
      <c r="LTQ3" s="382"/>
      <c r="LTR3" s="382"/>
      <c r="LTS3" s="382"/>
      <c r="LTT3" s="382"/>
      <c r="LTU3" s="382"/>
      <c r="LTV3" s="382"/>
      <c r="LTW3" s="382"/>
      <c r="LTX3" s="382"/>
      <c r="LTY3" s="382"/>
      <c r="LTZ3" s="382"/>
      <c r="LUA3" s="382"/>
      <c r="LUB3" s="382"/>
      <c r="LUC3" s="382"/>
      <c r="LUD3" s="382"/>
      <c r="LUE3" s="382"/>
      <c r="LUF3" s="382"/>
      <c r="LUG3" s="382"/>
      <c r="LUH3" s="382"/>
      <c r="LUI3" s="382"/>
      <c r="LUJ3" s="382"/>
      <c r="LUK3" s="382"/>
      <c r="LUL3" s="382"/>
      <c r="LUM3" s="382"/>
      <c r="LUN3" s="382"/>
      <c r="LUO3" s="382"/>
      <c r="LUP3" s="382"/>
      <c r="LUQ3" s="382"/>
      <c r="LUR3" s="382"/>
      <c r="LUS3" s="382"/>
      <c r="LUT3" s="382"/>
      <c r="LUU3" s="382"/>
      <c r="LUV3" s="382"/>
      <c r="LUW3" s="382"/>
      <c r="LUX3" s="382"/>
      <c r="LUY3" s="382"/>
      <c r="LUZ3" s="382"/>
      <c r="LVA3" s="382"/>
      <c r="LVB3" s="382"/>
      <c r="LVC3" s="382"/>
      <c r="LVD3" s="382"/>
      <c r="LVE3" s="382"/>
      <c r="LVF3" s="382"/>
      <c r="LVG3" s="382"/>
      <c r="LVH3" s="382"/>
      <c r="LVI3" s="382"/>
      <c r="LVJ3" s="382"/>
      <c r="LVK3" s="382"/>
      <c r="LVL3" s="382"/>
      <c r="LVM3" s="382"/>
      <c r="LVN3" s="382"/>
      <c r="LVO3" s="382"/>
      <c r="LVP3" s="382"/>
      <c r="LVQ3" s="382"/>
      <c r="LVR3" s="382"/>
      <c r="LVS3" s="382"/>
      <c r="LVT3" s="382"/>
      <c r="LVU3" s="382"/>
      <c r="LVV3" s="382"/>
      <c r="LVW3" s="382"/>
      <c r="LVX3" s="382"/>
      <c r="LVY3" s="382"/>
      <c r="LVZ3" s="382"/>
      <c r="LWA3" s="382"/>
      <c r="LWB3" s="382"/>
      <c r="LWC3" s="382"/>
      <c r="LWD3" s="382"/>
      <c r="LWE3" s="382"/>
      <c r="LWF3" s="382"/>
      <c r="LWG3" s="382"/>
      <c r="LWH3" s="382"/>
      <c r="LWI3" s="382"/>
      <c r="LWJ3" s="382"/>
      <c r="LWK3" s="382"/>
      <c r="LWL3" s="382"/>
      <c r="LWM3" s="382"/>
      <c r="LWN3" s="382"/>
      <c r="LWO3" s="382"/>
      <c r="LWP3" s="382"/>
      <c r="LWQ3" s="382"/>
      <c r="LWR3" s="382"/>
      <c r="LWS3" s="382"/>
      <c r="LWT3" s="382"/>
      <c r="LWU3" s="382"/>
      <c r="LWV3" s="382"/>
      <c r="LWW3" s="382"/>
      <c r="LWX3" s="382"/>
      <c r="LWY3" s="382"/>
      <c r="LWZ3" s="382"/>
      <c r="LXA3" s="382"/>
      <c r="LXB3" s="382"/>
      <c r="LXC3" s="382"/>
      <c r="LXD3" s="382"/>
      <c r="LXE3" s="382"/>
      <c r="LXF3" s="382"/>
      <c r="LXG3" s="382"/>
      <c r="LXH3" s="382"/>
      <c r="LXI3" s="382"/>
      <c r="LXJ3" s="382"/>
      <c r="LXK3" s="382"/>
      <c r="LXL3" s="382"/>
      <c r="LXM3" s="382"/>
      <c r="LXN3" s="382"/>
      <c r="LXO3" s="382"/>
      <c r="LXP3" s="382"/>
      <c r="LXQ3" s="382"/>
      <c r="LXR3" s="382"/>
      <c r="LXS3" s="382"/>
      <c r="LXT3" s="382"/>
      <c r="LXU3" s="382"/>
      <c r="LXV3" s="382"/>
      <c r="LXW3" s="382"/>
      <c r="LXX3" s="382"/>
      <c r="LXY3" s="382"/>
      <c r="LXZ3" s="382"/>
      <c r="LYA3" s="382"/>
      <c r="LYB3" s="382"/>
      <c r="LYC3" s="382"/>
      <c r="LYD3" s="382"/>
      <c r="LYE3" s="382"/>
      <c r="LYF3" s="382"/>
      <c r="LYG3" s="382"/>
      <c r="LYH3" s="382"/>
      <c r="LYI3" s="382"/>
      <c r="LYJ3" s="382"/>
      <c r="LYK3" s="382"/>
      <c r="LYL3" s="382"/>
      <c r="LYM3" s="382"/>
      <c r="LYN3" s="382"/>
      <c r="LYO3" s="382"/>
      <c r="LYP3" s="382"/>
      <c r="LYQ3" s="382"/>
      <c r="LYR3" s="382"/>
      <c r="LYS3" s="382"/>
      <c r="LYT3" s="382"/>
      <c r="LYU3" s="382"/>
      <c r="LYV3" s="382"/>
      <c r="LYW3" s="382"/>
      <c r="LYX3" s="382"/>
      <c r="LYY3" s="382"/>
      <c r="LYZ3" s="382"/>
      <c r="LZA3" s="382"/>
      <c r="LZB3" s="382"/>
      <c r="LZC3" s="382"/>
      <c r="LZD3" s="382"/>
      <c r="LZE3" s="382"/>
      <c r="LZF3" s="382"/>
      <c r="LZG3" s="382"/>
      <c r="LZH3" s="382"/>
      <c r="LZI3" s="382"/>
      <c r="LZJ3" s="382"/>
      <c r="LZK3" s="382"/>
      <c r="LZL3" s="382"/>
      <c r="LZM3" s="382"/>
      <c r="LZN3" s="382"/>
      <c r="LZO3" s="382"/>
      <c r="LZP3" s="382"/>
      <c r="LZQ3" s="382"/>
      <c r="LZR3" s="382"/>
      <c r="LZS3" s="382"/>
      <c r="LZT3" s="382"/>
      <c r="LZU3" s="382"/>
      <c r="LZV3" s="382"/>
      <c r="LZW3" s="382"/>
      <c r="LZX3" s="382"/>
      <c r="LZY3" s="382"/>
      <c r="LZZ3" s="382"/>
      <c r="MAA3" s="382"/>
      <c r="MAB3" s="382"/>
      <c r="MAC3" s="382"/>
      <c r="MAD3" s="382"/>
      <c r="MAE3" s="382"/>
      <c r="MAF3" s="382"/>
      <c r="MAG3" s="382"/>
      <c r="MAH3" s="382"/>
      <c r="MAI3" s="382"/>
      <c r="MAJ3" s="382"/>
      <c r="MAK3" s="382"/>
      <c r="MAL3" s="382"/>
      <c r="MAM3" s="382"/>
      <c r="MAN3" s="382"/>
      <c r="MAO3" s="382"/>
      <c r="MAP3" s="382"/>
      <c r="MAQ3" s="382"/>
      <c r="MAR3" s="382"/>
      <c r="MAS3" s="382"/>
      <c r="MAT3" s="382"/>
      <c r="MAU3" s="382"/>
      <c r="MAV3" s="382"/>
      <c r="MAW3" s="382"/>
      <c r="MAX3" s="382"/>
      <c r="MAY3" s="382"/>
      <c r="MAZ3" s="382"/>
      <c r="MBA3" s="382"/>
      <c r="MBB3" s="382"/>
      <c r="MBC3" s="382"/>
      <c r="MBD3" s="382"/>
      <c r="MBE3" s="382"/>
      <c r="MBF3" s="382"/>
      <c r="MBG3" s="382"/>
      <c r="MBH3" s="382"/>
      <c r="MBI3" s="382"/>
      <c r="MBJ3" s="382"/>
      <c r="MBK3" s="382"/>
      <c r="MBL3" s="382"/>
      <c r="MBM3" s="382"/>
      <c r="MBN3" s="382"/>
      <c r="MBO3" s="382"/>
      <c r="MBP3" s="382"/>
      <c r="MBQ3" s="382"/>
      <c r="MBR3" s="382"/>
      <c r="MBS3" s="382"/>
      <c r="MBT3" s="382"/>
      <c r="MBU3" s="382"/>
      <c r="MBV3" s="382"/>
      <c r="MBW3" s="382"/>
      <c r="MBX3" s="382"/>
      <c r="MBY3" s="382"/>
      <c r="MBZ3" s="382"/>
      <c r="MCA3" s="382"/>
      <c r="MCB3" s="382"/>
      <c r="MCC3" s="382"/>
      <c r="MCD3" s="382"/>
      <c r="MCE3" s="382"/>
      <c r="MCF3" s="382"/>
      <c r="MCG3" s="382"/>
      <c r="MCH3" s="382"/>
      <c r="MCI3" s="382"/>
      <c r="MCJ3" s="382"/>
      <c r="MCK3" s="382"/>
      <c r="MCL3" s="382"/>
      <c r="MCM3" s="382"/>
      <c r="MCN3" s="382"/>
      <c r="MCO3" s="382"/>
      <c r="MCP3" s="382"/>
      <c r="MCQ3" s="382"/>
      <c r="MCR3" s="382"/>
      <c r="MCS3" s="382"/>
      <c r="MCT3" s="382"/>
      <c r="MCU3" s="382"/>
      <c r="MCV3" s="382"/>
      <c r="MCW3" s="382"/>
      <c r="MCX3" s="382"/>
      <c r="MCY3" s="382"/>
      <c r="MCZ3" s="382"/>
      <c r="MDA3" s="382"/>
      <c r="MDB3" s="382"/>
      <c r="MDC3" s="382"/>
      <c r="MDD3" s="382"/>
      <c r="MDE3" s="382"/>
      <c r="MDF3" s="382"/>
      <c r="MDG3" s="382"/>
      <c r="MDH3" s="382"/>
      <c r="MDI3" s="382"/>
      <c r="MDJ3" s="382"/>
      <c r="MDK3" s="382"/>
      <c r="MDL3" s="382"/>
      <c r="MDM3" s="382"/>
      <c r="MDN3" s="382"/>
      <c r="MDO3" s="382"/>
      <c r="MDP3" s="382"/>
      <c r="MDQ3" s="382"/>
      <c r="MDR3" s="382"/>
      <c r="MDS3" s="382"/>
      <c r="MDT3" s="382"/>
      <c r="MDU3" s="382"/>
      <c r="MDV3" s="382"/>
      <c r="MDW3" s="382"/>
      <c r="MDX3" s="382"/>
      <c r="MDY3" s="382"/>
      <c r="MDZ3" s="382"/>
      <c r="MEA3" s="382"/>
      <c r="MEB3" s="382"/>
      <c r="MEC3" s="382"/>
      <c r="MED3" s="382"/>
      <c r="MEE3" s="382"/>
      <c r="MEF3" s="382"/>
      <c r="MEG3" s="382"/>
      <c r="MEH3" s="382"/>
      <c r="MEI3" s="382"/>
      <c r="MEJ3" s="382"/>
      <c r="MEK3" s="382"/>
      <c r="MEL3" s="382"/>
      <c r="MEM3" s="382"/>
      <c r="MEN3" s="382"/>
      <c r="MEO3" s="382"/>
      <c r="MEP3" s="382"/>
      <c r="MEQ3" s="382"/>
      <c r="MER3" s="382"/>
      <c r="MES3" s="382"/>
      <c r="MET3" s="382"/>
      <c r="MEU3" s="382"/>
      <c r="MEV3" s="382"/>
      <c r="MEW3" s="382"/>
      <c r="MEX3" s="382"/>
      <c r="MEY3" s="382"/>
      <c r="MEZ3" s="382"/>
      <c r="MFA3" s="382"/>
      <c r="MFB3" s="382"/>
      <c r="MFC3" s="382"/>
      <c r="MFD3" s="382"/>
      <c r="MFE3" s="382"/>
      <c r="MFF3" s="382"/>
      <c r="MFG3" s="382"/>
      <c r="MFH3" s="382"/>
      <c r="MFI3" s="382"/>
      <c r="MFJ3" s="382"/>
      <c r="MFK3" s="382"/>
      <c r="MFL3" s="382"/>
      <c r="MFM3" s="382"/>
      <c r="MFN3" s="382"/>
      <c r="MFO3" s="382"/>
      <c r="MFP3" s="382"/>
      <c r="MFQ3" s="382"/>
      <c r="MFR3" s="382"/>
      <c r="MFS3" s="382"/>
      <c r="MFT3" s="382"/>
      <c r="MFU3" s="382"/>
      <c r="MFV3" s="382"/>
      <c r="MFW3" s="382"/>
      <c r="MFX3" s="382"/>
      <c r="MFY3" s="382"/>
      <c r="MFZ3" s="382"/>
      <c r="MGA3" s="382"/>
      <c r="MGB3" s="382"/>
      <c r="MGC3" s="382"/>
      <c r="MGD3" s="382"/>
      <c r="MGE3" s="382"/>
      <c r="MGF3" s="382"/>
      <c r="MGG3" s="382"/>
      <c r="MGH3" s="382"/>
      <c r="MGI3" s="382"/>
      <c r="MGJ3" s="382"/>
      <c r="MGK3" s="382"/>
      <c r="MGL3" s="382"/>
      <c r="MGM3" s="382"/>
      <c r="MGN3" s="382"/>
      <c r="MGO3" s="382"/>
      <c r="MGP3" s="382"/>
      <c r="MGQ3" s="382"/>
      <c r="MGR3" s="382"/>
      <c r="MGS3" s="382"/>
      <c r="MGT3" s="382"/>
      <c r="MGU3" s="382"/>
      <c r="MGV3" s="382"/>
      <c r="MGW3" s="382"/>
      <c r="MGX3" s="382"/>
      <c r="MGY3" s="382"/>
      <c r="MGZ3" s="382"/>
      <c r="MHA3" s="382"/>
      <c r="MHB3" s="382"/>
      <c r="MHC3" s="382"/>
      <c r="MHD3" s="382"/>
      <c r="MHE3" s="382"/>
      <c r="MHF3" s="382"/>
      <c r="MHG3" s="382"/>
      <c r="MHH3" s="382"/>
      <c r="MHI3" s="382"/>
      <c r="MHJ3" s="382"/>
      <c r="MHK3" s="382"/>
      <c r="MHL3" s="382"/>
      <c r="MHM3" s="382"/>
      <c r="MHN3" s="382"/>
      <c r="MHO3" s="382"/>
      <c r="MHP3" s="382"/>
      <c r="MHQ3" s="382"/>
      <c r="MHR3" s="382"/>
      <c r="MHS3" s="382"/>
      <c r="MHT3" s="382"/>
      <c r="MHU3" s="382"/>
      <c r="MHV3" s="382"/>
      <c r="MHW3" s="382"/>
      <c r="MHX3" s="382"/>
      <c r="MHY3" s="382"/>
      <c r="MHZ3" s="382"/>
      <c r="MIA3" s="382"/>
      <c r="MIB3" s="382"/>
      <c r="MIC3" s="382"/>
      <c r="MID3" s="382"/>
      <c r="MIE3" s="382"/>
      <c r="MIF3" s="382"/>
      <c r="MIG3" s="382"/>
      <c r="MIH3" s="382"/>
      <c r="MII3" s="382"/>
      <c r="MIJ3" s="382"/>
      <c r="MIK3" s="382"/>
      <c r="MIL3" s="382"/>
      <c r="MIM3" s="382"/>
      <c r="MIN3" s="382"/>
      <c r="MIO3" s="382"/>
      <c r="MIP3" s="382"/>
      <c r="MIQ3" s="382"/>
      <c r="MIR3" s="382"/>
      <c r="MIS3" s="382"/>
      <c r="MIT3" s="382"/>
      <c r="MIU3" s="382"/>
      <c r="MIV3" s="382"/>
      <c r="MIW3" s="382"/>
      <c r="MIX3" s="382"/>
      <c r="MIY3" s="382"/>
      <c r="MIZ3" s="382"/>
      <c r="MJA3" s="382"/>
      <c r="MJB3" s="382"/>
      <c r="MJC3" s="382"/>
      <c r="MJD3" s="382"/>
      <c r="MJE3" s="382"/>
      <c r="MJF3" s="382"/>
      <c r="MJG3" s="382"/>
      <c r="MJH3" s="382"/>
      <c r="MJI3" s="382"/>
      <c r="MJJ3" s="382"/>
      <c r="MJK3" s="382"/>
      <c r="MJL3" s="382"/>
      <c r="MJM3" s="382"/>
      <c r="MJN3" s="382"/>
      <c r="MJO3" s="382"/>
      <c r="MJP3" s="382"/>
      <c r="MJQ3" s="382"/>
      <c r="MJR3" s="382"/>
      <c r="MJS3" s="382"/>
      <c r="MJT3" s="382"/>
      <c r="MJU3" s="382"/>
      <c r="MJV3" s="382"/>
      <c r="MJW3" s="382"/>
      <c r="MJX3" s="382"/>
      <c r="MJY3" s="382"/>
      <c r="MJZ3" s="382"/>
      <c r="MKA3" s="382"/>
      <c r="MKB3" s="382"/>
      <c r="MKC3" s="382"/>
      <c r="MKD3" s="382"/>
      <c r="MKE3" s="382"/>
      <c r="MKF3" s="382"/>
      <c r="MKG3" s="382"/>
      <c r="MKH3" s="382"/>
      <c r="MKI3" s="382"/>
      <c r="MKJ3" s="382"/>
      <c r="MKK3" s="382"/>
      <c r="MKL3" s="382"/>
      <c r="MKM3" s="382"/>
      <c r="MKN3" s="382"/>
      <c r="MKO3" s="382"/>
      <c r="MKP3" s="382"/>
      <c r="MKQ3" s="382"/>
      <c r="MKR3" s="382"/>
      <c r="MKS3" s="382"/>
      <c r="MKT3" s="382"/>
      <c r="MKU3" s="382"/>
      <c r="MKV3" s="382"/>
      <c r="MKW3" s="382"/>
      <c r="MKX3" s="382"/>
      <c r="MKY3" s="382"/>
      <c r="MKZ3" s="382"/>
      <c r="MLA3" s="382"/>
      <c r="MLB3" s="382"/>
      <c r="MLC3" s="382"/>
      <c r="MLD3" s="382"/>
      <c r="MLE3" s="382"/>
      <c r="MLF3" s="382"/>
      <c r="MLG3" s="382"/>
      <c r="MLH3" s="382"/>
      <c r="MLI3" s="382"/>
      <c r="MLJ3" s="382"/>
      <c r="MLK3" s="382"/>
      <c r="MLL3" s="382"/>
      <c r="MLM3" s="382"/>
      <c r="MLN3" s="382"/>
      <c r="MLO3" s="382"/>
      <c r="MLP3" s="382"/>
      <c r="MLQ3" s="382"/>
      <c r="MLR3" s="382"/>
      <c r="MLS3" s="382"/>
      <c r="MLT3" s="382"/>
      <c r="MLU3" s="382"/>
      <c r="MLV3" s="382"/>
      <c r="MLW3" s="382"/>
      <c r="MLX3" s="382"/>
      <c r="MLY3" s="382"/>
      <c r="MLZ3" s="382"/>
      <c r="MMA3" s="382"/>
      <c r="MMB3" s="382"/>
      <c r="MMC3" s="382"/>
      <c r="MMD3" s="382"/>
      <c r="MME3" s="382"/>
      <c r="MMF3" s="382"/>
      <c r="MMG3" s="382"/>
      <c r="MMH3" s="382"/>
      <c r="MMI3" s="382"/>
      <c r="MMJ3" s="382"/>
      <c r="MMK3" s="382"/>
      <c r="MML3" s="382"/>
      <c r="MMM3" s="382"/>
      <c r="MMN3" s="382"/>
      <c r="MMO3" s="382"/>
      <c r="MMP3" s="382"/>
      <c r="MMQ3" s="382"/>
      <c r="MMR3" s="382"/>
      <c r="MMS3" s="382"/>
      <c r="MMT3" s="382"/>
      <c r="MMU3" s="382"/>
      <c r="MMV3" s="382"/>
      <c r="MMW3" s="382"/>
      <c r="MMX3" s="382"/>
      <c r="MMY3" s="382"/>
      <c r="MMZ3" s="382"/>
      <c r="MNA3" s="382"/>
      <c r="MNB3" s="382"/>
      <c r="MNC3" s="382"/>
      <c r="MND3" s="382"/>
      <c r="MNE3" s="382"/>
      <c r="MNF3" s="382"/>
      <c r="MNG3" s="382"/>
      <c r="MNH3" s="382"/>
      <c r="MNI3" s="382"/>
      <c r="MNJ3" s="382"/>
      <c r="MNK3" s="382"/>
      <c r="MNL3" s="382"/>
      <c r="MNM3" s="382"/>
      <c r="MNN3" s="382"/>
      <c r="MNO3" s="382"/>
      <c r="MNP3" s="382"/>
      <c r="MNQ3" s="382"/>
      <c r="MNR3" s="382"/>
      <c r="MNS3" s="382"/>
      <c r="MNT3" s="382"/>
      <c r="MNU3" s="382"/>
      <c r="MNV3" s="382"/>
      <c r="MNW3" s="382"/>
      <c r="MNX3" s="382"/>
      <c r="MNY3" s="382"/>
      <c r="MNZ3" s="382"/>
      <c r="MOA3" s="382"/>
      <c r="MOB3" s="382"/>
      <c r="MOC3" s="382"/>
      <c r="MOD3" s="382"/>
      <c r="MOE3" s="382"/>
      <c r="MOF3" s="382"/>
      <c r="MOG3" s="382"/>
      <c r="MOH3" s="382"/>
      <c r="MOI3" s="382"/>
      <c r="MOJ3" s="382"/>
      <c r="MOK3" s="382"/>
      <c r="MOL3" s="382"/>
      <c r="MOM3" s="382"/>
      <c r="MON3" s="382"/>
      <c r="MOO3" s="382"/>
      <c r="MOP3" s="382"/>
      <c r="MOQ3" s="382"/>
      <c r="MOR3" s="382"/>
      <c r="MOS3" s="382"/>
      <c r="MOT3" s="382"/>
      <c r="MOU3" s="382"/>
      <c r="MOV3" s="382"/>
      <c r="MOW3" s="382"/>
      <c r="MOX3" s="382"/>
      <c r="MOY3" s="382"/>
      <c r="MOZ3" s="382"/>
      <c r="MPA3" s="382"/>
      <c r="MPB3" s="382"/>
      <c r="MPC3" s="382"/>
      <c r="MPD3" s="382"/>
      <c r="MPE3" s="382"/>
      <c r="MPF3" s="382"/>
      <c r="MPG3" s="382"/>
      <c r="MPH3" s="382"/>
      <c r="MPI3" s="382"/>
      <c r="MPJ3" s="382"/>
      <c r="MPK3" s="382"/>
      <c r="MPL3" s="382"/>
      <c r="MPM3" s="382"/>
      <c r="MPN3" s="382"/>
      <c r="MPO3" s="382"/>
      <c r="MPP3" s="382"/>
      <c r="MPQ3" s="382"/>
      <c r="MPR3" s="382"/>
      <c r="MPS3" s="382"/>
      <c r="MPT3" s="382"/>
      <c r="MPU3" s="382"/>
      <c r="MPV3" s="382"/>
      <c r="MPW3" s="382"/>
      <c r="MPX3" s="382"/>
      <c r="MPY3" s="382"/>
      <c r="MPZ3" s="382"/>
      <c r="MQA3" s="382"/>
      <c r="MQB3" s="382"/>
      <c r="MQC3" s="382"/>
      <c r="MQD3" s="382"/>
      <c r="MQE3" s="382"/>
      <c r="MQF3" s="382"/>
      <c r="MQG3" s="382"/>
      <c r="MQH3" s="382"/>
      <c r="MQI3" s="382"/>
      <c r="MQJ3" s="382"/>
      <c r="MQK3" s="382"/>
      <c r="MQL3" s="382"/>
      <c r="MQM3" s="382"/>
      <c r="MQN3" s="382"/>
      <c r="MQO3" s="382"/>
      <c r="MQP3" s="382"/>
      <c r="MQQ3" s="382"/>
      <c r="MQR3" s="382"/>
      <c r="MQS3" s="382"/>
      <c r="MQT3" s="382"/>
      <c r="MQU3" s="382"/>
      <c r="MQV3" s="382"/>
      <c r="MQW3" s="382"/>
      <c r="MQX3" s="382"/>
      <c r="MQY3" s="382"/>
      <c r="MQZ3" s="382"/>
      <c r="MRA3" s="382"/>
      <c r="MRB3" s="382"/>
      <c r="MRC3" s="382"/>
      <c r="MRD3" s="382"/>
      <c r="MRE3" s="382"/>
      <c r="MRF3" s="382"/>
      <c r="MRG3" s="382"/>
      <c r="MRH3" s="382"/>
      <c r="MRI3" s="382"/>
      <c r="MRJ3" s="382"/>
      <c r="MRK3" s="382"/>
      <c r="MRL3" s="382"/>
      <c r="MRM3" s="382"/>
      <c r="MRN3" s="382"/>
      <c r="MRO3" s="382"/>
      <c r="MRP3" s="382"/>
      <c r="MRQ3" s="382"/>
      <c r="MRR3" s="382"/>
      <c r="MRS3" s="382"/>
      <c r="MRT3" s="382"/>
      <c r="MRU3" s="382"/>
      <c r="MRV3" s="382"/>
      <c r="MRW3" s="382"/>
      <c r="MRX3" s="382"/>
      <c r="MRY3" s="382"/>
      <c r="MRZ3" s="382"/>
      <c r="MSA3" s="382"/>
      <c r="MSB3" s="382"/>
      <c r="MSC3" s="382"/>
      <c r="MSD3" s="382"/>
      <c r="MSE3" s="382"/>
      <c r="MSF3" s="382"/>
      <c r="MSG3" s="382"/>
      <c r="MSH3" s="382"/>
      <c r="MSI3" s="382"/>
      <c r="MSJ3" s="382"/>
      <c r="MSK3" s="382"/>
      <c r="MSL3" s="382"/>
      <c r="MSM3" s="382"/>
      <c r="MSN3" s="382"/>
      <c r="MSO3" s="382"/>
      <c r="MSP3" s="382"/>
      <c r="MSQ3" s="382"/>
      <c r="MSR3" s="382"/>
      <c r="MSS3" s="382"/>
      <c r="MST3" s="382"/>
      <c r="MSU3" s="382"/>
      <c r="MSV3" s="382"/>
      <c r="MSW3" s="382"/>
      <c r="MSX3" s="382"/>
      <c r="MSY3" s="382"/>
      <c r="MSZ3" s="382"/>
      <c r="MTA3" s="382"/>
      <c r="MTB3" s="382"/>
      <c r="MTC3" s="382"/>
      <c r="MTD3" s="382"/>
      <c r="MTE3" s="382"/>
      <c r="MTF3" s="382"/>
      <c r="MTG3" s="382"/>
      <c r="MTH3" s="382"/>
      <c r="MTI3" s="382"/>
      <c r="MTJ3" s="382"/>
      <c r="MTK3" s="382"/>
      <c r="MTL3" s="382"/>
      <c r="MTM3" s="382"/>
      <c r="MTN3" s="382"/>
      <c r="MTO3" s="382"/>
      <c r="MTP3" s="382"/>
      <c r="MTQ3" s="382"/>
      <c r="MTR3" s="382"/>
      <c r="MTS3" s="382"/>
      <c r="MTT3" s="382"/>
      <c r="MTU3" s="382"/>
      <c r="MTV3" s="382"/>
      <c r="MTW3" s="382"/>
      <c r="MTX3" s="382"/>
      <c r="MTY3" s="382"/>
      <c r="MTZ3" s="382"/>
      <c r="MUA3" s="382"/>
      <c r="MUB3" s="382"/>
      <c r="MUC3" s="382"/>
      <c r="MUD3" s="382"/>
      <c r="MUE3" s="382"/>
      <c r="MUF3" s="382"/>
      <c r="MUG3" s="382"/>
      <c r="MUH3" s="382"/>
      <c r="MUI3" s="382"/>
      <c r="MUJ3" s="382"/>
      <c r="MUK3" s="382"/>
      <c r="MUL3" s="382"/>
      <c r="MUM3" s="382"/>
      <c r="MUN3" s="382"/>
      <c r="MUO3" s="382"/>
      <c r="MUP3" s="382"/>
      <c r="MUQ3" s="382"/>
      <c r="MUR3" s="382"/>
      <c r="MUS3" s="382"/>
      <c r="MUT3" s="382"/>
      <c r="MUU3" s="382"/>
      <c r="MUV3" s="382"/>
      <c r="MUW3" s="382"/>
      <c r="MUX3" s="382"/>
      <c r="MUY3" s="382"/>
      <c r="MUZ3" s="382"/>
      <c r="MVA3" s="382"/>
      <c r="MVB3" s="382"/>
      <c r="MVC3" s="382"/>
      <c r="MVD3" s="382"/>
      <c r="MVE3" s="382"/>
      <c r="MVF3" s="382"/>
      <c r="MVG3" s="382"/>
      <c r="MVH3" s="382"/>
      <c r="MVI3" s="382"/>
      <c r="MVJ3" s="382"/>
      <c r="MVK3" s="382"/>
      <c r="MVL3" s="382"/>
      <c r="MVM3" s="382"/>
      <c r="MVN3" s="382"/>
      <c r="MVO3" s="382"/>
      <c r="MVP3" s="382"/>
      <c r="MVQ3" s="382"/>
      <c r="MVR3" s="382"/>
      <c r="MVS3" s="382"/>
      <c r="MVT3" s="382"/>
      <c r="MVU3" s="382"/>
      <c r="MVV3" s="382"/>
      <c r="MVW3" s="382"/>
      <c r="MVX3" s="382"/>
      <c r="MVY3" s="382"/>
      <c r="MVZ3" s="382"/>
      <c r="MWA3" s="382"/>
      <c r="MWB3" s="382"/>
      <c r="MWC3" s="382"/>
      <c r="MWD3" s="382"/>
      <c r="MWE3" s="382"/>
      <c r="MWF3" s="382"/>
      <c r="MWG3" s="382"/>
      <c r="MWH3" s="382"/>
      <c r="MWI3" s="382"/>
      <c r="MWJ3" s="382"/>
      <c r="MWK3" s="382"/>
      <c r="MWL3" s="382"/>
      <c r="MWM3" s="382"/>
      <c r="MWN3" s="382"/>
      <c r="MWO3" s="382"/>
      <c r="MWP3" s="382"/>
      <c r="MWQ3" s="382"/>
      <c r="MWR3" s="382"/>
      <c r="MWS3" s="382"/>
      <c r="MWT3" s="382"/>
      <c r="MWU3" s="382"/>
      <c r="MWV3" s="382"/>
      <c r="MWW3" s="382"/>
      <c r="MWX3" s="382"/>
      <c r="MWY3" s="382"/>
      <c r="MWZ3" s="382"/>
      <c r="MXA3" s="382"/>
      <c r="MXB3" s="382"/>
      <c r="MXC3" s="382"/>
      <c r="MXD3" s="382"/>
      <c r="MXE3" s="382"/>
      <c r="MXF3" s="382"/>
      <c r="MXG3" s="382"/>
      <c r="MXH3" s="382"/>
      <c r="MXI3" s="382"/>
      <c r="MXJ3" s="382"/>
      <c r="MXK3" s="382"/>
      <c r="MXL3" s="382"/>
      <c r="MXM3" s="382"/>
      <c r="MXN3" s="382"/>
      <c r="MXO3" s="382"/>
      <c r="MXP3" s="382"/>
      <c r="MXQ3" s="382"/>
      <c r="MXR3" s="382"/>
      <c r="MXS3" s="382"/>
      <c r="MXT3" s="382"/>
      <c r="MXU3" s="382"/>
      <c r="MXV3" s="382"/>
      <c r="MXW3" s="382"/>
      <c r="MXX3" s="382"/>
      <c r="MXY3" s="382"/>
      <c r="MXZ3" s="382"/>
      <c r="MYA3" s="382"/>
      <c r="MYB3" s="382"/>
      <c r="MYC3" s="382"/>
      <c r="MYD3" s="382"/>
      <c r="MYE3" s="382"/>
      <c r="MYF3" s="382"/>
      <c r="MYG3" s="382"/>
      <c r="MYH3" s="382"/>
      <c r="MYI3" s="382"/>
      <c r="MYJ3" s="382"/>
      <c r="MYK3" s="382"/>
      <c r="MYL3" s="382"/>
      <c r="MYM3" s="382"/>
      <c r="MYN3" s="382"/>
      <c r="MYO3" s="382"/>
      <c r="MYP3" s="382"/>
      <c r="MYQ3" s="382"/>
      <c r="MYR3" s="382"/>
      <c r="MYS3" s="382"/>
      <c r="MYT3" s="382"/>
      <c r="MYU3" s="382"/>
      <c r="MYV3" s="382"/>
      <c r="MYW3" s="382"/>
      <c r="MYX3" s="382"/>
      <c r="MYY3" s="382"/>
      <c r="MYZ3" s="382"/>
      <c r="MZA3" s="382"/>
      <c r="MZB3" s="382"/>
      <c r="MZC3" s="382"/>
      <c r="MZD3" s="382"/>
      <c r="MZE3" s="382"/>
      <c r="MZF3" s="382"/>
      <c r="MZG3" s="382"/>
      <c r="MZH3" s="382"/>
      <c r="MZI3" s="382"/>
      <c r="MZJ3" s="382"/>
      <c r="MZK3" s="382"/>
      <c r="MZL3" s="382"/>
      <c r="MZM3" s="382"/>
      <c r="MZN3" s="382"/>
      <c r="MZO3" s="382"/>
      <c r="MZP3" s="382"/>
      <c r="MZQ3" s="382"/>
      <c r="MZR3" s="382"/>
      <c r="MZS3" s="382"/>
      <c r="MZT3" s="382"/>
      <c r="MZU3" s="382"/>
      <c r="MZV3" s="382"/>
      <c r="MZW3" s="382"/>
      <c r="MZX3" s="382"/>
      <c r="MZY3" s="382"/>
      <c r="MZZ3" s="382"/>
      <c r="NAA3" s="382"/>
      <c r="NAB3" s="382"/>
      <c r="NAC3" s="382"/>
      <c r="NAD3" s="382"/>
      <c r="NAE3" s="382"/>
      <c r="NAF3" s="382"/>
      <c r="NAG3" s="382"/>
      <c r="NAH3" s="382"/>
      <c r="NAI3" s="382"/>
      <c r="NAJ3" s="382"/>
      <c r="NAK3" s="382"/>
      <c r="NAL3" s="382"/>
      <c r="NAM3" s="382"/>
      <c r="NAN3" s="382"/>
      <c r="NAO3" s="382"/>
      <c r="NAP3" s="382"/>
      <c r="NAQ3" s="382"/>
      <c r="NAR3" s="382"/>
      <c r="NAS3" s="382"/>
      <c r="NAT3" s="382"/>
      <c r="NAU3" s="382"/>
      <c r="NAV3" s="382"/>
      <c r="NAW3" s="382"/>
      <c r="NAX3" s="382"/>
      <c r="NAY3" s="382"/>
      <c r="NAZ3" s="382"/>
      <c r="NBA3" s="382"/>
      <c r="NBB3" s="382"/>
      <c r="NBC3" s="382"/>
      <c r="NBD3" s="382"/>
      <c r="NBE3" s="382"/>
      <c r="NBF3" s="382"/>
      <c r="NBG3" s="382"/>
      <c r="NBH3" s="382"/>
      <c r="NBI3" s="382"/>
      <c r="NBJ3" s="382"/>
      <c r="NBK3" s="382"/>
      <c r="NBL3" s="382"/>
      <c r="NBM3" s="382"/>
      <c r="NBN3" s="382"/>
      <c r="NBO3" s="382"/>
      <c r="NBP3" s="382"/>
      <c r="NBQ3" s="382"/>
      <c r="NBR3" s="382"/>
      <c r="NBS3" s="382"/>
      <c r="NBT3" s="382"/>
      <c r="NBU3" s="382"/>
      <c r="NBV3" s="382"/>
      <c r="NBW3" s="382"/>
      <c r="NBX3" s="382"/>
      <c r="NBY3" s="382"/>
      <c r="NBZ3" s="382"/>
      <c r="NCA3" s="382"/>
      <c r="NCB3" s="382"/>
      <c r="NCC3" s="382"/>
      <c r="NCD3" s="382"/>
      <c r="NCE3" s="382"/>
      <c r="NCF3" s="382"/>
      <c r="NCG3" s="382"/>
      <c r="NCH3" s="382"/>
      <c r="NCI3" s="382"/>
      <c r="NCJ3" s="382"/>
      <c r="NCK3" s="382"/>
      <c r="NCL3" s="382"/>
      <c r="NCM3" s="382"/>
      <c r="NCN3" s="382"/>
      <c r="NCO3" s="382"/>
      <c r="NCP3" s="382"/>
      <c r="NCQ3" s="382"/>
      <c r="NCR3" s="382"/>
      <c r="NCS3" s="382"/>
      <c r="NCT3" s="382"/>
      <c r="NCU3" s="382"/>
      <c r="NCV3" s="382"/>
      <c r="NCW3" s="382"/>
      <c r="NCX3" s="382"/>
      <c r="NCY3" s="382"/>
      <c r="NCZ3" s="382"/>
      <c r="NDA3" s="382"/>
      <c r="NDB3" s="382"/>
      <c r="NDC3" s="382"/>
      <c r="NDD3" s="382"/>
      <c r="NDE3" s="382"/>
      <c r="NDF3" s="382"/>
      <c r="NDG3" s="382"/>
      <c r="NDH3" s="382"/>
      <c r="NDI3" s="382"/>
      <c r="NDJ3" s="382"/>
      <c r="NDK3" s="382"/>
      <c r="NDL3" s="382"/>
      <c r="NDM3" s="382"/>
      <c r="NDN3" s="382"/>
      <c r="NDO3" s="382"/>
      <c r="NDP3" s="382"/>
      <c r="NDQ3" s="382"/>
      <c r="NDR3" s="382"/>
      <c r="NDS3" s="382"/>
      <c r="NDT3" s="382"/>
      <c r="NDU3" s="382"/>
      <c r="NDV3" s="382"/>
      <c r="NDW3" s="382"/>
      <c r="NDX3" s="382"/>
      <c r="NDY3" s="382"/>
      <c r="NDZ3" s="382"/>
      <c r="NEA3" s="382"/>
      <c r="NEB3" s="382"/>
      <c r="NEC3" s="382"/>
      <c r="NED3" s="382"/>
      <c r="NEE3" s="382"/>
      <c r="NEF3" s="382"/>
      <c r="NEG3" s="382"/>
      <c r="NEH3" s="382"/>
      <c r="NEI3" s="382"/>
      <c r="NEJ3" s="382"/>
      <c r="NEK3" s="382"/>
      <c r="NEL3" s="382"/>
      <c r="NEM3" s="382"/>
      <c r="NEN3" s="382"/>
      <c r="NEO3" s="382"/>
      <c r="NEP3" s="382"/>
      <c r="NEQ3" s="382"/>
      <c r="NER3" s="382"/>
      <c r="NES3" s="382"/>
      <c r="NET3" s="382"/>
      <c r="NEU3" s="382"/>
      <c r="NEV3" s="382"/>
      <c r="NEW3" s="382"/>
      <c r="NEX3" s="382"/>
      <c r="NEY3" s="382"/>
      <c r="NEZ3" s="382"/>
      <c r="NFA3" s="382"/>
      <c r="NFB3" s="382"/>
      <c r="NFC3" s="382"/>
      <c r="NFD3" s="382"/>
      <c r="NFE3" s="382"/>
      <c r="NFF3" s="382"/>
      <c r="NFG3" s="382"/>
      <c r="NFH3" s="382"/>
      <c r="NFI3" s="382"/>
      <c r="NFJ3" s="382"/>
      <c r="NFK3" s="382"/>
      <c r="NFL3" s="382"/>
      <c r="NFM3" s="382"/>
      <c r="NFN3" s="382"/>
      <c r="NFO3" s="382"/>
      <c r="NFP3" s="382"/>
      <c r="NFQ3" s="382"/>
      <c r="NFR3" s="382"/>
      <c r="NFS3" s="382"/>
      <c r="NFT3" s="382"/>
      <c r="NFU3" s="382"/>
      <c r="NFV3" s="382"/>
      <c r="NFW3" s="382"/>
      <c r="NFX3" s="382"/>
      <c r="NFY3" s="382"/>
      <c r="NFZ3" s="382"/>
      <c r="NGA3" s="382"/>
      <c r="NGB3" s="382"/>
      <c r="NGC3" s="382"/>
      <c r="NGD3" s="382"/>
      <c r="NGE3" s="382"/>
      <c r="NGF3" s="382"/>
      <c r="NGG3" s="382"/>
      <c r="NGH3" s="382"/>
      <c r="NGI3" s="382"/>
      <c r="NGJ3" s="382"/>
      <c r="NGK3" s="382"/>
      <c r="NGL3" s="382"/>
      <c r="NGM3" s="382"/>
      <c r="NGN3" s="382"/>
      <c r="NGO3" s="382"/>
      <c r="NGP3" s="382"/>
      <c r="NGQ3" s="382"/>
      <c r="NGR3" s="382"/>
      <c r="NGS3" s="382"/>
      <c r="NGT3" s="382"/>
      <c r="NGU3" s="382"/>
      <c r="NGV3" s="382"/>
      <c r="NGW3" s="382"/>
      <c r="NGX3" s="382"/>
      <c r="NGY3" s="382"/>
      <c r="NGZ3" s="382"/>
      <c r="NHA3" s="382"/>
      <c r="NHB3" s="382"/>
      <c r="NHC3" s="382"/>
      <c r="NHD3" s="382"/>
      <c r="NHE3" s="382"/>
      <c r="NHF3" s="382"/>
      <c r="NHG3" s="382"/>
      <c r="NHH3" s="382"/>
      <c r="NHI3" s="382"/>
      <c r="NHJ3" s="382"/>
      <c r="NHK3" s="382"/>
      <c r="NHL3" s="382"/>
      <c r="NHM3" s="382"/>
      <c r="NHN3" s="382"/>
      <c r="NHO3" s="382"/>
      <c r="NHP3" s="382"/>
      <c r="NHQ3" s="382"/>
      <c r="NHR3" s="382"/>
      <c r="NHS3" s="382"/>
      <c r="NHT3" s="382"/>
      <c r="NHU3" s="382"/>
      <c r="NHV3" s="382"/>
      <c r="NHW3" s="382"/>
      <c r="NHX3" s="382"/>
      <c r="NHY3" s="382"/>
      <c r="NHZ3" s="382"/>
      <c r="NIA3" s="382"/>
      <c r="NIB3" s="382"/>
      <c r="NIC3" s="382"/>
      <c r="NID3" s="382"/>
      <c r="NIE3" s="382"/>
      <c r="NIF3" s="382"/>
      <c r="NIG3" s="382"/>
      <c r="NIH3" s="382"/>
      <c r="NII3" s="382"/>
      <c r="NIJ3" s="382"/>
      <c r="NIK3" s="382"/>
      <c r="NIL3" s="382"/>
      <c r="NIM3" s="382"/>
      <c r="NIN3" s="382"/>
      <c r="NIO3" s="382"/>
      <c r="NIP3" s="382"/>
      <c r="NIQ3" s="382"/>
      <c r="NIR3" s="382"/>
      <c r="NIS3" s="382"/>
      <c r="NIT3" s="382"/>
      <c r="NIU3" s="382"/>
      <c r="NIV3" s="382"/>
      <c r="NIW3" s="382"/>
      <c r="NIX3" s="382"/>
      <c r="NIY3" s="382"/>
      <c r="NIZ3" s="382"/>
      <c r="NJA3" s="382"/>
      <c r="NJB3" s="382"/>
      <c r="NJC3" s="382"/>
      <c r="NJD3" s="382"/>
      <c r="NJE3" s="382"/>
      <c r="NJF3" s="382"/>
      <c r="NJG3" s="382"/>
      <c r="NJH3" s="382"/>
      <c r="NJI3" s="382"/>
      <c r="NJJ3" s="382"/>
      <c r="NJK3" s="382"/>
      <c r="NJL3" s="382"/>
      <c r="NJM3" s="382"/>
      <c r="NJN3" s="382"/>
      <c r="NJO3" s="382"/>
      <c r="NJP3" s="382"/>
      <c r="NJQ3" s="382"/>
      <c r="NJR3" s="382"/>
      <c r="NJS3" s="382"/>
      <c r="NJT3" s="382"/>
      <c r="NJU3" s="382"/>
      <c r="NJV3" s="382"/>
      <c r="NJW3" s="382"/>
      <c r="NJX3" s="382"/>
      <c r="NJY3" s="382"/>
      <c r="NJZ3" s="382"/>
      <c r="NKA3" s="382"/>
      <c r="NKB3" s="382"/>
      <c r="NKC3" s="382"/>
      <c r="NKD3" s="382"/>
      <c r="NKE3" s="382"/>
      <c r="NKF3" s="382"/>
      <c r="NKG3" s="382"/>
      <c r="NKH3" s="382"/>
      <c r="NKI3" s="382"/>
      <c r="NKJ3" s="382"/>
      <c r="NKK3" s="382"/>
      <c r="NKL3" s="382"/>
      <c r="NKM3" s="382"/>
      <c r="NKN3" s="382"/>
      <c r="NKO3" s="382"/>
      <c r="NKP3" s="382"/>
      <c r="NKQ3" s="382"/>
      <c r="NKR3" s="382"/>
      <c r="NKS3" s="382"/>
      <c r="NKT3" s="382"/>
      <c r="NKU3" s="382"/>
      <c r="NKV3" s="382"/>
      <c r="NKW3" s="382"/>
      <c r="NKX3" s="382"/>
      <c r="NKY3" s="382"/>
      <c r="NKZ3" s="382"/>
      <c r="NLA3" s="382"/>
      <c r="NLB3" s="382"/>
      <c r="NLC3" s="382"/>
      <c r="NLD3" s="382"/>
      <c r="NLE3" s="382"/>
      <c r="NLF3" s="382"/>
      <c r="NLG3" s="382"/>
      <c r="NLH3" s="382"/>
      <c r="NLI3" s="382"/>
      <c r="NLJ3" s="382"/>
      <c r="NLK3" s="382"/>
      <c r="NLL3" s="382"/>
      <c r="NLM3" s="382"/>
      <c r="NLN3" s="382"/>
      <c r="NLO3" s="382"/>
      <c r="NLP3" s="382"/>
      <c r="NLQ3" s="382"/>
      <c r="NLR3" s="382"/>
      <c r="NLS3" s="382"/>
      <c r="NLT3" s="382"/>
      <c r="NLU3" s="382"/>
      <c r="NLV3" s="382"/>
      <c r="NLW3" s="382"/>
      <c r="NLX3" s="382"/>
      <c r="NLY3" s="382"/>
      <c r="NLZ3" s="382"/>
      <c r="NMA3" s="382"/>
      <c r="NMB3" s="382"/>
      <c r="NMC3" s="382"/>
      <c r="NMD3" s="382"/>
      <c r="NME3" s="382"/>
      <c r="NMF3" s="382"/>
      <c r="NMG3" s="382"/>
      <c r="NMH3" s="382"/>
      <c r="NMI3" s="382"/>
      <c r="NMJ3" s="382"/>
      <c r="NMK3" s="382"/>
      <c r="NML3" s="382"/>
      <c r="NMM3" s="382"/>
      <c r="NMN3" s="382"/>
      <c r="NMO3" s="382"/>
      <c r="NMP3" s="382"/>
      <c r="NMQ3" s="382"/>
      <c r="NMR3" s="382"/>
      <c r="NMS3" s="382"/>
      <c r="NMT3" s="382"/>
      <c r="NMU3" s="382"/>
      <c r="NMV3" s="382"/>
      <c r="NMW3" s="382"/>
      <c r="NMX3" s="382"/>
      <c r="NMY3" s="382"/>
      <c r="NMZ3" s="382"/>
      <c r="NNA3" s="382"/>
      <c r="NNB3" s="382"/>
      <c r="NNC3" s="382"/>
      <c r="NND3" s="382"/>
      <c r="NNE3" s="382"/>
      <c r="NNF3" s="382"/>
      <c r="NNG3" s="382"/>
      <c r="NNH3" s="382"/>
      <c r="NNI3" s="382"/>
      <c r="NNJ3" s="382"/>
      <c r="NNK3" s="382"/>
      <c r="NNL3" s="382"/>
      <c r="NNM3" s="382"/>
      <c r="NNN3" s="382"/>
      <c r="NNO3" s="382"/>
      <c r="NNP3" s="382"/>
      <c r="NNQ3" s="382"/>
      <c r="NNR3" s="382"/>
      <c r="NNS3" s="382"/>
      <c r="NNT3" s="382"/>
      <c r="NNU3" s="382"/>
      <c r="NNV3" s="382"/>
      <c r="NNW3" s="382"/>
      <c r="NNX3" s="382"/>
      <c r="NNY3" s="382"/>
      <c r="NNZ3" s="382"/>
      <c r="NOA3" s="382"/>
      <c r="NOB3" s="382"/>
      <c r="NOC3" s="382"/>
      <c r="NOD3" s="382"/>
      <c r="NOE3" s="382"/>
      <c r="NOF3" s="382"/>
      <c r="NOG3" s="382"/>
      <c r="NOH3" s="382"/>
      <c r="NOI3" s="382"/>
      <c r="NOJ3" s="382"/>
      <c r="NOK3" s="382"/>
      <c r="NOL3" s="382"/>
      <c r="NOM3" s="382"/>
      <c r="NON3" s="382"/>
      <c r="NOO3" s="382"/>
      <c r="NOP3" s="382"/>
      <c r="NOQ3" s="382"/>
      <c r="NOR3" s="382"/>
      <c r="NOS3" s="382"/>
      <c r="NOT3" s="382"/>
      <c r="NOU3" s="382"/>
      <c r="NOV3" s="382"/>
      <c r="NOW3" s="382"/>
      <c r="NOX3" s="382"/>
      <c r="NOY3" s="382"/>
      <c r="NOZ3" s="382"/>
      <c r="NPA3" s="382"/>
      <c r="NPB3" s="382"/>
      <c r="NPC3" s="382"/>
      <c r="NPD3" s="382"/>
      <c r="NPE3" s="382"/>
      <c r="NPF3" s="382"/>
      <c r="NPG3" s="382"/>
      <c r="NPH3" s="382"/>
      <c r="NPI3" s="382"/>
      <c r="NPJ3" s="382"/>
      <c r="NPK3" s="382"/>
      <c r="NPL3" s="382"/>
      <c r="NPM3" s="382"/>
      <c r="NPN3" s="382"/>
      <c r="NPO3" s="382"/>
      <c r="NPP3" s="382"/>
      <c r="NPQ3" s="382"/>
      <c r="NPR3" s="382"/>
      <c r="NPS3" s="382"/>
      <c r="NPT3" s="382"/>
      <c r="NPU3" s="382"/>
      <c r="NPV3" s="382"/>
      <c r="NPW3" s="382"/>
      <c r="NPX3" s="382"/>
      <c r="NPY3" s="382"/>
      <c r="NPZ3" s="382"/>
      <c r="NQA3" s="382"/>
      <c r="NQB3" s="382"/>
      <c r="NQC3" s="382"/>
      <c r="NQD3" s="382"/>
      <c r="NQE3" s="382"/>
      <c r="NQF3" s="382"/>
      <c r="NQG3" s="382"/>
      <c r="NQH3" s="382"/>
      <c r="NQI3" s="382"/>
      <c r="NQJ3" s="382"/>
      <c r="NQK3" s="382"/>
      <c r="NQL3" s="382"/>
      <c r="NQM3" s="382"/>
      <c r="NQN3" s="382"/>
      <c r="NQO3" s="382"/>
      <c r="NQP3" s="382"/>
      <c r="NQQ3" s="382"/>
      <c r="NQR3" s="382"/>
      <c r="NQS3" s="382"/>
      <c r="NQT3" s="382"/>
      <c r="NQU3" s="382"/>
      <c r="NQV3" s="382"/>
      <c r="NQW3" s="382"/>
      <c r="NQX3" s="382"/>
      <c r="NQY3" s="382"/>
      <c r="NQZ3" s="382"/>
      <c r="NRA3" s="382"/>
      <c r="NRB3" s="382"/>
      <c r="NRC3" s="382"/>
      <c r="NRD3" s="382"/>
      <c r="NRE3" s="382"/>
      <c r="NRF3" s="382"/>
      <c r="NRG3" s="382"/>
      <c r="NRH3" s="382"/>
      <c r="NRI3" s="382"/>
      <c r="NRJ3" s="382"/>
      <c r="NRK3" s="382"/>
      <c r="NRL3" s="382"/>
      <c r="NRM3" s="382"/>
      <c r="NRN3" s="382"/>
      <c r="NRO3" s="382"/>
      <c r="NRP3" s="382"/>
      <c r="NRQ3" s="382"/>
      <c r="NRR3" s="382"/>
      <c r="NRS3" s="382"/>
      <c r="NRT3" s="382"/>
      <c r="NRU3" s="382"/>
      <c r="NRV3" s="382"/>
      <c r="NRW3" s="382"/>
      <c r="NRX3" s="382"/>
      <c r="NRY3" s="382"/>
      <c r="NRZ3" s="382"/>
      <c r="NSA3" s="382"/>
      <c r="NSB3" s="382"/>
      <c r="NSC3" s="382"/>
      <c r="NSD3" s="382"/>
      <c r="NSE3" s="382"/>
      <c r="NSF3" s="382"/>
      <c r="NSG3" s="382"/>
      <c r="NSH3" s="382"/>
      <c r="NSI3" s="382"/>
      <c r="NSJ3" s="382"/>
      <c r="NSK3" s="382"/>
      <c r="NSL3" s="382"/>
      <c r="NSM3" s="382"/>
      <c r="NSN3" s="382"/>
      <c r="NSO3" s="382"/>
      <c r="NSP3" s="382"/>
      <c r="NSQ3" s="382"/>
      <c r="NSR3" s="382"/>
      <c r="NSS3" s="382"/>
      <c r="NST3" s="382"/>
      <c r="NSU3" s="382"/>
      <c r="NSV3" s="382"/>
      <c r="NSW3" s="382"/>
      <c r="NSX3" s="382"/>
      <c r="NSY3" s="382"/>
      <c r="NSZ3" s="382"/>
      <c r="NTA3" s="382"/>
      <c r="NTB3" s="382"/>
      <c r="NTC3" s="382"/>
      <c r="NTD3" s="382"/>
      <c r="NTE3" s="382"/>
      <c r="NTF3" s="382"/>
      <c r="NTG3" s="382"/>
      <c r="NTH3" s="382"/>
      <c r="NTI3" s="382"/>
      <c r="NTJ3" s="382"/>
      <c r="NTK3" s="382"/>
      <c r="NTL3" s="382"/>
      <c r="NTM3" s="382"/>
      <c r="NTN3" s="382"/>
      <c r="NTO3" s="382"/>
      <c r="NTP3" s="382"/>
      <c r="NTQ3" s="382"/>
      <c r="NTR3" s="382"/>
      <c r="NTS3" s="382"/>
      <c r="NTT3" s="382"/>
      <c r="NTU3" s="382"/>
      <c r="NTV3" s="382"/>
      <c r="NTW3" s="382"/>
      <c r="NTX3" s="382"/>
      <c r="NTY3" s="382"/>
      <c r="NTZ3" s="382"/>
      <c r="NUA3" s="382"/>
      <c r="NUB3" s="382"/>
      <c r="NUC3" s="382"/>
      <c r="NUD3" s="382"/>
      <c r="NUE3" s="382"/>
      <c r="NUF3" s="382"/>
      <c r="NUG3" s="382"/>
      <c r="NUH3" s="382"/>
      <c r="NUI3" s="382"/>
      <c r="NUJ3" s="382"/>
      <c r="NUK3" s="382"/>
      <c r="NUL3" s="382"/>
      <c r="NUM3" s="382"/>
      <c r="NUN3" s="382"/>
      <c r="NUO3" s="382"/>
      <c r="NUP3" s="382"/>
      <c r="NUQ3" s="382"/>
      <c r="NUR3" s="382"/>
      <c r="NUS3" s="382"/>
      <c r="NUT3" s="382"/>
      <c r="NUU3" s="382"/>
      <c r="NUV3" s="382"/>
      <c r="NUW3" s="382"/>
      <c r="NUX3" s="382"/>
      <c r="NUY3" s="382"/>
      <c r="NUZ3" s="382"/>
      <c r="NVA3" s="382"/>
      <c r="NVB3" s="382"/>
      <c r="NVC3" s="382"/>
      <c r="NVD3" s="382"/>
      <c r="NVE3" s="382"/>
      <c r="NVF3" s="382"/>
      <c r="NVG3" s="382"/>
      <c r="NVH3" s="382"/>
      <c r="NVI3" s="382"/>
      <c r="NVJ3" s="382"/>
      <c r="NVK3" s="382"/>
      <c r="NVL3" s="382"/>
      <c r="NVM3" s="382"/>
      <c r="NVN3" s="382"/>
      <c r="NVO3" s="382"/>
      <c r="NVP3" s="382"/>
      <c r="NVQ3" s="382"/>
      <c r="NVR3" s="382"/>
      <c r="NVS3" s="382"/>
      <c r="NVT3" s="382"/>
      <c r="NVU3" s="382"/>
      <c r="NVV3" s="382"/>
      <c r="NVW3" s="382"/>
      <c r="NVX3" s="382"/>
      <c r="NVY3" s="382"/>
      <c r="NVZ3" s="382"/>
      <c r="NWA3" s="382"/>
      <c r="NWB3" s="382"/>
      <c r="NWC3" s="382"/>
      <c r="NWD3" s="382"/>
      <c r="NWE3" s="382"/>
      <c r="NWF3" s="382"/>
      <c r="NWG3" s="382"/>
      <c r="NWH3" s="382"/>
      <c r="NWI3" s="382"/>
      <c r="NWJ3" s="382"/>
      <c r="NWK3" s="382"/>
      <c r="NWL3" s="382"/>
      <c r="NWM3" s="382"/>
      <c r="NWN3" s="382"/>
      <c r="NWO3" s="382"/>
      <c r="NWP3" s="382"/>
      <c r="NWQ3" s="382"/>
      <c r="NWR3" s="382"/>
      <c r="NWS3" s="382"/>
      <c r="NWT3" s="382"/>
      <c r="NWU3" s="382"/>
      <c r="NWV3" s="382"/>
      <c r="NWW3" s="382"/>
      <c r="NWX3" s="382"/>
      <c r="NWY3" s="382"/>
      <c r="NWZ3" s="382"/>
      <c r="NXA3" s="382"/>
      <c r="NXB3" s="382"/>
      <c r="NXC3" s="382"/>
      <c r="NXD3" s="382"/>
      <c r="NXE3" s="382"/>
      <c r="NXF3" s="382"/>
      <c r="NXG3" s="382"/>
      <c r="NXH3" s="382"/>
      <c r="NXI3" s="382"/>
      <c r="NXJ3" s="382"/>
      <c r="NXK3" s="382"/>
      <c r="NXL3" s="382"/>
      <c r="NXM3" s="382"/>
      <c r="NXN3" s="382"/>
      <c r="NXO3" s="382"/>
      <c r="NXP3" s="382"/>
      <c r="NXQ3" s="382"/>
      <c r="NXR3" s="382"/>
      <c r="NXS3" s="382"/>
      <c r="NXT3" s="382"/>
      <c r="NXU3" s="382"/>
      <c r="NXV3" s="382"/>
      <c r="NXW3" s="382"/>
      <c r="NXX3" s="382"/>
      <c r="NXY3" s="382"/>
      <c r="NXZ3" s="382"/>
      <c r="NYA3" s="382"/>
      <c r="NYB3" s="382"/>
      <c r="NYC3" s="382"/>
      <c r="NYD3" s="382"/>
      <c r="NYE3" s="382"/>
      <c r="NYF3" s="382"/>
      <c r="NYG3" s="382"/>
      <c r="NYH3" s="382"/>
      <c r="NYI3" s="382"/>
      <c r="NYJ3" s="382"/>
      <c r="NYK3" s="382"/>
      <c r="NYL3" s="382"/>
      <c r="NYM3" s="382"/>
      <c r="NYN3" s="382"/>
      <c r="NYO3" s="382"/>
      <c r="NYP3" s="382"/>
      <c r="NYQ3" s="382"/>
      <c r="NYR3" s="382"/>
      <c r="NYS3" s="382"/>
      <c r="NYT3" s="382"/>
      <c r="NYU3" s="382"/>
      <c r="NYV3" s="382"/>
      <c r="NYW3" s="382"/>
      <c r="NYX3" s="382"/>
      <c r="NYY3" s="382"/>
      <c r="NYZ3" s="382"/>
      <c r="NZA3" s="382"/>
      <c r="NZB3" s="382"/>
      <c r="NZC3" s="382"/>
      <c r="NZD3" s="382"/>
      <c r="NZE3" s="382"/>
      <c r="NZF3" s="382"/>
      <c r="NZG3" s="382"/>
      <c r="NZH3" s="382"/>
      <c r="NZI3" s="382"/>
      <c r="NZJ3" s="382"/>
      <c r="NZK3" s="382"/>
      <c r="NZL3" s="382"/>
      <c r="NZM3" s="382"/>
      <c r="NZN3" s="382"/>
      <c r="NZO3" s="382"/>
      <c r="NZP3" s="382"/>
      <c r="NZQ3" s="382"/>
      <c r="NZR3" s="382"/>
      <c r="NZS3" s="382"/>
      <c r="NZT3" s="382"/>
      <c r="NZU3" s="382"/>
      <c r="NZV3" s="382"/>
      <c r="NZW3" s="382"/>
      <c r="NZX3" s="382"/>
      <c r="NZY3" s="382"/>
      <c r="NZZ3" s="382"/>
      <c r="OAA3" s="382"/>
      <c r="OAB3" s="382"/>
      <c r="OAC3" s="382"/>
      <c r="OAD3" s="382"/>
      <c r="OAE3" s="382"/>
      <c r="OAF3" s="382"/>
      <c r="OAG3" s="382"/>
      <c r="OAH3" s="382"/>
      <c r="OAI3" s="382"/>
      <c r="OAJ3" s="382"/>
      <c r="OAK3" s="382"/>
      <c r="OAL3" s="382"/>
      <c r="OAM3" s="382"/>
      <c r="OAN3" s="382"/>
      <c r="OAO3" s="382"/>
      <c r="OAP3" s="382"/>
      <c r="OAQ3" s="382"/>
      <c r="OAR3" s="382"/>
      <c r="OAS3" s="382"/>
      <c r="OAT3" s="382"/>
      <c r="OAU3" s="382"/>
      <c r="OAV3" s="382"/>
      <c r="OAW3" s="382"/>
      <c r="OAX3" s="382"/>
      <c r="OAY3" s="382"/>
      <c r="OAZ3" s="382"/>
      <c r="OBA3" s="382"/>
      <c r="OBB3" s="382"/>
      <c r="OBC3" s="382"/>
      <c r="OBD3" s="382"/>
      <c r="OBE3" s="382"/>
      <c r="OBF3" s="382"/>
      <c r="OBG3" s="382"/>
      <c r="OBH3" s="382"/>
      <c r="OBI3" s="382"/>
      <c r="OBJ3" s="382"/>
      <c r="OBK3" s="382"/>
      <c r="OBL3" s="382"/>
      <c r="OBM3" s="382"/>
      <c r="OBN3" s="382"/>
      <c r="OBO3" s="382"/>
      <c r="OBP3" s="382"/>
      <c r="OBQ3" s="382"/>
      <c r="OBR3" s="382"/>
      <c r="OBS3" s="382"/>
      <c r="OBT3" s="382"/>
      <c r="OBU3" s="382"/>
      <c r="OBV3" s="382"/>
      <c r="OBW3" s="382"/>
      <c r="OBX3" s="382"/>
      <c r="OBY3" s="382"/>
      <c r="OBZ3" s="382"/>
      <c r="OCA3" s="382"/>
      <c r="OCB3" s="382"/>
      <c r="OCC3" s="382"/>
      <c r="OCD3" s="382"/>
      <c r="OCE3" s="382"/>
      <c r="OCF3" s="382"/>
      <c r="OCG3" s="382"/>
      <c r="OCH3" s="382"/>
      <c r="OCI3" s="382"/>
      <c r="OCJ3" s="382"/>
      <c r="OCK3" s="382"/>
      <c r="OCL3" s="382"/>
      <c r="OCM3" s="382"/>
      <c r="OCN3" s="382"/>
      <c r="OCO3" s="382"/>
      <c r="OCP3" s="382"/>
      <c r="OCQ3" s="382"/>
      <c r="OCR3" s="382"/>
      <c r="OCS3" s="382"/>
      <c r="OCT3" s="382"/>
      <c r="OCU3" s="382"/>
      <c r="OCV3" s="382"/>
      <c r="OCW3" s="382"/>
      <c r="OCX3" s="382"/>
      <c r="OCY3" s="382"/>
      <c r="OCZ3" s="382"/>
      <c r="ODA3" s="382"/>
      <c r="ODB3" s="382"/>
      <c r="ODC3" s="382"/>
      <c r="ODD3" s="382"/>
      <c r="ODE3" s="382"/>
      <c r="ODF3" s="382"/>
      <c r="ODG3" s="382"/>
      <c r="ODH3" s="382"/>
      <c r="ODI3" s="382"/>
      <c r="ODJ3" s="382"/>
      <c r="ODK3" s="382"/>
      <c r="ODL3" s="382"/>
      <c r="ODM3" s="382"/>
      <c r="ODN3" s="382"/>
      <c r="ODO3" s="382"/>
      <c r="ODP3" s="382"/>
      <c r="ODQ3" s="382"/>
      <c r="ODR3" s="382"/>
      <c r="ODS3" s="382"/>
      <c r="ODT3" s="382"/>
      <c r="ODU3" s="382"/>
      <c r="ODV3" s="382"/>
      <c r="ODW3" s="382"/>
      <c r="ODX3" s="382"/>
      <c r="ODY3" s="382"/>
      <c r="ODZ3" s="382"/>
      <c r="OEA3" s="382"/>
      <c r="OEB3" s="382"/>
      <c r="OEC3" s="382"/>
      <c r="OED3" s="382"/>
      <c r="OEE3" s="382"/>
      <c r="OEF3" s="382"/>
      <c r="OEG3" s="382"/>
      <c r="OEH3" s="382"/>
      <c r="OEI3" s="382"/>
      <c r="OEJ3" s="382"/>
      <c r="OEK3" s="382"/>
      <c r="OEL3" s="382"/>
      <c r="OEM3" s="382"/>
      <c r="OEN3" s="382"/>
      <c r="OEO3" s="382"/>
      <c r="OEP3" s="382"/>
      <c r="OEQ3" s="382"/>
      <c r="OER3" s="382"/>
      <c r="OES3" s="382"/>
      <c r="OET3" s="382"/>
      <c r="OEU3" s="382"/>
      <c r="OEV3" s="382"/>
      <c r="OEW3" s="382"/>
      <c r="OEX3" s="382"/>
      <c r="OEY3" s="382"/>
      <c r="OEZ3" s="382"/>
      <c r="OFA3" s="382"/>
      <c r="OFB3" s="382"/>
      <c r="OFC3" s="382"/>
      <c r="OFD3" s="382"/>
      <c r="OFE3" s="382"/>
      <c r="OFF3" s="382"/>
      <c r="OFG3" s="382"/>
      <c r="OFH3" s="382"/>
      <c r="OFI3" s="382"/>
      <c r="OFJ3" s="382"/>
      <c r="OFK3" s="382"/>
      <c r="OFL3" s="382"/>
      <c r="OFM3" s="382"/>
      <c r="OFN3" s="382"/>
      <c r="OFO3" s="382"/>
      <c r="OFP3" s="382"/>
      <c r="OFQ3" s="382"/>
      <c r="OFR3" s="382"/>
      <c r="OFS3" s="382"/>
      <c r="OFT3" s="382"/>
      <c r="OFU3" s="382"/>
      <c r="OFV3" s="382"/>
      <c r="OFW3" s="382"/>
      <c r="OFX3" s="382"/>
      <c r="OFY3" s="382"/>
      <c r="OFZ3" s="382"/>
      <c r="OGA3" s="382"/>
      <c r="OGB3" s="382"/>
      <c r="OGC3" s="382"/>
      <c r="OGD3" s="382"/>
      <c r="OGE3" s="382"/>
      <c r="OGF3" s="382"/>
      <c r="OGG3" s="382"/>
      <c r="OGH3" s="382"/>
      <c r="OGI3" s="382"/>
      <c r="OGJ3" s="382"/>
      <c r="OGK3" s="382"/>
      <c r="OGL3" s="382"/>
      <c r="OGM3" s="382"/>
      <c r="OGN3" s="382"/>
      <c r="OGO3" s="382"/>
      <c r="OGP3" s="382"/>
      <c r="OGQ3" s="382"/>
      <c r="OGR3" s="382"/>
      <c r="OGS3" s="382"/>
      <c r="OGT3" s="382"/>
      <c r="OGU3" s="382"/>
      <c r="OGV3" s="382"/>
      <c r="OGW3" s="382"/>
      <c r="OGX3" s="382"/>
      <c r="OGY3" s="382"/>
      <c r="OGZ3" s="382"/>
      <c r="OHA3" s="382"/>
      <c r="OHB3" s="382"/>
      <c r="OHC3" s="382"/>
      <c r="OHD3" s="382"/>
      <c r="OHE3" s="382"/>
      <c r="OHF3" s="382"/>
      <c r="OHG3" s="382"/>
      <c r="OHH3" s="382"/>
      <c r="OHI3" s="382"/>
      <c r="OHJ3" s="382"/>
      <c r="OHK3" s="382"/>
      <c r="OHL3" s="382"/>
      <c r="OHM3" s="382"/>
      <c r="OHN3" s="382"/>
      <c r="OHO3" s="382"/>
      <c r="OHP3" s="382"/>
      <c r="OHQ3" s="382"/>
      <c r="OHR3" s="382"/>
      <c r="OHS3" s="382"/>
      <c r="OHT3" s="382"/>
      <c r="OHU3" s="382"/>
      <c r="OHV3" s="382"/>
      <c r="OHW3" s="382"/>
      <c r="OHX3" s="382"/>
      <c r="OHY3" s="382"/>
      <c r="OHZ3" s="382"/>
      <c r="OIA3" s="382"/>
      <c r="OIB3" s="382"/>
      <c r="OIC3" s="382"/>
      <c r="OID3" s="382"/>
      <c r="OIE3" s="382"/>
      <c r="OIF3" s="382"/>
      <c r="OIG3" s="382"/>
      <c r="OIH3" s="382"/>
      <c r="OII3" s="382"/>
      <c r="OIJ3" s="382"/>
      <c r="OIK3" s="382"/>
      <c r="OIL3" s="382"/>
      <c r="OIM3" s="382"/>
      <c r="OIN3" s="382"/>
      <c r="OIO3" s="382"/>
      <c r="OIP3" s="382"/>
      <c r="OIQ3" s="382"/>
      <c r="OIR3" s="382"/>
      <c r="OIS3" s="382"/>
      <c r="OIT3" s="382"/>
      <c r="OIU3" s="382"/>
      <c r="OIV3" s="382"/>
      <c r="OIW3" s="382"/>
      <c r="OIX3" s="382"/>
      <c r="OIY3" s="382"/>
      <c r="OIZ3" s="382"/>
      <c r="OJA3" s="382"/>
      <c r="OJB3" s="382"/>
      <c r="OJC3" s="382"/>
      <c r="OJD3" s="382"/>
      <c r="OJE3" s="382"/>
      <c r="OJF3" s="382"/>
      <c r="OJG3" s="382"/>
      <c r="OJH3" s="382"/>
      <c r="OJI3" s="382"/>
      <c r="OJJ3" s="382"/>
      <c r="OJK3" s="382"/>
      <c r="OJL3" s="382"/>
      <c r="OJM3" s="382"/>
      <c r="OJN3" s="382"/>
      <c r="OJO3" s="382"/>
      <c r="OJP3" s="382"/>
      <c r="OJQ3" s="382"/>
      <c r="OJR3" s="382"/>
      <c r="OJS3" s="382"/>
      <c r="OJT3" s="382"/>
      <c r="OJU3" s="382"/>
      <c r="OJV3" s="382"/>
      <c r="OJW3" s="382"/>
      <c r="OJX3" s="382"/>
      <c r="OJY3" s="382"/>
      <c r="OJZ3" s="382"/>
      <c r="OKA3" s="382"/>
      <c r="OKB3" s="382"/>
      <c r="OKC3" s="382"/>
      <c r="OKD3" s="382"/>
      <c r="OKE3" s="382"/>
      <c r="OKF3" s="382"/>
      <c r="OKG3" s="382"/>
      <c r="OKH3" s="382"/>
      <c r="OKI3" s="382"/>
      <c r="OKJ3" s="382"/>
      <c r="OKK3" s="382"/>
      <c r="OKL3" s="382"/>
      <c r="OKM3" s="382"/>
      <c r="OKN3" s="382"/>
      <c r="OKO3" s="382"/>
      <c r="OKP3" s="382"/>
      <c r="OKQ3" s="382"/>
      <c r="OKR3" s="382"/>
      <c r="OKS3" s="382"/>
      <c r="OKT3" s="382"/>
      <c r="OKU3" s="382"/>
      <c r="OKV3" s="382"/>
      <c r="OKW3" s="382"/>
      <c r="OKX3" s="382"/>
      <c r="OKY3" s="382"/>
      <c r="OKZ3" s="382"/>
      <c r="OLA3" s="382"/>
      <c r="OLB3" s="382"/>
      <c r="OLC3" s="382"/>
      <c r="OLD3" s="382"/>
      <c r="OLE3" s="382"/>
      <c r="OLF3" s="382"/>
      <c r="OLG3" s="382"/>
      <c r="OLH3" s="382"/>
      <c r="OLI3" s="382"/>
      <c r="OLJ3" s="382"/>
      <c r="OLK3" s="382"/>
      <c r="OLL3" s="382"/>
      <c r="OLM3" s="382"/>
      <c r="OLN3" s="382"/>
      <c r="OLO3" s="382"/>
      <c r="OLP3" s="382"/>
      <c r="OLQ3" s="382"/>
      <c r="OLR3" s="382"/>
      <c r="OLS3" s="382"/>
      <c r="OLT3" s="382"/>
      <c r="OLU3" s="382"/>
      <c r="OLV3" s="382"/>
      <c r="OLW3" s="382"/>
      <c r="OLX3" s="382"/>
      <c r="OLY3" s="382"/>
      <c r="OLZ3" s="382"/>
      <c r="OMA3" s="382"/>
      <c r="OMB3" s="382"/>
      <c r="OMC3" s="382"/>
      <c r="OMD3" s="382"/>
      <c r="OME3" s="382"/>
      <c r="OMF3" s="382"/>
      <c r="OMG3" s="382"/>
      <c r="OMH3" s="382"/>
      <c r="OMI3" s="382"/>
      <c r="OMJ3" s="382"/>
      <c r="OMK3" s="382"/>
      <c r="OML3" s="382"/>
      <c r="OMM3" s="382"/>
      <c r="OMN3" s="382"/>
      <c r="OMO3" s="382"/>
      <c r="OMP3" s="382"/>
      <c r="OMQ3" s="382"/>
      <c r="OMR3" s="382"/>
      <c r="OMS3" s="382"/>
      <c r="OMT3" s="382"/>
      <c r="OMU3" s="382"/>
      <c r="OMV3" s="382"/>
      <c r="OMW3" s="382"/>
      <c r="OMX3" s="382"/>
      <c r="OMY3" s="382"/>
      <c r="OMZ3" s="382"/>
      <c r="ONA3" s="382"/>
      <c r="ONB3" s="382"/>
      <c r="ONC3" s="382"/>
      <c r="OND3" s="382"/>
      <c r="ONE3" s="382"/>
      <c r="ONF3" s="382"/>
      <c r="ONG3" s="382"/>
      <c r="ONH3" s="382"/>
      <c r="ONI3" s="382"/>
      <c r="ONJ3" s="382"/>
      <c r="ONK3" s="382"/>
      <c r="ONL3" s="382"/>
      <c r="ONM3" s="382"/>
      <c r="ONN3" s="382"/>
      <c r="ONO3" s="382"/>
      <c r="ONP3" s="382"/>
      <c r="ONQ3" s="382"/>
      <c r="ONR3" s="382"/>
      <c r="ONS3" s="382"/>
      <c r="ONT3" s="382"/>
      <c r="ONU3" s="382"/>
      <c r="ONV3" s="382"/>
      <c r="ONW3" s="382"/>
      <c r="ONX3" s="382"/>
      <c r="ONY3" s="382"/>
      <c r="ONZ3" s="382"/>
      <c r="OOA3" s="382"/>
      <c r="OOB3" s="382"/>
      <c r="OOC3" s="382"/>
      <c r="OOD3" s="382"/>
      <c r="OOE3" s="382"/>
      <c r="OOF3" s="382"/>
      <c r="OOG3" s="382"/>
      <c r="OOH3" s="382"/>
      <c r="OOI3" s="382"/>
      <c r="OOJ3" s="382"/>
      <c r="OOK3" s="382"/>
      <c r="OOL3" s="382"/>
      <c r="OOM3" s="382"/>
      <c r="OON3" s="382"/>
      <c r="OOO3" s="382"/>
      <c r="OOP3" s="382"/>
      <c r="OOQ3" s="382"/>
      <c r="OOR3" s="382"/>
      <c r="OOS3" s="382"/>
      <c r="OOT3" s="382"/>
      <c r="OOU3" s="382"/>
      <c r="OOV3" s="382"/>
      <c r="OOW3" s="382"/>
      <c r="OOX3" s="382"/>
      <c r="OOY3" s="382"/>
      <c r="OOZ3" s="382"/>
      <c r="OPA3" s="382"/>
      <c r="OPB3" s="382"/>
      <c r="OPC3" s="382"/>
      <c r="OPD3" s="382"/>
      <c r="OPE3" s="382"/>
      <c r="OPF3" s="382"/>
      <c r="OPG3" s="382"/>
      <c r="OPH3" s="382"/>
      <c r="OPI3" s="382"/>
      <c r="OPJ3" s="382"/>
      <c r="OPK3" s="382"/>
      <c r="OPL3" s="382"/>
      <c r="OPM3" s="382"/>
      <c r="OPN3" s="382"/>
      <c r="OPO3" s="382"/>
      <c r="OPP3" s="382"/>
      <c r="OPQ3" s="382"/>
      <c r="OPR3" s="382"/>
      <c r="OPS3" s="382"/>
      <c r="OPT3" s="382"/>
      <c r="OPU3" s="382"/>
      <c r="OPV3" s="382"/>
      <c r="OPW3" s="382"/>
      <c r="OPX3" s="382"/>
      <c r="OPY3" s="382"/>
      <c r="OPZ3" s="382"/>
      <c r="OQA3" s="382"/>
      <c r="OQB3" s="382"/>
      <c r="OQC3" s="382"/>
      <c r="OQD3" s="382"/>
      <c r="OQE3" s="382"/>
      <c r="OQF3" s="382"/>
      <c r="OQG3" s="382"/>
      <c r="OQH3" s="382"/>
      <c r="OQI3" s="382"/>
      <c r="OQJ3" s="382"/>
      <c r="OQK3" s="382"/>
      <c r="OQL3" s="382"/>
      <c r="OQM3" s="382"/>
      <c r="OQN3" s="382"/>
      <c r="OQO3" s="382"/>
      <c r="OQP3" s="382"/>
      <c r="OQQ3" s="382"/>
      <c r="OQR3" s="382"/>
      <c r="OQS3" s="382"/>
      <c r="OQT3" s="382"/>
      <c r="OQU3" s="382"/>
      <c r="OQV3" s="382"/>
      <c r="OQW3" s="382"/>
      <c r="OQX3" s="382"/>
      <c r="OQY3" s="382"/>
      <c r="OQZ3" s="382"/>
      <c r="ORA3" s="382"/>
      <c r="ORB3" s="382"/>
      <c r="ORC3" s="382"/>
      <c r="ORD3" s="382"/>
      <c r="ORE3" s="382"/>
      <c r="ORF3" s="382"/>
      <c r="ORG3" s="382"/>
      <c r="ORH3" s="382"/>
      <c r="ORI3" s="382"/>
      <c r="ORJ3" s="382"/>
      <c r="ORK3" s="382"/>
      <c r="ORL3" s="382"/>
      <c r="ORM3" s="382"/>
      <c r="ORN3" s="382"/>
      <c r="ORO3" s="382"/>
      <c r="ORP3" s="382"/>
      <c r="ORQ3" s="382"/>
      <c r="ORR3" s="382"/>
      <c r="ORS3" s="382"/>
      <c r="ORT3" s="382"/>
      <c r="ORU3" s="382"/>
      <c r="ORV3" s="382"/>
      <c r="ORW3" s="382"/>
      <c r="ORX3" s="382"/>
      <c r="ORY3" s="382"/>
      <c r="ORZ3" s="382"/>
      <c r="OSA3" s="382"/>
      <c r="OSB3" s="382"/>
      <c r="OSC3" s="382"/>
      <c r="OSD3" s="382"/>
      <c r="OSE3" s="382"/>
      <c r="OSF3" s="382"/>
      <c r="OSG3" s="382"/>
      <c r="OSH3" s="382"/>
      <c r="OSI3" s="382"/>
      <c r="OSJ3" s="382"/>
      <c r="OSK3" s="382"/>
      <c r="OSL3" s="382"/>
      <c r="OSM3" s="382"/>
      <c r="OSN3" s="382"/>
      <c r="OSO3" s="382"/>
      <c r="OSP3" s="382"/>
      <c r="OSQ3" s="382"/>
      <c r="OSR3" s="382"/>
      <c r="OSS3" s="382"/>
      <c r="OST3" s="382"/>
      <c r="OSU3" s="382"/>
      <c r="OSV3" s="382"/>
      <c r="OSW3" s="382"/>
      <c r="OSX3" s="382"/>
      <c r="OSY3" s="382"/>
      <c r="OSZ3" s="382"/>
      <c r="OTA3" s="382"/>
      <c r="OTB3" s="382"/>
      <c r="OTC3" s="382"/>
      <c r="OTD3" s="382"/>
      <c r="OTE3" s="382"/>
      <c r="OTF3" s="382"/>
      <c r="OTG3" s="382"/>
      <c r="OTH3" s="382"/>
      <c r="OTI3" s="382"/>
      <c r="OTJ3" s="382"/>
      <c r="OTK3" s="382"/>
      <c r="OTL3" s="382"/>
      <c r="OTM3" s="382"/>
      <c r="OTN3" s="382"/>
      <c r="OTO3" s="382"/>
      <c r="OTP3" s="382"/>
      <c r="OTQ3" s="382"/>
      <c r="OTR3" s="382"/>
      <c r="OTS3" s="382"/>
      <c r="OTT3" s="382"/>
      <c r="OTU3" s="382"/>
      <c r="OTV3" s="382"/>
      <c r="OTW3" s="382"/>
      <c r="OTX3" s="382"/>
      <c r="OTY3" s="382"/>
      <c r="OTZ3" s="382"/>
      <c r="OUA3" s="382"/>
      <c r="OUB3" s="382"/>
      <c r="OUC3" s="382"/>
      <c r="OUD3" s="382"/>
      <c r="OUE3" s="382"/>
      <c r="OUF3" s="382"/>
      <c r="OUG3" s="382"/>
      <c r="OUH3" s="382"/>
      <c r="OUI3" s="382"/>
      <c r="OUJ3" s="382"/>
      <c r="OUK3" s="382"/>
      <c r="OUL3" s="382"/>
      <c r="OUM3" s="382"/>
      <c r="OUN3" s="382"/>
      <c r="OUO3" s="382"/>
      <c r="OUP3" s="382"/>
      <c r="OUQ3" s="382"/>
      <c r="OUR3" s="382"/>
      <c r="OUS3" s="382"/>
      <c r="OUT3" s="382"/>
      <c r="OUU3" s="382"/>
      <c r="OUV3" s="382"/>
      <c r="OUW3" s="382"/>
      <c r="OUX3" s="382"/>
      <c r="OUY3" s="382"/>
      <c r="OUZ3" s="382"/>
      <c r="OVA3" s="382"/>
      <c r="OVB3" s="382"/>
      <c r="OVC3" s="382"/>
      <c r="OVD3" s="382"/>
      <c r="OVE3" s="382"/>
      <c r="OVF3" s="382"/>
      <c r="OVG3" s="382"/>
      <c r="OVH3" s="382"/>
      <c r="OVI3" s="382"/>
      <c r="OVJ3" s="382"/>
      <c r="OVK3" s="382"/>
      <c r="OVL3" s="382"/>
      <c r="OVM3" s="382"/>
      <c r="OVN3" s="382"/>
      <c r="OVO3" s="382"/>
      <c r="OVP3" s="382"/>
      <c r="OVQ3" s="382"/>
      <c r="OVR3" s="382"/>
      <c r="OVS3" s="382"/>
      <c r="OVT3" s="382"/>
      <c r="OVU3" s="382"/>
      <c r="OVV3" s="382"/>
      <c r="OVW3" s="382"/>
      <c r="OVX3" s="382"/>
      <c r="OVY3" s="382"/>
      <c r="OVZ3" s="382"/>
      <c r="OWA3" s="382"/>
      <c r="OWB3" s="382"/>
      <c r="OWC3" s="382"/>
      <c r="OWD3" s="382"/>
      <c r="OWE3" s="382"/>
      <c r="OWF3" s="382"/>
      <c r="OWG3" s="382"/>
      <c r="OWH3" s="382"/>
      <c r="OWI3" s="382"/>
      <c r="OWJ3" s="382"/>
      <c r="OWK3" s="382"/>
      <c r="OWL3" s="382"/>
      <c r="OWM3" s="382"/>
      <c r="OWN3" s="382"/>
      <c r="OWO3" s="382"/>
      <c r="OWP3" s="382"/>
      <c r="OWQ3" s="382"/>
      <c r="OWR3" s="382"/>
      <c r="OWS3" s="382"/>
      <c r="OWT3" s="382"/>
      <c r="OWU3" s="382"/>
      <c r="OWV3" s="382"/>
      <c r="OWW3" s="382"/>
      <c r="OWX3" s="382"/>
      <c r="OWY3" s="382"/>
      <c r="OWZ3" s="382"/>
      <c r="OXA3" s="382"/>
      <c r="OXB3" s="382"/>
      <c r="OXC3" s="382"/>
      <c r="OXD3" s="382"/>
      <c r="OXE3" s="382"/>
      <c r="OXF3" s="382"/>
      <c r="OXG3" s="382"/>
      <c r="OXH3" s="382"/>
      <c r="OXI3" s="382"/>
      <c r="OXJ3" s="382"/>
      <c r="OXK3" s="382"/>
      <c r="OXL3" s="382"/>
      <c r="OXM3" s="382"/>
      <c r="OXN3" s="382"/>
      <c r="OXO3" s="382"/>
      <c r="OXP3" s="382"/>
      <c r="OXQ3" s="382"/>
      <c r="OXR3" s="382"/>
      <c r="OXS3" s="382"/>
      <c r="OXT3" s="382"/>
      <c r="OXU3" s="382"/>
      <c r="OXV3" s="382"/>
      <c r="OXW3" s="382"/>
      <c r="OXX3" s="382"/>
      <c r="OXY3" s="382"/>
      <c r="OXZ3" s="382"/>
      <c r="OYA3" s="382"/>
      <c r="OYB3" s="382"/>
      <c r="OYC3" s="382"/>
      <c r="OYD3" s="382"/>
      <c r="OYE3" s="382"/>
      <c r="OYF3" s="382"/>
      <c r="OYG3" s="382"/>
      <c r="OYH3" s="382"/>
      <c r="OYI3" s="382"/>
      <c r="OYJ3" s="382"/>
      <c r="OYK3" s="382"/>
      <c r="OYL3" s="382"/>
      <c r="OYM3" s="382"/>
      <c r="OYN3" s="382"/>
      <c r="OYO3" s="382"/>
      <c r="OYP3" s="382"/>
      <c r="OYQ3" s="382"/>
      <c r="OYR3" s="382"/>
      <c r="OYS3" s="382"/>
      <c r="OYT3" s="382"/>
      <c r="OYU3" s="382"/>
      <c r="OYV3" s="382"/>
      <c r="OYW3" s="382"/>
      <c r="OYX3" s="382"/>
      <c r="OYY3" s="382"/>
      <c r="OYZ3" s="382"/>
      <c r="OZA3" s="382"/>
      <c r="OZB3" s="382"/>
      <c r="OZC3" s="382"/>
      <c r="OZD3" s="382"/>
      <c r="OZE3" s="382"/>
      <c r="OZF3" s="382"/>
      <c r="OZG3" s="382"/>
      <c r="OZH3" s="382"/>
      <c r="OZI3" s="382"/>
      <c r="OZJ3" s="382"/>
      <c r="OZK3" s="382"/>
      <c r="OZL3" s="382"/>
      <c r="OZM3" s="382"/>
      <c r="OZN3" s="382"/>
      <c r="OZO3" s="382"/>
      <c r="OZP3" s="382"/>
      <c r="OZQ3" s="382"/>
      <c r="OZR3" s="382"/>
      <c r="OZS3" s="382"/>
      <c r="OZT3" s="382"/>
      <c r="OZU3" s="382"/>
      <c r="OZV3" s="382"/>
      <c r="OZW3" s="382"/>
      <c r="OZX3" s="382"/>
      <c r="OZY3" s="382"/>
      <c r="OZZ3" s="382"/>
      <c r="PAA3" s="382"/>
      <c r="PAB3" s="382"/>
      <c r="PAC3" s="382"/>
      <c r="PAD3" s="382"/>
      <c r="PAE3" s="382"/>
      <c r="PAF3" s="382"/>
      <c r="PAG3" s="382"/>
      <c r="PAH3" s="382"/>
      <c r="PAI3" s="382"/>
      <c r="PAJ3" s="382"/>
      <c r="PAK3" s="382"/>
      <c r="PAL3" s="382"/>
      <c r="PAM3" s="382"/>
      <c r="PAN3" s="382"/>
      <c r="PAO3" s="382"/>
      <c r="PAP3" s="382"/>
      <c r="PAQ3" s="382"/>
      <c r="PAR3" s="382"/>
      <c r="PAS3" s="382"/>
      <c r="PAT3" s="382"/>
      <c r="PAU3" s="382"/>
      <c r="PAV3" s="382"/>
      <c r="PAW3" s="382"/>
      <c r="PAX3" s="382"/>
      <c r="PAY3" s="382"/>
      <c r="PAZ3" s="382"/>
      <c r="PBA3" s="382"/>
      <c r="PBB3" s="382"/>
      <c r="PBC3" s="382"/>
      <c r="PBD3" s="382"/>
      <c r="PBE3" s="382"/>
      <c r="PBF3" s="382"/>
      <c r="PBG3" s="382"/>
      <c r="PBH3" s="382"/>
      <c r="PBI3" s="382"/>
      <c r="PBJ3" s="382"/>
      <c r="PBK3" s="382"/>
      <c r="PBL3" s="382"/>
      <c r="PBM3" s="382"/>
      <c r="PBN3" s="382"/>
      <c r="PBO3" s="382"/>
      <c r="PBP3" s="382"/>
      <c r="PBQ3" s="382"/>
      <c r="PBR3" s="382"/>
      <c r="PBS3" s="382"/>
      <c r="PBT3" s="382"/>
      <c r="PBU3" s="382"/>
      <c r="PBV3" s="382"/>
      <c r="PBW3" s="382"/>
      <c r="PBX3" s="382"/>
      <c r="PBY3" s="382"/>
      <c r="PBZ3" s="382"/>
      <c r="PCA3" s="382"/>
      <c r="PCB3" s="382"/>
      <c r="PCC3" s="382"/>
      <c r="PCD3" s="382"/>
      <c r="PCE3" s="382"/>
      <c r="PCF3" s="382"/>
      <c r="PCG3" s="382"/>
      <c r="PCH3" s="382"/>
      <c r="PCI3" s="382"/>
      <c r="PCJ3" s="382"/>
      <c r="PCK3" s="382"/>
      <c r="PCL3" s="382"/>
      <c r="PCM3" s="382"/>
      <c r="PCN3" s="382"/>
      <c r="PCO3" s="382"/>
      <c r="PCP3" s="382"/>
      <c r="PCQ3" s="382"/>
      <c r="PCR3" s="382"/>
      <c r="PCS3" s="382"/>
      <c r="PCT3" s="382"/>
      <c r="PCU3" s="382"/>
      <c r="PCV3" s="382"/>
      <c r="PCW3" s="382"/>
      <c r="PCX3" s="382"/>
      <c r="PCY3" s="382"/>
      <c r="PCZ3" s="382"/>
      <c r="PDA3" s="382"/>
      <c r="PDB3" s="382"/>
      <c r="PDC3" s="382"/>
      <c r="PDD3" s="382"/>
      <c r="PDE3" s="382"/>
      <c r="PDF3" s="382"/>
      <c r="PDG3" s="382"/>
      <c r="PDH3" s="382"/>
      <c r="PDI3" s="382"/>
      <c r="PDJ3" s="382"/>
      <c r="PDK3" s="382"/>
      <c r="PDL3" s="382"/>
      <c r="PDM3" s="382"/>
      <c r="PDN3" s="382"/>
      <c r="PDO3" s="382"/>
      <c r="PDP3" s="382"/>
      <c r="PDQ3" s="382"/>
      <c r="PDR3" s="382"/>
      <c r="PDS3" s="382"/>
      <c r="PDT3" s="382"/>
      <c r="PDU3" s="382"/>
      <c r="PDV3" s="382"/>
      <c r="PDW3" s="382"/>
      <c r="PDX3" s="382"/>
      <c r="PDY3" s="382"/>
      <c r="PDZ3" s="382"/>
      <c r="PEA3" s="382"/>
      <c r="PEB3" s="382"/>
      <c r="PEC3" s="382"/>
      <c r="PED3" s="382"/>
      <c r="PEE3" s="382"/>
      <c r="PEF3" s="382"/>
      <c r="PEG3" s="382"/>
      <c r="PEH3" s="382"/>
      <c r="PEI3" s="382"/>
      <c r="PEJ3" s="382"/>
      <c r="PEK3" s="382"/>
      <c r="PEL3" s="382"/>
      <c r="PEM3" s="382"/>
      <c r="PEN3" s="382"/>
      <c r="PEO3" s="382"/>
      <c r="PEP3" s="382"/>
      <c r="PEQ3" s="382"/>
      <c r="PER3" s="382"/>
      <c r="PES3" s="382"/>
      <c r="PET3" s="382"/>
      <c r="PEU3" s="382"/>
      <c r="PEV3" s="382"/>
      <c r="PEW3" s="382"/>
      <c r="PEX3" s="382"/>
      <c r="PEY3" s="382"/>
      <c r="PEZ3" s="382"/>
      <c r="PFA3" s="382"/>
      <c r="PFB3" s="382"/>
      <c r="PFC3" s="382"/>
      <c r="PFD3" s="382"/>
      <c r="PFE3" s="382"/>
      <c r="PFF3" s="382"/>
      <c r="PFG3" s="382"/>
      <c r="PFH3" s="382"/>
      <c r="PFI3" s="382"/>
      <c r="PFJ3" s="382"/>
      <c r="PFK3" s="382"/>
      <c r="PFL3" s="382"/>
      <c r="PFM3" s="382"/>
      <c r="PFN3" s="382"/>
      <c r="PFO3" s="382"/>
      <c r="PFP3" s="382"/>
      <c r="PFQ3" s="382"/>
      <c r="PFR3" s="382"/>
      <c r="PFS3" s="382"/>
      <c r="PFT3" s="382"/>
      <c r="PFU3" s="382"/>
      <c r="PFV3" s="382"/>
      <c r="PFW3" s="382"/>
      <c r="PFX3" s="382"/>
      <c r="PFY3" s="382"/>
      <c r="PFZ3" s="382"/>
      <c r="PGA3" s="382"/>
      <c r="PGB3" s="382"/>
      <c r="PGC3" s="382"/>
      <c r="PGD3" s="382"/>
      <c r="PGE3" s="382"/>
      <c r="PGF3" s="382"/>
      <c r="PGG3" s="382"/>
      <c r="PGH3" s="382"/>
      <c r="PGI3" s="382"/>
      <c r="PGJ3" s="382"/>
      <c r="PGK3" s="382"/>
      <c r="PGL3" s="382"/>
      <c r="PGM3" s="382"/>
      <c r="PGN3" s="382"/>
      <c r="PGO3" s="382"/>
      <c r="PGP3" s="382"/>
      <c r="PGQ3" s="382"/>
      <c r="PGR3" s="382"/>
      <c r="PGS3" s="382"/>
      <c r="PGT3" s="382"/>
      <c r="PGU3" s="382"/>
      <c r="PGV3" s="382"/>
      <c r="PGW3" s="382"/>
      <c r="PGX3" s="382"/>
      <c r="PGY3" s="382"/>
      <c r="PGZ3" s="382"/>
      <c r="PHA3" s="382"/>
      <c r="PHB3" s="382"/>
      <c r="PHC3" s="382"/>
      <c r="PHD3" s="382"/>
      <c r="PHE3" s="382"/>
      <c r="PHF3" s="382"/>
      <c r="PHG3" s="382"/>
      <c r="PHH3" s="382"/>
      <c r="PHI3" s="382"/>
      <c r="PHJ3" s="382"/>
      <c r="PHK3" s="382"/>
      <c r="PHL3" s="382"/>
      <c r="PHM3" s="382"/>
      <c r="PHN3" s="382"/>
      <c r="PHO3" s="382"/>
      <c r="PHP3" s="382"/>
      <c r="PHQ3" s="382"/>
      <c r="PHR3" s="382"/>
      <c r="PHS3" s="382"/>
      <c r="PHT3" s="382"/>
      <c r="PHU3" s="382"/>
      <c r="PHV3" s="382"/>
      <c r="PHW3" s="382"/>
      <c r="PHX3" s="382"/>
      <c r="PHY3" s="382"/>
      <c r="PHZ3" s="382"/>
      <c r="PIA3" s="382"/>
      <c r="PIB3" s="382"/>
      <c r="PIC3" s="382"/>
      <c r="PID3" s="382"/>
      <c r="PIE3" s="382"/>
      <c r="PIF3" s="382"/>
      <c r="PIG3" s="382"/>
      <c r="PIH3" s="382"/>
      <c r="PII3" s="382"/>
      <c r="PIJ3" s="382"/>
      <c r="PIK3" s="382"/>
      <c r="PIL3" s="382"/>
      <c r="PIM3" s="382"/>
      <c r="PIN3" s="382"/>
      <c r="PIO3" s="382"/>
      <c r="PIP3" s="382"/>
      <c r="PIQ3" s="382"/>
      <c r="PIR3" s="382"/>
      <c r="PIS3" s="382"/>
      <c r="PIT3" s="382"/>
      <c r="PIU3" s="382"/>
      <c r="PIV3" s="382"/>
      <c r="PIW3" s="382"/>
      <c r="PIX3" s="382"/>
      <c r="PIY3" s="382"/>
      <c r="PIZ3" s="382"/>
      <c r="PJA3" s="382"/>
      <c r="PJB3" s="382"/>
      <c r="PJC3" s="382"/>
      <c r="PJD3" s="382"/>
      <c r="PJE3" s="382"/>
      <c r="PJF3" s="382"/>
      <c r="PJG3" s="382"/>
      <c r="PJH3" s="382"/>
      <c r="PJI3" s="382"/>
      <c r="PJJ3" s="382"/>
      <c r="PJK3" s="382"/>
      <c r="PJL3" s="382"/>
      <c r="PJM3" s="382"/>
      <c r="PJN3" s="382"/>
      <c r="PJO3" s="382"/>
      <c r="PJP3" s="382"/>
      <c r="PJQ3" s="382"/>
      <c r="PJR3" s="382"/>
      <c r="PJS3" s="382"/>
      <c r="PJT3" s="382"/>
      <c r="PJU3" s="382"/>
      <c r="PJV3" s="382"/>
      <c r="PJW3" s="382"/>
      <c r="PJX3" s="382"/>
      <c r="PJY3" s="382"/>
      <c r="PJZ3" s="382"/>
      <c r="PKA3" s="382"/>
      <c r="PKB3" s="382"/>
      <c r="PKC3" s="382"/>
      <c r="PKD3" s="382"/>
      <c r="PKE3" s="382"/>
      <c r="PKF3" s="382"/>
      <c r="PKG3" s="382"/>
      <c r="PKH3" s="382"/>
      <c r="PKI3" s="382"/>
      <c r="PKJ3" s="382"/>
      <c r="PKK3" s="382"/>
      <c r="PKL3" s="382"/>
      <c r="PKM3" s="382"/>
      <c r="PKN3" s="382"/>
      <c r="PKO3" s="382"/>
      <c r="PKP3" s="382"/>
      <c r="PKQ3" s="382"/>
      <c r="PKR3" s="382"/>
      <c r="PKS3" s="382"/>
      <c r="PKT3" s="382"/>
      <c r="PKU3" s="382"/>
      <c r="PKV3" s="382"/>
      <c r="PKW3" s="382"/>
      <c r="PKX3" s="382"/>
      <c r="PKY3" s="382"/>
      <c r="PKZ3" s="382"/>
      <c r="PLA3" s="382"/>
      <c r="PLB3" s="382"/>
      <c r="PLC3" s="382"/>
      <c r="PLD3" s="382"/>
      <c r="PLE3" s="382"/>
      <c r="PLF3" s="382"/>
      <c r="PLG3" s="382"/>
      <c r="PLH3" s="382"/>
      <c r="PLI3" s="382"/>
      <c r="PLJ3" s="382"/>
      <c r="PLK3" s="382"/>
      <c r="PLL3" s="382"/>
      <c r="PLM3" s="382"/>
      <c r="PLN3" s="382"/>
      <c r="PLO3" s="382"/>
      <c r="PLP3" s="382"/>
      <c r="PLQ3" s="382"/>
      <c r="PLR3" s="382"/>
      <c r="PLS3" s="382"/>
      <c r="PLT3" s="382"/>
      <c r="PLU3" s="382"/>
      <c r="PLV3" s="382"/>
      <c r="PLW3" s="382"/>
      <c r="PLX3" s="382"/>
      <c r="PLY3" s="382"/>
      <c r="PLZ3" s="382"/>
      <c r="PMA3" s="382"/>
      <c r="PMB3" s="382"/>
      <c r="PMC3" s="382"/>
      <c r="PMD3" s="382"/>
      <c r="PME3" s="382"/>
      <c r="PMF3" s="382"/>
      <c r="PMG3" s="382"/>
      <c r="PMH3" s="382"/>
      <c r="PMI3" s="382"/>
      <c r="PMJ3" s="382"/>
      <c r="PMK3" s="382"/>
      <c r="PML3" s="382"/>
      <c r="PMM3" s="382"/>
      <c r="PMN3" s="382"/>
      <c r="PMO3" s="382"/>
      <c r="PMP3" s="382"/>
      <c r="PMQ3" s="382"/>
      <c r="PMR3" s="382"/>
      <c r="PMS3" s="382"/>
      <c r="PMT3" s="382"/>
      <c r="PMU3" s="382"/>
      <c r="PMV3" s="382"/>
      <c r="PMW3" s="382"/>
      <c r="PMX3" s="382"/>
      <c r="PMY3" s="382"/>
      <c r="PMZ3" s="382"/>
      <c r="PNA3" s="382"/>
      <c r="PNB3" s="382"/>
      <c r="PNC3" s="382"/>
      <c r="PND3" s="382"/>
      <c r="PNE3" s="382"/>
      <c r="PNF3" s="382"/>
      <c r="PNG3" s="382"/>
      <c r="PNH3" s="382"/>
      <c r="PNI3" s="382"/>
      <c r="PNJ3" s="382"/>
      <c r="PNK3" s="382"/>
      <c r="PNL3" s="382"/>
      <c r="PNM3" s="382"/>
      <c r="PNN3" s="382"/>
      <c r="PNO3" s="382"/>
      <c r="PNP3" s="382"/>
      <c r="PNQ3" s="382"/>
      <c r="PNR3" s="382"/>
      <c r="PNS3" s="382"/>
      <c r="PNT3" s="382"/>
      <c r="PNU3" s="382"/>
      <c r="PNV3" s="382"/>
      <c r="PNW3" s="382"/>
      <c r="PNX3" s="382"/>
      <c r="PNY3" s="382"/>
      <c r="PNZ3" s="382"/>
      <c r="POA3" s="382"/>
      <c r="POB3" s="382"/>
      <c r="POC3" s="382"/>
      <c r="POD3" s="382"/>
      <c r="POE3" s="382"/>
      <c r="POF3" s="382"/>
      <c r="POG3" s="382"/>
      <c r="POH3" s="382"/>
      <c r="POI3" s="382"/>
      <c r="POJ3" s="382"/>
      <c r="POK3" s="382"/>
      <c r="POL3" s="382"/>
      <c r="POM3" s="382"/>
      <c r="PON3" s="382"/>
      <c r="POO3" s="382"/>
      <c r="POP3" s="382"/>
      <c r="POQ3" s="382"/>
      <c r="POR3" s="382"/>
      <c r="POS3" s="382"/>
      <c r="POT3" s="382"/>
      <c r="POU3" s="382"/>
      <c r="POV3" s="382"/>
      <c r="POW3" s="382"/>
      <c r="POX3" s="382"/>
      <c r="POY3" s="382"/>
      <c r="POZ3" s="382"/>
      <c r="PPA3" s="382"/>
      <c r="PPB3" s="382"/>
      <c r="PPC3" s="382"/>
      <c r="PPD3" s="382"/>
      <c r="PPE3" s="382"/>
      <c r="PPF3" s="382"/>
      <c r="PPG3" s="382"/>
      <c r="PPH3" s="382"/>
      <c r="PPI3" s="382"/>
      <c r="PPJ3" s="382"/>
      <c r="PPK3" s="382"/>
      <c r="PPL3" s="382"/>
      <c r="PPM3" s="382"/>
      <c r="PPN3" s="382"/>
      <c r="PPO3" s="382"/>
      <c r="PPP3" s="382"/>
      <c r="PPQ3" s="382"/>
      <c r="PPR3" s="382"/>
      <c r="PPS3" s="382"/>
      <c r="PPT3" s="382"/>
      <c r="PPU3" s="382"/>
      <c r="PPV3" s="382"/>
      <c r="PPW3" s="382"/>
      <c r="PPX3" s="382"/>
      <c r="PPY3" s="382"/>
      <c r="PPZ3" s="382"/>
      <c r="PQA3" s="382"/>
      <c r="PQB3" s="382"/>
      <c r="PQC3" s="382"/>
      <c r="PQD3" s="382"/>
      <c r="PQE3" s="382"/>
      <c r="PQF3" s="382"/>
      <c r="PQG3" s="382"/>
      <c r="PQH3" s="382"/>
      <c r="PQI3" s="382"/>
      <c r="PQJ3" s="382"/>
      <c r="PQK3" s="382"/>
      <c r="PQL3" s="382"/>
      <c r="PQM3" s="382"/>
      <c r="PQN3" s="382"/>
      <c r="PQO3" s="382"/>
      <c r="PQP3" s="382"/>
      <c r="PQQ3" s="382"/>
      <c r="PQR3" s="382"/>
      <c r="PQS3" s="382"/>
      <c r="PQT3" s="382"/>
      <c r="PQU3" s="382"/>
      <c r="PQV3" s="382"/>
      <c r="PQW3" s="382"/>
      <c r="PQX3" s="382"/>
      <c r="PQY3" s="382"/>
      <c r="PQZ3" s="382"/>
      <c r="PRA3" s="382"/>
      <c r="PRB3" s="382"/>
      <c r="PRC3" s="382"/>
      <c r="PRD3" s="382"/>
      <c r="PRE3" s="382"/>
      <c r="PRF3" s="382"/>
      <c r="PRG3" s="382"/>
      <c r="PRH3" s="382"/>
      <c r="PRI3" s="382"/>
      <c r="PRJ3" s="382"/>
      <c r="PRK3" s="382"/>
      <c r="PRL3" s="382"/>
      <c r="PRM3" s="382"/>
      <c r="PRN3" s="382"/>
      <c r="PRO3" s="382"/>
      <c r="PRP3" s="382"/>
      <c r="PRQ3" s="382"/>
      <c r="PRR3" s="382"/>
      <c r="PRS3" s="382"/>
      <c r="PRT3" s="382"/>
      <c r="PRU3" s="382"/>
      <c r="PRV3" s="382"/>
      <c r="PRW3" s="382"/>
      <c r="PRX3" s="382"/>
      <c r="PRY3" s="382"/>
      <c r="PRZ3" s="382"/>
      <c r="PSA3" s="382"/>
      <c r="PSB3" s="382"/>
      <c r="PSC3" s="382"/>
      <c r="PSD3" s="382"/>
      <c r="PSE3" s="382"/>
      <c r="PSF3" s="382"/>
      <c r="PSG3" s="382"/>
      <c r="PSH3" s="382"/>
      <c r="PSI3" s="382"/>
      <c r="PSJ3" s="382"/>
      <c r="PSK3" s="382"/>
      <c r="PSL3" s="382"/>
      <c r="PSM3" s="382"/>
      <c r="PSN3" s="382"/>
      <c r="PSO3" s="382"/>
      <c r="PSP3" s="382"/>
      <c r="PSQ3" s="382"/>
      <c r="PSR3" s="382"/>
      <c r="PSS3" s="382"/>
      <c r="PST3" s="382"/>
      <c r="PSU3" s="382"/>
      <c r="PSV3" s="382"/>
      <c r="PSW3" s="382"/>
      <c r="PSX3" s="382"/>
      <c r="PSY3" s="382"/>
      <c r="PSZ3" s="382"/>
      <c r="PTA3" s="382"/>
      <c r="PTB3" s="382"/>
      <c r="PTC3" s="382"/>
      <c r="PTD3" s="382"/>
      <c r="PTE3" s="382"/>
      <c r="PTF3" s="382"/>
      <c r="PTG3" s="382"/>
      <c r="PTH3" s="382"/>
      <c r="PTI3" s="382"/>
      <c r="PTJ3" s="382"/>
      <c r="PTK3" s="382"/>
      <c r="PTL3" s="382"/>
      <c r="PTM3" s="382"/>
      <c r="PTN3" s="382"/>
      <c r="PTO3" s="382"/>
      <c r="PTP3" s="382"/>
      <c r="PTQ3" s="382"/>
      <c r="PTR3" s="382"/>
      <c r="PTS3" s="382"/>
      <c r="PTT3" s="382"/>
      <c r="PTU3" s="382"/>
      <c r="PTV3" s="382"/>
      <c r="PTW3" s="382"/>
      <c r="PTX3" s="382"/>
      <c r="PTY3" s="382"/>
      <c r="PTZ3" s="382"/>
      <c r="PUA3" s="382"/>
      <c r="PUB3" s="382"/>
      <c r="PUC3" s="382"/>
      <c r="PUD3" s="382"/>
      <c r="PUE3" s="382"/>
      <c r="PUF3" s="382"/>
      <c r="PUG3" s="382"/>
      <c r="PUH3" s="382"/>
      <c r="PUI3" s="382"/>
      <c r="PUJ3" s="382"/>
      <c r="PUK3" s="382"/>
      <c r="PUL3" s="382"/>
      <c r="PUM3" s="382"/>
      <c r="PUN3" s="382"/>
      <c r="PUO3" s="382"/>
      <c r="PUP3" s="382"/>
      <c r="PUQ3" s="382"/>
      <c r="PUR3" s="382"/>
      <c r="PUS3" s="382"/>
      <c r="PUT3" s="382"/>
      <c r="PUU3" s="382"/>
      <c r="PUV3" s="382"/>
      <c r="PUW3" s="382"/>
      <c r="PUX3" s="382"/>
      <c r="PUY3" s="382"/>
      <c r="PUZ3" s="382"/>
      <c r="PVA3" s="382"/>
      <c r="PVB3" s="382"/>
      <c r="PVC3" s="382"/>
      <c r="PVD3" s="382"/>
      <c r="PVE3" s="382"/>
      <c r="PVF3" s="382"/>
      <c r="PVG3" s="382"/>
      <c r="PVH3" s="382"/>
      <c r="PVI3" s="382"/>
      <c r="PVJ3" s="382"/>
      <c r="PVK3" s="382"/>
      <c r="PVL3" s="382"/>
      <c r="PVM3" s="382"/>
      <c r="PVN3" s="382"/>
      <c r="PVO3" s="382"/>
      <c r="PVP3" s="382"/>
      <c r="PVQ3" s="382"/>
      <c r="PVR3" s="382"/>
      <c r="PVS3" s="382"/>
      <c r="PVT3" s="382"/>
      <c r="PVU3" s="382"/>
      <c r="PVV3" s="382"/>
      <c r="PVW3" s="382"/>
      <c r="PVX3" s="382"/>
      <c r="PVY3" s="382"/>
      <c r="PVZ3" s="382"/>
      <c r="PWA3" s="382"/>
      <c r="PWB3" s="382"/>
      <c r="PWC3" s="382"/>
      <c r="PWD3" s="382"/>
      <c r="PWE3" s="382"/>
      <c r="PWF3" s="382"/>
      <c r="PWG3" s="382"/>
      <c r="PWH3" s="382"/>
      <c r="PWI3" s="382"/>
      <c r="PWJ3" s="382"/>
      <c r="PWK3" s="382"/>
      <c r="PWL3" s="382"/>
      <c r="PWM3" s="382"/>
      <c r="PWN3" s="382"/>
      <c r="PWO3" s="382"/>
      <c r="PWP3" s="382"/>
      <c r="PWQ3" s="382"/>
      <c r="PWR3" s="382"/>
      <c r="PWS3" s="382"/>
      <c r="PWT3" s="382"/>
      <c r="PWU3" s="382"/>
      <c r="PWV3" s="382"/>
      <c r="PWW3" s="382"/>
      <c r="PWX3" s="382"/>
      <c r="PWY3" s="382"/>
      <c r="PWZ3" s="382"/>
      <c r="PXA3" s="382"/>
      <c r="PXB3" s="382"/>
      <c r="PXC3" s="382"/>
      <c r="PXD3" s="382"/>
      <c r="PXE3" s="382"/>
      <c r="PXF3" s="382"/>
      <c r="PXG3" s="382"/>
      <c r="PXH3" s="382"/>
      <c r="PXI3" s="382"/>
      <c r="PXJ3" s="382"/>
      <c r="PXK3" s="382"/>
      <c r="PXL3" s="382"/>
      <c r="PXM3" s="382"/>
      <c r="PXN3" s="382"/>
      <c r="PXO3" s="382"/>
      <c r="PXP3" s="382"/>
      <c r="PXQ3" s="382"/>
      <c r="PXR3" s="382"/>
      <c r="PXS3" s="382"/>
      <c r="PXT3" s="382"/>
      <c r="PXU3" s="382"/>
      <c r="PXV3" s="382"/>
      <c r="PXW3" s="382"/>
      <c r="PXX3" s="382"/>
      <c r="PXY3" s="382"/>
      <c r="PXZ3" s="382"/>
      <c r="PYA3" s="382"/>
      <c r="PYB3" s="382"/>
      <c r="PYC3" s="382"/>
      <c r="PYD3" s="382"/>
      <c r="PYE3" s="382"/>
      <c r="PYF3" s="382"/>
      <c r="PYG3" s="382"/>
      <c r="PYH3" s="382"/>
      <c r="PYI3" s="382"/>
      <c r="PYJ3" s="382"/>
      <c r="PYK3" s="382"/>
      <c r="PYL3" s="382"/>
      <c r="PYM3" s="382"/>
      <c r="PYN3" s="382"/>
      <c r="PYO3" s="382"/>
      <c r="PYP3" s="382"/>
      <c r="PYQ3" s="382"/>
      <c r="PYR3" s="382"/>
      <c r="PYS3" s="382"/>
      <c r="PYT3" s="382"/>
      <c r="PYU3" s="382"/>
      <c r="PYV3" s="382"/>
      <c r="PYW3" s="382"/>
      <c r="PYX3" s="382"/>
      <c r="PYY3" s="382"/>
      <c r="PYZ3" s="382"/>
      <c r="PZA3" s="382"/>
      <c r="PZB3" s="382"/>
      <c r="PZC3" s="382"/>
      <c r="PZD3" s="382"/>
      <c r="PZE3" s="382"/>
      <c r="PZF3" s="382"/>
      <c r="PZG3" s="382"/>
      <c r="PZH3" s="382"/>
      <c r="PZI3" s="382"/>
      <c r="PZJ3" s="382"/>
      <c r="PZK3" s="382"/>
      <c r="PZL3" s="382"/>
      <c r="PZM3" s="382"/>
      <c r="PZN3" s="382"/>
      <c r="PZO3" s="382"/>
      <c r="PZP3" s="382"/>
      <c r="PZQ3" s="382"/>
      <c r="PZR3" s="382"/>
      <c r="PZS3" s="382"/>
      <c r="PZT3" s="382"/>
      <c r="PZU3" s="382"/>
      <c r="PZV3" s="382"/>
      <c r="PZW3" s="382"/>
      <c r="PZX3" s="382"/>
      <c r="PZY3" s="382"/>
      <c r="PZZ3" s="382"/>
      <c r="QAA3" s="382"/>
      <c r="QAB3" s="382"/>
      <c r="QAC3" s="382"/>
      <c r="QAD3" s="382"/>
      <c r="QAE3" s="382"/>
      <c r="QAF3" s="382"/>
      <c r="QAG3" s="382"/>
      <c r="QAH3" s="382"/>
      <c r="QAI3" s="382"/>
      <c r="QAJ3" s="382"/>
      <c r="QAK3" s="382"/>
      <c r="QAL3" s="382"/>
      <c r="QAM3" s="382"/>
      <c r="QAN3" s="382"/>
      <c r="QAO3" s="382"/>
      <c r="QAP3" s="382"/>
      <c r="QAQ3" s="382"/>
      <c r="QAR3" s="382"/>
      <c r="QAS3" s="382"/>
      <c r="QAT3" s="382"/>
      <c r="QAU3" s="382"/>
      <c r="QAV3" s="382"/>
      <c r="QAW3" s="382"/>
      <c r="QAX3" s="382"/>
      <c r="QAY3" s="382"/>
      <c r="QAZ3" s="382"/>
      <c r="QBA3" s="382"/>
      <c r="QBB3" s="382"/>
      <c r="QBC3" s="382"/>
      <c r="QBD3" s="382"/>
      <c r="QBE3" s="382"/>
      <c r="QBF3" s="382"/>
      <c r="QBG3" s="382"/>
      <c r="QBH3" s="382"/>
      <c r="QBI3" s="382"/>
      <c r="QBJ3" s="382"/>
      <c r="QBK3" s="382"/>
      <c r="QBL3" s="382"/>
      <c r="QBM3" s="382"/>
      <c r="QBN3" s="382"/>
      <c r="QBO3" s="382"/>
      <c r="QBP3" s="382"/>
      <c r="QBQ3" s="382"/>
      <c r="QBR3" s="382"/>
      <c r="QBS3" s="382"/>
      <c r="QBT3" s="382"/>
      <c r="QBU3" s="382"/>
      <c r="QBV3" s="382"/>
      <c r="QBW3" s="382"/>
      <c r="QBX3" s="382"/>
      <c r="QBY3" s="382"/>
      <c r="QBZ3" s="382"/>
      <c r="QCA3" s="382"/>
      <c r="QCB3" s="382"/>
      <c r="QCC3" s="382"/>
      <c r="QCD3" s="382"/>
      <c r="QCE3" s="382"/>
      <c r="QCF3" s="382"/>
      <c r="QCG3" s="382"/>
      <c r="QCH3" s="382"/>
      <c r="QCI3" s="382"/>
      <c r="QCJ3" s="382"/>
      <c r="QCK3" s="382"/>
      <c r="QCL3" s="382"/>
      <c r="QCM3" s="382"/>
      <c r="QCN3" s="382"/>
      <c r="QCO3" s="382"/>
      <c r="QCP3" s="382"/>
      <c r="QCQ3" s="382"/>
      <c r="QCR3" s="382"/>
      <c r="QCS3" s="382"/>
      <c r="QCT3" s="382"/>
      <c r="QCU3" s="382"/>
      <c r="QCV3" s="382"/>
      <c r="QCW3" s="382"/>
      <c r="QCX3" s="382"/>
      <c r="QCY3" s="382"/>
      <c r="QCZ3" s="382"/>
      <c r="QDA3" s="382"/>
      <c r="QDB3" s="382"/>
      <c r="QDC3" s="382"/>
      <c r="QDD3" s="382"/>
      <c r="QDE3" s="382"/>
      <c r="QDF3" s="382"/>
      <c r="QDG3" s="382"/>
      <c r="QDH3" s="382"/>
      <c r="QDI3" s="382"/>
      <c r="QDJ3" s="382"/>
      <c r="QDK3" s="382"/>
      <c r="QDL3" s="382"/>
      <c r="QDM3" s="382"/>
      <c r="QDN3" s="382"/>
      <c r="QDO3" s="382"/>
      <c r="QDP3" s="382"/>
      <c r="QDQ3" s="382"/>
      <c r="QDR3" s="382"/>
      <c r="QDS3" s="382"/>
      <c r="QDT3" s="382"/>
      <c r="QDU3" s="382"/>
      <c r="QDV3" s="382"/>
      <c r="QDW3" s="382"/>
      <c r="QDX3" s="382"/>
      <c r="QDY3" s="382"/>
      <c r="QDZ3" s="382"/>
      <c r="QEA3" s="382"/>
      <c r="QEB3" s="382"/>
      <c r="QEC3" s="382"/>
      <c r="QED3" s="382"/>
      <c r="QEE3" s="382"/>
      <c r="QEF3" s="382"/>
      <c r="QEG3" s="382"/>
      <c r="QEH3" s="382"/>
      <c r="QEI3" s="382"/>
      <c r="QEJ3" s="382"/>
      <c r="QEK3" s="382"/>
      <c r="QEL3" s="382"/>
      <c r="QEM3" s="382"/>
      <c r="QEN3" s="382"/>
      <c r="QEO3" s="382"/>
      <c r="QEP3" s="382"/>
      <c r="QEQ3" s="382"/>
      <c r="QER3" s="382"/>
      <c r="QES3" s="382"/>
      <c r="QET3" s="382"/>
      <c r="QEU3" s="382"/>
      <c r="QEV3" s="382"/>
      <c r="QEW3" s="382"/>
      <c r="QEX3" s="382"/>
      <c r="QEY3" s="382"/>
      <c r="QEZ3" s="382"/>
      <c r="QFA3" s="382"/>
      <c r="QFB3" s="382"/>
      <c r="QFC3" s="382"/>
      <c r="QFD3" s="382"/>
      <c r="QFE3" s="382"/>
      <c r="QFF3" s="382"/>
      <c r="QFG3" s="382"/>
      <c r="QFH3" s="382"/>
      <c r="QFI3" s="382"/>
      <c r="QFJ3" s="382"/>
      <c r="QFK3" s="382"/>
      <c r="QFL3" s="382"/>
      <c r="QFM3" s="382"/>
      <c r="QFN3" s="382"/>
      <c r="QFO3" s="382"/>
      <c r="QFP3" s="382"/>
      <c r="QFQ3" s="382"/>
      <c r="QFR3" s="382"/>
      <c r="QFS3" s="382"/>
      <c r="QFT3" s="382"/>
      <c r="QFU3" s="382"/>
      <c r="QFV3" s="382"/>
      <c r="QFW3" s="382"/>
      <c r="QFX3" s="382"/>
      <c r="QFY3" s="382"/>
      <c r="QFZ3" s="382"/>
      <c r="QGA3" s="382"/>
      <c r="QGB3" s="382"/>
      <c r="QGC3" s="382"/>
      <c r="QGD3" s="382"/>
      <c r="QGE3" s="382"/>
      <c r="QGF3" s="382"/>
      <c r="QGG3" s="382"/>
      <c r="QGH3" s="382"/>
      <c r="QGI3" s="382"/>
      <c r="QGJ3" s="382"/>
      <c r="QGK3" s="382"/>
      <c r="QGL3" s="382"/>
      <c r="QGM3" s="382"/>
      <c r="QGN3" s="382"/>
      <c r="QGO3" s="382"/>
      <c r="QGP3" s="382"/>
      <c r="QGQ3" s="382"/>
      <c r="QGR3" s="382"/>
      <c r="QGS3" s="382"/>
      <c r="QGT3" s="382"/>
      <c r="QGU3" s="382"/>
      <c r="QGV3" s="382"/>
      <c r="QGW3" s="382"/>
      <c r="QGX3" s="382"/>
      <c r="QGY3" s="382"/>
      <c r="QGZ3" s="382"/>
      <c r="QHA3" s="382"/>
      <c r="QHB3" s="382"/>
      <c r="QHC3" s="382"/>
      <c r="QHD3" s="382"/>
      <c r="QHE3" s="382"/>
      <c r="QHF3" s="382"/>
      <c r="QHG3" s="382"/>
      <c r="QHH3" s="382"/>
      <c r="QHI3" s="382"/>
      <c r="QHJ3" s="382"/>
      <c r="QHK3" s="382"/>
      <c r="QHL3" s="382"/>
      <c r="QHM3" s="382"/>
      <c r="QHN3" s="382"/>
      <c r="QHO3" s="382"/>
      <c r="QHP3" s="382"/>
      <c r="QHQ3" s="382"/>
      <c r="QHR3" s="382"/>
      <c r="QHS3" s="382"/>
      <c r="QHT3" s="382"/>
      <c r="QHU3" s="382"/>
      <c r="QHV3" s="382"/>
      <c r="QHW3" s="382"/>
      <c r="QHX3" s="382"/>
      <c r="QHY3" s="382"/>
      <c r="QHZ3" s="382"/>
      <c r="QIA3" s="382"/>
      <c r="QIB3" s="382"/>
      <c r="QIC3" s="382"/>
      <c r="QID3" s="382"/>
      <c r="QIE3" s="382"/>
      <c r="QIF3" s="382"/>
      <c r="QIG3" s="382"/>
      <c r="QIH3" s="382"/>
      <c r="QII3" s="382"/>
      <c r="QIJ3" s="382"/>
      <c r="QIK3" s="382"/>
      <c r="QIL3" s="382"/>
      <c r="QIM3" s="382"/>
      <c r="QIN3" s="382"/>
      <c r="QIO3" s="382"/>
      <c r="QIP3" s="382"/>
      <c r="QIQ3" s="382"/>
      <c r="QIR3" s="382"/>
      <c r="QIS3" s="382"/>
      <c r="QIT3" s="382"/>
      <c r="QIU3" s="382"/>
      <c r="QIV3" s="382"/>
      <c r="QIW3" s="382"/>
      <c r="QIX3" s="382"/>
      <c r="QIY3" s="382"/>
      <c r="QIZ3" s="382"/>
      <c r="QJA3" s="382"/>
      <c r="QJB3" s="382"/>
      <c r="QJC3" s="382"/>
      <c r="QJD3" s="382"/>
      <c r="QJE3" s="382"/>
      <c r="QJF3" s="382"/>
      <c r="QJG3" s="382"/>
      <c r="QJH3" s="382"/>
      <c r="QJI3" s="382"/>
      <c r="QJJ3" s="382"/>
      <c r="QJK3" s="382"/>
      <c r="QJL3" s="382"/>
      <c r="QJM3" s="382"/>
      <c r="QJN3" s="382"/>
      <c r="QJO3" s="382"/>
      <c r="QJP3" s="382"/>
      <c r="QJQ3" s="382"/>
      <c r="QJR3" s="382"/>
      <c r="QJS3" s="382"/>
      <c r="QJT3" s="382"/>
      <c r="QJU3" s="382"/>
      <c r="QJV3" s="382"/>
      <c r="QJW3" s="382"/>
      <c r="QJX3" s="382"/>
      <c r="QJY3" s="382"/>
      <c r="QJZ3" s="382"/>
      <c r="QKA3" s="382"/>
      <c r="QKB3" s="382"/>
      <c r="QKC3" s="382"/>
      <c r="QKD3" s="382"/>
      <c r="QKE3" s="382"/>
      <c r="QKF3" s="382"/>
      <c r="QKG3" s="382"/>
      <c r="QKH3" s="382"/>
      <c r="QKI3" s="382"/>
      <c r="QKJ3" s="382"/>
      <c r="QKK3" s="382"/>
      <c r="QKL3" s="382"/>
      <c r="QKM3" s="382"/>
      <c r="QKN3" s="382"/>
      <c r="QKO3" s="382"/>
      <c r="QKP3" s="382"/>
      <c r="QKQ3" s="382"/>
      <c r="QKR3" s="382"/>
      <c r="QKS3" s="382"/>
      <c r="QKT3" s="382"/>
      <c r="QKU3" s="382"/>
      <c r="QKV3" s="382"/>
      <c r="QKW3" s="382"/>
      <c r="QKX3" s="382"/>
      <c r="QKY3" s="382"/>
      <c r="QKZ3" s="382"/>
      <c r="QLA3" s="382"/>
      <c r="QLB3" s="382"/>
      <c r="QLC3" s="382"/>
      <c r="QLD3" s="382"/>
      <c r="QLE3" s="382"/>
      <c r="QLF3" s="382"/>
      <c r="QLG3" s="382"/>
      <c r="QLH3" s="382"/>
      <c r="QLI3" s="382"/>
      <c r="QLJ3" s="382"/>
      <c r="QLK3" s="382"/>
      <c r="QLL3" s="382"/>
      <c r="QLM3" s="382"/>
      <c r="QLN3" s="382"/>
      <c r="QLO3" s="382"/>
      <c r="QLP3" s="382"/>
      <c r="QLQ3" s="382"/>
      <c r="QLR3" s="382"/>
      <c r="QLS3" s="382"/>
      <c r="QLT3" s="382"/>
      <c r="QLU3" s="382"/>
      <c r="QLV3" s="382"/>
      <c r="QLW3" s="382"/>
      <c r="QLX3" s="382"/>
      <c r="QLY3" s="382"/>
      <c r="QLZ3" s="382"/>
      <c r="QMA3" s="382"/>
      <c r="QMB3" s="382"/>
      <c r="QMC3" s="382"/>
      <c r="QMD3" s="382"/>
      <c r="QME3" s="382"/>
      <c r="QMF3" s="382"/>
      <c r="QMG3" s="382"/>
      <c r="QMH3" s="382"/>
      <c r="QMI3" s="382"/>
      <c r="QMJ3" s="382"/>
      <c r="QMK3" s="382"/>
      <c r="QML3" s="382"/>
      <c r="QMM3" s="382"/>
      <c r="QMN3" s="382"/>
      <c r="QMO3" s="382"/>
      <c r="QMP3" s="382"/>
      <c r="QMQ3" s="382"/>
      <c r="QMR3" s="382"/>
      <c r="QMS3" s="382"/>
      <c r="QMT3" s="382"/>
      <c r="QMU3" s="382"/>
      <c r="QMV3" s="382"/>
      <c r="QMW3" s="382"/>
      <c r="QMX3" s="382"/>
      <c r="QMY3" s="382"/>
      <c r="QMZ3" s="382"/>
      <c r="QNA3" s="382"/>
      <c r="QNB3" s="382"/>
      <c r="QNC3" s="382"/>
      <c r="QND3" s="382"/>
      <c r="QNE3" s="382"/>
      <c r="QNF3" s="382"/>
      <c r="QNG3" s="382"/>
      <c r="QNH3" s="382"/>
      <c r="QNI3" s="382"/>
      <c r="QNJ3" s="382"/>
      <c r="QNK3" s="382"/>
      <c r="QNL3" s="382"/>
      <c r="QNM3" s="382"/>
      <c r="QNN3" s="382"/>
      <c r="QNO3" s="382"/>
      <c r="QNP3" s="382"/>
      <c r="QNQ3" s="382"/>
      <c r="QNR3" s="382"/>
      <c r="QNS3" s="382"/>
      <c r="QNT3" s="382"/>
      <c r="QNU3" s="382"/>
      <c r="QNV3" s="382"/>
      <c r="QNW3" s="382"/>
      <c r="QNX3" s="382"/>
      <c r="QNY3" s="382"/>
      <c r="QNZ3" s="382"/>
      <c r="QOA3" s="382"/>
      <c r="QOB3" s="382"/>
      <c r="QOC3" s="382"/>
      <c r="QOD3" s="382"/>
      <c r="QOE3" s="382"/>
      <c r="QOF3" s="382"/>
      <c r="QOG3" s="382"/>
      <c r="QOH3" s="382"/>
      <c r="QOI3" s="382"/>
      <c r="QOJ3" s="382"/>
      <c r="QOK3" s="382"/>
      <c r="QOL3" s="382"/>
      <c r="QOM3" s="382"/>
      <c r="QON3" s="382"/>
      <c r="QOO3" s="382"/>
      <c r="QOP3" s="382"/>
      <c r="QOQ3" s="382"/>
      <c r="QOR3" s="382"/>
      <c r="QOS3" s="382"/>
      <c r="QOT3" s="382"/>
      <c r="QOU3" s="382"/>
      <c r="QOV3" s="382"/>
      <c r="QOW3" s="382"/>
      <c r="QOX3" s="382"/>
      <c r="QOY3" s="382"/>
      <c r="QOZ3" s="382"/>
      <c r="QPA3" s="382"/>
      <c r="QPB3" s="382"/>
      <c r="QPC3" s="382"/>
      <c r="QPD3" s="382"/>
      <c r="QPE3" s="382"/>
      <c r="QPF3" s="382"/>
      <c r="QPG3" s="382"/>
      <c r="QPH3" s="382"/>
      <c r="QPI3" s="382"/>
      <c r="QPJ3" s="382"/>
      <c r="QPK3" s="382"/>
      <c r="QPL3" s="382"/>
      <c r="QPM3" s="382"/>
      <c r="QPN3" s="382"/>
      <c r="QPO3" s="382"/>
      <c r="QPP3" s="382"/>
      <c r="QPQ3" s="382"/>
      <c r="QPR3" s="382"/>
      <c r="QPS3" s="382"/>
      <c r="QPT3" s="382"/>
      <c r="QPU3" s="382"/>
      <c r="QPV3" s="382"/>
      <c r="QPW3" s="382"/>
      <c r="QPX3" s="382"/>
      <c r="QPY3" s="382"/>
      <c r="QPZ3" s="382"/>
      <c r="QQA3" s="382"/>
      <c r="QQB3" s="382"/>
      <c r="QQC3" s="382"/>
      <c r="QQD3" s="382"/>
      <c r="QQE3" s="382"/>
      <c r="QQF3" s="382"/>
      <c r="QQG3" s="382"/>
      <c r="QQH3" s="382"/>
      <c r="QQI3" s="382"/>
      <c r="QQJ3" s="382"/>
      <c r="QQK3" s="382"/>
      <c r="QQL3" s="382"/>
      <c r="QQM3" s="382"/>
      <c r="QQN3" s="382"/>
      <c r="QQO3" s="382"/>
      <c r="QQP3" s="382"/>
      <c r="QQQ3" s="382"/>
      <c r="QQR3" s="382"/>
      <c r="QQS3" s="382"/>
      <c r="QQT3" s="382"/>
      <c r="QQU3" s="382"/>
      <c r="QQV3" s="382"/>
      <c r="QQW3" s="382"/>
      <c r="QQX3" s="382"/>
      <c r="QQY3" s="382"/>
      <c r="QQZ3" s="382"/>
      <c r="QRA3" s="382"/>
      <c r="QRB3" s="382"/>
      <c r="QRC3" s="382"/>
      <c r="QRD3" s="382"/>
      <c r="QRE3" s="382"/>
      <c r="QRF3" s="382"/>
      <c r="QRG3" s="382"/>
      <c r="QRH3" s="382"/>
      <c r="QRI3" s="382"/>
      <c r="QRJ3" s="382"/>
      <c r="QRK3" s="382"/>
      <c r="QRL3" s="382"/>
      <c r="QRM3" s="382"/>
      <c r="QRN3" s="382"/>
      <c r="QRO3" s="382"/>
      <c r="QRP3" s="382"/>
      <c r="QRQ3" s="382"/>
      <c r="QRR3" s="382"/>
      <c r="QRS3" s="382"/>
      <c r="QRT3" s="382"/>
      <c r="QRU3" s="382"/>
      <c r="QRV3" s="382"/>
      <c r="QRW3" s="382"/>
      <c r="QRX3" s="382"/>
      <c r="QRY3" s="382"/>
      <c r="QRZ3" s="382"/>
      <c r="QSA3" s="382"/>
      <c r="QSB3" s="382"/>
      <c r="QSC3" s="382"/>
      <c r="QSD3" s="382"/>
      <c r="QSE3" s="382"/>
      <c r="QSF3" s="382"/>
      <c r="QSG3" s="382"/>
      <c r="QSH3" s="382"/>
      <c r="QSI3" s="382"/>
      <c r="QSJ3" s="382"/>
      <c r="QSK3" s="382"/>
      <c r="QSL3" s="382"/>
      <c r="QSM3" s="382"/>
      <c r="QSN3" s="382"/>
      <c r="QSO3" s="382"/>
      <c r="QSP3" s="382"/>
      <c r="QSQ3" s="382"/>
      <c r="QSR3" s="382"/>
      <c r="QSS3" s="382"/>
      <c r="QST3" s="382"/>
      <c r="QSU3" s="382"/>
      <c r="QSV3" s="382"/>
      <c r="QSW3" s="382"/>
      <c r="QSX3" s="382"/>
      <c r="QSY3" s="382"/>
      <c r="QSZ3" s="382"/>
      <c r="QTA3" s="382"/>
      <c r="QTB3" s="382"/>
      <c r="QTC3" s="382"/>
      <c r="QTD3" s="382"/>
      <c r="QTE3" s="382"/>
      <c r="QTF3" s="382"/>
      <c r="QTG3" s="382"/>
      <c r="QTH3" s="382"/>
      <c r="QTI3" s="382"/>
      <c r="QTJ3" s="382"/>
      <c r="QTK3" s="382"/>
      <c r="QTL3" s="382"/>
      <c r="QTM3" s="382"/>
      <c r="QTN3" s="382"/>
      <c r="QTO3" s="382"/>
      <c r="QTP3" s="382"/>
      <c r="QTQ3" s="382"/>
      <c r="QTR3" s="382"/>
      <c r="QTS3" s="382"/>
      <c r="QTT3" s="382"/>
      <c r="QTU3" s="382"/>
      <c r="QTV3" s="382"/>
      <c r="QTW3" s="382"/>
      <c r="QTX3" s="382"/>
      <c r="QTY3" s="382"/>
      <c r="QTZ3" s="382"/>
      <c r="QUA3" s="382"/>
      <c r="QUB3" s="382"/>
      <c r="QUC3" s="382"/>
      <c r="QUD3" s="382"/>
      <c r="QUE3" s="382"/>
      <c r="QUF3" s="382"/>
      <c r="QUG3" s="382"/>
      <c r="QUH3" s="382"/>
      <c r="QUI3" s="382"/>
      <c r="QUJ3" s="382"/>
      <c r="QUK3" s="382"/>
      <c r="QUL3" s="382"/>
      <c r="QUM3" s="382"/>
      <c r="QUN3" s="382"/>
      <c r="QUO3" s="382"/>
      <c r="QUP3" s="382"/>
      <c r="QUQ3" s="382"/>
      <c r="QUR3" s="382"/>
      <c r="QUS3" s="382"/>
      <c r="QUT3" s="382"/>
      <c r="QUU3" s="382"/>
      <c r="QUV3" s="382"/>
      <c r="QUW3" s="382"/>
      <c r="QUX3" s="382"/>
      <c r="QUY3" s="382"/>
      <c r="QUZ3" s="382"/>
      <c r="QVA3" s="382"/>
      <c r="QVB3" s="382"/>
      <c r="QVC3" s="382"/>
      <c r="QVD3" s="382"/>
      <c r="QVE3" s="382"/>
      <c r="QVF3" s="382"/>
      <c r="QVG3" s="382"/>
      <c r="QVH3" s="382"/>
      <c r="QVI3" s="382"/>
      <c r="QVJ3" s="382"/>
      <c r="QVK3" s="382"/>
      <c r="QVL3" s="382"/>
      <c r="QVM3" s="382"/>
      <c r="QVN3" s="382"/>
      <c r="QVO3" s="382"/>
      <c r="QVP3" s="382"/>
      <c r="QVQ3" s="382"/>
      <c r="QVR3" s="382"/>
      <c r="QVS3" s="382"/>
      <c r="QVT3" s="382"/>
      <c r="QVU3" s="382"/>
      <c r="QVV3" s="382"/>
      <c r="QVW3" s="382"/>
      <c r="QVX3" s="382"/>
      <c r="QVY3" s="382"/>
      <c r="QVZ3" s="382"/>
      <c r="QWA3" s="382"/>
      <c r="QWB3" s="382"/>
      <c r="QWC3" s="382"/>
      <c r="QWD3" s="382"/>
      <c r="QWE3" s="382"/>
      <c r="QWF3" s="382"/>
      <c r="QWG3" s="382"/>
      <c r="QWH3" s="382"/>
      <c r="QWI3" s="382"/>
      <c r="QWJ3" s="382"/>
      <c r="QWK3" s="382"/>
      <c r="QWL3" s="382"/>
      <c r="QWM3" s="382"/>
      <c r="QWN3" s="382"/>
      <c r="QWO3" s="382"/>
      <c r="QWP3" s="382"/>
      <c r="QWQ3" s="382"/>
      <c r="QWR3" s="382"/>
      <c r="QWS3" s="382"/>
      <c r="QWT3" s="382"/>
      <c r="QWU3" s="382"/>
      <c r="QWV3" s="382"/>
      <c r="QWW3" s="382"/>
      <c r="QWX3" s="382"/>
      <c r="QWY3" s="382"/>
      <c r="QWZ3" s="382"/>
      <c r="QXA3" s="382"/>
      <c r="QXB3" s="382"/>
      <c r="QXC3" s="382"/>
      <c r="QXD3" s="382"/>
      <c r="QXE3" s="382"/>
      <c r="QXF3" s="382"/>
      <c r="QXG3" s="382"/>
      <c r="QXH3" s="382"/>
      <c r="QXI3" s="382"/>
      <c r="QXJ3" s="382"/>
      <c r="QXK3" s="382"/>
      <c r="QXL3" s="382"/>
      <c r="QXM3" s="382"/>
      <c r="QXN3" s="382"/>
      <c r="QXO3" s="382"/>
      <c r="QXP3" s="382"/>
      <c r="QXQ3" s="382"/>
      <c r="QXR3" s="382"/>
      <c r="QXS3" s="382"/>
      <c r="QXT3" s="382"/>
      <c r="QXU3" s="382"/>
      <c r="QXV3" s="382"/>
      <c r="QXW3" s="382"/>
      <c r="QXX3" s="382"/>
      <c r="QXY3" s="382"/>
      <c r="QXZ3" s="382"/>
      <c r="QYA3" s="382"/>
      <c r="QYB3" s="382"/>
      <c r="QYC3" s="382"/>
      <c r="QYD3" s="382"/>
      <c r="QYE3" s="382"/>
      <c r="QYF3" s="382"/>
      <c r="QYG3" s="382"/>
      <c r="QYH3" s="382"/>
      <c r="QYI3" s="382"/>
      <c r="QYJ3" s="382"/>
      <c r="QYK3" s="382"/>
      <c r="QYL3" s="382"/>
      <c r="QYM3" s="382"/>
      <c r="QYN3" s="382"/>
      <c r="QYO3" s="382"/>
      <c r="QYP3" s="382"/>
      <c r="QYQ3" s="382"/>
      <c r="QYR3" s="382"/>
      <c r="QYS3" s="382"/>
      <c r="QYT3" s="382"/>
      <c r="QYU3" s="382"/>
      <c r="QYV3" s="382"/>
      <c r="QYW3" s="382"/>
      <c r="QYX3" s="382"/>
      <c r="QYY3" s="382"/>
      <c r="QYZ3" s="382"/>
      <c r="QZA3" s="382"/>
      <c r="QZB3" s="382"/>
      <c r="QZC3" s="382"/>
      <c r="QZD3" s="382"/>
      <c r="QZE3" s="382"/>
      <c r="QZF3" s="382"/>
      <c r="QZG3" s="382"/>
      <c r="QZH3" s="382"/>
      <c r="QZI3" s="382"/>
      <c r="QZJ3" s="382"/>
      <c r="QZK3" s="382"/>
      <c r="QZL3" s="382"/>
      <c r="QZM3" s="382"/>
      <c r="QZN3" s="382"/>
      <c r="QZO3" s="382"/>
      <c r="QZP3" s="382"/>
      <c r="QZQ3" s="382"/>
      <c r="QZR3" s="382"/>
      <c r="QZS3" s="382"/>
      <c r="QZT3" s="382"/>
      <c r="QZU3" s="382"/>
      <c r="QZV3" s="382"/>
      <c r="QZW3" s="382"/>
      <c r="QZX3" s="382"/>
      <c r="QZY3" s="382"/>
      <c r="QZZ3" s="382"/>
      <c r="RAA3" s="382"/>
      <c r="RAB3" s="382"/>
      <c r="RAC3" s="382"/>
      <c r="RAD3" s="382"/>
      <c r="RAE3" s="382"/>
      <c r="RAF3" s="382"/>
      <c r="RAG3" s="382"/>
      <c r="RAH3" s="382"/>
      <c r="RAI3" s="382"/>
      <c r="RAJ3" s="382"/>
      <c r="RAK3" s="382"/>
      <c r="RAL3" s="382"/>
      <c r="RAM3" s="382"/>
      <c r="RAN3" s="382"/>
      <c r="RAO3" s="382"/>
      <c r="RAP3" s="382"/>
      <c r="RAQ3" s="382"/>
      <c r="RAR3" s="382"/>
      <c r="RAS3" s="382"/>
      <c r="RAT3" s="382"/>
      <c r="RAU3" s="382"/>
      <c r="RAV3" s="382"/>
      <c r="RAW3" s="382"/>
      <c r="RAX3" s="382"/>
      <c r="RAY3" s="382"/>
      <c r="RAZ3" s="382"/>
      <c r="RBA3" s="382"/>
      <c r="RBB3" s="382"/>
      <c r="RBC3" s="382"/>
      <c r="RBD3" s="382"/>
      <c r="RBE3" s="382"/>
      <c r="RBF3" s="382"/>
      <c r="RBG3" s="382"/>
      <c r="RBH3" s="382"/>
      <c r="RBI3" s="382"/>
      <c r="RBJ3" s="382"/>
      <c r="RBK3" s="382"/>
      <c r="RBL3" s="382"/>
      <c r="RBM3" s="382"/>
      <c r="RBN3" s="382"/>
      <c r="RBO3" s="382"/>
      <c r="RBP3" s="382"/>
      <c r="RBQ3" s="382"/>
      <c r="RBR3" s="382"/>
      <c r="RBS3" s="382"/>
      <c r="RBT3" s="382"/>
      <c r="RBU3" s="382"/>
      <c r="RBV3" s="382"/>
      <c r="RBW3" s="382"/>
      <c r="RBX3" s="382"/>
      <c r="RBY3" s="382"/>
      <c r="RBZ3" s="382"/>
      <c r="RCA3" s="382"/>
      <c r="RCB3" s="382"/>
      <c r="RCC3" s="382"/>
      <c r="RCD3" s="382"/>
      <c r="RCE3" s="382"/>
      <c r="RCF3" s="382"/>
      <c r="RCG3" s="382"/>
      <c r="RCH3" s="382"/>
      <c r="RCI3" s="382"/>
      <c r="RCJ3" s="382"/>
      <c r="RCK3" s="382"/>
      <c r="RCL3" s="382"/>
      <c r="RCM3" s="382"/>
      <c r="RCN3" s="382"/>
      <c r="RCO3" s="382"/>
      <c r="RCP3" s="382"/>
      <c r="RCQ3" s="382"/>
      <c r="RCR3" s="382"/>
      <c r="RCS3" s="382"/>
      <c r="RCT3" s="382"/>
      <c r="RCU3" s="382"/>
      <c r="RCV3" s="382"/>
      <c r="RCW3" s="382"/>
      <c r="RCX3" s="382"/>
      <c r="RCY3" s="382"/>
      <c r="RCZ3" s="382"/>
      <c r="RDA3" s="382"/>
      <c r="RDB3" s="382"/>
      <c r="RDC3" s="382"/>
      <c r="RDD3" s="382"/>
      <c r="RDE3" s="382"/>
      <c r="RDF3" s="382"/>
      <c r="RDG3" s="382"/>
      <c r="RDH3" s="382"/>
      <c r="RDI3" s="382"/>
      <c r="RDJ3" s="382"/>
      <c r="RDK3" s="382"/>
      <c r="RDL3" s="382"/>
      <c r="RDM3" s="382"/>
      <c r="RDN3" s="382"/>
      <c r="RDO3" s="382"/>
      <c r="RDP3" s="382"/>
      <c r="RDQ3" s="382"/>
      <c r="RDR3" s="382"/>
      <c r="RDS3" s="382"/>
      <c r="RDT3" s="382"/>
      <c r="RDU3" s="382"/>
      <c r="RDV3" s="382"/>
      <c r="RDW3" s="382"/>
      <c r="RDX3" s="382"/>
      <c r="RDY3" s="382"/>
      <c r="RDZ3" s="382"/>
      <c r="REA3" s="382"/>
      <c r="REB3" s="382"/>
      <c r="REC3" s="382"/>
      <c r="RED3" s="382"/>
      <c r="REE3" s="382"/>
      <c r="REF3" s="382"/>
      <c r="REG3" s="382"/>
      <c r="REH3" s="382"/>
      <c r="REI3" s="382"/>
      <c r="REJ3" s="382"/>
      <c r="REK3" s="382"/>
      <c r="REL3" s="382"/>
      <c r="REM3" s="382"/>
      <c r="REN3" s="382"/>
      <c r="REO3" s="382"/>
      <c r="REP3" s="382"/>
      <c r="REQ3" s="382"/>
      <c r="RER3" s="382"/>
      <c r="RES3" s="382"/>
      <c r="RET3" s="382"/>
      <c r="REU3" s="382"/>
      <c r="REV3" s="382"/>
      <c r="REW3" s="382"/>
      <c r="REX3" s="382"/>
      <c r="REY3" s="382"/>
      <c r="REZ3" s="382"/>
      <c r="RFA3" s="382"/>
      <c r="RFB3" s="382"/>
      <c r="RFC3" s="382"/>
      <c r="RFD3" s="382"/>
      <c r="RFE3" s="382"/>
      <c r="RFF3" s="382"/>
      <c r="RFG3" s="382"/>
      <c r="RFH3" s="382"/>
      <c r="RFI3" s="382"/>
      <c r="RFJ3" s="382"/>
      <c r="RFK3" s="382"/>
      <c r="RFL3" s="382"/>
      <c r="RFM3" s="382"/>
      <c r="RFN3" s="382"/>
      <c r="RFO3" s="382"/>
      <c r="RFP3" s="382"/>
      <c r="RFQ3" s="382"/>
      <c r="RFR3" s="382"/>
      <c r="RFS3" s="382"/>
      <c r="RFT3" s="382"/>
      <c r="RFU3" s="382"/>
      <c r="RFV3" s="382"/>
      <c r="RFW3" s="382"/>
      <c r="RFX3" s="382"/>
      <c r="RFY3" s="382"/>
      <c r="RFZ3" s="382"/>
      <c r="RGA3" s="382"/>
      <c r="RGB3" s="382"/>
      <c r="RGC3" s="382"/>
      <c r="RGD3" s="382"/>
      <c r="RGE3" s="382"/>
      <c r="RGF3" s="382"/>
      <c r="RGG3" s="382"/>
      <c r="RGH3" s="382"/>
      <c r="RGI3" s="382"/>
      <c r="RGJ3" s="382"/>
      <c r="RGK3" s="382"/>
      <c r="RGL3" s="382"/>
      <c r="RGM3" s="382"/>
      <c r="RGN3" s="382"/>
      <c r="RGO3" s="382"/>
      <c r="RGP3" s="382"/>
      <c r="RGQ3" s="382"/>
      <c r="RGR3" s="382"/>
      <c r="RGS3" s="382"/>
      <c r="RGT3" s="382"/>
      <c r="RGU3" s="382"/>
      <c r="RGV3" s="382"/>
      <c r="RGW3" s="382"/>
      <c r="RGX3" s="382"/>
      <c r="RGY3" s="382"/>
      <c r="RGZ3" s="382"/>
      <c r="RHA3" s="382"/>
      <c r="RHB3" s="382"/>
      <c r="RHC3" s="382"/>
      <c r="RHD3" s="382"/>
      <c r="RHE3" s="382"/>
      <c r="RHF3" s="382"/>
      <c r="RHG3" s="382"/>
      <c r="RHH3" s="382"/>
      <c r="RHI3" s="382"/>
      <c r="RHJ3" s="382"/>
      <c r="RHK3" s="382"/>
      <c r="RHL3" s="382"/>
      <c r="RHM3" s="382"/>
      <c r="RHN3" s="382"/>
      <c r="RHO3" s="382"/>
      <c r="RHP3" s="382"/>
      <c r="RHQ3" s="382"/>
      <c r="RHR3" s="382"/>
      <c r="RHS3" s="382"/>
      <c r="RHT3" s="382"/>
      <c r="RHU3" s="382"/>
      <c r="RHV3" s="382"/>
      <c r="RHW3" s="382"/>
      <c r="RHX3" s="382"/>
      <c r="RHY3" s="382"/>
      <c r="RHZ3" s="382"/>
      <c r="RIA3" s="382"/>
      <c r="RIB3" s="382"/>
      <c r="RIC3" s="382"/>
      <c r="RID3" s="382"/>
      <c r="RIE3" s="382"/>
      <c r="RIF3" s="382"/>
      <c r="RIG3" s="382"/>
      <c r="RIH3" s="382"/>
      <c r="RII3" s="382"/>
      <c r="RIJ3" s="382"/>
      <c r="RIK3" s="382"/>
      <c r="RIL3" s="382"/>
      <c r="RIM3" s="382"/>
      <c r="RIN3" s="382"/>
      <c r="RIO3" s="382"/>
      <c r="RIP3" s="382"/>
      <c r="RIQ3" s="382"/>
      <c r="RIR3" s="382"/>
      <c r="RIS3" s="382"/>
      <c r="RIT3" s="382"/>
      <c r="RIU3" s="382"/>
      <c r="RIV3" s="382"/>
      <c r="RIW3" s="382"/>
      <c r="RIX3" s="382"/>
      <c r="RIY3" s="382"/>
      <c r="RIZ3" s="382"/>
      <c r="RJA3" s="382"/>
      <c r="RJB3" s="382"/>
      <c r="RJC3" s="382"/>
      <c r="RJD3" s="382"/>
      <c r="RJE3" s="382"/>
      <c r="RJF3" s="382"/>
      <c r="RJG3" s="382"/>
      <c r="RJH3" s="382"/>
      <c r="RJI3" s="382"/>
      <c r="RJJ3" s="382"/>
      <c r="RJK3" s="382"/>
      <c r="RJL3" s="382"/>
      <c r="RJM3" s="382"/>
      <c r="RJN3" s="382"/>
      <c r="RJO3" s="382"/>
      <c r="RJP3" s="382"/>
      <c r="RJQ3" s="382"/>
      <c r="RJR3" s="382"/>
      <c r="RJS3" s="382"/>
      <c r="RJT3" s="382"/>
      <c r="RJU3" s="382"/>
      <c r="RJV3" s="382"/>
      <c r="RJW3" s="382"/>
      <c r="RJX3" s="382"/>
      <c r="RJY3" s="382"/>
      <c r="RJZ3" s="382"/>
      <c r="RKA3" s="382"/>
      <c r="RKB3" s="382"/>
      <c r="RKC3" s="382"/>
      <c r="RKD3" s="382"/>
      <c r="RKE3" s="382"/>
      <c r="RKF3" s="382"/>
      <c r="RKG3" s="382"/>
      <c r="RKH3" s="382"/>
      <c r="RKI3" s="382"/>
      <c r="RKJ3" s="382"/>
      <c r="RKK3" s="382"/>
      <c r="RKL3" s="382"/>
      <c r="RKM3" s="382"/>
      <c r="RKN3" s="382"/>
      <c r="RKO3" s="382"/>
      <c r="RKP3" s="382"/>
      <c r="RKQ3" s="382"/>
      <c r="RKR3" s="382"/>
      <c r="RKS3" s="382"/>
      <c r="RKT3" s="382"/>
      <c r="RKU3" s="382"/>
      <c r="RKV3" s="382"/>
      <c r="RKW3" s="382"/>
      <c r="RKX3" s="382"/>
      <c r="RKY3" s="382"/>
      <c r="RKZ3" s="382"/>
      <c r="RLA3" s="382"/>
      <c r="RLB3" s="382"/>
      <c r="RLC3" s="382"/>
      <c r="RLD3" s="382"/>
      <c r="RLE3" s="382"/>
      <c r="RLF3" s="382"/>
      <c r="RLG3" s="382"/>
      <c r="RLH3" s="382"/>
      <c r="RLI3" s="382"/>
      <c r="RLJ3" s="382"/>
      <c r="RLK3" s="382"/>
      <c r="RLL3" s="382"/>
      <c r="RLM3" s="382"/>
      <c r="RLN3" s="382"/>
      <c r="RLO3" s="382"/>
      <c r="RLP3" s="382"/>
      <c r="RLQ3" s="382"/>
      <c r="RLR3" s="382"/>
      <c r="RLS3" s="382"/>
      <c r="RLT3" s="382"/>
      <c r="RLU3" s="382"/>
      <c r="RLV3" s="382"/>
      <c r="RLW3" s="382"/>
      <c r="RLX3" s="382"/>
      <c r="RLY3" s="382"/>
      <c r="RLZ3" s="382"/>
      <c r="RMA3" s="382"/>
      <c r="RMB3" s="382"/>
      <c r="RMC3" s="382"/>
      <c r="RMD3" s="382"/>
      <c r="RME3" s="382"/>
      <c r="RMF3" s="382"/>
      <c r="RMG3" s="382"/>
      <c r="RMH3" s="382"/>
      <c r="RMI3" s="382"/>
      <c r="RMJ3" s="382"/>
      <c r="RMK3" s="382"/>
      <c r="RML3" s="382"/>
      <c r="RMM3" s="382"/>
      <c r="RMN3" s="382"/>
      <c r="RMO3" s="382"/>
      <c r="RMP3" s="382"/>
      <c r="RMQ3" s="382"/>
      <c r="RMR3" s="382"/>
      <c r="RMS3" s="382"/>
      <c r="RMT3" s="382"/>
      <c r="RMU3" s="382"/>
      <c r="RMV3" s="382"/>
      <c r="RMW3" s="382"/>
      <c r="RMX3" s="382"/>
      <c r="RMY3" s="382"/>
      <c r="RMZ3" s="382"/>
      <c r="RNA3" s="382"/>
      <c r="RNB3" s="382"/>
      <c r="RNC3" s="382"/>
      <c r="RND3" s="382"/>
      <c r="RNE3" s="382"/>
      <c r="RNF3" s="382"/>
      <c r="RNG3" s="382"/>
      <c r="RNH3" s="382"/>
      <c r="RNI3" s="382"/>
      <c r="RNJ3" s="382"/>
      <c r="RNK3" s="382"/>
      <c r="RNL3" s="382"/>
      <c r="RNM3" s="382"/>
      <c r="RNN3" s="382"/>
      <c r="RNO3" s="382"/>
      <c r="RNP3" s="382"/>
      <c r="RNQ3" s="382"/>
      <c r="RNR3" s="382"/>
      <c r="RNS3" s="382"/>
      <c r="RNT3" s="382"/>
      <c r="RNU3" s="382"/>
      <c r="RNV3" s="382"/>
      <c r="RNW3" s="382"/>
      <c r="RNX3" s="382"/>
      <c r="RNY3" s="382"/>
      <c r="RNZ3" s="382"/>
      <c r="ROA3" s="382"/>
      <c r="ROB3" s="382"/>
      <c r="ROC3" s="382"/>
      <c r="ROD3" s="382"/>
      <c r="ROE3" s="382"/>
      <c r="ROF3" s="382"/>
      <c r="ROG3" s="382"/>
      <c r="ROH3" s="382"/>
      <c r="ROI3" s="382"/>
      <c r="ROJ3" s="382"/>
      <c r="ROK3" s="382"/>
      <c r="ROL3" s="382"/>
      <c r="ROM3" s="382"/>
      <c r="RON3" s="382"/>
      <c r="ROO3" s="382"/>
      <c r="ROP3" s="382"/>
      <c r="ROQ3" s="382"/>
      <c r="ROR3" s="382"/>
      <c r="ROS3" s="382"/>
      <c r="ROT3" s="382"/>
      <c r="ROU3" s="382"/>
      <c r="ROV3" s="382"/>
      <c r="ROW3" s="382"/>
      <c r="ROX3" s="382"/>
      <c r="ROY3" s="382"/>
      <c r="ROZ3" s="382"/>
      <c r="RPA3" s="382"/>
      <c r="RPB3" s="382"/>
      <c r="RPC3" s="382"/>
      <c r="RPD3" s="382"/>
      <c r="RPE3" s="382"/>
      <c r="RPF3" s="382"/>
      <c r="RPG3" s="382"/>
      <c r="RPH3" s="382"/>
      <c r="RPI3" s="382"/>
      <c r="RPJ3" s="382"/>
      <c r="RPK3" s="382"/>
      <c r="RPL3" s="382"/>
      <c r="RPM3" s="382"/>
      <c r="RPN3" s="382"/>
      <c r="RPO3" s="382"/>
      <c r="RPP3" s="382"/>
      <c r="RPQ3" s="382"/>
      <c r="RPR3" s="382"/>
      <c r="RPS3" s="382"/>
      <c r="RPT3" s="382"/>
      <c r="RPU3" s="382"/>
      <c r="RPV3" s="382"/>
      <c r="RPW3" s="382"/>
      <c r="RPX3" s="382"/>
      <c r="RPY3" s="382"/>
      <c r="RPZ3" s="382"/>
      <c r="RQA3" s="382"/>
      <c r="RQB3" s="382"/>
      <c r="RQC3" s="382"/>
      <c r="RQD3" s="382"/>
      <c r="RQE3" s="382"/>
      <c r="RQF3" s="382"/>
      <c r="RQG3" s="382"/>
      <c r="RQH3" s="382"/>
      <c r="RQI3" s="382"/>
      <c r="RQJ3" s="382"/>
      <c r="RQK3" s="382"/>
      <c r="RQL3" s="382"/>
      <c r="RQM3" s="382"/>
      <c r="RQN3" s="382"/>
      <c r="RQO3" s="382"/>
      <c r="RQP3" s="382"/>
      <c r="RQQ3" s="382"/>
      <c r="RQR3" s="382"/>
      <c r="RQS3" s="382"/>
      <c r="RQT3" s="382"/>
      <c r="RQU3" s="382"/>
      <c r="RQV3" s="382"/>
      <c r="RQW3" s="382"/>
      <c r="RQX3" s="382"/>
      <c r="RQY3" s="382"/>
      <c r="RQZ3" s="382"/>
      <c r="RRA3" s="382"/>
      <c r="RRB3" s="382"/>
      <c r="RRC3" s="382"/>
      <c r="RRD3" s="382"/>
      <c r="RRE3" s="382"/>
      <c r="RRF3" s="382"/>
      <c r="RRG3" s="382"/>
      <c r="RRH3" s="382"/>
      <c r="RRI3" s="382"/>
      <c r="RRJ3" s="382"/>
      <c r="RRK3" s="382"/>
      <c r="RRL3" s="382"/>
      <c r="RRM3" s="382"/>
      <c r="RRN3" s="382"/>
      <c r="RRO3" s="382"/>
      <c r="RRP3" s="382"/>
      <c r="RRQ3" s="382"/>
      <c r="RRR3" s="382"/>
      <c r="RRS3" s="382"/>
      <c r="RRT3" s="382"/>
      <c r="RRU3" s="382"/>
      <c r="RRV3" s="382"/>
      <c r="RRW3" s="382"/>
      <c r="RRX3" s="382"/>
      <c r="RRY3" s="382"/>
      <c r="RRZ3" s="382"/>
      <c r="RSA3" s="382"/>
      <c r="RSB3" s="382"/>
      <c r="RSC3" s="382"/>
      <c r="RSD3" s="382"/>
      <c r="RSE3" s="382"/>
      <c r="RSF3" s="382"/>
      <c r="RSG3" s="382"/>
      <c r="RSH3" s="382"/>
      <c r="RSI3" s="382"/>
      <c r="RSJ3" s="382"/>
      <c r="RSK3" s="382"/>
      <c r="RSL3" s="382"/>
      <c r="RSM3" s="382"/>
      <c r="RSN3" s="382"/>
      <c r="RSO3" s="382"/>
      <c r="RSP3" s="382"/>
      <c r="RSQ3" s="382"/>
      <c r="RSR3" s="382"/>
      <c r="RSS3" s="382"/>
      <c r="RST3" s="382"/>
      <c r="RSU3" s="382"/>
      <c r="RSV3" s="382"/>
      <c r="RSW3" s="382"/>
      <c r="RSX3" s="382"/>
      <c r="RSY3" s="382"/>
      <c r="RSZ3" s="382"/>
      <c r="RTA3" s="382"/>
      <c r="RTB3" s="382"/>
      <c r="RTC3" s="382"/>
      <c r="RTD3" s="382"/>
      <c r="RTE3" s="382"/>
      <c r="RTF3" s="382"/>
      <c r="RTG3" s="382"/>
      <c r="RTH3" s="382"/>
      <c r="RTI3" s="382"/>
      <c r="RTJ3" s="382"/>
      <c r="RTK3" s="382"/>
      <c r="RTL3" s="382"/>
      <c r="RTM3" s="382"/>
      <c r="RTN3" s="382"/>
      <c r="RTO3" s="382"/>
      <c r="RTP3" s="382"/>
      <c r="RTQ3" s="382"/>
      <c r="RTR3" s="382"/>
      <c r="RTS3" s="382"/>
      <c r="RTT3" s="382"/>
      <c r="RTU3" s="382"/>
      <c r="RTV3" s="382"/>
      <c r="RTW3" s="382"/>
      <c r="RTX3" s="382"/>
      <c r="RTY3" s="382"/>
      <c r="RTZ3" s="382"/>
      <c r="RUA3" s="382"/>
      <c r="RUB3" s="382"/>
      <c r="RUC3" s="382"/>
      <c r="RUD3" s="382"/>
      <c r="RUE3" s="382"/>
      <c r="RUF3" s="382"/>
      <c r="RUG3" s="382"/>
      <c r="RUH3" s="382"/>
      <c r="RUI3" s="382"/>
      <c r="RUJ3" s="382"/>
      <c r="RUK3" s="382"/>
      <c r="RUL3" s="382"/>
      <c r="RUM3" s="382"/>
      <c r="RUN3" s="382"/>
      <c r="RUO3" s="382"/>
      <c r="RUP3" s="382"/>
      <c r="RUQ3" s="382"/>
      <c r="RUR3" s="382"/>
      <c r="RUS3" s="382"/>
      <c r="RUT3" s="382"/>
      <c r="RUU3" s="382"/>
      <c r="RUV3" s="382"/>
      <c r="RUW3" s="382"/>
      <c r="RUX3" s="382"/>
      <c r="RUY3" s="382"/>
      <c r="RUZ3" s="382"/>
      <c r="RVA3" s="382"/>
      <c r="RVB3" s="382"/>
      <c r="RVC3" s="382"/>
      <c r="RVD3" s="382"/>
      <c r="RVE3" s="382"/>
      <c r="RVF3" s="382"/>
      <c r="RVG3" s="382"/>
      <c r="RVH3" s="382"/>
      <c r="RVI3" s="382"/>
      <c r="RVJ3" s="382"/>
      <c r="RVK3" s="382"/>
      <c r="RVL3" s="382"/>
      <c r="RVM3" s="382"/>
      <c r="RVN3" s="382"/>
      <c r="RVO3" s="382"/>
      <c r="RVP3" s="382"/>
      <c r="RVQ3" s="382"/>
      <c r="RVR3" s="382"/>
      <c r="RVS3" s="382"/>
      <c r="RVT3" s="382"/>
      <c r="RVU3" s="382"/>
      <c r="RVV3" s="382"/>
      <c r="RVW3" s="382"/>
      <c r="RVX3" s="382"/>
      <c r="RVY3" s="382"/>
      <c r="RVZ3" s="382"/>
      <c r="RWA3" s="382"/>
      <c r="RWB3" s="382"/>
      <c r="RWC3" s="382"/>
      <c r="RWD3" s="382"/>
      <c r="RWE3" s="382"/>
      <c r="RWF3" s="382"/>
      <c r="RWG3" s="382"/>
      <c r="RWH3" s="382"/>
      <c r="RWI3" s="382"/>
      <c r="RWJ3" s="382"/>
      <c r="RWK3" s="382"/>
      <c r="RWL3" s="382"/>
      <c r="RWM3" s="382"/>
      <c r="RWN3" s="382"/>
      <c r="RWO3" s="382"/>
      <c r="RWP3" s="382"/>
      <c r="RWQ3" s="382"/>
      <c r="RWR3" s="382"/>
      <c r="RWS3" s="382"/>
      <c r="RWT3" s="382"/>
      <c r="RWU3" s="382"/>
      <c r="RWV3" s="382"/>
      <c r="RWW3" s="382"/>
      <c r="RWX3" s="382"/>
      <c r="RWY3" s="382"/>
      <c r="RWZ3" s="382"/>
      <c r="RXA3" s="382"/>
      <c r="RXB3" s="382"/>
      <c r="RXC3" s="382"/>
      <c r="RXD3" s="382"/>
      <c r="RXE3" s="382"/>
      <c r="RXF3" s="382"/>
      <c r="RXG3" s="382"/>
      <c r="RXH3" s="382"/>
      <c r="RXI3" s="382"/>
      <c r="RXJ3" s="382"/>
      <c r="RXK3" s="382"/>
      <c r="RXL3" s="382"/>
      <c r="RXM3" s="382"/>
      <c r="RXN3" s="382"/>
      <c r="RXO3" s="382"/>
      <c r="RXP3" s="382"/>
      <c r="RXQ3" s="382"/>
      <c r="RXR3" s="382"/>
      <c r="RXS3" s="382"/>
      <c r="RXT3" s="382"/>
      <c r="RXU3" s="382"/>
      <c r="RXV3" s="382"/>
      <c r="RXW3" s="382"/>
      <c r="RXX3" s="382"/>
      <c r="RXY3" s="382"/>
      <c r="RXZ3" s="382"/>
      <c r="RYA3" s="382"/>
      <c r="RYB3" s="382"/>
      <c r="RYC3" s="382"/>
      <c r="RYD3" s="382"/>
      <c r="RYE3" s="382"/>
      <c r="RYF3" s="382"/>
      <c r="RYG3" s="382"/>
      <c r="RYH3" s="382"/>
      <c r="RYI3" s="382"/>
      <c r="RYJ3" s="382"/>
      <c r="RYK3" s="382"/>
      <c r="RYL3" s="382"/>
      <c r="RYM3" s="382"/>
      <c r="RYN3" s="382"/>
      <c r="RYO3" s="382"/>
      <c r="RYP3" s="382"/>
      <c r="RYQ3" s="382"/>
      <c r="RYR3" s="382"/>
      <c r="RYS3" s="382"/>
      <c r="RYT3" s="382"/>
      <c r="RYU3" s="382"/>
      <c r="RYV3" s="382"/>
      <c r="RYW3" s="382"/>
      <c r="RYX3" s="382"/>
      <c r="RYY3" s="382"/>
      <c r="RYZ3" s="382"/>
      <c r="RZA3" s="382"/>
      <c r="RZB3" s="382"/>
      <c r="RZC3" s="382"/>
      <c r="RZD3" s="382"/>
      <c r="RZE3" s="382"/>
      <c r="RZF3" s="382"/>
      <c r="RZG3" s="382"/>
      <c r="RZH3" s="382"/>
      <c r="RZI3" s="382"/>
      <c r="RZJ3" s="382"/>
      <c r="RZK3" s="382"/>
      <c r="RZL3" s="382"/>
      <c r="RZM3" s="382"/>
      <c r="RZN3" s="382"/>
      <c r="RZO3" s="382"/>
      <c r="RZP3" s="382"/>
      <c r="RZQ3" s="382"/>
      <c r="RZR3" s="382"/>
      <c r="RZS3" s="382"/>
      <c r="RZT3" s="382"/>
      <c r="RZU3" s="382"/>
      <c r="RZV3" s="382"/>
      <c r="RZW3" s="382"/>
      <c r="RZX3" s="382"/>
      <c r="RZY3" s="382"/>
      <c r="RZZ3" s="382"/>
      <c r="SAA3" s="382"/>
      <c r="SAB3" s="382"/>
      <c r="SAC3" s="382"/>
      <c r="SAD3" s="382"/>
      <c r="SAE3" s="382"/>
      <c r="SAF3" s="382"/>
      <c r="SAG3" s="382"/>
      <c r="SAH3" s="382"/>
      <c r="SAI3" s="382"/>
      <c r="SAJ3" s="382"/>
      <c r="SAK3" s="382"/>
      <c r="SAL3" s="382"/>
      <c r="SAM3" s="382"/>
      <c r="SAN3" s="382"/>
      <c r="SAO3" s="382"/>
      <c r="SAP3" s="382"/>
      <c r="SAQ3" s="382"/>
      <c r="SAR3" s="382"/>
      <c r="SAS3" s="382"/>
      <c r="SAT3" s="382"/>
      <c r="SAU3" s="382"/>
      <c r="SAV3" s="382"/>
      <c r="SAW3" s="382"/>
      <c r="SAX3" s="382"/>
      <c r="SAY3" s="382"/>
      <c r="SAZ3" s="382"/>
      <c r="SBA3" s="382"/>
      <c r="SBB3" s="382"/>
      <c r="SBC3" s="382"/>
      <c r="SBD3" s="382"/>
      <c r="SBE3" s="382"/>
      <c r="SBF3" s="382"/>
      <c r="SBG3" s="382"/>
      <c r="SBH3" s="382"/>
      <c r="SBI3" s="382"/>
      <c r="SBJ3" s="382"/>
      <c r="SBK3" s="382"/>
      <c r="SBL3" s="382"/>
      <c r="SBM3" s="382"/>
      <c r="SBN3" s="382"/>
      <c r="SBO3" s="382"/>
      <c r="SBP3" s="382"/>
      <c r="SBQ3" s="382"/>
      <c r="SBR3" s="382"/>
      <c r="SBS3" s="382"/>
      <c r="SBT3" s="382"/>
      <c r="SBU3" s="382"/>
      <c r="SBV3" s="382"/>
      <c r="SBW3" s="382"/>
      <c r="SBX3" s="382"/>
      <c r="SBY3" s="382"/>
      <c r="SBZ3" s="382"/>
      <c r="SCA3" s="382"/>
      <c r="SCB3" s="382"/>
      <c r="SCC3" s="382"/>
      <c r="SCD3" s="382"/>
      <c r="SCE3" s="382"/>
      <c r="SCF3" s="382"/>
      <c r="SCG3" s="382"/>
      <c r="SCH3" s="382"/>
      <c r="SCI3" s="382"/>
      <c r="SCJ3" s="382"/>
      <c r="SCK3" s="382"/>
      <c r="SCL3" s="382"/>
      <c r="SCM3" s="382"/>
      <c r="SCN3" s="382"/>
      <c r="SCO3" s="382"/>
      <c r="SCP3" s="382"/>
      <c r="SCQ3" s="382"/>
      <c r="SCR3" s="382"/>
      <c r="SCS3" s="382"/>
      <c r="SCT3" s="382"/>
      <c r="SCU3" s="382"/>
      <c r="SCV3" s="382"/>
      <c r="SCW3" s="382"/>
      <c r="SCX3" s="382"/>
      <c r="SCY3" s="382"/>
      <c r="SCZ3" s="382"/>
      <c r="SDA3" s="382"/>
      <c r="SDB3" s="382"/>
      <c r="SDC3" s="382"/>
      <c r="SDD3" s="382"/>
      <c r="SDE3" s="382"/>
      <c r="SDF3" s="382"/>
      <c r="SDG3" s="382"/>
      <c r="SDH3" s="382"/>
      <c r="SDI3" s="382"/>
      <c r="SDJ3" s="382"/>
      <c r="SDK3" s="382"/>
      <c r="SDL3" s="382"/>
      <c r="SDM3" s="382"/>
      <c r="SDN3" s="382"/>
      <c r="SDO3" s="382"/>
      <c r="SDP3" s="382"/>
      <c r="SDQ3" s="382"/>
      <c r="SDR3" s="382"/>
      <c r="SDS3" s="382"/>
      <c r="SDT3" s="382"/>
      <c r="SDU3" s="382"/>
      <c r="SDV3" s="382"/>
      <c r="SDW3" s="382"/>
      <c r="SDX3" s="382"/>
      <c r="SDY3" s="382"/>
      <c r="SDZ3" s="382"/>
      <c r="SEA3" s="382"/>
      <c r="SEB3" s="382"/>
      <c r="SEC3" s="382"/>
      <c r="SED3" s="382"/>
      <c r="SEE3" s="382"/>
      <c r="SEF3" s="382"/>
      <c r="SEG3" s="382"/>
      <c r="SEH3" s="382"/>
      <c r="SEI3" s="382"/>
      <c r="SEJ3" s="382"/>
      <c r="SEK3" s="382"/>
      <c r="SEL3" s="382"/>
      <c r="SEM3" s="382"/>
      <c r="SEN3" s="382"/>
      <c r="SEO3" s="382"/>
      <c r="SEP3" s="382"/>
      <c r="SEQ3" s="382"/>
      <c r="SER3" s="382"/>
      <c r="SES3" s="382"/>
      <c r="SET3" s="382"/>
      <c r="SEU3" s="382"/>
      <c r="SEV3" s="382"/>
      <c r="SEW3" s="382"/>
      <c r="SEX3" s="382"/>
      <c r="SEY3" s="382"/>
      <c r="SEZ3" s="382"/>
      <c r="SFA3" s="382"/>
      <c r="SFB3" s="382"/>
      <c r="SFC3" s="382"/>
      <c r="SFD3" s="382"/>
      <c r="SFE3" s="382"/>
      <c r="SFF3" s="382"/>
      <c r="SFG3" s="382"/>
      <c r="SFH3" s="382"/>
      <c r="SFI3" s="382"/>
      <c r="SFJ3" s="382"/>
      <c r="SFK3" s="382"/>
      <c r="SFL3" s="382"/>
      <c r="SFM3" s="382"/>
      <c r="SFN3" s="382"/>
      <c r="SFO3" s="382"/>
      <c r="SFP3" s="382"/>
      <c r="SFQ3" s="382"/>
      <c r="SFR3" s="382"/>
      <c r="SFS3" s="382"/>
      <c r="SFT3" s="382"/>
      <c r="SFU3" s="382"/>
      <c r="SFV3" s="382"/>
      <c r="SFW3" s="382"/>
      <c r="SFX3" s="382"/>
      <c r="SFY3" s="382"/>
      <c r="SFZ3" s="382"/>
      <c r="SGA3" s="382"/>
      <c r="SGB3" s="382"/>
      <c r="SGC3" s="382"/>
      <c r="SGD3" s="382"/>
      <c r="SGE3" s="382"/>
      <c r="SGF3" s="382"/>
      <c r="SGG3" s="382"/>
      <c r="SGH3" s="382"/>
      <c r="SGI3" s="382"/>
      <c r="SGJ3" s="382"/>
      <c r="SGK3" s="382"/>
      <c r="SGL3" s="382"/>
      <c r="SGM3" s="382"/>
      <c r="SGN3" s="382"/>
      <c r="SGO3" s="382"/>
      <c r="SGP3" s="382"/>
      <c r="SGQ3" s="382"/>
      <c r="SGR3" s="382"/>
      <c r="SGS3" s="382"/>
      <c r="SGT3" s="382"/>
      <c r="SGU3" s="382"/>
      <c r="SGV3" s="382"/>
      <c r="SGW3" s="382"/>
      <c r="SGX3" s="382"/>
      <c r="SGY3" s="382"/>
      <c r="SGZ3" s="382"/>
      <c r="SHA3" s="382"/>
      <c r="SHB3" s="382"/>
      <c r="SHC3" s="382"/>
      <c r="SHD3" s="382"/>
      <c r="SHE3" s="382"/>
      <c r="SHF3" s="382"/>
      <c r="SHG3" s="382"/>
      <c r="SHH3" s="382"/>
      <c r="SHI3" s="382"/>
      <c r="SHJ3" s="382"/>
      <c r="SHK3" s="382"/>
      <c r="SHL3" s="382"/>
      <c r="SHM3" s="382"/>
      <c r="SHN3" s="382"/>
      <c r="SHO3" s="382"/>
      <c r="SHP3" s="382"/>
      <c r="SHQ3" s="382"/>
      <c r="SHR3" s="382"/>
      <c r="SHS3" s="382"/>
      <c r="SHT3" s="382"/>
      <c r="SHU3" s="382"/>
      <c r="SHV3" s="382"/>
      <c r="SHW3" s="382"/>
      <c r="SHX3" s="382"/>
      <c r="SHY3" s="382"/>
      <c r="SHZ3" s="382"/>
      <c r="SIA3" s="382"/>
      <c r="SIB3" s="382"/>
      <c r="SIC3" s="382"/>
      <c r="SID3" s="382"/>
      <c r="SIE3" s="382"/>
      <c r="SIF3" s="382"/>
      <c r="SIG3" s="382"/>
      <c r="SIH3" s="382"/>
      <c r="SII3" s="382"/>
      <c r="SIJ3" s="382"/>
      <c r="SIK3" s="382"/>
      <c r="SIL3" s="382"/>
      <c r="SIM3" s="382"/>
      <c r="SIN3" s="382"/>
      <c r="SIO3" s="382"/>
      <c r="SIP3" s="382"/>
      <c r="SIQ3" s="382"/>
      <c r="SIR3" s="382"/>
      <c r="SIS3" s="382"/>
      <c r="SIT3" s="382"/>
      <c r="SIU3" s="382"/>
      <c r="SIV3" s="382"/>
      <c r="SIW3" s="382"/>
      <c r="SIX3" s="382"/>
      <c r="SIY3" s="382"/>
      <c r="SIZ3" s="382"/>
      <c r="SJA3" s="382"/>
      <c r="SJB3" s="382"/>
      <c r="SJC3" s="382"/>
      <c r="SJD3" s="382"/>
      <c r="SJE3" s="382"/>
      <c r="SJF3" s="382"/>
      <c r="SJG3" s="382"/>
      <c r="SJH3" s="382"/>
      <c r="SJI3" s="382"/>
      <c r="SJJ3" s="382"/>
      <c r="SJK3" s="382"/>
      <c r="SJL3" s="382"/>
      <c r="SJM3" s="382"/>
      <c r="SJN3" s="382"/>
      <c r="SJO3" s="382"/>
      <c r="SJP3" s="382"/>
      <c r="SJQ3" s="382"/>
      <c r="SJR3" s="382"/>
      <c r="SJS3" s="382"/>
      <c r="SJT3" s="382"/>
      <c r="SJU3" s="382"/>
      <c r="SJV3" s="382"/>
      <c r="SJW3" s="382"/>
      <c r="SJX3" s="382"/>
      <c r="SJY3" s="382"/>
      <c r="SJZ3" s="382"/>
      <c r="SKA3" s="382"/>
      <c r="SKB3" s="382"/>
      <c r="SKC3" s="382"/>
      <c r="SKD3" s="382"/>
      <c r="SKE3" s="382"/>
      <c r="SKF3" s="382"/>
      <c r="SKG3" s="382"/>
      <c r="SKH3" s="382"/>
      <c r="SKI3" s="382"/>
      <c r="SKJ3" s="382"/>
      <c r="SKK3" s="382"/>
      <c r="SKL3" s="382"/>
      <c r="SKM3" s="382"/>
      <c r="SKN3" s="382"/>
      <c r="SKO3" s="382"/>
      <c r="SKP3" s="382"/>
      <c r="SKQ3" s="382"/>
      <c r="SKR3" s="382"/>
      <c r="SKS3" s="382"/>
      <c r="SKT3" s="382"/>
      <c r="SKU3" s="382"/>
      <c r="SKV3" s="382"/>
      <c r="SKW3" s="382"/>
      <c r="SKX3" s="382"/>
      <c r="SKY3" s="382"/>
      <c r="SKZ3" s="382"/>
      <c r="SLA3" s="382"/>
      <c r="SLB3" s="382"/>
      <c r="SLC3" s="382"/>
      <c r="SLD3" s="382"/>
      <c r="SLE3" s="382"/>
      <c r="SLF3" s="382"/>
      <c r="SLG3" s="382"/>
      <c r="SLH3" s="382"/>
      <c r="SLI3" s="382"/>
      <c r="SLJ3" s="382"/>
      <c r="SLK3" s="382"/>
      <c r="SLL3" s="382"/>
      <c r="SLM3" s="382"/>
      <c r="SLN3" s="382"/>
      <c r="SLO3" s="382"/>
      <c r="SLP3" s="382"/>
      <c r="SLQ3" s="382"/>
      <c r="SLR3" s="382"/>
      <c r="SLS3" s="382"/>
      <c r="SLT3" s="382"/>
      <c r="SLU3" s="382"/>
      <c r="SLV3" s="382"/>
      <c r="SLW3" s="382"/>
      <c r="SLX3" s="382"/>
      <c r="SLY3" s="382"/>
      <c r="SLZ3" s="382"/>
      <c r="SMA3" s="382"/>
      <c r="SMB3" s="382"/>
      <c r="SMC3" s="382"/>
      <c r="SMD3" s="382"/>
      <c r="SME3" s="382"/>
      <c r="SMF3" s="382"/>
      <c r="SMG3" s="382"/>
      <c r="SMH3" s="382"/>
      <c r="SMI3" s="382"/>
      <c r="SMJ3" s="382"/>
      <c r="SMK3" s="382"/>
      <c r="SML3" s="382"/>
      <c r="SMM3" s="382"/>
      <c r="SMN3" s="382"/>
      <c r="SMO3" s="382"/>
      <c r="SMP3" s="382"/>
      <c r="SMQ3" s="382"/>
      <c r="SMR3" s="382"/>
      <c r="SMS3" s="382"/>
      <c r="SMT3" s="382"/>
      <c r="SMU3" s="382"/>
      <c r="SMV3" s="382"/>
      <c r="SMW3" s="382"/>
      <c r="SMX3" s="382"/>
      <c r="SMY3" s="382"/>
      <c r="SMZ3" s="382"/>
      <c r="SNA3" s="382"/>
      <c r="SNB3" s="382"/>
      <c r="SNC3" s="382"/>
      <c r="SND3" s="382"/>
      <c r="SNE3" s="382"/>
      <c r="SNF3" s="382"/>
      <c r="SNG3" s="382"/>
      <c r="SNH3" s="382"/>
      <c r="SNI3" s="382"/>
      <c r="SNJ3" s="382"/>
      <c r="SNK3" s="382"/>
      <c r="SNL3" s="382"/>
      <c r="SNM3" s="382"/>
      <c r="SNN3" s="382"/>
      <c r="SNO3" s="382"/>
      <c r="SNP3" s="382"/>
      <c r="SNQ3" s="382"/>
      <c r="SNR3" s="382"/>
      <c r="SNS3" s="382"/>
      <c r="SNT3" s="382"/>
      <c r="SNU3" s="382"/>
      <c r="SNV3" s="382"/>
      <c r="SNW3" s="382"/>
      <c r="SNX3" s="382"/>
      <c r="SNY3" s="382"/>
      <c r="SNZ3" s="382"/>
      <c r="SOA3" s="382"/>
      <c r="SOB3" s="382"/>
      <c r="SOC3" s="382"/>
      <c r="SOD3" s="382"/>
      <c r="SOE3" s="382"/>
      <c r="SOF3" s="382"/>
      <c r="SOG3" s="382"/>
      <c r="SOH3" s="382"/>
      <c r="SOI3" s="382"/>
      <c r="SOJ3" s="382"/>
      <c r="SOK3" s="382"/>
      <c r="SOL3" s="382"/>
      <c r="SOM3" s="382"/>
      <c r="SON3" s="382"/>
      <c r="SOO3" s="382"/>
      <c r="SOP3" s="382"/>
      <c r="SOQ3" s="382"/>
      <c r="SOR3" s="382"/>
      <c r="SOS3" s="382"/>
      <c r="SOT3" s="382"/>
      <c r="SOU3" s="382"/>
      <c r="SOV3" s="382"/>
      <c r="SOW3" s="382"/>
      <c r="SOX3" s="382"/>
      <c r="SOY3" s="382"/>
      <c r="SOZ3" s="382"/>
      <c r="SPA3" s="382"/>
      <c r="SPB3" s="382"/>
      <c r="SPC3" s="382"/>
      <c r="SPD3" s="382"/>
      <c r="SPE3" s="382"/>
      <c r="SPF3" s="382"/>
      <c r="SPG3" s="382"/>
      <c r="SPH3" s="382"/>
      <c r="SPI3" s="382"/>
      <c r="SPJ3" s="382"/>
      <c r="SPK3" s="382"/>
      <c r="SPL3" s="382"/>
      <c r="SPM3" s="382"/>
      <c r="SPN3" s="382"/>
      <c r="SPO3" s="382"/>
      <c r="SPP3" s="382"/>
      <c r="SPQ3" s="382"/>
      <c r="SPR3" s="382"/>
      <c r="SPS3" s="382"/>
      <c r="SPT3" s="382"/>
      <c r="SPU3" s="382"/>
      <c r="SPV3" s="382"/>
      <c r="SPW3" s="382"/>
      <c r="SPX3" s="382"/>
      <c r="SPY3" s="382"/>
      <c r="SPZ3" s="382"/>
      <c r="SQA3" s="382"/>
      <c r="SQB3" s="382"/>
      <c r="SQC3" s="382"/>
      <c r="SQD3" s="382"/>
      <c r="SQE3" s="382"/>
      <c r="SQF3" s="382"/>
      <c r="SQG3" s="382"/>
      <c r="SQH3" s="382"/>
      <c r="SQI3" s="382"/>
      <c r="SQJ3" s="382"/>
      <c r="SQK3" s="382"/>
      <c r="SQL3" s="382"/>
      <c r="SQM3" s="382"/>
      <c r="SQN3" s="382"/>
      <c r="SQO3" s="382"/>
      <c r="SQP3" s="382"/>
      <c r="SQQ3" s="382"/>
      <c r="SQR3" s="382"/>
      <c r="SQS3" s="382"/>
      <c r="SQT3" s="382"/>
      <c r="SQU3" s="382"/>
      <c r="SQV3" s="382"/>
      <c r="SQW3" s="382"/>
      <c r="SQX3" s="382"/>
      <c r="SQY3" s="382"/>
      <c r="SQZ3" s="382"/>
      <c r="SRA3" s="382"/>
      <c r="SRB3" s="382"/>
      <c r="SRC3" s="382"/>
      <c r="SRD3" s="382"/>
      <c r="SRE3" s="382"/>
      <c r="SRF3" s="382"/>
      <c r="SRG3" s="382"/>
      <c r="SRH3" s="382"/>
      <c r="SRI3" s="382"/>
      <c r="SRJ3" s="382"/>
      <c r="SRK3" s="382"/>
      <c r="SRL3" s="382"/>
      <c r="SRM3" s="382"/>
      <c r="SRN3" s="382"/>
      <c r="SRO3" s="382"/>
      <c r="SRP3" s="382"/>
      <c r="SRQ3" s="382"/>
      <c r="SRR3" s="382"/>
      <c r="SRS3" s="382"/>
      <c r="SRT3" s="382"/>
      <c r="SRU3" s="382"/>
      <c r="SRV3" s="382"/>
      <c r="SRW3" s="382"/>
      <c r="SRX3" s="382"/>
      <c r="SRY3" s="382"/>
      <c r="SRZ3" s="382"/>
      <c r="SSA3" s="382"/>
      <c r="SSB3" s="382"/>
      <c r="SSC3" s="382"/>
      <c r="SSD3" s="382"/>
      <c r="SSE3" s="382"/>
      <c r="SSF3" s="382"/>
      <c r="SSG3" s="382"/>
      <c r="SSH3" s="382"/>
      <c r="SSI3" s="382"/>
      <c r="SSJ3" s="382"/>
      <c r="SSK3" s="382"/>
      <c r="SSL3" s="382"/>
      <c r="SSM3" s="382"/>
      <c r="SSN3" s="382"/>
      <c r="SSO3" s="382"/>
      <c r="SSP3" s="382"/>
      <c r="SSQ3" s="382"/>
      <c r="SSR3" s="382"/>
      <c r="SSS3" s="382"/>
      <c r="SST3" s="382"/>
      <c r="SSU3" s="382"/>
      <c r="SSV3" s="382"/>
      <c r="SSW3" s="382"/>
      <c r="SSX3" s="382"/>
      <c r="SSY3" s="382"/>
      <c r="SSZ3" s="382"/>
      <c r="STA3" s="382"/>
      <c r="STB3" s="382"/>
      <c r="STC3" s="382"/>
      <c r="STD3" s="382"/>
      <c r="STE3" s="382"/>
      <c r="STF3" s="382"/>
      <c r="STG3" s="382"/>
      <c r="STH3" s="382"/>
      <c r="STI3" s="382"/>
      <c r="STJ3" s="382"/>
      <c r="STK3" s="382"/>
      <c r="STL3" s="382"/>
      <c r="STM3" s="382"/>
      <c r="STN3" s="382"/>
      <c r="STO3" s="382"/>
      <c r="STP3" s="382"/>
      <c r="STQ3" s="382"/>
      <c r="STR3" s="382"/>
      <c r="STS3" s="382"/>
      <c r="STT3" s="382"/>
      <c r="STU3" s="382"/>
      <c r="STV3" s="382"/>
      <c r="STW3" s="382"/>
      <c r="STX3" s="382"/>
      <c r="STY3" s="382"/>
      <c r="STZ3" s="382"/>
      <c r="SUA3" s="382"/>
      <c r="SUB3" s="382"/>
      <c r="SUC3" s="382"/>
      <c r="SUD3" s="382"/>
      <c r="SUE3" s="382"/>
      <c r="SUF3" s="382"/>
      <c r="SUG3" s="382"/>
      <c r="SUH3" s="382"/>
      <c r="SUI3" s="382"/>
      <c r="SUJ3" s="382"/>
      <c r="SUK3" s="382"/>
      <c r="SUL3" s="382"/>
      <c r="SUM3" s="382"/>
      <c r="SUN3" s="382"/>
      <c r="SUO3" s="382"/>
      <c r="SUP3" s="382"/>
      <c r="SUQ3" s="382"/>
      <c r="SUR3" s="382"/>
      <c r="SUS3" s="382"/>
      <c r="SUT3" s="382"/>
      <c r="SUU3" s="382"/>
      <c r="SUV3" s="382"/>
      <c r="SUW3" s="382"/>
      <c r="SUX3" s="382"/>
      <c r="SUY3" s="382"/>
      <c r="SUZ3" s="382"/>
      <c r="SVA3" s="382"/>
      <c r="SVB3" s="382"/>
      <c r="SVC3" s="382"/>
      <c r="SVD3" s="382"/>
      <c r="SVE3" s="382"/>
      <c r="SVF3" s="382"/>
      <c r="SVG3" s="382"/>
      <c r="SVH3" s="382"/>
      <c r="SVI3" s="382"/>
      <c r="SVJ3" s="382"/>
      <c r="SVK3" s="382"/>
      <c r="SVL3" s="382"/>
      <c r="SVM3" s="382"/>
      <c r="SVN3" s="382"/>
      <c r="SVO3" s="382"/>
      <c r="SVP3" s="382"/>
      <c r="SVQ3" s="382"/>
      <c r="SVR3" s="382"/>
      <c r="SVS3" s="382"/>
      <c r="SVT3" s="382"/>
      <c r="SVU3" s="382"/>
      <c r="SVV3" s="382"/>
      <c r="SVW3" s="382"/>
      <c r="SVX3" s="382"/>
      <c r="SVY3" s="382"/>
      <c r="SVZ3" s="382"/>
      <c r="SWA3" s="382"/>
      <c r="SWB3" s="382"/>
      <c r="SWC3" s="382"/>
      <c r="SWD3" s="382"/>
      <c r="SWE3" s="382"/>
      <c r="SWF3" s="382"/>
      <c r="SWG3" s="382"/>
      <c r="SWH3" s="382"/>
      <c r="SWI3" s="382"/>
      <c r="SWJ3" s="382"/>
      <c r="SWK3" s="382"/>
      <c r="SWL3" s="382"/>
      <c r="SWM3" s="382"/>
      <c r="SWN3" s="382"/>
      <c r="SWO3" s="382"/>
      <c r="SWP3" s="382"/>
      <c r="SWQ3" s="382"/>
      <c r="SWR3" s="382"/>
      <c r="SWS3" s="382"/>
      <c r="SWT3" s="382"/>
      <c r="SWU3" s="382"/>
      <c r="SWV3" s="382"/>
      <c r="SWW3" s="382"/>
      <c r="SWX3" s="382"/>
      <c r="SWY3" s="382"/>
      <c r="SWZ3" s="382"/>
      <c r="SXA3" s="382"/>
      <c r="SXB3" s="382"/>
      <c r="SXC3" s="382"/>
      <c r="SXD3" s="382"/>
      <c r="SXE3" s="382"/>
      <c r="SXF3" s="382"/>
      <c r="SXG3" s="382"/>
      <c r="SXH3" s="382"/>
      <c r="SXI3" s="382"/>
      <c r="SXJ3" s="382"/>
      <c r="SXK3" s="382"/>
      <c r="SXL3" s="382"/>
      <c r="SXM3" s="382"/>
      <c r="SXN3" s="382"/>
      <c r="SXO3" s="382"/>
      <c r="SXP3" s="382"/>
      <c r="SXQ3" s="382"/>
      <c r="SXR3" s="382"/>
      <c r="SXS3" s="382"/>
      <c r="SXT3" s="382"/>
      <c r="SXU3" s="382"/>
      <c r="SXV3" s="382"/>
      <c r="SXW3" s="382"/>
      <c r="SXX3" s="382"/>
      <c r="SXY3" s="382"/>
      <c r="SXZ3" s="382"/>
      <c r="SYA3" s="382"/>
      <c r="SYB3" s="382"/>
      <c r="SYC3" s="382"/>
      <c r="SYD3" s="382"/>
      <c r="SYE3" s="382"/>
      <c r="SYF3" s="382"/>
      <c r="SYG3" s="382"/>
      <c r="SYH3" s="382"/>
      <c r="SYI3" s="382"/>
      <c r="SYJ3" s="382"/>
      <c r="SYK3" s="382"/>
      <c r="SYL3" s="382"/>
      <c r="SYM3" s="382"/>
      <c r="SYN3" s="382"/>
      <c r="SYO3" s="382"/>
      <c r="SYP3" s="382"/>
      <c r="SYQ3" s="382"/>
      <c r="SYR3" s="382"/>
      <c r="SYS3" s="382"/>
      <c r="SYT3" s="382"/>
      <c r="SYU3" s="382"/>
      <c r="SYV3" s="382"/>
      <c r="SYW3" s="382"/>
      <c r="SYX3" s="382"/>
      <c r="SYY3" s="382"/>
      <c r="SYZ3" s="382"/>
      <c r="SZA3" s="382"/>
      <c r="SZB3" s="382"/>
      <c r="SZC3" s="382"/>
      <c r="SZD3" s="382"/>
      <c r="SZE3" s="382"/>
      <c r="SZF3" s="382"/>
      <c r="SZG3" s="382"/>
      <c r="SZH3" s="382"/>
      <c r="SZI3" s="382"/>
      <c r="SZJ3" s="382"/>
      <c r="SZK3" s="382"/>
      <c r="SZL3" s="382"/>
      <c r="SZM3" s="382"/>
      <c r="SZN3" s="382"/>
      <c r="SZO3" s="382"/>
      <c r="SZP3" s="382"/>
      <c r="SZQ3" s="382"/>
      <c r="SZR3" s="382"/>
      <c r="SZS3" s="382"/>
      <c r="SZT3" s="382"/>
      <c r="SZU3" s="382"/>
      <c r="SZV3" s="382"/>
      <c r="SZW3" s="382"/>
      <c r="SZX3" s="382"/>
      <c r="SZY3" s="382"/>
      <c r="SZZ3" s="382"/>
      <c r="TAA3" s="382"/>
      <c r="TAB3" s="382"/>
      <c r="TAC3" s="382"/>
      <c r="TAD3" s="382"/>
      <c r="TAE3" s="382"/>
      <c r="TAF3" s="382"/>
      <c r="TAG3" s="382"/>
      <c r="TAH3" s="382"/>
      <c r="TAI3" s="382"/>
      <c r="TAJ3" s="382"/>
      <c r="TAK3" s="382"/>
      <c r="TAL3" s="382"/>
      <c r="TAM3" s="382"/>
      <c r="TAN3" s="382"/>
      <c r="TAO3" s="382"/>
      <c r="TAP3" s="382"/>
      <c r="TAQ3" s="382"/>
      <c r="TAR3" s="382"/>
      <c r="TAS3" s="382"/>
      <c r="TAT3" s="382"/>
      <c r="TAU3" s="382"/>
      <c r="TAV3" s="382"/>
      <c r="TAW3" s="382"/>
      <c r="TAX3" s="382"/>
      <c r="TAY3" s="382"/>
      <c r="TAZ3" s="382"/>
      <c r="TBA3" s="382"/>
      <c r="TBB3" s="382"/>
      <c r="TBC3" s="382"/>
      <c r="TBD3" s="382"/>
      <c r="TBE3" s="382"/>
      <c r="TBF3" s="382"/>
      <c r="TBG3" s="382"/>
      <c r="TBH3" s="382"/>
      <c r="TBI3" s="382"/>
      <c r="TBJ3" s="382"/>
      <c r="TBK3" s="382"/>
      <c r="TBL3" s="382"/>
      <c r="TBM3" s="382"/>
      <c r="TBN3" s="382"/>
      <c r="TBO3" s="382"/>
      <c r="TBP3" s="382"/>
      <c r="TBQ3" s="382"/>
      <c r="TBR3" s="382"/>
      <c r="TBS3" s="382"/>
      <c r="TBT3" s="382"/>
      <c r="TBU3" s="382"/>
      <c r="TBV3" s="382"/>
      <c r="TBW3" s="382"/>
      <c r="TBX3" s="382"/>
      <c r="TBY3" s="382"/>
      <c r="TBZ3" s="382"/>
      <c r="TCA3" s="382"/>
      <c r="TCB3" s="382"/>
      <c r="TCC3" s="382"/>
      <c r="TCD3" s="382"/>
      <c r="TCE3" s="382"/>
      <c r="TCF3" s="382"/>
      <c r="TCG3" s="382"/>
      <c r="TCH3" s="382"/>
      <c r="TCI3" s="382"/>
      <c r="TCJ3" s="382"/>
      <c r="TCK3" s="382"/>
      <c r="TCL3" s="382"/>
      <c r="TCM3" s="382"/>
      <c r="TCN3" s="382"/>
      <c r="TCO3" s="382"/>
      <c r="TCP3" s="382"/>
      <c r="TCQ3" s="382"/>
      <c r="TCR3" s="382"/>
      <c r="TCS3" s="382"/>
      <c r="TCT3" s="382"/>
      <c r="TCU3" s="382"/>
      <c r="TCV3" s="382"/>
      <c r="TCW3" s="382"/>
      <c r="TCX3" s="382"/>
      <c r="TCY3" s="382"/>
      <c r="TCZ3" s="382"/>
      <c r="TDA3" s="382"/>
      <c r="TDB3" s="382"/>
      <c r="TDC3" s="382"/>
      <c r="TDD3" s="382"/>
      <c r="TDE3" s="382"/>
      <c r="TDF3" s="382"/>
      <c r="TDG3" s="382"/>
      <c r="TDH3" s="382"/>
      <c r="TDI3" s="382"/>
      <c r="TDJ3" s="382"/>
      <c r="TDK3" s="382"/>
      <c r="TDL3" s="382"/>
      <c r="TDM3" s="382"/>
      <c r="TDN3" s="382"/>
      <c r="TDO3" s="382"/>
      <c r="TDP3" s="382"/>
      <c r="TDQ3" s="382"/>
      <c r="TDR3" s="382"/>
      <c r="TDS3" s="382"/>
      <c r="TDT3" s="382"/>
      <c r="TDU3" s="382"/>
      <c r="TDV3" s="382"/>
      <c r="TDW3" s="382"/>
      <c r="TDX3" s="382"/>
      <c r="TDY3" s="382"/>
      <c r="TDZ3" s="382"/>
      <c r="TEA3" s="382"/>
      <c r="TEB3" s="382"/>
      <c r="TEC3" s="382"/>
      <c r="TED3" s="382"/>
      <c r="TEE3" s="382"/>
      <c r="TEF3" s="382"/>
      <c r="TEG3" s="382"/>
      <c r="TEH3" s="382"/>
      <c r="TEI3" s="382"/>
      <c r="TEJ3" s="382"/>
      <c r="TEK3" s="382"/>
      <c r="TEL3" s="382"/>
      <c r="TEM3" s="382"/>
      <c r="TEN3" s="382"/>
      <c r="TEO3" s="382"/>
      <c r="TEP3" s="382"/>
      <c r="TEQ3" s="382"/>
      <c r="TER3" s="382"/>
      <c r="TES3" s="382"/>
      <c r="TET3" s="382"/>
      <c r="TEU3" s="382"/>
      <c r="TEV3" s="382"/>
      <c r="TEW3" s="382"/>
      <c r="TEX3" s="382"/>
      <c r="TEY3" s="382"/>
      <c r="TEZ3" s="382"/>
      <c r="TFA3" s="382"/>
      <c r="TFB3" s="382"/>
      <c r="TFC3" s="382"/>
      <c r="TFD3" s="382"/>
      <c r="TFE3" s="382"/>
      <c r="TFF3" s="382"/>
      <c r="TFG3" s="382"/>
      <c r="TFH3" s="382"/>
      <c r="TFI3" s="382"/>
      <c r="TFJ3" s="382"/>
      <c r="TFK3" s="382"/>
      <c r="TFL3" s="382"/>
      <c r="TFM3" s="382"/>
      <c r="TFN3" s="382"/>
      <c r="TFO3" s="382"/>
      <c r="TFP3" s="382"/>
      <c r="TFQ3" s="382"/>
      <c r="TFR3" s="382"/>
      <c r="TFS3" s="382"/>
      <c r="TFT3" s="382"/>
      <c r="TFU3" s="382"/>
      <c r="TFV3" s="382"/>
      <c r="TFW3" s="382"/>
      <c r="TFX3" s="382"/>
      <c r="TFY3" s="382"/>
      <c r="TFZ3" s="382"/>
      <c r="TGA3" s="382"/>
      <c r="TGB3" s="382"/>
      <c r="TGC3" s="382"/>
      <c r="TGD3" s="382"/>
      <c r="TGE3" s="382"/>
      <c r="TGF3" s="382"/>
      <c r="TGG3" s="382"/>
      <c r="TGH3" s="382"/>
      <c r="TGI3" s="382"/>
      <c r="TGJ3" s="382"/>
      <c r="TGK3" s="382"/>
      <c r="TGL3" s="382"/>
      <c r="TGM3" s="382"/>
      <c r="TGN3" s="382"/>
      <c r="TGO3" s="382"/>
      <c r="TGP3" s="382"/>
      <c r="TGQ3" s="382"/>
      <c r="TGR3" s="382"/>
      <c r="TGS3" s="382"/>
      <c r="TGT3" s="382"/>
      <c r="TGU3" s="382"/>
      <c r="TGV3" s="382"/>
      <c r="TGW3" s="382"/>
      <c r="TGX3" s="382"/>
      <c r="TGY3" s="382"/>
      <c r="TGZ3" s="382"/>
      <c r="THA3" s="382"/>
      <c r="THB3" s="382"/>
      <c r="THC3" s="382"/>
      <c r="THD3" s="382"/>
      <c r="THE3" s="382"/>
      <c r="THF3" s="382"/>
      <c r="THG3" s="382"/>
      <c r="THH3" s="382"/>
      <c r="THI3" s="382"/>
      <c r="THJ3" s="382"/>
      <c r="THK3" s="382"/>
      <c r="THL3" s="382"/>
      <c r="THM3" s="382"/>
      <c r="THN3" s="382"/>
      <c r="THO3" s="382"/>
      <c r="THP3" s="382"/>
      <c r="THQ3" s="382"/>
      <c r="THR3" s="382"/>
      <c r="THS3" s="382"/>
      <c r="THT3" s="382"/>
      <c r="THU3" s="382"/>
      <c r="THV3" s="382"/>
      <c r="THW3" s="382"/>
      <c r="THX3" s="382"/>
      <c r="THY3" s="382"/>
      <c r="THZ3" s="382"/>
      <c r="TIA3" s="382"/>
      <c r="TIB3" s="382"/>
      <c r="TIC3" s="382"/>
      <c r="TID3" s="382"/>
      <c r="TIE3" s="382"/>
      <c r="TIF3" s="382"/>
      <c r="TIG3" s="382"/>
      <c r="TIH3" s="382"/>
      <c r="TII3" s="382"/>
      <c r="TIJ3" s="382"/>
      <c r="TIK3" s="382"/>
      <c r="TIL3" s="382"/>
      <c r="TIM3" s="382"/>
      <c r="TIN3" s="382"/>
      <c r="TIO3" s="382"/>
      <c r="TIP3" s="382"/>
      <c r="TIQ3" s="382"/>
      <c r="TIR3" s="382"/>
      <c r="TIS3" s="382"/>
      <c r="TIT3" s="382"/>
      <c r="TIU3" s="382"/>
      <c r="TIV3" s="382"/>
      <c r="TIW3" s="382"/>
      <c r="TIX3" s="382"/>
      <c r="TIY3" s="382"/>
      <c r="TIZ3" s="382"/>
      <c r="TJA3" s="382"/>
      <c r="TJB3" s="382"/>
      <c r="TJC3" s="382"/>
      <c r="TJD3" s="382"/>
      <c r="TJE3" s="382"/>
      <c r="TJF3" s="382"/>
      <c r="TJG3" s="382"/>
      <c r="TJH3" s="382"/>
      <c r="TJI3" s="382"/>
      <c r="TJJ3" s="382"/>
      <c r="TJK3" s="382"/>
      <c r="TJL3" s="382"/>
      <c r="TJM3" s="382"/>
      <c r="TJN3" s="382"/>
      <c r="TJO3" s="382"/>
      <c r="TJP3" s="382"/>
      <c r="TJQ3" s="382"/>
      <c r="TJR3" s="382"/>
      <c r="TJS3" s="382"/>
      <c r="TJT3" s="382"/>
      <c r="TJU3" s="382"/>
      <c r="TJV3" s="382"/>
      <c r="TJW3" s="382"/>
      <c r="TJX3" s="382"/>
      <c r="TJY3" s="382"/>
      <c r="TJZ3" s="382"/>
      <c r="TKA3" s="382"/>
      <c r="TKB3" s="382"/>
      <c r="TKC3" s="382"/>
      <c r="TKD3" s="382"/>
      <c r="TKE3" s="382"/>
      <c r="TKF3" s="382"/>
      <c r="TKG3" s="382"/>
      <c r="TKH3" s="382"/>
      <c r="TKI3" s="382"/>
      <c r="TKJ3" s="382"/>
      <c r="TKK3" s="382"/>
      <c r="TKL3" s="382"/>
      <c r="TKM3" s="382"/>
      <c r="TKN3" s="382"/>
      <c r="TKO3" s="382"/>
      <c r="TKP3" s="382"/>
      <c r="TKQ3" s="382"/>
      <c r="TKR3" s="382"/>
      <c r="TKS3" s="382"/>
      <c r="TKT3" s="382"/>
      <c r="TKU3" s="382"/>
      <c r="TKV3" s="382"/>
      <c r="TKW3" s="382"/>
      <c r="TKX3" s="382"/>
      <c r="TKY3" s="382"/>
      <c r="TKZ3" s="382"/>
      <c r="TLA3" s="382"/>
      <c r="TLB3" s="382"/>
      <c r="TLC3" s="382"/>
      <c r="TLD3" s="382"/>
      <c r="TLE3" s="382"/>
      <c r="TLF3" s="382"/>
      <c r="TLG3" s="382"/>
      <c r="TLH3" s="382"/>
      <c r="TLI3" s="382"/>
      <c r="TLJ3" s="382"/>
      <c r="TLK3" s="382"/>
      <c r="TLL3" s="382"/>
      <c r="TLM3" s="382"/>
      <c r="TLN3" s="382"/>
      <c r="TLO3" s="382"/>
      <c r="TLP3" s="382"/>
      <c r="TLQ3" s="382"/>
      <c r="TLR3" s="382"/>
      <c r="TLS3" s="382"/>
      <c r="TLT3" s="382"/>
      <c r="TLU3" s="382"/>
      <c r="TLV3" s="382"/>
      <c r="TLW3" s="382"/>
      <c r="TLX3" s="382"/>
      <c r="TLY3" s="382"/>
      <c r="TLZ3" s="382"/>
      <c r="TMA3" s="382"/>
      <c r="TMB3" s="382"/>
      <c r="TMC3" s="382"/>
      <c r="TMD3" s="382"/>
      <c r="TME3" s="382"/>
      <c r="TMF3" s="382"/>
      <c r="TMG3" s="382"/>
      <c r="TMH3" s="382"/>
      <c r="TMI3" s="382"/>
      <c r="TMJ3" s="382"/>
      <c r="TMK3" s="382"/>
      <c r="TML3" s="382"/>
      <c r="TMM3" s="382"/>
      <c r="TMN3" s="382"/>
      <c r="TMO3" s="382"/>
      <c r="TMP3" s="382"/>
      <c r="TMQ3" s="382"/>
      <c r="TMR3" s="382"/>
      <c r="TMS3" s="382"/>
      <c r="TMT3" s="382"/>
      <c r="TMU3" s="382"/>
      <c r="TMV3" s="382"/>
      <c r="TMW3" s="382"/>
      <c r="TMX3" s="382"/>
      <c r="TMY3" s="382"/>
      <c r="TMZ3" s="382"/>
      <c r="TNA3" s="382"/>
      <c r="TNB3" s="382"/>
      <c r="TNC3" s="382"/>
      <c r="TND3" s="382"/>
      <c r="TNE3" s="382"/>
      <c r="TNF3" s="382"/>
      <c r="TNG3" s="382"/>
      <c r="TNH3" s="382"/>
      <c r="TNI3" s="382"/>
      <c r="TNJ3" s="382"/>
      <c r="TNK3" s="382"/>
      <c r="TNL3" s="382"/>
      <c r="TNM3" s="382"/>
      <c r="TNN3" s="382"/>
      <c r="TNO3" s="382"/>
      <c r="TNP3" s="382"/>
      <c r="TNQ3" s="382"/>
      <c r="TNR3" s="382"/>
      <c r="TNS3" s="382"/>
      <c r="TNT3" s="382"/>
      <c r="TNU3" s="382"/>
      <c r="TNV3" s="382"/>
      <c r="TNW3" s="382"/>
      <c r="TNX3" s="382"/>
      <c r="TNY3" s="382"/>
      <c r="TNZ3" s="382"/>
      <c r="TOA3" s="382"/>
      <c r="TOB3" s="382"/>
      <c r="TOC3" s="382"/>
      <c r="TOD3" s="382"/>
      <c r="TOE3" s="382"/>
      <c r="TOF3" s="382"/>
      <c r="TOG3" s="382"/>
      <c r="TOH3" s="382"/>
      <c r="TOI3" s="382"/>
      <c r="TOJ3" s="382"/>
      <c r="TOK3" s="382"/>
      <c r="TOL3" s="382"/>
      <c r="TOM3" s="382"/>
      <c r="TON3" s="382"/>
      <c r="TOO3" s="382"/>
      <c r="TOP3" s="382"/>
      <c r="TOQ3" s="382"/>
      <c r="TOR3" s="382"/>
      <c r="TOS3" s="382"/>
      <c r="TOT3" s="382"/>
      <c r="TOU3" s="382"/>
      <c r="TOV3" s="382"/>
      <c r="TOW3" s="382"/>
      <c r="TOX3" s="382"/>
      <c r="TOY3" s="382"/>
      <c r="TOZ3" s="382"/>
      <c r="TPA3" s="382"/>
      <c r="TPB3" s="382"/>
      <c r="TPC3" s="382"/>
      <c r="TPD3" s="382"/>
      <c r="TPE3" s="382"/>
      <c r="TPF3" s="382"/>
      <c r="TPG3" s="382"/>
      <c r="TPH3" s="382"/>
      <c r="TPI3" s="382"/>
      <c r="TPJ3" s="382"/>
      <c r="TPK3" s="382"/>
      <c r="TPL3" s="382"/>
      <c r="TPM3" s="382"/>
      <c r="TPN3" s="382"/>
      <c r="TPO3" s="382"/>
      <c r="TPP3" s="382"/>
      <c r="TPQ3" s="382"/>
      <c r="TPR3" s="382"/>
      <c r="TPS3" s="382"/>
      <c r="TPT3" s="382"/>
      <c r="TPU3" s="382"/>
      <c r="TPV3" s="382"/>
      <c r="TPW3" s="382"/>
      <c r="TPX3" s="382"/>
      <c r="TPY3" s="382"/>
      <c r="TPZ3" s="382"/>
      <c r="TQA3" s="382"/>
      <c r="TQB3" s="382"/>
      <c r="TQC3" s="382"/>
      <c r="TQD3" s="382"/>
      <c r="TQE3" s="382"/>
      <c r="TQF3" s="382"/>
      <c r="TQG3" s="382"/>
      <c r="TQH3" s="382"/>
      <c r="TQI3" s="382"/>
      <c r="TQJ3" s="382"/>
      <c r="TQK3" s="382"/>
      <c r="TQL3" s="382"/>
      <c r="TQM3" s="382"/>
      <c r="TQN3" s="382"/>
      <c r="TQO3" s="382"/>
      <c r="TQP3" s="382"/>
      <c r="TQQ3" s="382"/>
      <c r="TQR3" s="382"/>
      <c r="TQS3" s="382"/>
      <c r="TQT3" s="382"/>
      <c r="TQU3" s="382"/>
      <c r="TQV3" s="382"/>
      <c r="TQW3" s="382"/>
      <c r="TQX3" s="382"/>
      <c r="TQY3" s="382"/>
      <c r="TQZ3" s="382"/>
      <c r="TRA3" s="382"/>
      <c r="TRB3" s="382"/>
      <c r="TRC3" s="382"/>
      <c r="TRD3" s="382"/>
      <c r="TRE3" s="382"/>
      <c r="TRF3" s="382"/>
      <c r="TRG3" s="382"/>
      <c r="TRH3" s="382"/>
      <c r="TRI3" s="382"/>
      <c r="TRJ3" s="382"/>
      <c r="TRK3" s="382"/>
      <c r="TRL3" s="382"/>
      <c r="TRM3" s="382"/>
      <c r="TRN3" s="382"/>
      <c r="TRO3" s="382"/>
      <c r="TRP3" s="382"/>
      <c r="TRQ3" s="382"/>
      <c r="TRR3" s="382"/>
      <c r="TRS3" s="382"/>
      <c r="TRT3" s="382"/>
      <c r="TRU3" s="382"/>
      <c r="TRV3" s="382"/>
      <c r="TRW3" s="382"/>
      <c r="TRX3" s="382"/>
      <c r="TRY3" s="382"/>
      <c r="TRZ3" s="382"/>
      <c r="TSA3" s="382"/>
      <c r="TSB3" s="382"/>
      <c r="TSC3" s="382"/>
      <c r="TSD3" s="382"/>
      <c r="TSE3" s="382"/>
      <c r="TSF3" s="382"/>
      <c r="TSG3" s="382"/>
      <c r="TSH3" s="382"/>
      <c r="TSI3" s="382"/>
      <c r="TSJ3" s="382"/>
      <c r="TSK3" s="382"/>
      <c r="TSL3" s="382"/>
      <c r="TSM3" s="382"/>
      <c r="TSN3" s="382"/>
      <c r="TSO3" s="382"/>
      <c r="TSP3" s="382"/>
      <c r="TSQ3" s="382"/>
      <c r="TSR3" s="382"/>
      <c r="TSS3" s="382"/>
      <c r="TST3" s="382"/>
      <c r="TSU3" s="382"/>
      <c r="TSV3" s="382"/>
      <c r="TSW3" s="382"/>
      <c r="TSX3" s="382"/>
      <c r="TSY3" s="382"/>
      <c r="TSZ3" s="382"/>
      <c r="TTA3" s="382"/>
      <c r="TTB3" s="382"/>
      <c r="TTC3" s="382"/>
      <c r="TTD3" s="382"/>
      <c r="TTE3" s="382"/>
      <c r="TTF3" s="382"/>
      <c r="TTG3" s="382"/>
      <c r="TTH3" s="382"/>
      <c r="TTI3" s="382"/>
      <c r="TTJ3" s="382"/>
      <c r="TTK3" s="382"/>
      <c r="TTL3" s="382"/>
      <c r="TTM3" s="382"/>
      <c r="TTN3" s="382"/>
      <c r="TTO3" s="382"/>
      <c r="TTP3" s="382"/>
      <c r="TTQ3" s="382"/>
      <c r="TTR3" s="382"/>
      <c r="TTS3" s="382"/>
      <c r="TTT3" s="382"/>
      <c r="TTU3" s="382"/>
      <c r="TTV3" s="382"/>
      <c r="TTW3" s="382"/>
      <c r="TTX3" s="382"/>
      <c r="TTY3" s="382"/>
      <c r="TTZ3" s="382"/>
      <c r="TUA3" s="382"/>
      <c r="TUB3" s="382"/>
      <c r="TUC3" s="382"/>
      <c r="TUD3" s="382"/>
      <c r="TUE3" s="382"/>
      <c r="TUF3" s="382"/>
      <c r="TUG3" s="382"/>
      <c r="TUH3" s="382"/>
      <c r="TUI3" s="382"/>
      <c r="TUJ3" s="382"/>
      <c r="TUK3" s="382"/>
      <c r="TUL3" s="382"/>
      <c r="TUM3" s="382"/>
      <c r="TUN3" s="382"/>
      <c r="TUO3" s="382"/>
      <c r="TUP3" s="382"/>
      <c r="TUQ3" s="382"/>
      <c r="TUR3" s="382"/>
      <c r="TUS3" s="382"/>
      <c r="TUT3" s="382"/>
      <c r="TUU3" s="382"/>
      <c r="TUV3" s="382"/>
      <c r="TUW3" s="382"/>
      <c r="TUX3" s="382"/>
      <c r="TUY3" s="382"/>
      <c r="TUZ3" s="382"/>
      <c r="TVA3" s="382"/>
      <c r="TVB3" s="382"/>
      <c r="TVC3" s="382"/>
      <c r="TVD3" s="382"/>
      <c r="TVE3" s="382"/>
      <c r="TVF3" s="382"/>
      <c r="TVG3" s="382"/>
      <c r="TVH3" s="382"/>
      <c r="TVI3" s="382"/>
      <c r="TVJ3" s="382"/>
      <c r="TVK3" s="382"/>
      <c r="TVL3" s="382"/>
      <c r="TVM3" s="382"/>
      <c r="TVN3" s="382"/>
      <c r="TVO3" s="382"/>
      <c r="TVP3" s="382"/>
      <c r="TVQ3" s="382"/>
      <c r="TVR3" s="382"/>
      <c r="TVS3" s="382"/>
      <c r="TVT3" s="382"/>
      <c r="TVU3" s="382"/>
      <c r="TVV3" s="382"/>
      <c r="TVW3" s="382"/>
      <c r="TVX3" s="382"/>
      <c r="TVY3" s="382"/>
      <c r="TVZ3" s="382"/>
      <c r="TWA3" s="382"/>
      <c r="TWB3" s="382"/>
      <c r="TWC3" s="382"/>
      <c r="TWD3" s="382"/>
      <c r="TWE3" s="382"/>
      <c r="TWF3" s="382"/>
      <c r="TWG3" s="382"/>
      <c r="TWH3" s="382"/>
      <c r="TWI3" s="382"/>
      <c r="TWJ3" s="382"/>
      <c r="TWK3" s="382"/>
      <c r="TWL3" s="382"/>
      <c r="TWM3" s="382"/>
      <c r="TWN3" s="382"/>
      <c r="TWO3" s="382"/>
      <c r="TWP3" s="382"/>
      <c r="TWQ3" s="382"/>
      <c r="TWR3" s="382"/>
      <c r="TWS3" s="382"/>
      <c r="TWT3" s="382"/>
      <c r="TWU3" s="382"/>
      <c r="TWV3" s="382"/>
      <c r="TWW3" s="382"/>
      <c r="TWX3" s="382"/>
      <c r="TWY3" s="382"/>
      <c r="TWZ3" s="382"/>
      <c r="TXA3" s="382"/>
      <c r="TXB3" s="382"/>
      <c r="TXC3" s="382"/>
      <c r="TXD3" s="382"/>
      <c r="TXE3" s="382"/>
      <c r="TXF3" s="382"/>
      <c r="TXG3" s="382"/>
      <c r="TXH3" s="382"/>
      <c r="TXI3" s="382"/>
      <c r="TXJ3" s="382"/>
      <c r="TXK3" s="382"/>
      <c r="TXL3" s="382"/>
      <c r="TXM3" s="382"/>
      <c r="TXN3" s="382"/>
      <c r="TXO3" s="382"/>
      <c r="TXP3" s="382"/>
      <c r="TXQ3" s="382"/>
      <c r="TXR3" s="382"/>
      <c r="TXS3" s="382"/>
      <c r="TXT3" s="382"/>
      <c r="TXU3" s="382"/>
      <c r="TXV3" s="382"/>
      <c r="TXW3" s="382"/>
      <c r="TXX3" s="382"/>
      <c r="TXY3" s="382"/>
      <c r="TXZ3" s="382"/>
      <c r="TYA3" s="382"/>
      <c r="TYB3" s="382"/>
      <c r="TYC3" s="382"/>
      <c r="TYD3" s="382"/>
      <c r="TYE3" s="382"/>
      <c r="TYF3" s="382"/>
      <c r="TYG3" s="382"/>
      <c r="TYH3" s="382"/>
      <c r="TYI3" s="382"/>
      <c r="TYJ3" s="382"/>
      <c r="TYK3" s="382"/>
      <c r="TYL3" s="382"/>
      <c r="TYM3" s="382"/>
      <c r="TYN3" s="382"/>
      <c r="TYO3" s="382"/>
      <c r="TYP3" s="382"/>
      <c r="TYQ3" s="382"/>
      <c r="TYR3" s="382"/>
      <c r="TYS3" s="382"/>
      <c r="TYT3" s="382"/>
      <c r="TYU3" s="382"/>
      <c r="TYV3" s="382"/>
      <c r="TYW3" s="382"/>
      <c r="TYX3" s="382"/>
      <c r="TYY3" s="382"/>
      <c r="TYZ3" s="382"/>
      <c r="TZA3" s="382"/>
      <c r="TZB3" s="382"/>
      <c r="TZC3" s="382"/>
      <c r="TZD3" s="382"/>
      <c r="TZE3" s="382"/>
      <c r="TZF3" s="382"/>
      <c r="TZG3" s="382"/>
      <c r="TZH3" s="382"/>
      <c r="TZI3" s="382"/>
      <c r="TZJ3" s="382"/>
      <c r="TZK3" s="382"/>
      <c r="TZL3" s="382"/>
      <c r="TZM3" s="382"/>
      <c r="TZN3" s="382"/>
      <c r="TZO3" s="382"/>
      <c r="TZP3" s="382"/>
      <c r="TZQ3" s="382"/>
      <c r="TZR3" s="382"/>
      <c r="TZS3" s="382"/>
      <c r="TZT3" s="382"/>
      <c r="TZU3" s="382"/>
      <c r="TZV3" s="382"/>
      <c r="TZW3" s="382"/>
      <c r="TZX3" s="382"/>
      <c r="TZY3" s="382"/>
      <c r="TZZ3" s="382"/>
      <c r="UAA3" s="382"/>
      <c r="UAB3" s="382"/>
      <c r="UAC3" s="382"/>
      <c r="UAD3" s="382"/>
      <c r="UAE3" s="382"/>
      <c r="UAF3" s="382"/>
      <c r="UAG3" s="382"/>
      <c r="UAH3" s="382"/>
      <c r="UAI3" s="382"/>
      <c r="UAJ3" s="382"/>
      <c r="UAK3" s="382"/>
      <c r="UAL3" s="382"/>
      <c r="UAM3" s="382"/>
      <c r="UAN3" s="382"/>
      <c r="UAO3" s="382"/>
      <c r="UAP3" s="382"/>
      <c r="UAQ3" s="382"/>
      <c r="UAR3" s="382"/>
      <c r="UAS3" s="382"/>
      <c r="UAT3" s="382"/>
      <c r="UAU3" s="382"/>
      <c r="UAV3" s="382"/>
      <c r="UAW3" s="382"/>
      <c r="UAX3" s="382"/>
      <c r="UAY3" s="382"/>
      <c r="UAZ3" s="382"/>
      <c r="UBA3" s="382"/>
      <c r="UBB3" s="382"/>
      <c r="UBC3" s="382"/>
      <c r="UBD3" s="382"/>
      <c r="UBE3" s="382"/>
      <c r="UBF3" s="382"/>
      <c r="UBG3" s="382"/>
      <c r="UBH3" s="382"/>
      <c r="UBI3" s="382"/>
      <c r="UBJ3" s="382"/>
      <c r="UBK3" s="382"/>
      <c r="UBL3" s="382"/>
      <c r="UBM3" s="382"/>
      <c r="UBN3" s="382"/>
      <c r="UBO3" s="382"/>
      <c r="UBP3" s="382"/>
      <c r="UBQ3" s="382"/>
      <c r="UBR3" s="382"/>
      <c r="UBS3" s="382"/>
      <c r="UBT3" s="382"/>
      <c r="UBU3" s="382"/>
      <c r="UBV3" s="382"/>
      <c r="UBW3" s="382"/>
      <c r="UBX3" s="382"/>
      <c r="UBY3" s="382"/>
      <c r="UBZ3" s="382"/>
      <c r="UCA3" s="382"/>
      <c r="UCB3" s="382"/>
      <c r="UCC3" s="382"/>
      <c r="UCD3" s="382"/>
      <c r="UCE3" s="382"/>
      <c r="UCF3" s="382"/>
      <c r="UCG3" s="382"/>
      <c r="UCH3" s="382"/>
      <c r="UCI3" s="382"/>
      <c r="UCJ3" s="382"/>
      <c r="UCK3" s="382"/>
      <c r="UCL3" s="382"/>
      <c r="UCM3" s="382"/>
      <c r="UCN3" s="382"/>
      <c r="UCO3" s="382"/>
      <c r="UCP3" s="382"/>
      <c r="UCQ3" s="382"/>
      <c r="UCR3" s="382"/>
      <c r="UCS3" s="382"/>
      <c r="UCT3" s="382"/>
      <c r="UCU3" s="382"/>
      <c r="UCV3" s="382"/>
      <c r="UCW3" s="382"/>
      <c r="UCX3" s="382"/>
      <c r="UCY3" s="382"/>
      <c r="UCZ3" s="382"/>
      <c r="UDA3" s="382"/>
      <c r="UDB3" s="382"/>
      <c r="UDC3" s="382"/>
      <c r="UDD3" s="382"/>
      <c r="UDE3" s="382"/>
      <c r="UDF3" s="382"/>
      <c r="UDG3" s="382"/>
      <c r="UDH3" s="382"/>
      <c r="UDI3" s="382"/>
      <c r="UDJ3" s="382"/>
      <c r="UDK3" s="382"/>
      <c r="UDL3" s="382"/>
      <c r="UDM3" s="382"/>
      <c r="UDN3" s="382"/>
      <c r="UDO3" s="382"/>
      <c r="UDP3" s="382"/>
      <c r="UDQ3" s="382"/>
      <c r="UDR3" s="382"/>
      <c r="UDS3" s="382"/>
      <c r="UDT3" s="382"/>
      <c r="UDU3" s="382"/>
      <c r="UDV3" s="382"/>
      <c r="UDW3" s="382"/>
      <c r="UDX3" s="382"/>
      <c r="UDY3" s="382"/>
      <c r="UDZ3" s="382"/>
      <c r="UEA3" s="382"/>
      <c r="UEB3" s="382"/>
      <c r="UEC3" s="382"/>
      <c r="UED3" s="382"/>
      <c r="UEE3" s="382"/>
      <c r="UEF3" s="382"/>
      <c r="UEG3" s="382"/>
      <c r="UEH3" s="382"/>
      <c r="UEI3" s="382"/>
      <c r="UEJ3" s="382"/>
      <c r="UEK3" s="382"/>
      <c r="UEL3" s="382"/>
      <c r="UEM3" s="382"/>
      <c r="UEN3" s="382"/>
      <c r="UEO3" s="382"/>
      <c r="UEP3" s="382"/>
      <c r="UEQ3" s="382"/>
      <c r="UER3" s="382"/>
      <c r="UES3" s="382"/>
      <c r="UET3" s="382"/>
      <c r="UEU3" s="382"/>
      <c r="UEV3" s="382"/>
      <c r="UEW3" s="382"/>
      <c r="UEX3" s="382"/>
      <c r="UEY3" s="382"/>
      <c r="UEZ3" s="382"/>
      <c r="UFA3" s="382"/>
      <c r="UFB3" s="382"/>
      <c r="UFC3" s="382"/>
      <c r="UFD3" s="382"/>
      <c r="UFE3" s="382"/>
      <c r="UFF3" s="382"/>
      <c r="UFG3" s="382"/>
      <c r="UFH3" s="382"/>
      <c r="UFI3" s="382"/>
      <c r="UFJ3" s="382"/>
      <c r="UFK3" s="382"/>
      <c r="UFL3" s="382"/>
      <c r="UFM3" s="382"/>
      <c r="UFN3" s="382"/>
      <c r="UFO3" s="382"/>
      <c r="UFP3" s="382"/>
      <c r="UFQ3" s="382"/>
      <c r="UFR3" s="382"/>
      <c r="UFS3" s="382"/>
      <c r="UFT3" s="382"/>
      <c r="UFU3" s="382"/>
      <c r="UFV3" s="382"/>
      <c r="UFW3" s="382"/>
      <c r="UFX3" s="382"/>
      <c r="UFY3" s="382"/>
      <c r="UFZ3" s="382"/>
      <c r="UGA3" s="382"/>
      <c r="UGB3" s="382"/>
      <c r="UGC3" s="382"/>
      <c r="UGD3" s="382"/>
      <c r="UGE3" s="382"/>
      <c r="UGF3" s="382"/>
      <c r="UGG3" s="382"/>
      <c r="UGH3" s="382"/>
      <c r="UGI3" s="382"/>
      <c r="UGJ3" s="382"/>
      <c r="UGK3" s="382"/>
      <c r="UGL3" s="382"/>
      <c r="UGM3" s="382"/>
      <c r="UGN3" s="382"/>
      <c r="UGO3" s="382"/>
      <c r="UGP3" s="382"/>
      <c r="UGQ3" s="382"/>
      <c r="UGR3" s="382"/>
      <c r="UGS3" s="382"/>
      <c r="UGT3" s="382"/>
      <c r="UGU3" s="382"/>
      <c r="UGV3" s="382"/>
      <c r="UGW3" s="382"/>
      <c r="UGX3" s="382"/>
      <c r="UGY3" s="382"/>
      <c r="UGZ3" s="382"/>
      <c r="UHA3" s="382"/>
      <c r="UHB3" s="382"/>
      <c r="UHC3" s="382"/>
      <c r="UHD3" s="382"/>
      <c r="UHE3" s="382"/>
      <c r="UHF3" s="382"/>
      <c r="UHG3" s="382"/>
      <c r="UHH3" s="382"/>
      <c r="UHI3" s="382"/>
      <c r="UHJ3" s="382"/>
      <c r="UHK3" s="382"/>
      <c r="UHL3" s="382"/>
      <c r="UHM3" s="382"/>
      <c r="UHN3" s="382"/>
      <c r="UHO3" s="382"/>
      <c r="UHP3" s="382"/>
      <c r="UHQ3" s="382"/>
      <c r="UHR3" s="382"/>
      <c r="UHS3" s="382"/>
      <c r="UHT3" s="382"/>
      <c r="UHU3" s="382"/>
      <c r="UHV3" s="382"/>
      <c r="UHW3" s="382"/>
      <c r="UHX3" s="382"/>
      <c r="UHY3" s="382"/>
      <c r="UHZ3" s="382"/>
      <c r="UIA3" s="382"/>
      <c r="UIB3" s="382"/>
      <c r="UIC3" s="382"/>
      <c r="UID3" s="382"/>
      <c r="UIE3" s="382"/>
      <c r="UIF3" s="382"/>
      <c r="UIG3" s="382"/>
      <c r="UIH3" s="382"/>
      <c r="UII3" s="382"/>
      <c r="UIJ3" s="382"/>
      <c r="UIK3" s="382"/>
      <c r="UIL3" s="382"/>
      <c r="UIM3" s="382"/>
      <c r="UIN3" s="382"/>
      <c r="UIO3" s="382"/>
      <c r="UIP3" s="382"/>
      <c r="UIQ3" s="382"/>
      <c r="UIR3" s="382"/>
      <c r="UIS3" s="382"/>
      <c r="UIT3" s="382"/>
      <c r="UIU3" s="382"/>
      <c r="UIV3" s="382"/>
      <c r="UIW3" s="382"/>
      <c r="UIX3" s="382"/>
      <c r="UIY3" s="382"/>
      <c r="UIZ3" s="382"/>
      <c r="UJA3" s="382"/>
      <c r="UJB3" s="382"/>
      <c r="UJC3" s="382"/>
      <c r="UJD3" s="382"/>
      <c r="UJE3" s="382"/>
      <c r="UJF3" s="382"/>
      <c r="UJG3" s="382"/>
      <c r="UJH3" s="382"/>
      <c r="UJI3" s="382"/>
      <c r="UJJ3" s="382"/>
      <c r="UJK3" s="382"/>
      <c r="UJL3" s="382"/>
      <c r="UJM3" s="382"/>
      <c r="UJN3" s="382"/>
      <c r="UJO3" s="382"/>
      <c r="UJP3" s="382"/>
      <c r="UJQ3" s="382"/>
      <c r="UJR3" s="382"/>
      <c r="UJS3" s="382"/>
      <c r="UJT3" s="382"/>
      <c r="UJU3" s="382"/>
      <c r="UJV3" s="382"/>
      <c r="UJW3" s="382"/>
      <c r="UJX3" s="382"/>
      <c r="UJY3" s="382"/>
      <c r="UJZ3" s="382"/>
      <c r="UKA3" s="382"/>
      <c r="UKB3" s="382"/>
      <c r="UKC3" s="382"/>
      <c r="UKD3" s="382"/>
      <c r="UKE3" s="382"/>
      <c r="UKF3" s="382"/>
      <c r="UKG3" s="382"/>
      <c r="UKH3" s="382"/>
      <c r="UKI3" s="382"/>
      <c r="UKJ3" s="382"/>
      <c r="UKK3" s="382"/>
      <c r="UKL3" s="382"/>
      <c r="UKM3" s="382"/>
      <c r="UKN3" s="382"/>
      <c r="UKO3" s="382"/>
      <c r="UKP3" s="382"/>
      <c r="UKQ3" s="382"/>
      <c r="UKR3" s="382"/>
      <c r="UKS3" s="382"/>
      <c r="UKT3" s="382"/>
      <c r="UKU3" s="382"/>
      <c r="UKV3" s="382"/>
      <c r="UKW3" s="382"/>
      <c r="UKX3" s="382"/>
      <c r="UKY3" s="382"/>
      <c r="UKZ3" s="382"/>
      <c r="ULA3" s="382"/>
      <c r="ULB3" s="382"/>
      <c r="ULC3" s="382"/>
      <c r="ULD3" s="382"/>
      <c r="ULE3" s="382"/>
      <c r="ULF3" s="382"/>
      <c r="ULG3" s="382"/>
      <c r="ULH3" s="382"/>
      <c r="ULI3" s="382"/>
      <c r="ULJ3" s="382"/>
      <c r="ULK3" s="382"/>
      <c r="ULL3" s="382"/>
      <c r="ULM3" s="382"/>
      <c r="ULN3" s="382"/>
      <c r="ULO3" s="382"/>
      <c r="ULP3" s="382"/>
      <c r="ULQ3" s="382"/>
      <c r="ULR3" s="382"/>
      <c r="ULS3" s="382"/>
      <c r="ULT3" s="382"/>
      <c r="ULU3" s="382"/>
      <c r="ULV3" s="382"/>
      <c r="ULW3" s="382"/>
      <c r="ULX3" s="382"/>
      <c r="ULY3" s="382"/>
      <c r="ULZ3" s="382"/>
      <c r="UMA3" s="382"/>
      <c r="UMB3" s="382"/>
      <c r="UMC3" s="382"/>
      <c r="UMD3" s="382"/>
      <c r="UME3" s="382"/>
      <c r="UMF3" s="382"/>
      <c r="UMG3" s="382"/>
      <c r="UMH3" s="382"/>
      <c r="UMI3" s="382"/>
      <c r="UMJ3" s="382"/>
      <c r="UMK3" s="382"/>
      <c r="UML3" s="382"/>
      <c r="UMM3" s="382"/>
      <c r="UMN3" s="382"/>
      <c r="UMO3" s="382"/>
      <c r="UMP3" s="382"/>
      <c r="UMQ3" s="382"/>
      <c r="UMR3" s="382"/>
      <c r="UMS3" s="382"/>
      <c r="UMT3" s="382"/>
      <c r="UMU3" s="382"/>
      <c r="UMV3" s="382"/>
      <c r="UMW3" s="382"/>
      <c r="UMX3" s="382"/>
      <c r="UMY3" s="382"/>
      <c r="UMZ3" s="382"/>
      <c r="UNA3" s="382"/>
      <c r="UNB3" s="382"/>
      <c r="UNC3" s="382"/>
      <c r="UND3" s="382"/>
      <c r="UNE3" s="382"/>
      <c r="UNF3" s="382"/>
      <c r="UNG3" s="382"/>
      <c r="UNH3" s="382"/>
      <c r="UNI3" s="382"/>
      <c r="UNJ3" s="382"/>
      <c r="UNK3" s="382"/>
      <c r="UNL3" s="382"/>
      <c r="UNM3" s="382"/>
      <c r="UNN3" s="382"/>
      <c r="UNO3" s="382"/>
      <c r="UNP3" s="382"/>
      <c r="UNQ3" s="382"/>
      <c r="UNR3" s="382"/>
      <c r="UNS3" s="382"/>
      <c r="UNT3" s="382"/>
      <c r="UNU3" s="382"/>
      <c r="UNV3" s="382"/>
      <c r="UNW3" s="382"/>
      <c r="UNX3" s="382"/>
      <c r="UNY3" s="382"/>
      <c r="UNZ3" s="382"/>
      <c r="UOA3" s="382"/>
      <c r="UOB3" s="382"/>
      <c r="UOC3" s="382"/>
      <c r="UOD3" s="382"/>
      <c r="UOE3" s="382"/>
      <c r="UOF3" s="382"/>
      <c r="UOG3" s="382"/>
      <c r="UOH3" s="382"/>
      <c r="UOI3" s="382"/>
      <c r="UOJ3" s="382"/>
      <c r="UOK3" s="382"/>
      <c r="UOL3" s="382"/>
      <c r="UOM3" s="382"/>
      <c r="UON3" s="382"/>
      <c r="UOO3" s="382"/>
      <c r="UOP3" s="382"/>
      <c r="UOQ3" s="382"/>
      <c r="UOR3" s="382"/>
      <c r="UOS3" s="382"/>
      <c r="UOT3" s="382"/>
      <c r="UOU3" s="382"/>
      <c r="UOV3" s="382"/>
      <c r="UOW3" s="382"/>
      <c r="UOX3" s="382"/>
      <c r="UOY3" s="382"/>
      <c r="UOZ3" s="382"/>
      <c r="UPA3" s="382"/>
      <c r="UPB3" s="382"/>
      <c r="UPC3" s="382"/>
      <c r="UPD3" s="382"/>
      <c r="UPE3" s="382"/>
      <c r="UPF3" s="382"/>
      <c r="UPG3" s="382"/>
      <c r="UPH3" s="382"/>
      <c r="UPI3" s="382"/>
      <c r="UPJ3" s="382"/>
      <c r="UPK3" s="382"/>
      <c r="UPL3" s="382"/>
      <c r="UPM3" s="382"/>
      <c r="UPN3" s="382"/>
      <c r="UPO3" s="382"/>
      <c r="UPP3" s="382"/>
      <c r="UPQ3" s="382"/>
      <c r="UPR3" s="382"/>
      <c r="UPS3" s="382"/>
      <c r="UPT3" s="382"/>
      <c r="UPU3" s="382"/>
      <c r="UPV3" s="382"/>
      <c r="UPW3" s="382"/>
      <c r="UPX3" s="382"/>
      <c r="UPY3" s="382"/>
      <c r="UPZ3" s="382"/>
      <c r="UQA3" s="382"/>
      <c r="UQB3" s="382"/>
      <c r="UQC3" s="382"/>
      <c r="UQD3" s="382"/>
      <c r="UQE3" s="382"/>
      <c r="UQF3" s="382"/>
      <c r="UQG3" s="382"/>
      <c r="UQH3" s="382"/>
      <c r="UQI3" s="382"/>
      <c r="UQJ3" s="382"/>
      <c r="UQK3" s="382"/>
      <c r="UQL3" s="382"/>
      <c r="UQM3" s="382"/>
      <c r="UQN3" s="382"/>
      <c r="UQO3" s="382"/>
      <c r="UQP3" s="382"/>
      <c r="UQQ3" s="382"/>
      <c r="UQR3" s="382"/>
      <c r="UQS3" s="382"/>
      <c r="UQT3" s="382"/>
      <c r="UQU3" s="382"/>
      <c r="UQV3" s="382"/>
      <c r="UQW3" s="382"/>
      <c r="UQX3" s="382"/>
      <c r="UQY3" s="382"/>
      <c r="UQZ3" s="382"/>
      <c r="URA3" s="382"/>
      <c r="URB3" s="382"/>
      <c r="URC3" s="382"/>
      <c r="URD3" s="382"/>
      <c r="URE3" s="382"/>
      <c r="URF3" s="382"/>
      <c r="URG3" s="382"/>
      <c r="URH3" s="382"/>
      <c r="URI3" s="382"/>
      <c r="URJ3" s="382"/>
      <c r="URK3" s="382"/>
      <c r="URL3" s="382"/>
      <c r="URM3" s="382"/>
      <c r="URN3" s="382"/>
      <c r="URO3" s="382"/>
      <c r="URP3" s="382"/>
      <c r="URQ3" s="382"/>
      <c r="URR3" s="382"/>
      <c r="URS3" s="382"/>
      <c r="URT3" s="382"/>
      <c r="URU3" s="382"/>
      <c r="URV3" s="382"/>
      <c r="URW3" s="382"/>
      <c r="URX3" s="382"/>
      <c r="URY3" s="382"/>
      <c r="URZ3" s="382"/>
      <c r="USA3" s="382"/>
      <c r="USB3" s="382"/>
      <c r="USC3" s="382"/>
      <c r="USD3" s="382"/>
      <c r="USE3" s="382"/>
      <c r="USF3" s="382"/>
      <c r="USG3" s="382"/>
      <c r="USH3" s="382"/>
      <c r="USI3" s="382"/>
      <c r="USJ3" s="382"/>
      <c r="USK3" s="382"/>
      <c r="USL3" s="382"/>
      <c r="USM3" s="382"/>
      <c r="USN3" s="382"/>
      <c r="USO3" s="382"/>
      <c r="USP3" s="382"/>
      <c r="USQ3" s="382"/>
      <c r="USR3" s="382"/>
      <c r="USS3" s="382"/>
      <c r="UST3" s="382"/>
      <c r="USU3" s="382"/>
      <c r="USV3" s="382"/>
      <c r="USW3" s="382"/>
      <c r="USX3" s="382"/>
      <c r="USY3" s="382"/>
      <c r="USZ3" s="382"/>
      <c r="UTA3" s="382"/>
      <c r="UTB3" s="382"/>
      <c r="UTC3" s="382"/>
      <c r="UTD3" s="382"/>
      <c r="UTE3" s="382"/>
      <c r="UTF3" s="382"/>
      <c r="UTG3" s="382"/>
      <c r="UTH3" s="382"/>
      <c r="UTI3" s="382"/>
      <c r="UTJ3" s="382"/>
      <c r="UTK3" s="382"/>
      <c r="UTL3" s="382"/>
      <c r="UTM3" s="382"/>
      <c r="UTN3" s="382"/>
      <c r="UTO3" s="382"/>
      <c r="UTP3" s="382"/>
      <c r="UTQ3" s="382"/>
      <c r="UTR3" s="382"/>
      <c r="UTS3" s="382"/>
      <c r="UTT3" s="382"/>
      <c r="UTU3" s="382"/>
      <c r="UTV3" s="382"/>
      <c r="UTW3" s="382"/>
      <c r="UTX3" s="382"/>
      <c r="UTY3" s="382"/>
      <c r="UTZ3" s="382"/>
      <c r="UUA3" s="382"/>
      <c r="UUB3" s="382"/>
      <c r="UUC3" s="382"/>
      <c r="UUD3" s="382"/>
      <c r="UUE3" s="382"/>
      <c r="UUF3" s="382"/>
      <c r="UUG3" s="382"/>
      <c r="UUH3" s="382"/>
      <c r="UUI3" s="382"/>
      <c r="UUJ3" s="382"/>
      <c r="UUK3" s="382"/>
      <c r="UUL3" s="382"/>
      <c r="UUM3" s="382"/>
      <c r="UUN3" s="382"/>
      <c r="UUO3" s="382"/>
      <c r="UUP3" s="382"/>
      <c r="UUQ3" s="382"/>
      <c r="UUR3" s="382"/>
      <c r="UUS3" s="382"/>
      <c r="UUT3" s="382"/>
      <c r="UUU3" s="382"/>
      <c r="UUV3" s="382"/>
      <c r="UUW3" s="382"/>
      <c r="UUX3" s="382"/>
      <c r="UUY3" s="382"/>
      <c r="UUZ3" s="382"/>
      <c r="UVA3" s="382"/>
      <c r="UVB3" s="382"/>
      <c r="UVC3" s="382"/>
      <c r="UVD3" s="382"/>
      <c r="UVE3" s="382"/>
      <c r="UVF3" s="382"/>
      <c r="UVG3" s="382"/>
      <c r="UVH3" s="382"/>
      <c r="UVI3" s="382"/>
      <c r="UVJ3" s="382"/>
      <c r="UVK3" s="382"/>
      <c r="UVL3" s="382"/>
      <c r="UVM3" s="382"/>
      <c r="UVN3" s="382"/>
      <c r="UVO3" s="382"/>
      <c r="UVP3" s="382"/>
      <c r="UVQ3" s="382"/>
      <c r="UVR3" s="382"/>
      <c r="UVS3" s="382"/>
      <c r="UVT3" s="382"/>
      <c r="UVU3" s="382"/>
      <c r="UVV3" s="382"/>
      <c r="UVW3" s="382"/>
      <c r="UVX3" s="382"/>
      <c r="UVY3" s="382"/>
      <c r="UVZ3" s="382"/>
      <c r="UWA3" s="382"/>
      <c r="UWB3" s="382"/>
      <c r="UWC3" s="382"/>
      <c r="UWD3" s="382"/>
      <c r="UWE3" s="382"/>
      <c r="UWF3" s="382"/>
      <c r="UWG3" s="382"/>
      <c r="UWH3" s="382"/>
      <c r="UWI3" s="382"/>
      <c r="UWJ3" s="382"/>
      <c r="UWK3" s="382"/>
      <c r="UWL3" s="382"/>
      <c r="UWM3" s="382"/>
      <c r="UWN3" s="382"/>
      <c r="UWO3" s="382"/>
      <c r="UWP3" s="382"/>
      <c r="UWQ3" s="382"/>
      <c r="UWR3" s="382"/>
      <c r="UWS3" s="382"/>
      <c r="UWT3" s="382"/>
      <c r="UWU3" s="382"/>
      <c r="UWV3" s="382"/>
      <c r="UWW3" s="382"/>
      <c r="UWX3" s="382"/>
      <c r="UWY3" s="382"/>
      <c r="UWZ3" s="382"/>
      <c r="UXA3" s="382"/>
      <c r="UXB3" s="382"/>
      <c r="UXC3" s="382"/>
      <c r="UXD3" s="382"/>
      <c r="UXE3" s="382"/>
      <c r="UXF3" s="382"/>
      <c r="UXG3" s="382"/>
      <c r="UXH3" s="382"/>
      <c r="UXI3" s="382"/>
      <c r="UXJ3" s="382"/>
      <c r="UXK3" s="382"/>
      <c r="UXL3" s="382"/>
      <c r="UXM3" s="382"/>
      <c r="UXN3" s="382"/>
      <c r="UXO3" s="382"/>
      <c r="UXP3" s="382"/>
      <c r="UXQ3" s="382"/>
      <c r="UXR3" s="382"/>
      <c r="UXS3" s="382"/>
      <c r="UXT3" s="382"/>
      <c r="UXU3" s="382"/>
      <c r="UXV3" s="382"/>
      <c r="UXW3" s="382"/>
      <c r="UXX3" s="382"/>
      <c r="UXY3" s="382"/>
      <c r="UXZ3" s="382"/>
      <c r="UYA3" s="382"/>
      <c r="UYB3" s="382"/>
      <c r="UYC3" s="382"/>
      <c r="UYD3" s="382"/>
      <c r="UYE3" s="382"/>
      <c r="UYF3" s="382"/>
      <c r="UYG3" s="382"/>
      <c r="UYH3" s="382"/>
      <c r="UYI3" s="382"/>
      <c r="UYJ3" s="382"/>
      <c r="UYK3" s="382"/>
      <c r="UYL3" s="382"/>
      <c r="UYM3" s="382"/>
      <c r="UYN3" s="382"/>
      <c r="UYO3" s="382"/>
      <c r="UYP3" s="382"/>
      <c r="UYQ3" s="382"/>
      <c r="UYR3" s="382"/>
      <c r="UYS3" s="382"/>
      <c r="UYT3" s="382"/>
      <c r="UYU3" s="382"/>
      <c r="UYV3" s="382"/>
      <c r="UYW3" s="382"/>
      <c r="UYX3" s="382"/>
      <c r="UYY3" s="382"/>
      <c r="UYZ3" s="382"/>
      <c r="UZA3" s="382"/>
      <c r="UZB3" s="382"/>
      <c r="UZC3" s="382"/>
      <c r="UZD3" s="382"/>
      <c r="UZE3" s="382"/>
      <c r="UZF3" s="382"/>
      <c r="UZG3" s="382"/>
      <c r="UZH3" s="382"/>
      <c r="UZI3" s="382"/>
      <c r="UZJ3" s="382"/>
      <c r="UZK3" s="382"/>
      <c r="UZL3" s="382"/>
      <c r="UZM3" s="382"/>
      <c r="UZN3" s="382"/>
      <c r="UZO3" s="382"/>
      <c r="UZP3" s="382"/>
      <c r="UZQ3" s="382"/>
      <c r="UZR3" s="382"/>
      <c r="UZS3" s="382"/>
      <c r="UZT3" s="382"/>
      <c r="UZU3" s="382"/>
      <c r="UZV3" s="382"/>
      <c r="UZW3" s="382"/>
      <c r="UZX3" s="382"/>
      <c r="UZY3" s="382"/>
      <c r="UZZ3" s="382"/>
      <c r="VAA3" s="382"/>
      <c r="VAB3" s="382"/>
      <c r="VAC3" s="382"/>
      <c r="VAD3" s="382"/>
      <c r="VAE3" s="382"/>
      <c r="VAF3" s="382"/>
      <c r="VAG3" s="382"/>
      <c r="VAH3" s="382"/>
      <c r="VAI3" s="382"/>
      <c r="VAJ3" s="382"/>
      <c r="VAK3" s="382"/>
      <c r="VAL3" s="382"/>
      <c r="VAM3" s="382"/>
      <c r="VAN3" s="382"/>
      <c r="VAO3" s="382"/>
      <c r="VAP3" s="382"/>
      <c r="VAQ3" s="382"/>
      <c r="VAR3" s="382"/>
      <c r="VAS3" s="382"/>
      <c r="VAT3" s="382"/>
      <c r="VAU3" s="382"/>
      <c r="VAV3" s="382"/>
      <c r="VAW3" s="382"/>
      <c r="VAX3" s="382"/>
      <c r="VAY3" s="382"/>
      <c r="VAZ3" s="382"/>
      <c r="VBA3" s="382"/>
      <c r="VBB3" s="382"/>
      <c r="VBC3" s="382"/>
      <c r="VBD3" s="382"/>
      <c r="VBE3" s="382"/>
      <c r="VBF3" s="382"/>
      <c r="VBG3" s="382"/>
      <c r="VBH3" s="382"/>
      <c r="VBI3" s="382"/>
      <c r="VBJ3" s="382"/>
      <c r="VBK3" s="382"/>
      <c r="VBL3" s="382"/>
      <c r="VBM3" s="382"/>
      <c r="VBN3" s="382"/>
      <c r="VBO3" s="382"/>
      <c r="VBP3" s="382"/>
      <c r="VBQ3" s="382"/>
      <c r="VBR3" s="382"/>
      <c r="VBS3" s="382"/>
      <c r="VBT3" s="382"/>
      <c r="VBU3" s="382"/>
      <c r="VBV3" s="382"/>
      <c r="VBW3" s="382"/>
      <c r="VBX3" s="382"/>
      <c r="VBY3" s="382"/>
      <c r="VBZ3" s="382"/>
      <c r="VCA3" s="382"/>
      <c r="VCB3" s="382"/>
      <c r="VCC3" s="382"/>
      <c r="VCD3" s="382"/>
      <c r="VCE3" s="382"/>
      <c r="VCF3" s="382"/>
      <c r="VCG3" s="382"/>
      <c r="VCH3" s="382"/>
      <c r="VCI3" s="382"/>
      <c r="VCJ3" s="382"/>
      <c r="VCK3" s="382"/>
      <c r="VCL3" s="382"/>
      <c r="VCM3" s="382"/>
      <c r="VCN3" s="382"/>
      <c r="VCO3" s="382"/>
      <c r="VCP3" s="382"/>
      <c r="VCQ3" s="382"/>
      <c r="VCR3" s="382"/>
      <c r="VCS3" s="382"/>
      <c r="VCT3" s="382"/>
      <c r="VCU3" s="382"/>
      <c r="VCV3" s="382"/>
      <c r="VCW3" s="382"/>
      <c r="VCX3" s="382"/>
      <c r="VCY3" s="382"/>
      <c r="VCZ3" s="382"/>
      <c r="VDA3" s="382"/>
      <c r="VDB3" s="382"/>
      <c r="VDC3" s="382"/>
      <c r="VDD3" s="382"/>
      <c r="VDE3" s="382"/>
      <c r="VDF3" s="382"/>
      <c r="VDG3" s="382"/>
      <c r="VDH3" s="382"/>
      <c r="VDI3" s="382"/>
      <c r="VDJ3" s="382"/>
      <c r="VDK3" s="382"/>
      <c r="VDL3" s="382"/>
      <c r="VDM3" s="382"/>
      <c r="VDN3" s="382"/>
      <c r="VDO3" s="382"/>
      <c r="VDP3" s="382"/>
      <c r="VDQ3" s="382"/>
      <c r="VDR3" s="382"/>
      <c r="VDS3" s="382"/>
      <c r="VDT3" s="382"/>
      <c r="VDU3" s="382"/>
      <c r="VDV3" s="382"/>
      <c r="VDW3" s="382"/>
      <c r="VDX3" s="382"/>
      <c r="VDY3" s="382"/>
      <c r="VDZ3" s="382"/>
      <c r="VEA3" s="382"/>
      <c r="VEB3" s="382"/>
      <c r="VEC3" s="382"/>
      <c r="VED3" s="382"/>
      <c r="VEE3" s="382"/>
      <c r="VEF3" s="382"/>
      <c r="VEG3" s="382"/>
      <c r="VEH3" s="382"/>
      <c r="VEI3" s="382"/>
      <c r="VEJ3" s="382"/>
      <c r="VEK3" s="382"/>
      <c r="VEL3" s="382"/>
      <c r="VEM3" s="382"/>
      <c r="VEN3" s="382"/>
      <c r="VEO3" s="382"/>
      <c r="VEP3" s="382"/>
      <c r="VEQ3" s="382"/>
      <c r="VER3" s="382"/>
      <c r="VES3" s="382"/>
      <c r="VET3" s="382"/>
      <c r="VEU3" s="382"/>
      <c r="VEV3" s="382"/>
      <c r="VEW3" s="382"/>
      <c r="VEX3" s="382"/>
      <c r="VEY3" s="382"/>
      <c r="VEZ3" s="382"/>
      <c r="VFA3" s="382"/>
      <c r="VFB3" s="382"/>
      <c r="VFC3" s="382"/>
      <c r="VFD3" s="382"/>
      <c r="VFE3" s="382"/>
      <c r="VFF3" s="382"/>
      <c r="VFG3" s="382"/>
      <c r="VFH3" s="382"/>
      <c r="VFI3" s="382"/>
      <c r="VFJ3" s="382"/>
      <c r="VFK3" s="382"/>
      <c r="VFL3" s="382"/>
      <c r="VFM3" s="382"/>
      <c r="VFN3" s="382"/>
      <c r="VFO3" s="382"/>
      <c r="VFP3" s="382"/>
      <c r="VFQ3" s="382"/>
      <c r="VFR3" s="382"/>
      <c r="VFS3" s="382"/>
      <c r="VFT3" s="382"/>
      <c r="VFU3" s="382"/>
      <c r="VFV3" s="382"/>
      <c r="VFW3" s="382"/>
      <c r="VFX3" s="382"/>
      <c r="VFY3" s="382"/>
      <c r="VFZ3" s="382"/>
      <c r="VGA3" s="382"/>
      <c r="VGB3" s="382"/>
      <c r="VGC3" s="382"/>
      <c r="VGD3" s="382"/>
      <c r="VGE3" s="382"/>
      <c r="VGF3" s="382"/>
      <c r="VGG3" s="382"/>
      <c r="VGH3" s="382"/>
      <c r="VGI3" s="382"/>
      <c r="VGJ3" s="382"/>
      <c r="VGK3" s="382"/>
      <c r="VGL3" s="382"/>
      <c r="VGM3" s="382"/>
      <c r="VGN3" s="382"/>
      <c r="VGO3" s="382"/>
      <c r="VGP3" s="382"/>
      <c r="VGQ3" s="382"/>
      <c r="VGR3" s="382"/>
      <c r="VGS3" s="382"/>
      <c r="VGT3" s="382"/>
      <c r="VGU3" s="382"/>
      <c r="VGV3" s="382"/>
      <c r="VGW3" s="382"/>
      <c r="VGX3" s="382"/>
      <c r="VGY3" s="382"/>
      <c r="VGZ3" s="382"/>
      <c r="VHA3" s="382"/>
      <c r="VHB3" s="382"/>
      <c r="VHC3" s="382"/>
      <c r="VHD3" s="382"/>
      <c r="VHE3" s="382"/>
      <c r="VHF3" s="382"/>
      <c r="VHG3" s="382"/>
      <c r="VHH3" s="382"/>
      <c r="VHI3" s="382"/>
      <c r="VHJ3" s="382"/>
      <c r="VHK3" s="382"/>
      <c r="VHL3" s="382"/>
      <c r="VHM3" s="382"/>
      <c r="VHN3" s="382"/>
      <c r="VHO3" s="382"/>
      <c r="VHP3" s="382"/>
      <c r="VHQ3" s="382"/>
      <c r="VHR3" s="382"/>
      <c r="VHS3" s="382"/>
      <c r="VHT3" s="382"/>
      <c r="VHU3" s="382"/>
      <c r="VHV3" s="382"/>
      <c r="VHW3" s="382"/>
      <c r="VHX3" s="382"/>
      <c r="VHY3" s="382"/>
      <c r="VHZ3" s="382"/>
      <c r="VIA3" s="382"/>
      <c r="VIB3" s="382"/>
      <c r="VIC3" s="382"/>
      <c r="VID3" s="382"/>
      <c r="VIE3" s="382"/>
      <c r="VIF3" s="382"/>
      <c r="VIG3" s="382"/>
      <c r="VIH3" s="382"/>
      <c r="VII3" s="382"/>
      <c r="VIJ3" s="382"/>
      <c r="VIK3" s="382"/>
      <c r="VIL3" s="382"/>
      <c r="VIM3" s="382"/>
      <c r="VIN3" s="382"/>
      <c r="VIO3" s="382"/>
      <c r="VIP3" s="382"/>
      <c r="VIQ3" s="382"/>
      <c r="VIR3" s="382"/>
      <c r="VIS3" s="382"/>
      <c r="VIT3" s="382"/>
      <c r="VIU3" s="382"/>
      <c r="VIV3" s="382"/>
      <c r="VIW3" s="382"/>
      <c r="VIX3" s="382"/>
      <c r="VIY3" s="382"/>
      <c r="VIZ3" s="382"/>
      <c r="VJA3" s="382"/>
      <c r="VJB3" s="382"/>
      <c r="VJC3" s="382"/>
      <c r="VJD3" s="382"/>
      <c r="VJE3" s="382"/>
      <c r="VJF3" s="382"/>
      <c r="VJG3" s="382"/>
      <c r="VJH3" s="382"/>
      <c r="VJI3" s="382"/>
      <c r="VJJ3" s="382"/>
      <c r="VJK3" s="382"/>
      <c r="VJL3" s="382"/>
      <c r="VJM3" s="382"/>
      <c r="VJN3" s="382"/>
      <c r="VJO3" s="382"/>
      <c r="VJP3" s="382"/>
      <c r="VJQ3" s="382"/>
      <c r="VJR3" s="382"/>
      <c r="VJS3" s="382"/>
      <c r="VJT3" s="382"/>
      <c r="VJU3" s="382"/>
      <c r="VJV3" s="382"/>
      <c r="VJW3" s="382"/>
      <c r="VJX3" s="382"/>
      <c r="VJY3" s="382"/>
      <c r="VJZ3" s="382"/>
      <c r="VKA3" s="382"/>
      <c r="VKB3" s="382"/>
      <c r="VKC3" s="382"/>
      <c r="VKD3" s="382"/>
      <c r="VKE3" s="382"/>
      <c r="VKF3" s="382"/>
      <c r="VKG3" s="382"/>
      <c r="VKH3" s="382"/>
      <c r="VKI3" s="382"/>
      <c r="VKJ3" s="382"/>
      <c r="VKK3" s="382"/>
      <c r="VKL3" s="382"/>
      <c r="VKM3" s="382"/>
      <c r="VKN3" s="382"/>
      <c r="VKO3" s="382"/>
      <c r="VKP3" s="382"/>
      <c r="VKQ3" s="382"/>
      <c r="VKR3" s="382"/>
      <c r="VKS3" s="382"/>
      <c r="VKT3" s="382"/>
      <c r="VKU3" s="382"/>
      <c r="VKV3" s="382"/>
      <c r="VKW3" s="382"/>
      <c r="VKX3" s="382"/>
      <c r="VKY3" s="382"/>
      <c r="VKZ3" s="382"/>
      <c r="VLA3" s="382"/>
      <c r="VLB3" s="382"/>
      <c r="VLC3" s="382"/>
      <c r="VLD3" s="382"/>
      <c r="VLE3" s="382"/>
      <c r="VLF3" s="382"/>
      <c r="VLG3" s="382"/>
      <c r="VLH3" s="382"/>
      <c r="VLI3" s="382"/>
      <c r="VLJ3" s="382"/>
      <c r="VLK3" s="382"/>
      <c r="VLL3" s="382"/>
      <c r="VLM3" s="382"/>
      <c r="VLN3" s="382"/>
      <c r="VLO3" s="382"/>
      <c r="VLP3" s="382"/>
      <c r="VLQ3" s="382"/>
      <c r="VLR3" s="382"/>
      <c r="VLS3" s="382"/>
      <c r="VLT3" s="382"/>
      <c r="VLU3" s="382"/>
      <c r="VLV3" s="382"/>
      <c r="VLW3" s="382"/>
      <c r="VLX3" s="382"/>
      <c r="VLY3" s="382"/>
      <c r="VLZ3" s="382"/>
      <c r="VMA3" s="382"/>
      <c r="VMB3" s="382"/>
      <c r="VMC3" s="382"/>
      <c r="VMD3" s="382"/>
      <c r="VME3" s="382"/>
      <c r="VMF3" s="382"/>
      <c r="VMG3" s="382"/>
      <c r="VMH3" s="382"/>
      <c r="VMI3" s="382"/>
      <c r="VMJ3" s="382"/>
      <c r="VMK3" s="382"/>
      <c r="VML3" s="382"/>
      <c r="VMM3" s="382"/>
      <c r="VMN3" s="382"/>
      <c r="VMO3" s="382"/>
      <c r="VMP3" s="382"/>
      <c r="VMQ3" s="382"/>
      <c r="VMR3" s="382"/>
      <c r="VMS3" s="382"/>
      <c r="VMT3" s="382"/>
      <c r="VMU3" s="382"/>
      <c r="VMV3" s="382"/>
      <c r="VMW3" s="382"/>
      <c r="VMX3" s="382"/>
      <c r="VMY3" s="382"/>
      <c r="VMZ3" s="382"/>
      <c r="VNA3" s="382"/>
      <c r="VNB3" s="382"/>
      <c r="VNC3" s="382"/>
      <c r="VND3" s="382"/>
      <c r="VNE3" s="382"/>
      <c r="VNF3" s="382"/>
      <c r="VNG3" s="382"/>
      <c r="VNH3" s="382"/>
      <c r="VNI3" s="382"/>
      <c r="VNJ3" s="382"/>
      <c r="VNK3" s="382"/>
      <c r="VNL3" s="382"/>
      <c r="VNM3" s="382"/>
      <c r="VNN3" s="382"/>
      <c r="VNO3" s="382"/>
      <c r="VNP3" s="382"/>
      <c r="VNQ3" s="382"/>
      <c r="VNR3" s="382"/>
      <c r="VNS3" s="382"/>
      <c r="VNT3" s="382"/>
      <c r="VNU3" s="382"/>
      <c r="VNV3" s="382"/>
      <c r="VNW3" s="382"/>
      <c r="VNX3" s="382"/>
      <c r="VNY3" s="382"/>
      <c r="VNZ3" s="382"/>
      <c r="VOA3" s="382"/>
      <c r="VOB3" s="382"/>
      <c r="VOC3" s="382"/>
      <c r="VOD3" s="382"/>
      <c r="VOE3" s="382"/>
      <c r="VOF3" s="382"/>
      <c r="VOG3" s="382"/>
      <c r="VOH3" s="382"/>
      <c r="VOI3" s="382"/>
      <c r="VOJ3" s="382"/>
      <c r="VOK3" s="382"/>
      <c r="VOL3" s="382"/>
      <c r="VOM3" s="382"/>
      <c r="VON3" s="382"/>
      <c r="VOO3" s="382"/>
      <c r="VOP3" s="382"/>
      <c r="VOQ3" s="382"/>
      <c r="VOR3" s="382"/>
      <c r="VOS3" s="382"/>
      <c r="VOT3" s="382"/>
      <c r="VOU3" s="382"/>
      <c r="VOV3" s="382"/>
      <c r="VOW3" s="382"/>
      <c r="VOX3" s="382"/>
      <c r="VOY3" s="382"/>
      <c r="VOZ3" s="382"/>
      <c r="VPA3" s="382"/>
      <c r="VPB3" s="382"/>
      <c r="VPC3" s="382"/>
      <c r="VPD3" s="382"/>
      <c r="VPE3" s="382"/>
      <c r="VPF3" s="382"/>
      <c r="VPG3" s="382"/>
      <c r="VPH3" s="382"/>
      <c r="VPI3" s="382"/>
      <c r="VPJ3" s="382"/>
      <c r="VPK3" s="382"/>
      <c r="VPL3" s="382"/>
      <c r="VPM3" s="382"/>
      <c r="VPN3" s="382"/>
      <c r="VPO3" s="382"/>
      <c r="VPP3" s="382"/>
      <c r="VPQ3" s="382"/>
      <c r="VPR3" s="382"/>
      <c r="VPS3" s="382"/>
      <c r="VPT3" s="382"/>
      <c r="VPU3" s="382"/>
      <c r="VPV3" s="382"/>
      <c r="VPW3" s="382"/>
      <c r="VPX3" s="382"/>
      <c r="VPY3" s="382"/>
      <c r="VPZ3" s="382"/>
      <c r="VQA3" s="382"/>
      <c r="VQB3" s="382"/>
      <c r="VQC3" s="382"/>
      <c r="VQD3" s="382"/>
      <c r="VQE3" s="382"/>
      <c r="VQF3" s="382"/>
      <c r="VQG3" s="382"/>
      <c r="VQH3" s="382"/>
      <c r="VQI3" s="382"/>
      <c r="VQJ3" s="382"/>
      <c r="VQK3" s="382"/>
      <c r="VQL3" s="382"/>
      <c r="VQM3" s="382"/>
      <c r="VQN3" s="382"/>
      <c r="VQO3" s="382"/>
      <c r="VQP3" s="382"/>
      <c r="VQQ3" s="382"/>
      <c r="VQR3" s="382"/>
      <c r="VQS3" s="382"/>
      <c r="VQT3" s="382"/>
      <c r="VQU3" s="382"/>
      <c r="VQV3" s="382"/>
      <c r="VQW3" s="382"/>
      <c r="VQX3" s="382"/>
      <c r="VQY3" s="382"/>
      <c r="VQZ3" s="382"/>
      <c r="VRA3" s="382"/>
      <c r="VRB3" s="382"/>
      <c r="VRC3" s="382"/>
      <c r="VRD3" s="382"/>
      <c r="VRE3" s="382"/>
      <c r="VRF3" s="382"/>
      <c r="VRG3" s="382"/>
      <c r="VRH3" s="382"/>
      <c r="VRI3" s="382"/>
      <c r="VRJ3" s="382"/>
      <c r="VRK3" s="382"/>
      <c r="VRL3" s="382"/>
      <c r="VRM3" s="382"/>
      <c r="VRN3" s="382"/>
      <c r="VRO3" s="382"/>
      <c r="VRP3" s="382"/>
      <c r="VRQ3" s="382"/>
      <c r="VRR3" s="382"/>
      <c r="VRS3" s="382"/>
      <c r="VRT3" s="382"/>
      <c r="VRU3" s="382"/>
      <c r="VRV3" s="382"/>
      <c r="VRW3" s="382"/>
      <c r="VRX3" s="382"/>
      <c r="VRY3" s="382"/>
      <c r="VRZ3" s="382"/>
      <c r="VSA3" s="382"/>
      <c r="VSB3" s="382"/>
      <c r="VSC3" s="382"/>
      <c r="VSD3" s="382"/>
      <c r="VSE3" s="382"/>
      <c r="VSF3" s="382"/>
      <c r="VSG3" s="382"/>
      <c r="VSH3" s="382"/>
      <c r="VSI3" s="382"/>
      <c r="VSJ3" s="382"/>
      <c r="VSK3" s="382"/>
      <c r="VSL3" s="382"/>
      <c r="VSM3" s="382"/>
      <c r="VSN3" s="382"/>
      <c r="VSO3" s="382"/>
      <c r="VSP3" s="382"/>
      <c r="VSQ3" s="382"/>
      <c r="VSR3" s="382"/>
      <c r="VSS3" s="382"/>
      <c r="VST3" s="382"/>
      <c r="VSU3" s="382"/>
      <c r="VSV3" s="382"/>
      <c r="VSW3" s="382"/>
      <c r="VSX3" s="382"/>
      <c r="VSY3" s="382"/>
      <c r="VSZ3" s="382"/>
      <c r="VTA3" s="382"/>
      <c r="VTB3" s="382"/>
      <c r="VTC3" s="382"/>
      <c r="VTD3" s="382"/>
      <c r="VTE3" s="382"/>
      <c r="VTF3" s="382"/>
      <c r="VTG3" s="382"/>
      <c r="VTH3" s="382"/>
      <c r="VTI3" s="382"/>
      <c r="VTJ3" s="382"/>
      <c r="VTK3" s="382"/>
      <c r="VTL3" s="382"/>
      <c r="VTM3" s="382"/>
      <c r="VTN3" s="382"/>
      <c r="VTO3" s="382"/>
      <c r="VTP3" s="382"/>
      <c r="VTQ3" s="382"/>
      <c r="VTR3" s="382"/>
      <c r="VTS3" s="382"/>
      <c r="VTT3" s="382"/>
      <c r="VTU3" s="382"/>
      <c r="VTV3" s="382"/>
      <c r="VTW3" s="382"/>
      <c r="VTX3" s="382"/>
      <c r="VTY3" s="382"/>
      <c r="VTZ3" s="382"/>
      <c r="VUA3" s="382"/>
      <c r="VUB3" s="382"/>
      <c r="VUC3" s="382"/>
      <c r="VUD3" s="382"/>
      <c r="VUE3" s="382"/>
      <c r="VUF3" s="382"/>
      <c r="VUG3" s="382"/>
      <c r="VUH3" s="382"/>
      <c r="VUI3" s="382"/>
      <c r="VUJ3" s="382"/>
      <c r="VUK3" s="382"/>
      <c r="VUL3" s="382"/>
      <c r="VUM3" s="382"/>
      <c r="VUN3" s="382"/>
      <c r="VUO3" s="382"/>
      <c r="VUP3" s="382"/>
      <c r="VUQ3" s="382"/>
      <c r="VUR3" s="382"/>
      <c r="VUS3" s="382"/>
      <c r="VUT3" s="382"/>
      <c r="VUU3" s="382"/>
      <c r="VUV3" s="382"/>
      <c r="VUW3" s="382"/>
      <c r="VUX3" s="382"/>
      <c r="VUY3" s="382"/>
      <c r="VUZ3" s="382"/>
      <c r="VVA3" s="382"/>
      <c r="VVB3" s="382"/>
      <c r="VVC3" s="382"/>
      <c r="VVD3" s="382"/>
      <c r="VVE3" s="382"/>
      <c r="VVF3" s="382"/>
      <c r="VVG3" s="382"/>
      <c r="VVH3" s="382"/>
      <c r="VVI3" s="382"/>
      <c r="VVJ3" s="382"/>
      <c r="VVK3" s="382"/>
      <c r="VVL3" s="382"/>
      <c r="VVM3" s="382"/>
      <c r="VVN3" s="382"/>
      <c r="VVO3" s="382"/>
      <c r="VVP3" s="382"/>
      <c r="VVQ3" s="382"/>
      <c r="VVR3" s="382"/>
      <c r="VVS3" s="382"/>
      <c r="VVT3" s="382"/>
      <c r="VVU3" s="382"/>
      <c r="VVV3" s="382"/>
      <c r="VVW3" s="382"/>
      <c r="VVX3" s="382"/>
      <c r="VVY3" s="382"/>
      <c r="VVZ3" s="382"/>
      <c r="VWA3" s="382"/>
      <c r="VWB3" s="382"/>
      <c r="VWC3" s="382"/>
      <c r="VWD3" s="382"/>
      <c r="VWE3" s="382"/>
      <c r="VWF3" s="382"/>
      <c r="VWG3" s="382"/>
      <c r="VWH3" s="382"/>
      <c r="VWI3" s="382"/>
      <c r="VWJ3" s="382"/>
      <c r="VWK3" s="382"/>
      <c r="VWL3" s="382"/>
      <c r="VWM3" s="382"/>
      <c r="VWN3" s="382"/>
      <c r="VWO3" s="382"/>
      <c r="VWP3" s="382"/>
      <c r="VWQ3" s="382"/>
      <c r="VWR3" s="382"/>
      <c r="VWS3" s="382"/>
      <c r="VWT3" s="382"/>
      <c r="VWU3" s="382"/>
      <c r="VWV3" s="382"/>
      <c r="VWW3" s="382"/>
      <c r="VWX3" s="382"/>
      <c r="VWY3" s="382"/>
      <c r="VWZ3" s="382"/>
      <c r="VXA3" s="382"/>
      <c r="VXB3" s="382"/>
      <c r="VXC3" s="382"/>
      <c r="VXD3" s="382"/>
      <c r="VXE3" s="382"/>
      <c r="VXF3" s="382"/>
      <c r="VXG3" s="382"/>
      <c r="VXH3" s="382"/>
      <c r="VXI3" s="382"/>
      <c r="VXJ3" s="382"/>
      <c r="VXK3" s="382"/>
      <c r="VXL3" s="382"/>
      <c r="VXM3" s="382"/>
      <c r="VXN3" s="382"/>
      <c r="VXO3" s="382"/>
      <c r="VXP3" s="382"/>
      <c r="VXQ3" s="382"/>
      <c r="VXR3" s="382"/>
      <c r="VXS3" s="382"/>
      <c r="VXT3" s="382"/>
      <c r="VXU3" s="382"/>
      <c r="VXV3" s="382"/>
      <c r="VXW3" s="382"/>
      <c r="VXX3" s="382"/>
      <c r="VXY3" s="382"/>
      <c r="VXZ3" s="382"/>
      <c r="VYA3" s="382"/>
      <c r="VYB3" s="382"/>
      <c r="VYC3" s="382"/>
      <c r="VYD3" s="382"/>
      <c r="VYE3" s="382"/>
      <c r="VYF3" s="382"/>
      <c r="VYG3" s="382"/>
      <c r="VYH3" s="382"/>
      <c r="VYI3" s="382"/>
      <c r="VYJ3" s="382"/>
      <c r="VYK3" s="382"/>
      <c r="VYL3" s="382"/>
      <c r="VYM3" s="382"/>
      <c r="VYN3" s="382"/>
      <c r="VYO3" s="382"/>
      <c r="VYP3" s="382"/>
      <c r="VYQ3" s="382"/>
      <c r="VYR3" s="382"/>
      <c r="VYS3" s="382"/>
      <c r="VYT3" s="382"/>
      <c r="VYU3" s="382"/>
      <c r="VYV3" s="382"/>
      <c r="VYW3" s="382"/>
      <c r="VYX3" s="382"/>
      <c r="VYY3" s="382"/>
      <c r="VYZ3" s="382"/>
      <c r="VZA3" s="382"/>
      <c r="VZB3" s="382"/>
      <c r="VZC3" s="382"/>
      <c r="VZD3" s="382"/>
      <c r="VZE3" s="382"/>
      <c r="VZF3" s="382"/>
      <c r="VZG3" s="382"/>
      <c r="VZH3" s="382"/>
      <c r="VZI3" s="382"/>
      <c r="VZJ3" s="382"/>
      <c r="VZK3" s="382"/>
      <c r="VZL3" s="382"/>
      <c r="VZM3" s="382"/>
      <c r="VZN3" s="382"/>
      <c r="VZO3" s="382"/>
      <c r="VZP3" s="382"/>
      <c r="VZQ3" s="382"/>
      <c r="VZR3" s="382"/>
      <c r="VZS3" s="382"/>
      <c r="VZT3" s="382"/>
      <c r="VZU3" s="382"/>
      <c r="VZV3" s="382"/>
      <c r="VZW3" s="382"/>
      <c r="VZX3" s="382"/>
      <c r="VZY3" s="382"/>
      <c r="VZZ3" s="382"/>
      <c r="WAA3" s="382"/>
      <c r="WAB3" s="382"/>
      <c r="WAC3" s="382"/>
      <c r="WAD3" s="382"/>
      <c r="WAE3" s="382"/>
      <c r="WAF3" s="382"/>
      <c r="WAG3" s="382"/>
      <c r="WAH3" s="382"/>
      <c r="WAI3" s="382"/>
      <c r="WAJ3" s="382"/>
      <c r="WAK3" s="382"/>
      <c r="WAL3" s="382"/>
      <c r="WAM3" s="382"/>
      <c r="WAN3" s="382"/>
      <c r="WAO3" s="382"/>
      <c r="WAP3" s="382"/>
      <c r="WAQ3" s="382"/>
      <c r="WAR3" s="382"/>
      <c r="WAS3" s="382"/>
      <c r="WAT3" s="382"/>
      <c r="WAU3" s="382"/>
      <c r="WAV3" s="382"/>
      <c r="WAW3" s="382"/>
      <c r="WAX3" s="382"/>
      <c r="WAY3" s="382"/>
      <c r="WAZ3" s="382"/>
      <c r="WBA3" s="382"/>
      <c r="WBB3" s="382"/>
      <c r="WBC3" s="382"/>
      <c r="WBD3" s="382"/>
      <c r="WBE3" s="382"/>
      <c r="WBF3" s="382"/>
      <c r="WBG3" s="382"/>
      <c r="WBH3" s="382"/>
      <c r="WBI3" s="382"/>
      <c r="WBJ3" s="382"/>
      <c r="WBK3" s="382"/>
      <c r="WBL3" s="382"/>
      <c r="WBM3" s="382"/>
      <c r="WBN3" s="382"/>
      <c r="WBO3" s="382"/>
      <c r="WBP3" s="382"/>
      <c r="WBQ3" s="382"/>
      <c r="WBR3" s="382"/>
      <c r="WBS3" s="382"/>
      <c r="WBT3" s="382"/>
      <c r="WBU3" s="382"/>
      <c r="WBV3" s="382"/>
      <c r="WBW3" s="382"/>
      <c r="WBX3" s="382"/>
      <c r="WBY3" s="382"/>
      <c r="WBZ3" s="382"/>
      <c r="WCA3" s="382"/>
      <c r="WCB3" s="382"/>
      <c r="WCC3" s="382"/>
      <c r="WCD3" s="382"/>
      <c r="WCE3" s="382"/>
      <c r="WCF3" s="382"/>
      <c r="WCG3" s="382"/>
      <c r="WCH3" s="382"/>
      <c r="WCI3" s="382"/>
      <c r="WCJ3" s="382"/>
      <c r="WCK3" s="382"/>
      <c r="WCL3" s="382"/>
      <c r="WCM3" s="382"/>
      <c r="WCN3" s="382"/>
      <c r="WCO3" s="382"/>
      <c r="WCP3" s="382"/>
      <c r="WCQ3" s="382"/>
      <c r="WCR3" s="382"/>
      <c r="WCS3" s="382"/>
      <c r="WCT3" s="382"/>
      <c r="WCU3" s="382"/>
      <c r="WCV3" s="382"/>
      <c r="WCW3" s="382"/>
      <c r="WCX3" s="382"/>
      <c r="WCY3" s="382"/>
      <c r="WCZ3" s="382"/>
      <c r="WDA3" s="382"/>
      <c r="WDB3" s="382"/>
      <c r="WDC3" s="382"/>
      <c r="WDD3" s="382"/>
      <c r="WDE3" s="382"/>
      <c r="WDF3" s="382"/>
      <c r="WDG3" s="382"/>
      <c r="WDH3" s="382"/>
      <c r="WDI3" s="382"/>
      <c r="WDJ3" s="382"/>
      <c r="WDK3" s="382"/>
      <c r="WDL3" s="382"/>
      <c r="WDM3" s="382"/>
      <c r="WDN3" s="382"/>
      <c r="WDO3" s="382"/>
      <c r="WDP3" s="382"/>
      <c r="WDQ3" s="382"/>
      <c r="WDR3" s="382"/>
      <c r="WDS3" s="382"/>
      <c r="WDT3" s="382"/>
      <c r="WDU3" s="382"/>
      <c r="WDV3" s="382"/>
      <c r="WDW3" s="382"/>
      <c r="WDX3" s="382"/>
      <c r="WDY3" s="382"/>
      <c r="WDZ3" s="382"/>
      <c r="WEA3" s="382"/>
      <c r="WEB3" s="382"/>
      <c r="WEC3" s="382"/>
      <c r="WED3" s="382"/>
      <c r="WEE3" s="382"/>
      <c r="WEF3" s="382"/>
      <c r="WEG3" s="382"/>
      <c r="WEH3" s="382"/>
      <c r="WEI3" s="382"/>
      <c r="WEJ3" s="382"/>
      <c r="WEK3" s="382"/>
      <c r="WEL3" s="382"/>
      <c r="WEM3" s="382"/>
      <c r="WEN3" s="382"/>
      <c r="WEO3" s="382"/>
      <c r="WEP3" s="382"/>
      <c r="WEQ3" s="382"/>
      <c r="WER3" s="382"/>
      <c r="WES3" s="382"/>
      <c r="WET3" s="382"/>
      <c r="WEU3" s="382"/>
      <c r="WEV3" s="382"/>
      <c r="WEW3" s="382"/>
      <c r="WEX3" s="382"/>
      <c r="WEY3" s="382"/>
      <c r="WEZ3" s="382"/>
      <c r="WFA3" s="382"/>
      <c r="WFB3" s="382"/>
      <c r="WFC3" s="382"/>
      <c r="WFD3" s="382"/>
      <c r="WFE3" s="382"/>
      <c r="WFF3" s="382"/>
      <c r="WFG3" s="382"/>
      <c r="WFH3" s="382"/>
      <c r="WFI3" s="382"/>
      <c r="WFJ3" s="382"/>
      <c r="WFK3" s="382"/>
      <c r="WFL3" s="382"/>
      <c r="WFM3" s="382"/>
      <c r="WFN3" s="382"/>
      <c r="WFO3" s="382"/>
      <c r="WFP3" s="382"/>
      <c r="WFQ3" s="382"/>
      <c r="WFR3" s="382"/>
      <c r="WFS3" s="382"/>
      <c r="WFT3" s="382"/>
      <c r="WFU3" s="382"/>
      <c r="WFV3" s="382"/>
      <c r="WFW3" s="382"/>
      <c r="WFX3" s="382"/>
      <c r="WFY3" s="382"/>
      <c r="WFZ3" s="382"/>
      <c r="WGA3" s="382"/>
      <c r="WGB3" s="382"/>
      <c r="WGC3" s="382"/>
      <c r="WGD3" s="382"/>
      <c r="WGE3" s="382"/>
      <c r="WGF3" s="382"/>
      <c r="WGG3" s="382"/>
      <c r="WGH3" s="382"/>
      <c r="WGI3" s="382"/>
      <c r="WGJ3" s="382"/>
      <c r="WGK3" s="382"/>
      <c r="WGL3" s="382"/>
      <c r="WGM3" s="382"/>
      <c r="WGN3" s="382"/>
      <c r="WGO3" s="382"/>
      <c r="WGP3" s="382"/>
      <c r="WGQ3" s="382"/>
      <c r="WGR3" s="382"/>
      <c r="WGS3" s="382"/>
      <c r="WGT3" s="382"/>
      <c r="WGU3" s="382"/>
      <c r="WGV3" s="382"/>
      <c r="WGW3" s="382"/>
      <c r="WGX3" s="382"/>
      <c r="WGY3" s="382"/>
      <c r="WGZ3" s="382"/>
      <c r="WHA3" s="382"/>
      <c r="WHB3" s="382"/>
      <c r="WHC3" s="382"/>
      <c r="WHD3" s="382"/>
      <c r="WHE3" s="382"/>
      <c r="WHF3" s="382"/>
      <c r="WHG3" s="382"/>
      <c r="WHH3" s="382"/>
      <c r="WHI3" s="382"/>
      <c r="WHJ3" s="382"/>
      <c r="WHK3" s="382"/>
      <c r="WHL3" s="382"/>
      <c r="WHM3" s="382"/>
      <c r="WHN3" s="382"/>
      <c r="WHO3" s="382"/>
      <c r="WHP3" s="382"/>
      <c r="WHQ3" s="382"/>
      <c r="WHR3" s="382"/>
      <c r="WHS3" s="382"/>
      <c r="WHT3" s="382"/>
      <c r="WHU3" s="382"/>
      <c r="WHV3" s="382"/>
      <c r="WHW3" s="382"/>
      <c r="WHX3" s="382"/>
      <c r="WHY3" s="382"/>
      <c r="WHZ3" s="382"/>
      <c r="WIA3" s="382"/>
      <c r="WIB3" s="382"/>
      <c r="WIC3" s="382"/>
      <c r="WID3" s="382"/>
      <c r="WIE3" s="382"/>
      <c r="WIF3" s="382"/>
      <c r="WIG3" s="382"/>
      <c r="WIH3" s="382"/>
      <c r="WII3" s="382"/>
      <c r="WIJ3" s="382"/>
      <c r="WIK3" s="382"/>
      <c r="WIL3" s="382"/>
      <c r="WIM3" s="382"/>
      <c r="WIN3" s="382"/>
      <c r="WIO3" s="382"/>
      <c r="WIP3" s="382"/>
      <c r="WIQ3" s="382"/>
      <c r="WIR3" s="382"/>
      <c r="WIS3" s="382"/>
      <c r="WIT3" s="382"/>
      <c r="WIU3" s="382"/>
      <c r="WIV3" s="382"/>
      <c r="WIW3" s="382"/>
      <c r="WIX3" s="382"/>
      <c r="WIY3" s="382"/>
      <c r="WIZ3" s="382"/>
      <c r="WJA3" s="382"/>
      <c r="WJB3" s="382"/>
      <c r="WJC3" s="382"/>
      <c r="WJD3" s="382"/>
      <c r="WJE3" s="382"/>
      <c r="WJF3" s="382"/>
      <c r="WJG3" s="382"/>
      <c r="WJH3" s="382"/>
      <c r="WJI3" s="382"/>
      <c r="WJJ3" s="382"/>
      <c r="WJK3" s="382"/>
      <c r="WJL3" s="382"/>
      <c r="WJM3" s="382"/>
      <c r="WJN3" s="382"/>
      <c r="WJO3" s="382"/>
      <c r="WJP3" s="382"/>
      <c r="WJQ3" s="382"/>
      <c r="WJR3" s="382"/>
      <c r="WJS3" s="382"/>
      <c r="WJT3" s="382"/>
      <c r="WJU3" s="382"/>
      <c r="WJV3" s="382"/>
      <c r="WJW3" s="382"/>
      <c r="WJX3" s="382"/>
      <c r="WJY3" s="382"/>
      <c r="WJZ3" s="382"/>
      <c r="WKA3" s="382"/>
      <c r="WKB3" s="382"/>
      <c r="WKC3" s="382"/>
      <c r="WKD3" s="382"/>
      <c r="WKE3" s="382"/>
      <c r="WKF3" s="382"/>
      <c r="WKG3" s="382"/>
      <c r="WKH3" s="382"/>
      <c r="WKI3" s="382"/>
      <c r="WKJ3" s="382"/>
      <c r="WKK3" s="382"/>
      <c r="WKL3" s="382"/>
      <c r="WKM3" s="382"/>
      <c r="WKN3" s="382"/>
      <c r="WKO3" s="382"/>
      <c r="WKP3" s="382"/>
      <c r="WKQ3" s="382"/>
      <c r="WKR3" s="382"/>
      <c r="WKS3" s="382"/>
      <c r="WKT3" s="382"/>
      <c r="WKU3" s="382"/>
      <c r="WKV3" s="382"/>
      <c r="WKW3" s="382"/>
      <c r="WKX3" s="382"/>
      <c r="WKY3" s="382"/>
      <c r="WKZ3" s="382"/>
      <c r="WLA3" s="382"/>
      <c r="WLB3" s="382"/>
      <c r="WLC3" s="382"/>
      <c r="WLD3" s="382"/>
      <c r="WLE3" s="382"/>
      <c r="WLF3" s="382"/>
      <c r="WLG3" s="382"/>
      <c r="WLH3" s="382"/>
      <c r="WLI3" s="382"/>
      <c r="WLJ3" s="382"/>
      <c r="WLK3" s="382"/>
      <c r="WLL3" s="382"/>
      <c r="WLM3" s="382"/>
      <c r="WLN3" s="382"/>
      <c r="WLO3" s="382"/>
      <c r="WLP3" s="382"/>
      <c r="WLQ3" s="382"/>
      <c r="WLR3" s="382"/>
      <c r="WLS3" s="382"/>
      <c r="WLT3" s="382"/>
      <c r="WLU3" s="382"/>
      <c r="WLV3" s="382"/>
      <c r="WLW3" s="382"/>
      <c r="WLX3" s="382"/>
      <c r="WLY3" s="382"/>
      <c r="WLZ3" s="382"/>
      <c r="WMA3" s="382"/>
      <c r="WMB3" s="382"/>
      <c r="WMC3" s="382"/>
      <c r="WMD3" s="382"/>
      <c r="WME3" s="382"/>
      <c r="WMF3" s="382"/>
      <c r="WMG3" s="382"/>
      <c r="WMH3" s="382"/>
      <c r="WMI3" s="382"/>
      <c r="WMJ3" s="382"/>
      <c r="WMK3" s="382"/>
      <c r="WML3" s="382"/>
      <c r="WMM3" s="382"/>
      <c r="WMN3" s="382"/>
      <c r="WMO3" s="382"/>
      <c r="WMP3" s="382"/>
      <c r="WMQ3" s="382"/>
      <c r="WMR3" s="382"/>
      <c r="WMS3" s="382"/>
      <c r="WMT3" s="382"/>
      <c r="WMU3" s="382"/>
      <c r="WMV3" s="382"/>
      <c r="WMW3" s="382"/>
      <c r="WMX3" s="382"/>
      <c r="WMY3" s="382"/>
      <c r="WMZ3" s="382"/>
      <c r="WNA3" s="382"/>
      <c r="WNB3" s="382"/>
      <c r="WNC3" s="382"/>
      <c r="WND3" s="382"/>
      <c r="WNE3" s="382"/>
      <c r="WNF3" s="382"/>
      <c r="WNG3" s="382"/>
      <c r="WNH3" s="382"/>
      <c r="WNI3" s="382"/>
      <c r="WNJ3" s="382"/>
      <c r="WNK3" s="382"/>
      <c r="WNL3" s="382"/>
      <c r="WNM3" s="382"/>
      <c r="WNN3" s="382"/>
      <c r="WNO3" s="382"/>
      <c r="WNP3" s="382"/>
      <c r="WNQ3" s="382"/>
      <c r="WNR3" s="382"/>
      <c r="WNS3" s="382"/>
      <c r="WNT3" s="382"/>
      <c r="WNU3" s="382"/>
      <c r="WNV3" s="382"/>
      <c r="WNW3" s="382"/>
      <c r="WNX3" s="382"/>
      <c r="WNY3" s="382"/>
      <c r="WNZ3" s="382"/>
      <c r="WOA3" s="382"/>
      <c r="WOB3" s="382"/>
      <c r="WOC3" s="382"/>
      <c r="WOD3" s="382"/>
      <c r="WOE3" s="382"/>
      <c r="WOF3" s="382"/>
      <c r="WOG3" s="382"/>
      <c r="WOH3" s="382"/>
      <c r="WOI3" s="382"/>
      <c r="WOJ3" s="382"/>
      <c r="WOK3" s="382"/>
      <c r="WOL3" s="382"/>
      <c r="WOM3" s="382"/>
      <c r="WON3" s="382"/>
      <c r="WOO3" s="382"/>
      <c r="WOP3" s="382"/>
      <c r="WOQ3" s="382"/>
      <c r="WOR3" s="382"/>
      <c r="WOS3" s="382"/>
      <c r="WOT3" s="382"/>
      <c r="WOU3" s="382"/>
      <c r="WOV3" s="382"/>
      <c r="WOW3" s="382"/>
      <c r="WOX3" s="382"/>
      <c r="WOY3" s="382"/>
      <c r="WOZ3" s="382"/>
      <c r="WPA3" s="382"/>
      <c r="WPB3" s="382"/>
      <c r="WPC3" s="382"/>
      <c r="WPD3" s="382"/>
      <c r="WPE3" s="382"/>
      <c r="WPF3" s="382"/>
      <c r="WPG3" s="382"/>
      <c r="WPH3" s="382"/>
      <c r="WPI3" s="382"/>
      <c r="WPJ3" s="382"/>
      <c r="WPK3" s="382"/>
      <c r="WPL3" s="382"/>
      <c r="WPM3" s="382"/>
      <c r="WPN3" s="382"/>
      <c r="WPO3" s="382"/>
      <c r="WPP3" s="382"/>
      <c r="WPQ3" s="382"/>
      <c r="WPR3" s="382"/>
      <c r="WPS3" s="382"/>
      <c r="WPT3" s="382"/>
      <c r="WPU3" s="382"/>
      <c r="WPV3" s="382"/>
      <c r="WPW3" s="382"/>
      <c r="WPX3" s="382"/>
      <c r="WPY3" s="382"/>
      <c r="WPZ3" s="382"/>
      <c r="WQA3" s="382"/>
      <c r="WQB3" s="382"/>
      <c r="WQC3" s="382"/>
      <c r="WQD3" s="382"/>
      <c r="WQE3" s="382"/>
      <c r="WQF3" s="382"/>
      <c r="WQG3" s="382"/>
      <c r="WQH3" s="382"/>
      <c r="WQI3" s="382"/>
      <c r="WQJ3" s="382"/>
      <c r="WQK3" s="382"/>
      <c r="WQL3" s="382"/>
      <c r="WQM3" s="382"/>
      <c r="WQN3" s="382"/>
      <c r="WQO3" s="382"/>
      <c r="WQP3" s="382"/>
      <c r="WQQ3" s="382"/>
      <c r="WQR3" s="382"/>
      <c r="WQS3" s="382"/>
      <c r="WQT3" s="382"/>
      <c r="WQU3" s="382"/>
      <c r="WQV3" s="382"/>
      <c r="WQW3" s="382"/>
      <c r="WQX3" s="382"/>
      <c r="WQY3" s="382"/>
      <c r="WQZ3" s="382"/>
      <c r="WRA3" s="382"/>
      <c r="WRB3" s="382"/>
      <c r="WRC3" s="382"/>
      <c r="WRD3" s="382"/>
      <c r="WRE3" s="382"/>
      <c r="WRF3" s="382"/>
      <c r="WRG3" s="382"/>
      <c r="WRH3" s="382"/>
      <c r="WRI3" s="382"/>
      <c r="WRJ3" s="382"/>
      <c r="WRK3" s="382"/>
      <c r="WRL3" s="382"/>
      <c r="WRM3" s="382"/>
      <c r="WRN3" s="382"/>
      <c r="WRO3" s="382"/>
      <c r="WRP3" s="382"/>
      <c r="WRQ3" s="382"/>
      <c r="WRR3" s="382"/>
      <c r="WRS3" s="382"/>
      <c r="WRT3" s="382"/>
      <c r="WRU3" s="382"/>
      <c r="WRV3" s="382"/>
      <c r="WRW3" s="382"/>
      <c r="WRX3" s="382"/>
      <c r="WRY3" s="382"/>
      <c r="WRZ3" s="382"/>
      <c r="WSA3" s="382"/>
      <c r="WSB3" s="382"/>
      <c r="WSC3" s="382"/>
      <c r="WSD3" s="382"/>
      <c r="WSE3" s="382"/>
      <c r="WSF3" s="382"/>
      <c r="WSG3" s="382"/>
      <c r="WSH3" s="382"/>
      <c r="WSI3" s="382"/>
      <c r="WSJ3" s="382"/>
      <c r="WSK3" s="382"/>
      <c r="WSL3" s="382"/>
      <c r="WSM3" s="382"/>
      <c r="WSN3" s="382"/>
      <c r="WSO3" s="382"/>
      <c r="WSP3" s="382"/>
      <c r="WSQ3" s="382"/>
      <c r="WSR3" s="382"/>
      <c r="WSS3" s="382"/>
      <c r="WST3" s="382"/>
      <c r="WSU3" s="382"/>
      <c r="WSV3" s="382"/>
      <c r="WSW3" s="382"/>
      <c r="WSX3" s="382"/>
      <c r="WSY3" s="382"/>
      <c r="WSZ3" s="382"/>
      <c r="WTA3" s="382"/>
      <c r="WTB3" s="382"/>
      <c r="WTC3" s="382"/>
      <c r="WTD3" s="382"/>
      <c r="WTE3" s="382"/>
      <c r="WTF3" s="382"/>
      <c r="WTG3" s="382"/>
      <c r="WTH3" s="382"/>
      <c r="WTI3" s="382"/>
      <c r="WTJ3" s="382"/>
      <c r="WTK3" s="382"/>
      <c r="WTL3" s="382"/>
      <c r="WTM3" s="382"/>
      <c r="WTN3" s="382"/>
      <c r="WTO3" s="382"/>
      <c r="WTP3" s="382"/>
      <c r="WTQ3" s="382"/>
      <c r="WTR3" s="382"/>
      <c r="WTS3" s="382"/>
      <c r="WTT3" s="382"/>
      <c r="WTU3" s="382"/>
      <c r="WTV3" s="382"/>
      <c r="WTW3" s="382"/>
      <c r="WTX3" s="382"/>
      <c r="WTY3" s="382"/>
      <c r="WTZ3" s="382"/>
      <c r="WUA3" s="382"/>
      <c r="WUB3" s="382"/>
      <c r="WUC3" s="382"/>
      <c r="WUD3" s="382"/>
      <c r="WUE3" s="382"/>
      <c r="WUF3" s="382"/>
      <c r="WUG3" s="382"/>
      <c r="WUH3" s="382"/>
      <c r="WUI3" s="382"/>
      <c r="WUJ3" s="382"/>
      <c r="WUK3" s="382"/>
      <c r="WUL3" s="382"/>
      <c r="WUM3" s="382"/>
      <c r="WUN3" s="382"/>
      <c r="WUO3" s="382"/>
      <c r="WUP3" s="382"/>
      <c r="WUQ3" s="382"/>
      <c r="WUR3" s="382"/>
      <c r="WUS3" s="382"/>
      <c r="WUT3" s="382"/>
      <c r="WUU3" s="382"/>
      <c r="WUV3" s="382"/>
      <c r="WUW3" s="382"/>
      <c r="WUX3" s="382"/>
      <c r="WUY3" s="382"/>
      <c r="WUZ3" s="382"/>
      <c r="WVA3" s="382"/>
      <c r="WVB3" s="382"/>
      <c r="WVC3" s="382"/>
      <c r="WVD3" s="382"/>
      <c r="WVE3" s="382"/>
      <c r="WVF3" s="382"/>
      <c r="WVG3" s="382"/>
      <c r="WVH3" s="382"/>
      <c r="WVI3" s="382"/>
      <c r="WVJ3" s="382"/>
      <c r="WVK3" s="382"/>
      <c r="WVL3" s="382"/>
      <c r="WVM3" s="382"/>
      <c r="WVN3" s="382"/>
      <c r="WVO3" s="382"/>
      <c r="WVP3" s="382"/>
      <c r="WVQ3" s="382"/>
      <c r="WVR3" s="382"/>
      <c r="WVS3" s="382"/>
      <c r="WVT3" s="382"/>
      <c r="WVU3" s="382"/>
      <c r="WVV3" s="382"/>
      <c r="WVW3" s="382"/>
      <c r="WVX3" s="382"/>
      <c r="WVY3" s="382"/>
      <c r="WVZ3" s="382"/>
      <c r="WWA3" s="382"/>
      <c r="WWB3" s="382"/>
      <c r="WWC3" s="382"/>
      <c r="WWD3" s="382"/>
      <c r="WWE3" s="382"/>
      <c r="WWF3" s="382"/>
      <c r="WWG3" s="382"/>
      <c r="WWH3" s="382"/>
      <c r="WWI3" s="382"/>
      <c r="WWJ3" s="382"/>
      <c r="WWK3" s="382"/>
      <c r="WWL3" s="382"/>
      <c r="WWM3" s="382"/>
      <c r="WWN3" s="382"/>
      <c r="WWO3" s="382"/>
      <c r="WWP3" s="382"/>
      <c r="WWQ3" s="382"/>
      <c r="WWR3" s="382"/>
      <c r="WWS3" s="382"/>
      <c r="WWT3" s="382"/>
      <c r="WWU3" s="382"/>
      <c r="WWV3" s="382"/>
      <c r="WWW3" s="382"/>
      <c r="WWX3" s="382"/>
      <c r="WWY3" s="382"/>
      <c r="WWZ3" s="382"/>
      <c r="WXA3" s="382"/>
      <c r="WXB3" s="382"/>
      <c r="WXC3" s="382"/>
      <c r="WXD3" s="382"/>
      <c r="WXE3" s="382"/>
      <c r="WXF3" s="382"/>
      <c r="WXG3" s="382"/>
      <c r="WXH3" s="382"/>
      <c r="WXI3" s="382"/>
      <c r="WXJ3" s="382"/>
      <c r="WXK3" s="382"/>
      <c r="WXL3" s="382"/>
      <c r="WXM3" s="382"/>
      <c r="WXN3" s="382"/>
      <c r="WXO3" s="382"/>
      <c r="WXP3" s="382"/>
      <c r="WXQ3" s="382"/>
      <c r="WXR3" s="382"/>
      <c r="WXS3" s="382"/>
      <c r="WXT3" s="382"/>
      <c r="WXU3" s="382"/>
      <c r="WXV3" s="382"/>
      <c r="WXW3" s="382"/>
      <c r="WXX3" s="382"/>
      <c r="WXY3" s="382"/>
      <c r="WXZ3" s="382"/>
      <c r="WYA3" s="382"/>
      <c r="WYB3" s="382"/>
      <c r="WYC3" s="382"/>
      <c r="WYD3" s="382"/>
      <c r="WYE3" s="382"/>
      <c r="WYF3" s="382"/>
      <c r="WYG3" s="382"/>
      <c r="WYH3" s="382"/>
      <c r="WYI3" s="382"/>
      <c r="WYJ3" s="382"/>
      <c r="WYK3" s="382"/>
      <c r="WYL3" s="382"/>
      <c r="WYM3" s="382"/>
      <c r="WYN3" s="382"/>
      <c r="WYO3" s="382"/>
      <c r="WYP3" s="382"/>
      <c r="WYQ3" s="382"/>
      <c r="WYR3" s="382"/>
      <c r="WYS3" s="382"/>
      <c r="WYT3" s="382"/>
      <c r="WYU3" s="382"/>
      <c r="WYV3" s="382"/>
      <c r="WYW3" s="382"/>
      <c r="WYX3" s="382"/>
      <c r="WYY3" s="382"/>
      <c r="WYZ3" s="382"/>
      <c r="WZA3" s="382"/>
      <c r="WZB3" s="382"/>
      <c r="WZC3" s="382"/>
      <c r="WZD3" s="382"/>
      <c r="WZE3" s="382"/>
      <c r="WZF3" s="382"/>
      <c r="WZG3" s="382"/>
      <c r="WZH3" s="382"/>
      <c r="WZI3" s="382"/>
      <c r="WZJ3" s="382"/>
      <c r="WZK3" s="382"/>
      <c r="WZL3" s="382"/>
      <c r="WZM3" s="382"/>
      <c r="WZN3" s="382"/>
      <c r="WZO3" s="382"/>
      <c r="WZP3" s="382"/>
      <c r="WZQ3" s="382"/>
      <c r="WZR3" s="382"/>
      <c r="WZS3" s="382"/>
      <c r="WZT3" s="382"/>
      <c r="WZU3" s="382"/>
      <c r="WZV3" s="382"/>
      <c r="WZW3" s="382"/>
      <c r="WZX3" s="382"/>
      <c r="WZY3" s="382"/>
      <c r="WZZ3" s="382"/>
      <c r="XAA3" s="382"/>
      <c r="XAB3" s="382"/>
      <c r="XAC3" s="382"/>
      <c r="XAD3" s="382"/>
      <c r="XAE3" s="382"/>
      <c r="XAF3" s="382"/>
      <c r="XAG3" s="382"/>
      <c r="XAH3" s="382"/>
      <c r="XAI3" s="382"/>
      <c r="XAJ3" s="382"/>
      <c r="XAK3" s="382"/>
      <c r="XAL3" s="382"/>
      <c r="XAM3" s="382"/>
      <c r="XAN3" s="382"/>
      <c r="XAO3" s="382"/>
      <c r="XAP3" s="382"/>
      <c r="XAQ3" s="382"/>
      <c r="XAR3" s="382"/>
      <c r="XAS3" s="382"/>
      <c r="XAT3" s="382"/>
      <c r="XAU3" s="382"/>
      <c r="XAV3" s="382"/>
      <c r="XAW3" s="382"/>
      <c r="XAX3" s="382"/>
      <c r="XAY3" s="382"/>
      <c r="XAZ3" s="382"/>
      <c r="XBA3" s="382"/>
      <c r="XBB3" s="382"/>
      <c r="XBC3" s="382"/>
      <c r="XBD3" s="382"/>
      <c r="XBE3" s="382"/>
      <c r="XBF3" s="382"/>
      <c r="XBG3" s="382"/>
      <c r="XBH3" s="382"/>
      <c r="XBI3" s="382"/>
      <c r="XBJ3" s="382"/>
      <c r="XBK3" s="382"/>
      <c r="XBL3" s="382"/>
      <c r="XBM3" s="382"/>
      <c r="XBN3" s="382"/>
      <c r="XBO3" s="382"/>
      <c r="XBP3" s="382"/>
      <c r="XBQ3" s="382"/>
      <c r="XBR3" s="382"/>
      <c r="XBS3" s="382"/>
      <c r="XBT3" s="382"/>
      <c r="XBU3" s="382"/>
      <c r="XBV3" s="382"/>
      <c r="XBW3" s="382"/>
      <c r="XBX3" s="382"/>
      <c r="XBY3" s="382"/>
      <c r="XBZ3" s="382"/>
      <c r="XCA3" s="382"/>
      <c r="XCB3" s="382"/>
      <c r="XCC3" s="382"/>
      <c r="XCD3" s="382"/>
      <c r="XCE3" s="382"/>
      <c r="XCF3" s="382"/>
      <c r="XCG3" s="382"/>
      <c r="XCH3" s="382"/>
      <c r="XCI3" s="382"/>
      <c r="XCJ3" s="382"/>
      <c r="XCK3" s="382"/>
      <c r="XCL3" s="382"/>
      <c r="XCM3" s="382"/>
      <c r="XCN3" s="382"/>
      <c r="XCO3" s="382"/>
      <c r="XCP3" s="382"/>
      <c r="XCQ3" s="382"/>
      <c r="XCR3" s="382"/>
      <c r="XCS3" s="382"/>
      <c r="XCT3" s="382"/>
      <c r="XCU3" s="382"/>
      <c r="XCV3" s="382"/>
      <c r="XCW3" s="382"/>
      <c r="XCX3" s="382"/>
      <c r="XCY3" s="382"/>
      <c r="XCZ3" s="382"/>
      <c r="XDA3" s="382"/>
      <c r="XDB3" s="382"/>
      <c r="XDC3" s="382"/>
      <c r="XDD3" s="382"/>
      <c r="XDE3" s="382"/>
      <c r="XDF3" s="382"/>
      <c r="XDG3" s="382"/>
      <c r="XDH3" s="382"/>
      <c r="XDI3" s="382"/>
      <c r="XDJ3" s="382"/>
      <c r="XDK3" s="382"/>
      <c r="XDL3" s="382"/>
      <c r="XDM3" s="382"/>
      <c r="XDN3" s="382"/>
      <c r="XDO3" s="382"/>
      <c r="XDP3" s="382"/>
      <c r="XDQ3" s="382"/>
      <c r="XDR3" s="382"/>
      <c r="XDS3" s="382"/>
      <c r="XDT3" s="382"/>
      <c r="XDU3" s="382"/>
      <c r="XDV3" s="382"/>
      <c r="XDW3" s="382"/>
      <c r="XDX3" s="382"/>
      <c r="XDY3" s="382"/>
      <c r="XDZ3" s="382"/>
      <c r="XEA3" s="382"/>
      <c r="XEB3" s="382"/>
      <c r="XEC3" s="382"/>
      <c r="XED3" s="382"/>
      <c r="XEE3" s="382"/>
      <c r="XEF3" s="382"/>
      <c r="XEG3" s="382"/>
      <c r="XEH3" s="382"/>
      <c r="XEI3" s="382"/>
      <c r="XEJ3" s="382"/>
      <c r="XEK3" s="382"/>
      <c r="XEL3" s="382"/>
      <c r="XEM3" s="382"/>
      <c r="XEN3" s="382"/>
      <c r="XEO3" s="382"/>
      <c r="XEP3" s="382"/>
      <c r="XEQ3" s="382"/>
      <c r="XER3" s="382"/>
      <c r="XES3" s="382"/>
      <c r="XET3" s="382"/>
      <c r="XEU3" s="382"/>
      <c r="XEV3" s="382"/>
      <c r="XEW3" s="382"/>
      <c r="XEX3" s="382"/>
      <c r="XEY3" s="382"/>
      <c r="XEZ3" s="382"/>
      <c r="XFA3" s="382"/>
      <c r="XFB3" s="382"/>
      <c r="XFC3" s="382"/>
      <c r="XFD3" s="382"/>
    </row>
    <row r="4" spans="1:16384" s="2" customFormat="1" ht="16.3" x14ac:dyDescent="0.3">
      <c r="A4" s="3"/>
    </row>
    <row r="5" spans="1:16384" s="60" customFormat="1" ht="48.9" x14ac:dyDescent="0.3">
      <c r="A5" s="2"/>
      <c r="B5" s="4" t="s">
        <v>1004</v>
      </c>
      <c r="C5" s="22" t="s">
        <v>200</v>
      </c>
      <c r="D5" s="5" t="s">
        <v>201</v>
      </c>
    </row>
    <row r="6" spans="1:16384" s="60" customFormat="1" ht="32.6" x14ac:dyDescent="0.3">
      <c r="A6" s="63"/>
      <c r="B6" s="7" t="s">
        <v>202</v>
      </c>
      <c r="C6" s="8" t="s">
        <v>203</v>
      </c>
      <c r="D6" s="8" t="s">
        <v>204</v>
      </c>
    </row>
    <row r="7" spans="1:16384" s="60" customFormat="1" ht="16.3" x14ac:dyDescent="0.3">
      <c r="A7" s="9" t="s">
        <v>205</v>
      </c>
      <c r="B7" s="64">
        <v>4561500</v>
      </c>
      <c r="C7" s="1" t="s">
        <v>206</v>
      </c>
      <c r="D7" s="1" t="s">
        <v>206</v>
      </c>
      <c r="E7" s="62"/>
    </row>
    <row r="8" spans="1:16384" s="60" customFormat="1" ht="16.3" x14ac:dyDescent="0.3">
      <c r="A8" s="10" t="s">
        <v>207</v>
      </c>
      <c r="B8" s="64">
        <v>1058500</v>
      </c>
      <c r="C8" s="1" t="s">
        <v>206</v>
      </c>
      <c r="D8" s="1" t="s">
        <v>206</v>
      </c>
      <c r="E8" s="62"/>
    </row>
    <row r="9" spans="1:16384" s="60" customFormat="1" ht="16.3" x14ac:dyDescent="0.3">
      <c r="A9" s="10" t="s">
        <v>208</v>
      </c>
      <c r="B9" s="64">
        <v>1348000</v>
      </c>
      <c r="C9" s="1" t="s">
        <v>206</v>
      </c>
      <c r="D9" s="1" t="s">
        <v>206</v>
      </c>
      <c r="E9" s="62"/>
    </row>
    <row r="10" spans="1:16384" s="60" customFormat="1" ht="32.6" x14ac:dyDescent="0.3">
      <c r="A10" s="10" t="s">
        <v>209</v>
      </c>
      <c r="B10" s="64">
        <v>16793500</v>
      </c>
      <c r="C10" s="1" t="s">
        <v>206</v>
      </c>
      <c r="D10" s="1" t="s">
        <v>206</v>
      </c>
      <c r="E10" s="62"/>
    </row>
    <row r="11" spans="1:16384" s="60" customFormat="1" ht="16.3" x14ac:dyDescent="0.3">
      <c r="A11" s="10" t="s">
        <v>210</v>
      </c>
      <c r="B11" s="64">
        <v>500</v>
      </c>
      <c r="C11" s="1" t="s">
        <v>206</v>
      </c>
      <c r="D11" s="1" t="s">
        <v>206</v>
      </c>
      <c r="E11" s="62"/>
    </row>
    <row r="12" spans="1:16384" s="60" customFormat="1" ht="16.3" x14ac:dyDescent="0.3">
      <c r="A12" s="10" t="s">
        <v>211</v>
      </c>
      <c r="B12" s="64">
        <v>25348000</v>
      </c>
      <c r="C12" s="1" t="s">
        <v>206</v>
      </c>
      <c r="D12" s="1" t="s">
        <v>206</v>
      </c>
      <c r="E12" s="62"/>
    </row>
    <row r="13" spans="1:16384" s="60" customFormat="1" ht="16.3" x14ac:dyDescent="0.3">
      <c r="A13" s="11" t="s">
        <v>212</v>
      </c>
      <c r="B13" s="1">
        <f>SUM(B7:B12)</f>
        <v>49110000</v>
      </c>
      <c r="C13" s="1" t="s">
        <v>206</v>
      </c>
      <c r="D13" s="1" t="s">
        <v>206</v>
      </c>
      <c r="E13" s="62"/>
    </row>
    <row r="14" spans="1:16384" s="60" customFormat="1" ht="32.6" x14ac:dyDescent="0.3">
      <c r="A14" s="12" t="s">
        <v>213</v>
      </c>
      <c r="B14" s="1">
        <v>0</v>
      </c>
      <c r="C14" s="1" t="s">
        <v>206</v>
      </c>
      <c r="D14" s="1" t="s">
        <v>206</v>
      </c>
      <c r="E14" s="62"/>
    </row>
    <row r="15" spans="1:16384" s="60" customFormat="1" ht="16.3" x14ac:dyDescent="0.3">
      <c r="A15" s="13" t="s">
        <v>214</v>
      </c>
      <c r="B15" s="41">
        <f>B13+B14</f>
        <v>49110000</v>
      </c>
      <c r="C15" s="1" t="s">
        <v>206</v>
      </c>
      <c r="D15" s="1" t="s">
        <v>206</v>
      </c>
    </row>
    <row r="16" spans="1:16384" s="60" customFormat="1" ht="16.3" x14ac:dyDescent="0.3">
      <c r="A16" s="14"/>
      <c r="B16" s="2"/>
      <c r="C16" s="2"/>
      <c r="D16" s="2"/>
    </row>
    <row r="17" spans="1:5" s="60" customFormat="1" ht="16.3" x14ac:dyDescent="0.3">
      <c r="A17" s="23"/>
      <c r="B17" s="15" t="s">
        <v>215</v>
      </c>
      <c r="C17" s="16" t="s">
        <v>215</v>
      </c>
      <c r="D17" s="16" t="s">
        <v>215</v>
      </c>
      <c r="E17" s="61"/>
    </row>
    <row r="18" spans="1:5" s="60" customFormat="1" ht="16.3" x14ac:dyDescent="0.3">
      <c r="A18" s="9" t="s">
        <v>205</v>
      </c>
      <c r="B18" s="1">
        <v>0</v>
      </c>
      <c r="C18" s="1" t="s">
        <v>89</v>
      </c>
      <c r="D18" s="1" t="s">
        <v>89</v>
      </c>
    </row>
    <row r="19" spans="1:5" s="60" customFormat="1" ht="16.3" x14ac:dyDescent="0.3">
      <c r="A19" s="10" t="s">
        <v>207</v>
      </c>
      <c r="B19" s="1">
        <v>0</v>
      </c>
      <c r="C19" s="1" t="s">
        <v>206</v>
      </c>
      <c r="D19" s="1" t="s">
        <v>206</v>
      </c>
    </row>
    <row r="20" spans="1:5" s="60" customFormat="1" ht="16.3" x14ac:dyDescent="0.3">
      <c r="A20" s="10" t="s">
        <v>208</v>
      </c>
      <c r="B20" s="1">
        <v>400000</v>
      </c>
      <c r="C20" s="1" t="s">
        <v>206</v>
      </c>
      <c r="D20" s="1" t="s">
        <v>206</v>
      </c>
    </row>
    <row r="21" spans="1:5" s="60" customFormat="1" ht="32.6" x14ac:dyDescent="0.3">
      <c r="A21" s="10" t="s">
        <v>209</v>
      </c>
      <c r="B21" s="1">
        <v>13200000</v>
      </c>
      <c r="C21" s="1" t="s">
        <v>206</v>
      </c>
      <c r="D21" s="1" t="s">
        <v>206</v>
      </c>
    </row>
    <row r="22" spans="1:5" s="60" customFormat="1" ht="16.3" x14ac:dyDescent="0.3">
      <c r="A22" s="10" t="s">
        <v>210</v>
      </c>
      <c r="B22" s="1">
        <v>1210000</v>
      </c>
      <c r="C22" s="1" t="s">
        <v>206</v>
      </c>
      <c r="D22" s="1" t="s">
        <v>206</v>
      </c>
    </row>
    <row r="23" spans="1:5" s="60" customFormat="1" ht="16.3" x14ac:dyDescent="0.3">
      <c r="A23" s="10" t="s">
        <v>211</v>
      </c>
      <c r="B23" s="1">
        <v>2026000</v>
      </c>
      <c r="C23" s="1" t="s">
        <v>206</v>
      </c>
      <c r="D23" s="1" t="s">
        <v>206</v>
      </c>
    </row>
    <row r="24" spans="1:5" s="60" customFormat="1" ht="16.3" x14ac:dyDescent="0.3">
      <c r="A24" s="11" t="s">
        <v>212</v>
      </c>
      <c r="B24" s="1">
        <f>SUM(B18:B23)</f>
        <v>16836000</v>
      </c>
      <c r="C24" s="1" t="s">
        <v>206</v>
      </c>
      <c r="D24" s="1" t="s">
        <v>206</v>
      </c>
    </row>
    <row r="25" spans="1:5" s="60" customFormat="1" ht="32.6" x14ac:dyDescent="0.3">
      <c r="A25" s="12" t="s">
        <v>213</v>
      </c>
      <c r="B25" s="1">
        <v>764000</v>
      </c>
      <c r="C25" s="1" t="s">
        <v>206</v>
      </c>
      <c r="D25" s="1" t="s">
        <v>206</v>
      </c>
    </row>
    <row r="26" spans="1:5" s="60" customFormat="1" ht="16.3" x14ac:dyDescent="0.3">
      <c r="A26" s="13" t="s">
        <v>214</v>
      </c>
      <c r="B26" s="41">
        <f>B24+B25</f>
        <v>17600000</v>
      </c>
      <c r="C26" s="1" t="s">
        <v>206</v>
      </c>
      <c r="D26" s="1" t="s">
        <v>206</v>
      </c>
    </row>
    <row r="27" spans="1:5" s="2" customFormat="1" ht="16.3" x14ac:dyDescent="0.3"/>
    <row r="28" spans="1:5" s="2" customFormat="1" ht="16.3" x14ac:dyDescent="0.3"/>
    <row r="29" spans="1:5" s="2" customFormat="1" ht="16.3" x14ac:dyDescent="0.3"/>
    <row r="30" spans="1:5" s="2" customFormat="1" ht="16.3" x14ac:dyDescent="0.3"/>
    <row r="31" spans="1:5" s="2" customFormat="1" ht="16.3" x14ac:dyDescent="0.3">
      <c r="A31" s="25" t="s">
        <v>216</v>
      </c>
      <c r="B31" s="42">
        <f>B13</f>
        <v>49110000</v>
      </c>
      <c r="C31" s="17"/>
      <c r="D31" s="18"/>
    </row>
    <row r="32" spans="1:5" s="2" customFormat="1" ht="16.3" x14ac:dyDescent="0.3">
      <c r="B32" s="19"/>
    </row>
    <row r="33" spans="1:4" x14ac:dyDescent="0.2">
      <c r="A33" s="21"/>
      <c r="B33" s="21"/>
      <c r="C33" s="21"/>
      <c r="D33" s="21"/>
    </row>
    <row r="34" spans="1:4" x14ac:dyDescent="0.2">
      <c r="A34" s="21"/>
      <c r="B34" s="21"/>
      <c r="C34" s="21"/>
      <c r="D34" s="21"/>
    </row>
    <row r="35" spans="1:4" x14ac:dyDescent="0.2">
      <c r="B35" s="21"/>
    </row>
    <row r="36" spans="1:4" x14ac:dyDescent="0.2">
      <c r="B36" s="21"/>
    </row>
    <row r="37" spans="1:4" x14ac:dyDescent="0.2">
      <c r="B37" s="21"/>
    </row>
    <row r="38" spans="1:4" x14ac:dyDescent="0.2">
      <c r="B38" s="21"/>
    </row>
    <row r="39" spans="1:4" x14ac:dyDescent="0.2">
      <c r="B39" s="21"/>
    </row>
  </sheetData>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7" s="2" customFormat="1" ht="16.3" x14ac:dyDescent="0.3"/>
    <row r="2" spans="1:7" s="50" customFormat="1" ht="16.3" x14ac:dyDescent="0.3">
      <c r="A2" s="49" t="s">
        <v>1468</v>
      </c>
    </row>
    <row r="3" spans="1:7" s="2" customFormat="1" ht="16.3" x14ac:dyDescent="0.3">
      <c r="A3" s="3"/>
    </row>
    <row r="4" spans="1:7" s="2" customFormat="1" ht="48.9" x14ac:dyDescent="0.3">
      <c r="B4" s="51" t="s">
        <v>1465</v>
      </c>
      <c r="C4" s="22" t="s">
        <v>1464</v>
      </c>
      <c r="D4" s="5" t="s">
        <v>201</v>
      </c>
    </row>
    <row r="5" spans="1:7" s="2" customFormat="1" ht="32.6" x14ac:dyDescent="0.3">
      <c r="A5" s="6"/>
      <c r="B5" s="57" t="s">
        <v>202</v>
      </c>
      <c r="C5" s="8" t="s">
        <v>203</v>
      </c>
      <c r="D5" s="8" t="s">
        <v>204</v>
      </c>
    </row>
    <row r="6" spans="1:7" s="2" customFormat="1" ht="16.3" x14ac:dyDescent="0.3">
      <c r="A6" s="9" t="s">
        <v>205</v>
      </c>
      <c r="B6" s="52">
        <v>1694000</v>
      </c>
      <c r="C6" s="1" t="s">
        <v>206</v>
      </c>
      <c r="D6" s="1" t="s">
        <v>206</v>
      </c>
      <c r="F6" s="66"/>
      <c r="G6" s="43"/>
    </row>
    <row r="7" spans="1:7" s="2" customFormat="1" ht="16.3" x14ac:dyDescent="0.3">
      <c r="A7" s="10" t="s">
        <v>207</v>
      </c>
      <c r="B7" s="52">
        <v>517000</v>
      </c>
      <c r="C7" s="1" t="s">
        <v>206</v>
      </c>
      <c r="D7" s="1" t="s">
        <v>206</v>
      </c>
      <c r="F7" s="66"/>
      <c r="G7" s="43"/>
    </row>
    <row r="8" spans="1:7" s="2" customFormat="1" ht="16.3" x14ac:dyDescent="0.3">
      <c r="A8" s="10" t="s">
        <v>208</v>
      </c>
      <c r="B8" s="52">
        <v>876000</v>
      </c>
      <c r="C8" s="1" t="s">
        <v>206</v>
      </c>
      <c r="D8" s="1" t="s">
        <v>206</v>
      </c>
      <c r="F8" s="66"/>
      <c r="G8" s="73"/>
    </row>
    <row r="9" spans="1:7" s="2" customFormat="1" ht="32.6" x14ac:dyDescent="0.3">
      <c r="A9" s="10" t="s">
        <v>209</v>
      </c>
      <c r="B9" s="52">
        <v>4866000</v>
      </c>
      <c r="C9" s="1" t="s">
        <v>206</v>
      </c>
      <c r="D9" s="1" t="s">
        <v>206</v>
      </c>
    </row>
    <row r="10" spans="1:7" s="2" customFormat="1" ht="16.3" x14ac:dyDescent="0.3">
      <c r="A10" s="10" t="s">
        <v>210</v>
      </c>
      <c r="B10" s="53">
        <v>0</v>
      </c>
      <c r="C10" s="1" t="s">
        <v>206</v>
      </c>
      <c r="D10" s="1" t="s">
        <v>206</v>
      </c>
    </row>
    <row r="11" spans="1:7" s="2" customFormat="1" ht="16.3" x14ac:dyDescent="0.3">
      <c r="A11" s="10" t="s">
        <v>211</v>
      </c>
      <c r="B11" s="52">
        <v>11254000</v>
      </c>
      <c r="C11" s="1" t="s">
        <v>206</v>
      </c>
      <c r="D11" s="1" t="s">
        <v>206</v>
      </c>
    </row>
    <row r="12" spans="1:7" s="2" customFormat="1" ht="16.3" x14ac:dyDescent="0.3">
      <c r="A12" s="11" t="s">
        <v>212</v>
      </c>
      <c r="B12" s="53">
        <f>SUM(B6:B11)</f>
        <v>19207000</v>
      </c>
      <c r="C12" s="1" t="s">
        <v>206</v>
      </c>
      <c r="D12" s="1" t="s">
        <v>206</v>
      </c>
    </row>
    <row r="13" spans="1:7" s="2" customFormat="1" ht="32.6" x14ac:dyDescent="0.3">
      <c r="A13" s="12" t="s">
        <v>213</v>
      </c>
      <c r="B13" s="53">
        <v>0</v>
      </c>
      <c r="C13" s="1" t="s">
        <v>206</v>
      </c>
      <c r="D13" s="1" t="s">
        <v>206</v>
      </c>
    </row>
    <row r="14" spans="1:7" s="2" customFormat="1" ht="16.3" x14ac:dyDescent="0.3">
      <c r="A14" s="13" t="s">
        <v>214</v>
      </c>
      <c r="B14" s="54">
        <f>B12+B13</f>
        <v>19207000</v>
      </c>
      <c r="C14" s="1" t="s">
        <v>206</v>
      </c>
      <c r="D14" s="1" t="s">
        <v>206</v>
      </c>
    </row>
    <row r="15" spans="1:7" s="2" customFormat="1" ht="16.3" x14ac:dyDescent="0.3">
      <c r="A15" s="14"/>
      <c r="B15" s="50"/>
    </row>
    <row r="16" spans="1:7" s="2" customFormat="1" ht="16.3" x14ac:dyDescent="0.3">
      <c r="A16" s="23"/>
      <c r="B16" s="55" t="s">
        <v>215</v>
      </c>
      <c r="C16" s="16" t="s">
        <v>215</v>
      </c>
      <c r="D16" s="16" t="s">
        <v>215</v>
      </c>
      <c r="E16" s="24"/>
    </row>
    <row r="17" spans="1:4" s="2" customFormat="1" ht="16.3" x14ac:dyDescent="0.3">
      <c r="A17" s="9" t="s">
        <v>205</v>
      </c>
      <c r="B17" s="53">
        <v>70000</v>
      </c>
      <c r="C17" s="1" t="s">
        <v>206</v>
      </c>
      <c r="D17" s="1" t="s">
        <v>206</v>
      </c>
    </row>
    <row r="18" spans="1:4" s="2" customFormat="1" ht="16.3" x14ac:dyDescent="0.3">
      <c r="A18" s="10" t="s">
        <v>207</v>
      </c>
      <c r="B18" s="53">
        <v>0</v>
      </c>
      <c r="C18" s="1" t="s">
        <v>206</v>
      </c>
      <c r="D18" s="1" t="s">
        <v>206</v>
      </c>
    </row>
    <row r="19" spans="1:4" s="2" customFormat="1" ht="16.3" x14ac:dyDescent="0.3">
      <c r="A19" s="10" t="s">
        <v>208</v>
      </c>
      <c r="B19" s="53">
        <v>200000</v>
      </c>
      <c r="C19" s="1" t="s">
        <v>206</v>
      </c>
      <c r="D19" s="1" t="s">
        <v>206</v>
      </c>
    </row>
    <row r="20" spans="1:4" s="2" customFormat="1" ht="32.6" x14ac:dyDescent="0.3">
      <c r="A20" s="10" t="s">
        <v>209</v>
      </c>
      <c r="B20" s="53">
        <v>1900000</v>
      </c>
      <c r="C20" s="1" t="s">
        <v>206</v>
      </c>
      <c r="D20" s="1" t="s">
        <v>206</v>
      </c>
    </row>
    <row r="21" spans="1:4" s="2" customFormat="1" ht="16.3" x14ac:dyDescent="0.3">
      <c r="A21" s="10" t="s">
        <v>210</v>
      </c>
      <c r="B21" s="53">
        <v>120000</v>
      </c>
      <c r="C21" s="1" t="s">
        <v>206</v>
      </c>
      <c r="D21" s="1" t="s">
        <v>206</v>
      </c>
    </row>
    <row r="22" spans="1:4" s="2" customFormat="1" ht="16.3" x14ac:dyDescent="0.3">
      <c r="A22" s="10" t="s">
        <v>211</v>
      </c>
      <c r="B22" s="53">
        <v>750000</v>
      </c>
      <c r="C22" s="1" t="s">
        <v>206</v>
      </c>
      <c r="D22" s="1" t="s">
        <v>206</v>
      </c>
    </row>
    <row r="23" spans="1:4" s="2" customFormat="1" ht="16.3" x14ac:dyDescent="0.3">
      <c r="A23" s="11" t="s">
        <v>212</v>
      </c>
      <c r="B23" s="53">
        <f>SUM(B17:B22)</f>
        <v>3040000</v>
      </c>
      <c r="C23" s="1" t="s">
        <v>206</v>
      </c>
      <c r="D23" s="1" t="s">
        <v>206</v>
      </c>
    </row>
    <row r="24" spans="1:4" s="2" customFormat="1" ht="32.6" x14ac:dyDescent="0.3">
      <c r="A24" s="12" t="s">
        <v>213</v>
      </c>
      <c r="B24" s="53">
        <v>0</v>
      </c>
      <c r="C24" s="1" t="s">
        <v>206</v>
      </c>
      <c r="D24" s="1" t="s">
        <v>206</v>
      </c>
    </row>
    <row r="25" spans="1:4" s="2" customFormat="1" ht="16.3" x14ac:dyDescent="0.3">
      <c r="A25" s="13" t="s">
        <v>214</v>
      </c>
      <c r="B25" s="54">
        <f>B23+B24</f>
        <v>3040000</v>
      </c>
      <c r="C25" s="1" t="s">
        <v>206</v>
      </c>
      <c r="D25" s="1" t="s">
        <v>206</v>
      </c>
    </row>
    <row r="26" spans="1:4" s="2" customFormat="1" ht="16.3" x14ac:dyDescent="0.3">
      <c r="B26" s="50"/>
      <c r="C26" s="66"/>
    </row>
    <row r="27" spans="1:4" s="2" customFormat="1" ht="16.3" x14ac:dyDescent="0.3">
      <c r="B27" s="50"/>
      <c r="C27" s="66"/>
    </row>
    <row r="28" spans="1:4" s="2" customFormat="1" ht="16.3" x14ac:dyDescent="0.3">
      <c r="B28" s="50"/>
      <c r="C28" s="66"/>
    </row>
    <row r="29" spans="1:4" s="2" customFormat="1" ht="16.3" x14ac:dyDescent="0.3">
      <c r="B29" s="50"/>
      <c r="C29" s="66"/>
    </row>
    <row r="30" spans="1:4" s="2" customFormat="1" ht="16.3" x14ac:dyDescent="0.3">
      <c r="A30" s="25" t="s">
        <v>216</v>
      </c>
      <c r="B30" s="56">
        <f>B12</f>
        <v>19207000</v>
      </c>
      <c r="C30" s="65" t="str">
        <f>C14</f>
        <v>Costs not yet available</v>
      </c>
      <c r="D30" s="18"/>
    </row>
    <row r="31" spans="1:4" s="2" customFormat="1" ht="16.3" x14ac:dyDescent="0.3">
      <c r="B31" s="58"/>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7" s="2" customFormat="1" ht="16.3" x14ac:dyDescent="0.3"/>
    <row r="2" spans="1:7" s="50" customFormat="1" ht="16.3" x14ac:dyDescent="0.3">
      <c r="A2" s="49" t="s">
        <v>1467</v>
      </c>
    </row>
    <row r="3" spans="1:7" s="2" customFormat="1" ht="16.3" x14ac:dyDescent="0.3">
      <c r="A3" s="3"/>
    </row>
    <row r="4" spans="1:7" s="2" customFormat="1" ht="48.9" x14ac:dyDescent="0.3">
      <c r="B4" s="51" t="s">
        <v>1466</v>
      </c>
      <c r="C4" s="22" t="s">
        <v>1464</v>
      </c>
      <c r="D4" s="5" t="s">
        <v>201</v>
      </c>
    </row>
    <row r="5" spans="1:7" s="2" customFormat="1" ht="32.6" x14ac:dyDescent="0.3">
      <c r="A5" s="6"/>
      <c r="B5" s="57" t="s">
        <v>202</v>
      </c>
      <c r="C5" s="8" t="s">
        <v>203</v>
      </c>
      <c r="D5" s="8" t="s">
        <v>204</v>
      </c>
    </row>
    <row r="6" spans="1:7" s="2" customFormat="1" ht="16.3" x14ac:dyDescent="0.3">
      <c r="A6" s="9" t="s">
        <v>205</v>
      </c>
      <c r="B6" s="52">
        <v>1382000</v>
      </c>
      <c r="C6" s="1" t="s">
        <v>206</v>
      </c>
      <c r="D6" s="1" t="s">
        <v>206</v>
      </c>
      <c r="F6" s="66"/>
      <c r="G6" s="43"/>
    </row>
    <row r="7" spans="1:7" s="2" customFormat="1" ht="16.3" x14ac:dyDescent="0.3">
      <c r="A7" s="10" t="s">
        <v>207</v>
      </c>
      <c r="B7" s="52">
        <v>422000</v>
      </c>
      <c r="C7" s="1" t="s">
        <v>206</v>
      </c>
      <c r="D7" s="1" t="s">
        <v>206</v>
      </c>
      <c r="F7" s="66"/>
      <c r="G7" s="43"/>
    </row>
    <row r="8" spans="1:7" s="2" customFormat="1" ht="16.3" x14ac:dyDescent="0.3">
      <c r="A8" s="10" t="s">
        <v>208</v>
      </c>
      <c r="B8" s="52">
        <v>834000</v>
      </c>
      <c r="C8" s="1" t="s">
        <v>206</v>
      </c>
      <c r="D8" s="1" t="s">
        <v>206</v>
      </c>
      <c r="F8" s="66"/>
      <c r="G8" s="73"/>
    </row>
    <row r="9" spans="1:7" s="2" customFormat="1" ht="32.6" x14ac:dyDescent="0.3">
      <c r="A9" s="10" t="s">
        <v>209</v>
      </c>
      <c r="B9" s="52">
        <v>4424000</v>
      </c>
      <c r="C9" s="1" t="s">
        <v>206</v>
      </c>
      <c r="D9" s="1" t="s">
        <v>206</v>
      </c>
    </row>
    <row r="10" spans="1:7" s="2" customFormat="1" ht="16.3" x14ac:dyDescent="0.3">
      <c r="A10" s="10" t="s">
        <v>210</v>
      </c>
      <c r="B10" s="53">
        <v>0</v>
      </c>
      <c r="C10" s="1" t="s">
        <v>206</v>
      </c>
      <c r="D10" s="1" t="s">
        <v>206</v>
      </c>
    </row>
    <row r="11" spans="1:7" s="2" customFormat="1" ht="16.3" x14ac:dyDescent="0.3">
      <c r="A11" s="10" t="s">
        <v>211</v>
      </c>
      <c r="B11" s="52">
        <v>9770000</v>
      </c>
      <c r="C11" s="1" t="s">
        <v>206</v>
      </c>
      <c r="D11" s="1" t="s">
        <v>206</v>
      </c>
    </row>
    <row r="12" spans="1:7" s="2" customFormat="1" ht="16.3" x14ac:dyDescent="0.3">
      <c r="A12" s="11" t="s">
        <v>212</v>
      </c>
      <c r="B12" s="53">
        <f>SUM(B6:B11)</f>
        <v>16832000</v>
      </c>
      <c r="C12" s="1" t="s">
        <v>206</v>
      </c>
      <c r="D12" s="1" t="s">
        <v>206</v>
      </c>
    </row>
    <row r="13" spans="1:7" s="2" customFormat="1" ht="32.6" x14ac:dyDescent="0.3">
      <c r="A13" s="12" t="s">
        <v>213</v>
      </c>
      <c r="B13" s="53">
        <v>0</v>
      </c>
      <c r="C13" s="1" t="s">
        <v>206</v>
      </c>
      <c r="D13" s="1" t="s">
        <v>206</v>
      </c>
    </row>
    <row r="14" spans="1:7" s="2" customFormat="1" ht="16.3" x14ac:dyDescent="0.3">
      <c r="A14" s="13" t="s">
        <v>214</v>
      </c>
      <c r="B14" s="54">
        <f>B12+B13</f>
        <v>16832000</v>
      </c>
      <c r="C14" s="1" t="s">
        <v>206</v>
      </c>
      <c r="D14" s="1" t="s">
        <v>206</v>
      </c>
    </row>
    <row r="15" spans="1:7" s="2" customFormat="1" ht="16.3" x14ac:dyDescent="0.3">
      <c r="A15" s="14"/>
      <c r="B15" s="50"/>
    </row>
    <row r="16" spans="1:7" s="2" customFormat="1" ht="16.3" x14ac:dyDescent="0.3">
      <c r="A16" s="23"/>
      <c r="B16" s="55" t="s">
        <v>215</v>
      </c>
      <c r="C16" s="16" t="s">
        <v>215</v>
      </c>
      <c r="D16" s="16" t="s">
        <v>215</v>
      </c>
      <c r="E16" s="24"/>
    </row>
    <row r="17" spans="1:4" s="2" customFormat="1" ht="16.3" x14ac:dyDescent="0.3">
      <c r="A17" s="9" t="s">
        <v>205</v>
      </c>
      <c r="B17" s="53">
        <v>2270000</v>
      </c>
      <c r="C17" s="1" t="s">
        <v>206</v>
      </c>
      <c r="D17" s="1" t="s">
        <v>206</v>
      </c>
    </row>
    <row r="18" spans="1:4" s="2" customFormat="1" ht="16.3" x14ac:dyDescent="0.3">
      <c r="A18" s="10" t="s">
        <v>207</v>
      </c>
      <c r="B18" s="53">
        <v>0</v>
      </c>
      <c r="C18" s="1" t="s">
        <v>206</v>
      </c>
      <c r="D18" s="1" t="s">
        <v>206</v>
      </c>
    </row>
    <row r="19" spans="1:4" s="2" customFormat="1" ht="16.3" x14ac:dyDescent="0.3">
      <c r="A19" s="10" t="s">
        <v>208</v>
      </c>
      <c r="B19" s="53">
        <v>500000</v>
      </c>
      <c r="C19" s="1" t="s">
        <v>206</v>
      </c>
      <c r="D19" s="1" t="s">
        <v>206</v>
      </c>
    </row>
    <row r="20" spans="1:4" s="2" customFormat="1" ht="32.6" x14ac:dyDescent="0.3">
      <c r="A20" s="10" t="s">
        <v>209</v>
      </c>
      <c r="B20" s="53">
        <v>7700000</v>
      </c>
      <c r="C20" s="1" t="s">
        <v>206</v>
      </c>
      <c r="D20" s="1" t="s">
        <v>206</v>
      </c>
    </row>
    <row r="21" spans="1:4" s="2" customFormat="1" ht="16.3" x14ac:dyDescent="0.3">
      <c r="A21" s="10" t="s">
        <v>210</v>
      </c>
      <c r="B21" s="53">
        <v>585000</v>
      </c>
      <c r="C21" s="1" t="s">
        <v>206</v>
      </c>
      <c r="D21" s="1" t="s">
        <v>206</v>
      </c>
    </row>
    <row r="22" spans="1:4" s="2" customFormat="1" ht="16.3" x14ac:dyDescent="0.3">
      <c r="A22" s="10" t="s">
        <v>211</v>
      </c>
      <c r="B22" s="53">
        <v>4800000</v>
      </c>
      <c r="C22" s="1" t="s">
        <v>206</v>
      </c>
      <c r="D22" s="1" t="s">
        <v>206</v>
      </c>
    </row>
    <row r="23" spans="1:4" s="2" customFormat="1" ht="16.3" x14ac:dyDescent="0.3">
      <c r="A23" s="11" t="s">
        <v>212</v>
      </c>
      <c r="B23" s="53">
        <f>SUM(B17:B22)</f>
        <v>15855000</v>
      </c>
      <c r="C23" s="1" t="s">
        <v>206</v>
      </c>
      <c r="D23" s="1" t="s">
        <v>206</v>
      </c>
    </row>
    <row r="24" spans="1:4" s="2" customFormat="1" ht="32.6" x14ac:dyDescent="0.3">
      <c r="A24" s="12" t="s">
        <v>213</v>
      </c>
      <c r="B24" s="53">
        <v>0</v>
      </c>
      <c r="C24" s="1" t="s">
        <v>206</v>
      </c>
      <c r="D24" s="1" t="s">
        <v>206</v>
      </c>
    </row>
    <row r="25" spans="1:4" s="2" customFormat="1" ht="16.3" x14ac:dyDescent="0.3">
      <c r="A25" s="13" t="s">
        <v>214</v>
      </c>
      <c r="B25" s="54">
        <f>B23+B24</f>
        <v>15855000</v>
      </c>
      <c r="C25" s="1" t="s">
        <v>206</v>
      </c>
      <c r="D25" s="1" t="s">
        <v>206</v>
      </c>
    </row>
    <row r="26" spans="1:4" s="2" customFormat="1" ht="16.3" x14ac:dyDescent="0.3">
      <c r="B26" s="50"/>
      <c r="C26" s="66"/>
    </row>
    <row r="27" spans="1:4" s="2" customFormat="1" ht="16.3" x14ac:dyDescent="0.3">
      <c r="B27" s="50"/>
      <c r="C27" s="66"/>
    </row>
    <row r="28" spans="1:4" s="2" customFormat="1" ht="16.3" x14ac:dyDescent="0.3">
      <c r="B28" s="50"/>
      <c r="C28" s="66"/>
    </row>
    <row r="29" spans="1:4" s="2" customFormat="1" ht="16.3" x14ac:dyDescent="0.3">
      <c r="B29" s="50"/>
      <c r="C29" s="66"/>
    </row>
    <row r="30" spans="1:4" s="2" customFormat="1" ht="16.3" x14ac:dyDescent="0.3">
      <c r="A30" s="25" t="s">
        <v>216</v>
      </c>
      <c r="B30" s="56">
        <f>B12</f>
        <v>16832000</v>
      </c>
      <c r="C30" s="65" t="str">
        <f>C14</f>
        <v>Costs not yet available</v>
      </c>
      <c r="D30" s="18"/>
    </row>
    <row r="31" spans="1:4" s="2" customFormat="1" ht="16.3" x14ac:dyDescent="0.3">
      <c r="B31" s="58"/>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14.75"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40" t="s">
        <v>1581</v>
      </c>
    </row>
    <row r="3" spans="1:5" s="2" customFormat="1" ht="16.3" x14ac:dyDescent="0.3">
      <c r="A3" s="3"/>
    </row>
    <row r="4" spans="1:5" s="2" customFormat="1" ht="48.9" x14ac:dyDescent="0.3">
      <c r="B4" s="4" t="s">
        <v>275</v>
      </c>
      <c r="C4" s="22" t="s">
        <v>722</v>
      </c>
      <c r="D4" s="238" t="s">
        <v>1618</v>
      </c>
    </row>
    <row r="5" spans="1:5" s="2" customFormat="1" ht="32.6" x14ac:dyDescent="0.3">
      <c r="A5" s="63"/>
      <c r="B5" s="219" t="s">
        <v>202</v>
      </c>
      <c r="C5" s="8" t="s">
        <v>203</v>
      </c>
      <c r="D5" s="8" t="s">
        <v>204</v>
      </c>
    </row>
    <row r="6" spans="1:5" s="2" customFormat="1" ht="16.3" x14ac:dyDescent="0.3">
      <c r="A6" s="216" t="s">
        <v>205</v>
      </c>
      <c r="B6" s="220">
        <v>1051381</v>
      </c>
      <c r="C6" s="217" t="s">
        <v>206</v>
      </c>
      <c r="D6" s="1" t="s">
        <v>206</v>
      </c>
    </row>
    <row r="7" spans="1:5" s="2" customFormat="1" ht="16.3" x14ac:dyDescent="0.3">
      <c r="A7" s="218" t="s">
        <v>207</v>
      </c>
      <c r="B7" s="220">
        <v>32509</v>
      </c>
      <c r="C7" s="217" t="s">
        <v>206</v>
      </c>
      <c r="D7" s="1" t="s">
        <v>206</v>
      </c>
    </row>
    <row r="8" spans="1:5" s="2" customFormat="1" ht="16.3" x14ac:dyDescent="0.3">
      <c r="A8" s="218" t="s">
        <v>208</v>
      </c>
      <c r="B8" s="220">
        <v>632401</v>
      </c>
      <c r="C8" s="217" t="s">
        <v>206</v>
      </c>
      <c r="D8" s="1" t="s">
        <v>206</v>
      </c>
    </row>
    <row r="9" spans="1:5" s="2" customFormat="1" ht="32.6" x14ac:dyDescent="0.3">
      <c r="A9" s="218" t="s">
        <v>209</v>
      </c>
      <c r="B9" s="220">
        <v>7237942</v>
      </c>
      <c r="C9" s="217" t="s">
        <v>206</v>
      </c>
      <c r="D9" s="1" t="s">
        <v>206</v>
      </c>
    </row>
    <row r="10" spans="1:5" s="2" customFormat="1" ht="16.3" x14ac:dyDescent="0.3">
      <c r="A10" s="218" t="s">
        <v>210</v>
      </c>
      <c r="B10" s="221">
        <v>97793</v>
      </c>
      <c r="C10" s="217" t="s">
        <v>206</v>
      </c>
      <c r="D10" s="1" t="s">
        <v>206</v>
      </c>
    </row>
    <row r="11" spans="1:5" s="2" customFormat="1" ht="16.3" x14ac:dyDescent="0.3">
      <c r="A11" s="218" t="s">
        <v>211</v>
      </c>
      <c r="B11" s="220">
        <v>5169697</v>
      </c>
      <c r="C11" s="217" t="s">
        <v>206</v>
      </c>
      <c r="D11" s="1" t="s">
        <v>206</v>
      </c>
    </row>
    <row r="12" spans="1:5" s="2" customFormat="1" ht="16.3" x14ac:dyDescent="0.3">
      <c r="A12" s="11" t="s">
        <v>212</v>
      </c>
      <c r="B12" s="221">
        <f>SUM(B6:B11)</f>
        <v>14221723</v>
      </c>
      <c r="C12" s="1" t="s">
        <v>206</v>
      </c>
      <c r="D12" s="1" t="s">
        <v>206</v>
      </c>
    </row>
    <row r="13" spans="1:5" s="2" customFormat="1" ht="32.6" x14ac:dyDescent="0.3">
      <c r="A13" s="12" t="s">
        <v>213</v>
      </c>
      <c r="B13" s="221">
        <v>82972</v>
      </c>
      <c r="C13" s="1" t="s">
        <v>206</v>
      </c>
      <c r="D13" s="1" t="s">
        <v>206</v>
      </c>
    </row>
    <row r="14" spans="1:5" s="2" customFormat="1" ht="16.3" x14ac:dyDescent="0.3">
      <c r="A14" s="13" t="s">
        <v>214</v>
      </c>
      <c r="B14" s="222">
        <f>B12+B13</f>
        <v>14304695</v>
      </c>
      <c r="C14" s="1" t="s">
        <v>206</v>
      </c>
      <c r="D14" s="1" t="s">
        <v>206</v>
      </c>
      <c r="E14" s="215"/>
    </row>
    <row r="15" spans="1:5" s="2" customFormat="1" ht="16.3" x14ac:dyDescent="0.3">
      <c r="A15" s="14"/>
      <c r="B15" s="223"/>
      <c r="C15" s="66"/>
    </row>
    <row r="16" spans="1:5" s="2" customFormat="1" ht="16.3" x14ac:dyDescent="0.3">
      <c r="A16" s="23"/>
      <c r="B16" s="224" t="s">
        <v>215</v>
      </c>
      <c r="C16" s="16" t="s">
        <v>215</v>
      </c>
      <c r="D16" s="16" t="s">
        <v>215</v>
      </c>
      <c r="E16" s="24"/>
    </row>
    <row r="17" spans="1:5" s="2" customFormat="1" ht="16.3" x14ac:dyDescent="0.3">
      <c r="A17" s="9" t="s">
        <v>205</v>
      </c>
      <c r="B17" s="221">
        <v>10400</v>
      </c>
      <c r="C17" s="1" t="s">
        <v>206</v>
      </c>
      <c r="D17" s="1" t="s">
        <v>206</v>
      </c>
    </row>
    <row r="18" spans="1:5" s="2" customFormat="1" ht="16.3" x14ac:dyDescent="0.3">
      <c r="A18" s="10" t="s">
        <v>207</v>
      </c>
      <c r="B18" s="221">
        <v>0</v>
      </c>
      <c r="C18" s="1" t="s">
        <v>206</v>
      </c>
      <c r="D18" s="1" t="s">
        <v>206</v>
      </c>
    </row>
    <row r="19" spans="1:5" s="2" customFormat="1" ht="16.3" x14ac:dyDescent="0.3">
      <c r="A19" s="10" t="s">
        <v>208</v>
      </c>
      <c r="B19" s="221">
        <v>724600</v>
      </c>
      <c r="C19" s="1" t="s">
        <v>206</v>
      </c>
      <c r="D19" s="1" t="s">
        <v>206</v>
      </c>
    </row>
    <row r="20" spans="1:5" s="2" customFormat="1" ht="32.6" x14ac:dyDescent="0.3">
      <c r="A20" s="10" t="s">
        <v>209</v>
      </c>
      <c r="B20" s="221">
        <v>3217100</v>
      </c>
      <c r="C20" s="1" t="s">
        <v>206</v>
      </c>
      <c r="D20" s="1" t="s">
        <v>206</v>
      </c>
    </row>
    <row r="21" spans="1:5" s="2" customFormat="1" ht="16.3" x14ac:dyDescent="0.3">
      <c r="A21" s="10" t="s">
        <v>210</v>
      </c>
      <c r="B21" s="221">
        <v>0</v>
      </c>
      <c r="C21" s="1" t="s">
        <v>206</v>
      </c>
      <c r="D21" s="1" t="s">
        <v>206</v>
      </c>
    </row>
    <row r="22" spans="1:5" s="2" customFormat="1" ht="16.3" x14ac:dyDescent="0.3">
      <c r="A22" s="10" t="s">
        <v>211</v>
      </c>
      <c r="B22" s="221">
        <v>3043300</v>
      </c>
      <c r="C22" s="1" t="s">
        <v>206</v>
      </c>
      <c r="D22" s="1" t="s">
        <v>206</v>
      </c>
    </row>
    <row r="23" spans="1:5" s="2" customFormat="1" ht="16.3" x14ac:dyDescent="0.3">
      <c r="A23" s="11" t="s">
        <v>212</v>
      </c>
      <c r="B23" s="221">
        <f>SUM(B17:B22)</f>
        <v>6995400</v>
      </c>
      <c r="C23" s="1" t="s">
        <v>206</v>
      </c>
      <c r="D23" s="1" t="s">
        <v>206</v>
      </c>
    </row>
    <row r="24" spans="1:5" s="2" customFormat="1" ht="32.6" x14ac:dyDescent="0.3">
      <c r="A24" s="12" t="s">
        <v>213</v>
      </c>
      <c r="B24" s="221">
        <v>0</v>
      </c>
      <c r="C24" s="1" t="s">
        <v>206</v>
      </c>
      <c r="D24" s="1" t="s">
        <v>206</v>
      </c>
    </row>
    <row r="25" spans="1:5" s="2" customFormat="1" ht="16.3" x14ac:dyDescent="0.3">
      <c r="A25" s="13" t="s">
        <v>214</v>
      </c>
      <c r="B25" s="222">
        <f>B23+B24</f>
        <v>6995400</v>
      </c>
      <c r="C25" s="1" t="s">
        <v>206</v>
      </c>
      <c r="D25" s="1" t="s">
        <v>206</v>
      </c>
    </row>
    <row r="26" spans="1:5" s="2" customFormat="1" ht="16.3" x14ac:dyDescent="0.3"/>
    <row r="27" spans="1:5" s="2" customFormat="1" ht="16.3" x14ac:dyDescent="0.3">
      <c r="E27" s="214"/>
    </row>
    <row r="28" spans="1:5" s="2" customFormat="1" ht="16.3" x14ac:dyDescent="0.3"/>
    <row r="29" spans="1:5" s="2" customFormat="1" ht="16.3" x14ac:dyDescent="0.3"/>
    <row r="30" spans="1:5" s="2" customFormat="1" ht="16.3" x14ac:dyDescent="0.3">
      <c r="A30" s="25" t="s">
        <v>216</v>
      </c>
      <c r="B30" s="42">
        <f>B12+B13</f>
        <v>14304695</v>
      </c>
      <c r="C30" s="67" t="str">
        <f>C12</f>
        <v>Costs not yet available</v>
      </c>
      <c r="D30" s="18"/>
    </row>
    <row r="31" spans="1:5" s="2" customFormat="1" ht="16.3" x14ac:dyDescent="0.3">
      <c r="B31" s="19"/>
    </row>
    <row r="32" spans="1:5" x14ac:dyDescent="0.2">
      <c r="A32" s="210"/>
      <c r="B32" s="210"/>
      <c r="C32" s="210"/>
      <c r="D32" s="210"/>
    </row>
    <row r="33" spans="1:4" x14ac:dyDescent="0.2">
      <c r="A33" s="210"/>
      <c r="B33" s="210"/>
      <c r="C33" s="210"/>
      <c r="D33" s="210"/>
    </row>
    <row r="34" spans="1:4" x14ac:dyDescent="0.2">
      <c r="A34" s="210"/>
      <c r="B34" s="210"/>
      <c r="C34" s="210"/>
      <c r="D34" s="210"/>
    </row>
    <row r="35" spans="1:4" x14ac:dyDescent="0.2">
      <c r="B35" s="21"/>
    </row>
    <row r="36" spans="1:4" x14ac:dyDescent="0.2">
      <c r="B36" s="21"/>
    </row>
    <row r="37" spans="1:4" x14ac:dyDescent="0.2">
      <c r="B37" s="21"/>
    </row>
    <row r="38" spans="1:4" x14ac:dyDescent="0.2">
      <c r="B38" s="21"/>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37" bestFit="1" customWidth="1"/>
    <col min="8" max="8" width="9.125" style="20"/>
    <col min="9" max="9" width="11.25" style="20" bestFit="1" customWidth="1"/>
    <col min="10" max="16384" width="9.125" style="20"/>
  </cols>
  <sheetData>
    <row r="1" spans="1:7" s="2" customFormat="1" ht="16.3" x14ac:dyDescent="0.3">
      <c r="G1" s="234"/>
    </row>
    <row r="2" spans="1:7" s="60" customFormat="1" ht="16.3" x14ac:dyDescent="0.3">
      <c r="A2" s="40" t="s">
        <v>1582</v>
      </c>
      <c r="B2" s="2"/>
      <c r="C2" s="2"/>
      <c r="D2" s="2"/>
      <c r="G2" s="212"/>
    </row>
    <row r="3" spans="1:7" s="60" customFormat="1" ht="16.3" x14ac:dyDescent="0.3">
      <c r="A3" s="3"/>
      <c r="B3" s="2"/>
      <c r="C3" s="2"/>
      <c r="D3" s="2"/>
      <c r="G3" s="212"/>
    </row>
    <row r="4" spans="1:7" s="60" customFormat="1" ht="48.9" x14ac:dyDescent="0.3">
      <c r="A4" s="2"/>
      <c r="B4" s="4" t="s">
        <v>1578</v>
      </c>
      <c r="C4" s="22" t="s">
        <v>1464</v>
      </c>
      <c r="D4" s="238" t="s">
        <v>1618</v>
      </c>
      <c r="G4" s="212"/>
    </row>
    <row r="5" spans="1:7" s="60" customFormat="1" ht="32.6" x14ac:dyDescent="0.3">
      <c r="A5" s="63"/>
      <c r="B5" s="219" t="s">
        <v>202</v>
      </c>
      <c r="C5" s="8" t="s">
        <v>203</v>
      </c>
      <c r="D5" s="8" t="s">
        <v>204</v>
      </c>
      <c r="G5" s="212"/>
    </row>
    <row r="6" spans="1:7" s="60" customFormat="1" ht="16.3" x14ac:dyDescent="0.3">
      <c r="A6" s="9" t="s">
        <v>205</v>
      </c>
      <c r="B6" s="225">
        <v>3512346</v>
      </c>
      <c r="C6" s="1" t="s">
        <v>206</v>
      </c>
      <c r="D6" s="1" t="s">
        <v>206</v>
      </c>
      <c r="F6" s="207"/>
      <c r="G6" s="211"/>
    </row>
    <row r="7" spans="1:7" s="60" customFormat="1" ht="16.3" x14ac:dyDescent="0.3">
      <c r="A7" s="10" t="s">
        <v>207</v>
      </c>
      <c r="B7" s="225">
        <v>195795</v>
      </c>
      <c r="C7" s="1" t="s">
        <v>206</v>
      </c>
      <c r="D7" s="1" t="s">
        <v>206</v>
      </c>
      <c r="F7" s="207"/>
      <c r="G7" s="211"/>
    </row>
    <row r="8" spans="1:7" s="60" customFormat="1" ht="16.3" x14ac:dyDescent="0.3">
      <c r="A8" s="10" t="s">
        <v>208</v>
      </c>
      <c r="B8" s="225">
        <v>884484</v>
      </c>
      <c r="C8" s="1" t="s">
        <v>206</v>
      </c>
      <c r="D8" s="1" t="s">
        <v>206</v>
      </c>
      <c r="F8" s="207"/>
      <c r="G8" s="235"/>
    </row>
    <row r="9" spans="1:7" s="60" customFormat="1" ht="32.6" x14ac:dyDescent="0.3">
      <c r="A9" s="10" t="s">
        <v>209</v>
      </c>
      <c r="B9" s="225">
        <v>3548984</v>
      </c>
      <c r="C9" s="1" t="s">
        <v>206</v>
      </c>
      <c r="D9" s="1" t="s">
        <v>206</v>
      </c>
      <c r="G9" s="212"/>
    </row>
    <row r="10" spans="1:7" s="60" customFormat="1" ht="16.3" x14ac:dyDescent="0.3">
      <c r="A10" s="10" t="s">
        <v>210</v>
      </c>
      <c r="B10" s="221">
        <v>164887</v>
      </c>
      <c r="C10" s="1" t="s">
        <v>206</v>
      </c>
      <c r="D10" s="1" t="s">
        <v>206</v>
      </c>
      <c r="G10" s="212"/>
    </row>
    <row r="11" spans="1:7" s="60" customFormat="1" ht="16.3" x14ac:dyDescent="0.3">
      <c r="A11" s="10" t="s">
        <v>211</v>
      </c>
      <c r="B11" s="225">
        <v>4621319</v>
      </c>
      <c r="C11" s="1" t="s">
        <v>206</v>
      </c>
      <c r="D11" s="1" t="s">
        <v>206</v>
      </c>
      <c r="G11" s="212"/>
    </row>
    <row r="12" spans="1:7" s="60" customFormat="1" ht="16.3" x14ac:dyDescent="0.3">
      <c r="A12" s="11" t="s">
        <v>212</v>
      </c>
      <c r="B12" s="221">
        <f>SUM(B6:B11)</f>
        <v>12927815</v>
      </c>
      <c r="C12" s="1" t="s">
        <v>206</v>
      </c>
      <c r="D12" s="1" t="s">
        <v>206</v>
      </c>
      <c r="G12" s="212"/>
    </row>
    <row r="13" spans="1:7" s="60" customFormat="1" ht="32.6" x14ac:dyDescent="0.3">
      <c r="A13" s="12" t="s">
        <v>213</v>
      </c>
      <c r="B13" s="221">
        <v>100086</v>
      </c>
      <c r="C13" s="1" t="s">
        <v>206</v>
      </c>
      <c r="D13" s="1" t="s">
        <v>206</v>
      </c>
      <c r="G13" s="212"/>
    </row>
    <row r="14" spans="1:7" s="60" customFormat="1" ht="16.3" x14ac:dyDescent="0.3">
      <c r="A14" s="13" t="s">
        <v>214</v>
      </c>
      <c r="B14" s="222">
        <f>B12+B13</f>
        <v>13027901</v>
      </c>
      <c r="C14" s="1" t="s">
        <v>206</v>
      </c>
      <c r="D14" s="1" t="s">
        <v>206</v>
      </c>
      <c r="G14" s="212"/>
    </row>
    <row r="15" spans="1:7" s="60" customFormat="1" ht="16.3" x14ac:dyDescent="0.3">
      <c r="A15" s="14"/>
      <c r="B15" s="223"/>
      <c r="C15" s="2"/>
      <c r="D15" s="2"/>
      <c r="G15" s="212"/>
    </row>
    <row r="16" spans="1:7" s="60" customFormat="1" ht="16.3" x14ac:dyDescent="0.3">
      <c r="A16" s="23"/>
      <c r="B16" s="224" t="s">
        <v>215</v>
      </c>
      <c r="C16" s="16" t="s">
        <v>215</v>
      </c>
      <c r="D16" s="16" t="s">
        <v>215</v>
      </c>
      <c r="E16" s="61"/>
      <c r="G16" s="212"/>
    </row>
    <row r="17" spans="1:7" s="60" customFormat="1" ht="16.3" x14ac:dyDescent="0.3">
      <c r="A17" s="9" t="s">
        <v>205</v>
      </c>
      <c r="B17" s="221">
        <v>0</v>
      </c>
      <c r="C17" s="1" t="s">
        <v>206</v>
      </c>
      <c r="D17" s="1" t="s">
        <v>206</v>
      </c>
      <c r="G17" s="212"/>
    </row>
    <row r="18" spans="1:7" s="60" customFormat="1" ht="16.3" x14ac:dyDescent="0.3">
      <c r="A18" s="10" t="s">
        <v>207</v>
      </c>
      <c r="B18" s="221">
        <v>0</v>
      </c>
      <c r="C18" s="1" t="s">
        <v>206</v>
      </c>
      <c r="D18" s="1" t="s">
        <v>206</v>
      </c>
      <c r="G18" s="212"/>
    </row>
    <row r="19" spans="1:7" s="60" customFormat="1" ht="16.3" x14ac:dyDescent="0.3">
      <c r="A19" s="10" t="s">
        <v>208</v>
      </c>
      <c r="B19" s="221">
        <v>0</v>
      </c>
      <c r="C19" s="1" t="s">
        <v>206</v>
      </c>
      <c r="D19" s="1" t="s">
        <v>206</v>
      </c>
      <c r="G19" s="212"/>
    </row>
    <row r="20" spans="1:7" s="60" customFormat="1" ht="32.6" x14ac:dyDescent="0.3">
      <c r="A20" s="10" t="s">
        <v>209</v>
      </c>
      <c r="B20" s="221">
        <v>0</v>
      </c>
      <c r="C20" s="1" t="s">
        <v>206</v>
      </c>
      <c r="D20" s="1" t="s">
        <v>206</v>
      </c>
      <c r="G20" s="212"/>
    </row>
    <row r="21" spans="1:7" s="60" customFormat="1" ht="16.3" x14ac:dyDescent="0.3">
      <c r="A21" s="10" t="s">
        <v>210</v>
      </c>
      <c r="B21" s="221">
        <v>0</v>
      </c>
      <c r="C21" s="1" t="s">
        <v>206</v>
      </c>
      <c r="D21" s="1" t="s">
        <v>206</v>
      </c>
      <c r="G21" s="212"/>
    </row>
    <row r="22" spans="1:7" s="60" customFormat="1" ht="16.3" x14ac:dyDescent="0.3">
      <c r="A22" s="10" t="s">
        <v>211</v>
      </c>
      <c r="B22" s="221">
        <v>0</v>
      </c>
      <c r="C22" s="1" t="s">
        <v>206</v>
      </c>
      <c r="D22" s="1" t="s">
        <v>206</v>
      </c>
      <c r="G22" s="212"/>
    </row>
    <row r="23" spans="1:7" s="60" customFormat="1" ht="16.3" x14ac:dyDescent="0.3">
      <c r="A23" s="11" t="s">
        <v>212</v>
      </c>
      <c r="B23" s="221">
        <v>0</v>
      </c>
      <c r="C23" s="1" t="s">
        <v>206</v>
      </c>
      <c r="D23" s="1" t="s">
        <v>206</v>
      </c>
      <c r="G23" s="212"/>
    </row>
    <row r="24" spans="1:7" s="60" customFormat="1" ht="32.6" x14ac:dyDescent="0.3">
      <c r="A24" s="12" t="s">
        <v>213</v>
      </c>
      <c r="B24" s="221">
        <v>0</v>
      </c>
      <c r="C24" s="1" t="s">
        <v>206</v>
      </c>
      <c r="D24" s="1" t="s">
        <v>206</v>
      </c>
      <c r="G24" s="212"/>
    </row>
    <row r="25" spans="1:7" s="60" customFormat="1" ht="16.3" x14ac:dyDescent="0.3">
      <c r="A25" s="13" t="s">
        <v>214</v>
      </c>
      <c r="B25" s="222">
        <v>0</v>
      </c>
      <c r="C25" s="1" t="s">
        <v>206</v>
      </c>
      <c r="D25" s="1" t="s">
        <v>206</v>
      </c>
      <c r="G25" s="212"/>
    </row>
    <row r="26" spans="1:7" s="60" customFormat="1" ht="16.3" x14ac:dyDescent="0.3">
      <c r="A26" s="2"/>
      <c r="B26" s="2"/>
      <c r="C26" s="66"/>
      <c r="D26" s="2"/>
      <c r="G26" s="212"/>
    </row>
    <row r="27" spans="1:7" s="60" customFormat="1" ht="16.3" x14ac:dyDescent="0.3">
      <c r="A27" s="2"/>
      <c r="B27" s="2"/>
      <c r="C27" s="66"/>
      <c r="D27" s="2"/>
      <c r="G27" s="212"/>
    </row>
    <row r="28" spans="1:7" s="60" customFormat="1" ht="16.3" x14ac:dyDescent="0.3">
      <c r="A28" s="2"/>
      <c r="B28" s="2"/>
      <c r="C28" s="66"/>
      <c r="D28" s="2"/>
      <c r="G28" s="212"/>
    </row>
    <row r="29" spans="1:7" s="60" customFormat="1" ht="16.3" x14ac:dyDescent="0.3">
      <c r="A29" s="2"/>
      <c r="B29" s="2"/>
      <c r="C29" s="66"/>
      <c r="D29" s="2"/>
      <c r="G29" s="212"/>
    </row>
    <row r="30" spans="1:7" s="60" customFormat="1" ht="16.3" x14ac:dyDescent="0.3">
      <c r="A30" s="25" t="s">
        <v>216</v>
      </c>
      <c r="B30" s="42">
        <f>B12+B13</f>
        <v>13027901</v>
      </c>
      <c r="C30" s="65" t="str">
        <f>C14</f>
        <v>Costs not yet available</v>
      </c>
      <c r="D30" s="18"/>
      <c r="G30" s="212"/>
    </row>
    <row r="31" spans="1:7" s="60" customFormat="1" ht="16.3" x14ac:dyDescent="0.3">
      <c r="B31" s="213"/>
      <c r="G31" s="212"/>
    </row>
    <row r="32" spans="1:7" s="210" customFormat="1" x14ac:dyDescent="0.2">
      <c r="G32" s="236"/>
    </row>
    <row r="33" spans="2:7" s="210" customFormat="1" x14ac:dyDescent="0.2">
      <c r="G33" s="23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37" bestFit="1" customWidth="1"/>
    <col min="8" max="8" width="9.125" style="20"/>
    <col min="9" max="9" width="11.25" style="20" bestFit="1" customWidth="1"/>
    <col min="10" max="16384" width="9.125" style="20"/>
  </cols>
  <sheetData>
    <row r="1" spans="1:7" s="2" customFormat="1" ht="16.3" x14ac:dyDescent="0.3">
      <c r="G1" s="234"/>
    </row>
    <row r="2" spans="1:7" s="60" customFormat="1" ht="16.3" x14ac:dyDescent="0.3">
      <c r="A2" s="40" t="s">
        <v>1583</v>
      </c>
      <c r="B2" s="2"/>
      <c r="C2" s="2"/>
      <c r="D2" s="2"/>
      <c r="G2" s="212"/>
    </row>
    <row r="3" spans="1:7" s="60" customFormat="1" ht="16.3" x14ac:dyDescent="0.3">
      <c r="A3" s="3"/>
      <c r="B3" s="2"/>
      <c r="C3" s="2"/>
      <c r="D3" s="2"/>
      <c r="G3" s="212"/>
    </row>
    <row r="4" spans="1:7" s="60" customFormat="1" ht="48.9" x14ac:dyDescent="0.3">
      <c r="A4" s="2"/>
      <c r="B4" s="4" t="s">
        <v>1579</v>
      </c>
      <c r="C4" s="22" t="s">
        <v>1464</v>
      </c>
      <c r="D4" s="238" t="s">
        <v>1618</v>
      </c>
      <c r="G4" s="212"/>
    </row>
    <row r="5" spans="1:7" s="60" customFormat="1" ht="32.6" x14ac:dyDescent="0.3">
      <c r="A5" s="63"/>
      <c r="B5" s="219" t="s">
        <v>202</v>
      </c>
      <c r="C5" s="8" t="s">
        <v>203</v>
      </c>
      <c r="D5" s="8" t="s">
        <v>204</v>
      </c>
      <c r="G5" s="212"/>
    </row>
    <row r="6" spans="1:7" s="60" customFormat="1" ht="16.3" x14ac:dyDescent="0.3">
      <c r="A6" s="9" t="s">
        <v>205</v>
      </c>
      <c r="B6" s="225">
        <v>4395000</v>
      </c>
      <c r="C6" s="1" t="s">
        <v>206</v>
      </c>
      <c r="D6" s="1" t="s">
        <v>206</v>
      </c>
      <c r="F6" s="207"/>
      <c r="G6" s="211"/>
    </row>
    <row r="7" spans="1:7" s="60" customFormat="1" ht="16.3" x14ac:dyDescent="0.3">
      <c r="A7" s="10" t="s">
        <v>207</v>
      </c>
      <c r="B7" s="225">
        <v>252000</v>
      </c>
      <c r="C7" s="1" t="s">
        <v>206</v>
      </c>
      <c r="D7" s="1" t="s">
        <v>206</v>
      </c>
      <c r="F7" s="207"/>
      <c r="G7" s="211"/>
    </row>
    <row r="8" spans="1:7" s="60" customFormat="1" ht="16.3" x14ac:dyDescent="0.3">
      <c r="A8" s="10" t="s">
        <v>208</v>
      </c>
      <c r="B8" s="225">
        <v>1131000</v>
      </c>
      <c r="C8" s="1" t="s">
        <v>206</v>
      </c>
      <c r="D8" s="1" t="s">
        <v>206</v>
      </c>
      <c r="F8" s="207"/>
      <c r="G8" s="235"/>
    </row>
    <row r="9" spans="1:7" s="60" customFormat="1" ht="32.6" x14ac:dyDescent="0.3">
      <c r="A9" s="10" t="s">
        <v>209</v>
      </c>
      <c r="B9" s="225">
        <v>5044000</v>
      </c>
      <c r="C9" s="1" t="s">
        <v>206</v>
      </c>
      <c r="D9" s="1" t="s">
        <v>206</v>
      </c>
      <c r="G9" s="212"/>
    </row>
    <row r="10" spans="1:7" s="60" customFormat="1" ht="16.3" x14ac:dyDescent="0.3">
      <c r="A10" s="10" t="s">
        <v>210</v>
      </c>
      <c r="B10" s="221">
        <v>165000</v>
      </c>
      <c r="C10" s="1" t="s">
        <v>206</v>
      </c>
      <c r="D10" s="1" t="s">
        <v>206</v>
      </c>
      <c r="G10" s="212"/>
    </row>
    <row r="11" spans="1:7" s="60" customFormat="1" ht="16.3" x14ac:dyDescent="0.3">
      <c r="A11" s="10" t="s">
        <v>211</v>
      </c>
      <c r="B11" s="225">
        <v>6338000</v>
      </c>
      <c r="C11" s="1" t="s">
        <v>206</v>
      </c>
      <c r="D11" s="1" t="s">
        <v>206</v>
      </c>
      <c r="G11" s="212"/>
    </row>
    <row r="12" spans="1:7" s="60" customFormat="1" ht="16.3" x14ac:dyDescent="0.3">
      <c r="A12" s="11" t="s">
        <v>212</v>
      </c>
      <c r="B12" s="221">
        <f>SUM(B6:B11)</f>
        <v>17325000</v>
      </c>
      <c r="C12" s="1" t="s">
        <v>206</v>
      </c>
      <c r="D12" s="1" t="s">
        <v>206</v>
      </c>
      <c r="G12" s="212"/>
    </row>
    <row r="13" spans="1:7" s="60" customFormat="1" ht="32.6" x14ac:dyDescent="0.3">
      <c r="A13" s="12" t="s">
        <v>213</v>
      </c>
      <c r="B13" s="221">
        <v>100000</v>
      </c>
      <c r="C13" s="1" t="s">
        <v>206</v>
      </c>
      <c r="D13" s="1" t="s">
        <v>206</v>
      </c>
      <c r="G13" s="212"/>
    </row>
    <row r="14" spans="1:7" s="60" customFormat="1" ht="16.3" x14ac:dyDescent="0.3">
      <c r="A14" s="13" t="s">
        <v>214</v>
      </c>
      <c r="B14" s="222">
        <f>B12+B13</f>
        <v>17425000</v>
      </c>
      <c r="C14" s="1" t="s">
        <v>206</v>
      </c>
      <c r="D14" s="1" t="s">
        <v>206</v>
      </c>
      <c r="G14" s="212"/>
    </row>
    <row r="15" spans="1:7" s="60" customFormat="1" ht="16.3" x14ac:dyDescent="0.3">
      <c r="A15" s="14"/>
      <c r="B15" s="223"/>
      <c r="C15" s="2"/>
      <c r="D15" s="2"/>
      <c r="G15" s="212"/>
    </row>
    <row r="16" spans="1:7" s="60" customFormat="1" ht="16.3" x14ac:dyDescent="0.3">
      <c r="A16" s="23"/>
      <c r="B16" s="15" t="s">
        <v>215</v>
      </c>
      <c r="C16" s="16" t="s">
        <v>215</v>
      </c>
      <c r="D16" s="16" t="s">
        <v>215</v>
      </c>
      <c r="E16" s="61"/>
      <c r="G16" s="212"/>
    </row>
    <row r="17" spans="1:7" s="60" customFormat="1" ht="16.3" x14ac:dyDescent="0.3">
      <c r="A17" s="9" t="s">
        <v>205</v>
      </c>
      <c r="B17" s="221">
        <v>0</v>
      </c>
      <c r="C17" s="1" t="s">
        <v>206</v>
      </c>
      <c r="D17" s="1" t="s">
        <v>206</v>
      </c>
      <c r="G17" s="212"/>
    </row>
    <row r="18" spans="1:7" s="60" customFormat="1" ht="16.3" x14ac:dyDescent="0.3">
      <c r="A18" s="10" t="s">
        <v>207</v>
      </c>
      <c r="B18" s="221">
        <v>0</v>
      </c>
      <c r="C18" s="1" t="s">
        <v>206</v>
      </c>
      <c r="D18" s="1" t="s">
        <v>206</v>
      </c>
      <c r="G18" s="212"/>
    </row>
    <row r="19" spans="1:7" s="60" customFormat="1" ht="16.3" x14ac:dyDescent="0.3">
      <c r="A19" s="10" t="s">
        <v>208</v>
      </c>
      <c r="B19" s="221">
        <v>0</v>
      </c>
      <c r="C19" s="1" t="s">
        <v>206</v>
      </c>
      <c r="D19" s="1" t="s">
        <v>206</v>
      </c>
      <c r="G19" s="212"/>
    </row>
    <row r="20" spans="1:7" s="60" customFormat="1" ht="32.6" x14ac:dyDescent="0.3">
      <c r="A20" s="10" t="s">
        <v>209</v>
      </c>
      <c r="B20" s="221">
        <v>0</v>
      </c>
      <c r="C20" s="1" t="s">
        <v>206</v>
      </c>
      <c r="D20" s="1" t="s">
        <v>206</v>
      </c>
      <c r="G20" s="212"/>
    </row>
    <row r="21" spans="1:7" s="60" customFormat="1" ht="16.3" x14ac:dyDescent="0.3">
      <c r="A21" s="10" t="s">
        <v>210</v>
      </c>
      <c r="B21" s="221">
        <v>0</v>
      </c>
      <c r="C21" s="1" t="s">
        <v>206</v>
      </c>
      <c r="D21" s="1" t="s">
        <v>206</v>
      </c>
      <c r="G21" s="212"/>
    </row>
    <row r="22" spans="1:7" s="60" customFormat="1" ht="16.3" x14ac:dyDescent="0.3">
      <c r="A22" s="10" t="s">
        <v>211</v>
      </c>
      <c r="B22" s="221">
        <v>0</v>
      </c>
      <c r="C22" s="1" t="s">
        <v>206</v>
      </c>
      <c r="D22" s="1" t="s">
        <v>206</v>
      </c>
      <c r="G22" s="212"/>
    </row>
    <row r="23" spans="1:7" s="60" customFormat="1" ht="16.3" x14ac:dyDescent="0.3">
      <c r="A23" s="11" t="s">
        <v>212</v>
      </c>
      <c r="B23" s="221">
        <f>SUM(B17:B22)</f>
        <v>0</v>
      </c>
      <c r="C23" s="1" t="s">
        <v>206</v>
      </c>
      <c r="D23" s="1" t="s">
        <v>206</v>
      </c>
      <c r="G23" s="212"/>
    </row>
    <row r="24" spans="1:7" s="60" customFormat="1" ht="32.6" x14ac:dyDescent="0.3">
      <c r="A24" s="12" t="s">
        <v>213</v>
      </c>
      <c r="B24" s="221">
        <v>0</v>
      </c>
      <c r="C24" s="1" t="s">
        <v>206</v>
      </c>
      <c r="D24" s="1" t="s">
        <v>206</v>
      </c>
      <c r="G24" s="212"/>
    </row>
    <row r="25" spans="1:7" s="60" customFormat="1" ht="16.3" x14ac:dyDescent="0.3">
      <c r="A25" s="13" t="s">
        <v>214</v>
      </c>
      <c r="B25" s="222">
        <f>B23+B24</f>
        <v>0</v>
      </c>
      <c r="C25" s="1" t="s">
        <v>206</v>
      </c>
      <c r="D25" s="1" t="s">
        <v>206</v>
      </c>
      <c r="G25" s="212"/>
    </row>
    <row r="26" spans="1:7" s="60" customFormat="1" ht="16.3" x14ac:dyDescent="0.3">
      <c r="A26" s="2"/>
      <c r="B26" s="2"/>
      <c r="C26" s="66"/>
      <c r="D26" s="2"/>
      <c r="G26" s="212"/>
    </row>
    <row r="27" spans="1:7" s="60" customFormat="1" ht="16.3" x14ac:dyDescent="0.3">
      <c r="A27" s="2"/>
      <c r="B27" s="2"/>
      <c r="C27" s="66"/>
      <c r="D27" s="2"/>
      <c r="G27" s="212"/>
    </row>
    <row r="28" spans="1:7" s="60" customFormat="1" ht="16.3" x14ac:dyDescent="0.3">
      <c r="A28" s="2"/>
      <c r="B28" s="2"/>
      <c r="C28" s="66"/>
      <c r="D28" s="2"/>
      <c r="G28" s="212"/>
    </row>
    <row r="29" spans="1:7" s="60" customFormat="1" ht="16.3" x14ac:dyDescent="0.3">
      <c r="A29" s="2"/>
      <c r="B29" s="2"/>
      <c r="C29" s="66"/>
      <c r="D29" s="2"/>
      <c r="G29" s="212"/>
    </row>
    <row r="30" spans="1:7" s="60" customFormat="1" ht="16.3" x14ac:dyDescent="0.3">
      <c r="A30" s="25" t="s">
        <v>216</v>
      </c>
      <c r="B30" s="42">
        <f>B12+B13</f>
        <v>17425000</v>
      </c>
      <c r="C30" s="65" t="str">
        <f>C14</f>
        <v>Costs not yet available</v>
      </c>
      <c r="D30" s="18"/>
      <c r="G30" s="212"/>
    </row>
    <row r="31" spans="1:7" s="60" customFormat="1" ht="16.3" x14ac:dyDescent="0.3">
      <c r="B31" s="213"/>
      <c r="G31" s="212"/>
    </row>
    <row r="32" spans="1:7" s="210" customFormat="1" x14ac:dyDescent="0.2">
      <c r="G32" s="236"/>
    </row>
    <row r="33" spans="2:7" s="210" customFormat="1" x14ac:dyDescent="0.2">
      <c r="G33" s="23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37" bestFit="1" customWidth="1"/>
    <col min="8" max="8" width="9.125" style="20"/>
    <col min="9" max="9" width="11.25" style="20" bestFit="1" customWidth="1"/>
    <col min="10" max="16384" width="9.125" style="20"/>
  </cols>
  <sheetData>
    <row r="1" spans="1:7" s="2" customFormat="1" ht="16.3" x14ac:dyDescent="0.3">
      <c r="G1" s="234"/>
    </row>
    <row r="2" spans="1:7" s="60" customFormat="1" ht="16.3" x14ac:dyDescent="0.3">
      <c r="A2" s="40" t="s">
        <v>1646</v>
      </c>
      <c r="B2" s="2"/>
      <c r="C2" s="2"/>
      <c r="D2" s="2"/>
      <c r="G2" s="212"/>
    </row>
    <row r="3" spans="1:7" s="60" customFormat="1" ht="16.3" x14ac:dyDescent="0.3">
      <c r="A3" s="3"/>
      <c r="B3" s="2"/>
      <c r="C3" s="2"/>
      <c r="D3" s="2"/>
      <c r="G3" s="212"/>
    </row>
    <row r="4" spans="1:7" s="60" customFormat="1" ht="48.9" x14ac:dyDescent="0.3">
      <c r="A4" s="2"/>
      <c r="B4" s="4" t="s">
        <v>1580</v>
      </c>
      <c r="C4" s="22" t="s">
        <v>1464</v>
      </c>
      <c r="D4" s="238" t="s">
        <v>1618</v>
      </c>
      <c r="G4" s="212"/>
    </row>
    <row r="5" spans="1:7" s="60" customFormat="1" ht="32.6" x14ac:dyDescent="0.3">
      <c r="A5" s="63"/>
      <c r="B5" s="7" t="s">
        <v>202</v>
      </c>
      <c r="C5" s="8" t="s">
        <v>203</v>
      </c>
      <c r="D5" s="8" t="s">
        <v>204</v>
      </c>
      <c r="G5" s="212"/>
    </row>
    <row r="6" spans="1:7" s="60" customFormat="1" ht="16.3" x14ac:dyDescent="0.3">
      <c r="A6" s="9" t="s">
        <v>205</v>
      </c>
      <c r="B6" s="225">
        <v>3347000</v>
      </c>
      <c r="C6" s="1" t="s">
        <v>206</v>
      </c>
      <c r="D6" s="1" t="s">
        <v>206</v>
      </c>
      <c r="F6" s="207"/>
      <c r="G6" s="211"/>
    </row>
    <row r="7" spans="1:7" s="60" customFormat="1" ht="16.3" x14ac:dyDescent="0.3">
      <c r="A7" s="10" t="s">
        <v>207</v>
      </c>
      <c r="B7" s="225">
        <v>249000</v>
      </c>
      <c r="C7" s="1" t="s">
        <v>206</v>
      </c>
      <c r="D7" s="1" t="s">
        <v>206</v>
      </c>
      <c r="F7" s="207"/>
      <c r="G7" s="211"/>
    </row>
    <row r="8" spans="1:7" s="60" customFormat="1" ht="16.3" x14ac:dyDescent="0.3">
      <c r="A8" s="10" t="s">
        <v>208</v>
      </c>
      <c r="B8" s="225">
        <v>733000</v>
      </c>
      <c r="C8" s="1" t="s">
        <v>206</v>
      </c>
      <c r="D8" s="1" t="s">
        <v>206</v>
      </c>
      <c r="F8" s="207"/>
      <c r="G8" s="235"/>
    </row>
    <row r="9" spans="1:7" s="60" customFormat="1" ht="32.6" x14ac:dyDescent="0.3">
      <c r="A9" s="10" t="s">
        <v>209</v>
      </c>
      <c r="B9" s="225">
        <v>2070000</v>
      </c>
      <c r="C9" s="1" t="s">
        <v>206</v>
      </c>
      <c r="D9" s="1" t="s">
        <v>206</v>
      </c>
      <c r="G9" s="212"/>
    </row>
    <row r="10" spans="1:7" s="60" customFormat="1" ht="16.3" x14ac:dyDescent="0.3">
      <c r="A10" s="10" t="s">
        <v>210</v>
      </c>
      <c r="B10" s="221">
        <v>222000</v>
      </c>
      <c r="C10" s="1" t="s">
        <v>206</v>
      </c>
      <c r="D10" s="1" t="s">
        <v>206</v>
      </c>
      <c r="G10" s="212"/>
    </row>
    <row r="11" spans="1:7" s="60" customFormat="1" ht="16.3" x14ac:dyDescent="0.3">
      <c r="A11" s="10" t="s">
        <v>211</v>
      </c>
      <c r="B11" s="225">
        <v>2915000</v>
      </c>
      <c r="C11" s="1" t="s">
        <v>206</v>
      </c>
      <c r="D11" s="1" t="s">
        <v>206</v>
      </c>
      <c r="G11" s="212"/>
    </row>
    <row r="12" spans="1:7" s="60" customFormat="1" ht="16.3" x14ac:dyDescent="0.3">
      <c r="A12" s="11" t="s">
        <v>212</v>
      </c>
      <c r="B12" s="221">
        <f>SUM(B6:B11)</f>
        <v>9536000</v>
      </c>
      <c r="C12" s="1" t="s">
        <v>206</v>
      </c>
      <c r="D12" s="1" t="s">
        <v>206</v>
      </c>
      <c r="G12" s="212"/>
    </row>
    <row r="13" spans="1:7" s="60" customFormat="1" ht="32.6" x14ac:dyDescent="0.3">
      <c r="A13" s="12" t="s">
        <v>213</v>
      </c>
      <c r="B13" s="221">
        <v>146000</v>
      </c>
      <c r="C13" s="1" t="s">
        <v>206</v>
      </c>
      <c r="D13" s="1" t="s">
        <v>206</v>
      </c>
      <c r="G13" s="212"/>
    </row>
    <row r="14" spans="1:7" s="60" customFormat="1" ht="16.3" x14ac:dyDescent="0.3">
      <c r="A14" s="13" t="s">
        <v>214</v>
      </c>
      <c r="B14" s="222">
        <f>B12+B13</f>
        <v>9682000</v>
      </c>
      <c r="C14" s="1" t="s">
        <v>206</v>
      </c>
      <c r="D14" s="1" t="s">
        <v>206</v>
      </c>
      <c r="G14" s="212"/>
    </row>
    <row r="15" spans="1:7" s="60" customFormat="1" ht="16.3" x14ac:dyDescent="0.3">
      <c r="A15" s="14"/>
      <c r="B15" s="223"/>
      <c r="C15" s="2"/>
      <c r="D15" s="2"/>
      <c r="G15" s="212"/>
    </row>
    <row r="16" spans="1:7" s="60" customFormat="1" ht="16.3" x14ac:dyDescent="0.3">
      <c r="A16" s="23"/>
      <c r="B16" s="224" t="s">
        <v>215</v>
      </c>
      <c r="C16" s="16" t="s">
        <v>215</v>
      </c>
      <c r="D16" s="16" t="s">
        <v>215</v>
      </c>
      <c r="E16" s="61"/>
      <c r="G16" s="212"/>
    </row>
    <row r="17" spans="1:7" s="60" customFormat="1" ht="16.3" x14ac:dyDescent="0.3">
      <c r="A17" s="9" t="s">
        <v>205</v>
      </c>
      <c r="B17" s="221">
        <v>161000</v>
      </c>
      <c r="C17" s="1" t="s">
        <v>206</v>
      </c>
      <c r="D17" s="1" t="s">
        <v>206</v>
      </c>
      <c r="G17" s="212"/>
    </row>
    <row r="18" spans="1:7" s="60" customFormat="1" ht="16.3" x14ac:dyDescent="0.3">
      <c r="A18" s="10" t="s">
        <v>207</v>
      </c>
      <c r="B18" s="221">
        <v>84000</v>
      </c>
      <c r="C18" s="1" t="s">
        <v>206</v>
      </c>
      <c r="D18" s="1" t="s">
        <v>206</v>
      </c>
      <c r="G18" s="212"/>
    </row>
    <row r="19" spans="1:7" s="60" customFormat="1" ht="16.3" x14ac:dyDescent="0.3">
      <c r="A19" s="10" t="s">
        <v>208</v>
      </c>
      <c r="B19" s="221">
        <v>893000</v>
      </c>
      <c r="C19" s="1" t="s">
        <v>206</v>
      </c>
      <c r="D19" s="1" t="s">
        <v>206</v>
      </c>
      <c r="G19" s="212"/>
    </row>
    <row r="20" spans="1:7" s="60" customFormat="1" ht="32.6" x14ac:dyDescent="0.3">
      <c r="A20" s="10" t="s">
        <v>209</v>
      </c>
      <c r="B20" s="221">
        <v>4376000</v>
      </c>
      <c r="C20" s="1" t="s">
        <v>206</v>
      </c>
      <c r="D20" s="1" t="s">
        <v>206</v>
      </c>
      <c r="G20" s="212"/>
    </row>
    <row r="21" spans="1:7" s="60" customFormat="1" ht="16.3" x14ac:dyDescent="0.3">
      <c r="A21" s="10" t="s">
        <v>210</v>
      </c>
      <c r="B21" s="221">
        <v>432000</v>
      </c>
      <c r="C21" s="1" t="s">
        <v>206</v>
      </c>
      <c r="D21" s="1" t="s">
        <v>206</v>
      </c>
      <c r="G21" s="212"/>
    </row>
    <row r="22" spans="1:7" s="60" customFormat="1" ht="16.3" x14ac:dyDescent="0.3">
      <c r="A22" s="10" t="s">
        <v>211</v>
      </c>
      <c r="B22" s="221">
        <v>2780000</v>
      </c>
      <c r="C22" s="1" t="s">
        <v>206</v>
      </c>
      <c r="D22" s="1" t="s">
        <v>206</v>
      </c>
      <c r="G22" s="212"/>
    </row>
    <row r="23" spans="1:7" s="60" customFormat="1" ht="16.3" x14ac:dyDescent="0.3">
      <c r="A23" s="11" t="s">
        <v>212</v>
      </c>
      <c r="B23" s="221">
        <f>SUM(B17:B22)</f>
        <v>8726000</v>
      </c>
      <c r="C23" s="1" t="s">
        <v>206</v>
      </c>
      <c r="D23" s="1" t="s">
        <v>206</v>
      </c>
      <c r="G23" s="212"/>
    </row>
    <row r="24" spans="1:7" s="60" customFormat="1" ht="32.6" x14ac:dyDescent="0.3">
      <c r="A24" s="12" t="s">
        <v>213</v>
      </c>
      <c r="B24" s="221">
        <v>0</v>
      </c>
      <c r="C24" s="1" t="s">
        <v>206</v>
      </c>
      <c r="D24" s="1" t="s">
        <v>206</v>
      </c>
      <c r="G24" s="212"/>
    </row>
    <row r="25" spans="1:7" s="60" customFormat="1" ht="16.3" x14ac:dyDescent="0.3">
      <c r="A25" s="13" t="s">
        <v>214</v>
      </c>
      <c r="B25" s="222">
        <f>B23+B24</f>
        <v>8726000</v>
      </c>
      <c r="C25" s="1" t="s">
        <v>206</v>
      </c>
      <c r="D25" s="1" t="s">
        <v>206</v>
      </c>
      <c r="G25" s="212"/>
    </row>
    <row r="26" spans="1:7" s="60" customFormat="1" ht="16.3" x14ac:dyDescent="0.3">
      <c r="A26" s="2"/>
      <c r="B26" s="2"/>
      <c r="C26" s="66"/>
      <c r="D26" s="2"/>
      <c r="G26" s="212"/>
    </row>
    <row r="27" spans="1:7" s="60" customFormat="1" ht="16.3" x14ac:dyDescent="0.3">
      <c r="A27" s="2"/>
      <c r="B27" s="2"/>
      <c r="C27" s="66"/>
      <c r="D27" s="2"/>
      <c r="G27" s="212"/>
    </row>
    <row r="28" spans="1:7" s="60" customFormat="1" ht="16.3" x14ac:dyDescent="0.3">
      <c r="A28" s="2"/>
      <c r="B28" s="2"/>
      <c r="C28" s="66"/>
      <c r="D28" s="2"/>
      <c r="G28" s="212"/>
    </row>
    <row r="29" spans="1:7" s="60" customFormat="1" ht="16.3" x14ac:dyDescent="0.3">
      <c r="A29" s="2"/>
      <c r="B29" s="2"/>
      <c r="C29" s="66"/>
      <c r="D29" s="2"/>
      <c r="G29" s="212"/>
    </row>
    <row r="30" spans="1:7" s="60" customFormat="1" ht="16.3" x14ac:dyDescent="0.3">
      <c r="A30" s="25" t="s">
        <v>216</v>
      </c>
      <c r="B30" s="42">
        <f>B12+B13</f>
        <v>9682000</v>
      </c>
      <c r="C30" s="65" t="str">
        <f>C14</f>
        <v>Costs not yet available</v>
      </c>
      <c r="D30" s="18"/>
      <c r="G30" s="212"/>
    </row>
    <row r="31" spans="1:7" s="60" customFormat="1" ht="16.3" x14ac:dyDescent="0.3">
      <c r="A31" s="2"/>
      <c r="B31" s="226"/>
      <c r="C31" s="2"/>
      <c r="D31" s="2"/>
      <c r="G31" s="212"/>
    </row>
    <row r="32" spans="1:7" s="210" customFormat="1" x14ac:dyDescent="0.2">
      <c r="G32" s="236"/>
    </row>
    <row r="33" spans="2:7" s="210" customFormat="1" x14ac:dyDescent="0.2">
      <c r="G33" s="23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37" bestFit="1" customWidth="1"/>
    <col min="8" max="8" width="9.125" style="20"/>
    <col min="9" max="9" width="11.25" style="20" bestFit="1" customWidth="1"/>
    <col min="10" max="16384" width="9.125" style="20"/>
  </cols>
  <sheetData>
    <row r="1" spans="1:7" s="2" customFormat="1" ht="16.3" x14ac:dyDescent="0.3">
      <c r="G1" s="234"/>
    </row>
    <row r="2" spans="1:7" s="60" customFormat="1" ht="16.3" x14ac:dyDescent="0.3">
      <c r="A2" s="40" t="s">
        <v>1584</v>
      </c>
      <c r="B2" s="2"/>
      <c r="C2" s="2"/>
      <c r="D2" s="2"/>
      <c r="E2" s="2"/>
      <c r="G2" s="212"/>
    </row>
    <row r="3" spans="1:7" s="60" customFormat="1" ht="16.3" x14ac:dyDescent="0.3">
      <c r="A3" s="3"/>
      <c r="B3" s="2"/>
      <c r="C3" s="2"/>
      <c r="D3" s="2"/>
      <c r="E3" s="2"/>
      <c r="G3" s="212"/>
    </row>
    <row r="4" spans="1:7" s="60" customFormat="1" ht="48.9" x14ac:dyDescent="0.3">
      <c r="A4" s="2"/>
      <c r="B4" s="4" t="s">
        <v>1552</v>
      </c>
      <c r="C4" s="22" t="s">
        <v>1464</v>
      </c>
      <c r="D4" s="238" t="s">
        <v>1618</v>
      </c>
      <c r="E4" s="2"/>
      <c r="G4" s="212"/>
    </row>
    <row r="5" spans="1:7" s="60" customFormat="1" ht="32.6" x14ac:dyDescent="0.3">
      <c r="A5" s="63"/>
      <c r="B5" s="7" t="s">
        <v>202</v>
      </c>
      <c r="C5" s="8" t="s">
        <v>203</v>
      </c>
      <c r="D5" s="8" t="s">
        <v>204</v>
      </c>
      <c r="E5" s="2"/>
      <c r="G5" s="212"/>
    </row>
    <row r="6" spans="1:7" s="60" customFormat="1" ht="16.3" x14ac:dyDescent="0.3">
      <c r="A6" s="9" t="s">
        <v>205</v>
      </c>
      <c r="B6" s="225">
        <v>13575702</v>
      </c>
      <c r="C6" s="1" t="s">
        <v>206</v>
      </c>
      <c r="D6" s="1" t="s">
        <v>206</v>
      </c>
      <c r="E6" s="2"/>
      <c r="F6" s="207"/>
      <c r="G6" s="211"/>
    </row>
    <row r="7" spans="1:7" s="60" customFormat="1" ht="16.3" x14ac:dyDescent="0.3">
      <c r="A7" s="10" t="s">
        <v>207</v>
      </c>
      <c r="B7" s="225">
        <v>165760</v>
      </c>
      <c r="C7" s="1" t="s">
        <v>206</v>
      </c>
      <c r="D7" s="1" t="s">
        <v>206</v>
      </c>
      <c r="E7" s="2"/>
      <c r="F7" s="207"/>
      <c r="G7" s="211"/>
    </row>
    <row r="8" spans="1:7" s="60" customFormat="1" ht="16.3" x14ac:dyDescent="0.3">
      <c r="A8" s="10" t="s">
        <v>208</v>
      </c>
      <c r="B8" s="225">
        <v>3430680</v>
      </c>
      <c r="C8" s="1" t="s">
        <v>206</v>
      </c>
      <c r="D8" s="1" t="s">
        <v>206</v>
      </c>
      <c r="E8" s="2"/>
      <c r="F8" s="207"/>
      <c r="G8" s="235"/>
    </row>
    <row r="9" spans="1:7" s="60" customFormat="1" ht="32.6" x14ac:dyDescent="0.3">
      <c r="A9" s="10" t="s">
        <v>209</v>
      </c>
      <c r="B9" s="225">
        <v>35371142</v>
      </c>
      <c r="C9" s="1" t="s">
        <v>206</v>
      </c>
      <c r="D9" s="1" t="s">
        <v>206</v>
      </c>
      <c r="E9" s="2"/>
      <c r="G9" s="212"/>
    </row>
    <row r="10" spans="1:7" s="60" customFormat="1" ht="16.3" x14ac:dyDescent="0.3">
      <c r="A10" s="10" t="s">
        <v>210</v>
      </c>
      <c r="B10" s="221">
        <v>356601</v>
      </c>
      <c r="C10" s="1" t="s">
        <v>206</v>
      </c>
      <c r="D10" s="1" t="s">
        <v>206</v>
      </c>
      <c r="E10" s="2"/>
      <c r="G10" s="212"/>
    </row>
    <row r="11" spans="1:7" s="60" customFormat="1" ht="16.3" x14ac:dyDescent="0.3">
      <c r="A11" s="10" t="s">
        <v>211</v>
      </c>
      <c r="B11" s="225">
        <v>34795274</v>
      </c>
      <c r="C11" s="1" t="s">
        <v>206</v>
      </c>
      <c r="D11" s="1" t="s">
        <v>206</v>
      </c>
      <c r="E11" s="2"/>
      <c r="G11" s="212"/>
    </row>
    <row r="12" spans="1:7" s="60" customFormat="1" ht="16.3" x14ac:dyDescent="0.3">
      <c r="A12" s="11" t="s">
        <v>212</v>
      </c>
      <c r="B12" s="221">
        <f>SUM(B6:B11)</f>
        <v>87695159</v>
      </c>
      <c r="C12" s="1" t="s">
        <v>206</v>
      </c>
      <c r="D12" s="1" t="s">
        <v>206</v>
      </c>
      <c r="E12" s="2"/>
      <c r="G12" s="212"/>
    </row>
    <row r="13" spans="1:7" s="60" customFormat="1" ht="32.6" x14ac:dyDescent="0.3">
      <c r="A13" s="12" t="s">
        <v>213</v>
      </c>
      <c r="B13" s="221">
        <v>180889</v>
      </c>
      <c r="C13" s="1" t="s">
        <v>206</v>
      </c>
      <c r="D13" s="1" t="s">
        <v>206</v>
      </c>
      <c r="E13" s="2"/>
      <c r="G13" s="212"/>
    </row>
    <row r="14" spans="1:7" s="60" customFormat="1" ht="16.3" x14ac:dyDescent="0.3">
      <c r="A14" s="13" t="s">
        <v>214</v>
      </c>
      <c r="B14" s="222">
        <f>B12+B13</f>
        <v>87876048</v>
      </c>
      <c r="C14" s="1" t="s">
        <v>206</v>
      </c>
      <c r="D14" s="1" t="s">
        <v>206</v>
      </c>
      <c r="E14" s="2"/>
      <c r="G14" s="212"/>
    </row>
    <row r="15" spans="1:7" s="60" customFormat="1" ht="16.3" x14ac:dyDescent="0.3">
      <c r="A15" s="14"/>
      <c r="B15" s="223"/>
      <c r="C15" s="2"/>
      <c r="D15" s="2"/>
      <c r="E15" s="2"/>
      <c r="G15" s="212"/>
    </row>
    <row r="16" spans="1:7" s="60" customFormat="1" ht="16.3" x14ac:dyDescent="0.3">
      <c r="A16" s="23"/>
      <c r="B16" s="224" t="s">
        <v>215</v>
      </c>
      <c r="C16" s="16" t="s">
        <v>215</v>
      </c>
      <c r="D16" s="16" t="s">
        <v>215</v>
      </c>
      <c r="E16" s="24"/>
      <c r="G16" s="212"/>
    </row>
    <row r="17" spans="1:7" s="60" customFormat="1" ht="16.3" x14ac:dyDescent="0.3">
      <c r="A17" s="9" t="s">
        <v>205</v>
      </c>
      <c r="B17" s="221">
        <v>0</v>
      </c>
      <c r="C17" s="1" t="s">
        <v>206</v>
      </c>
      <c r="D17" s="1" t="s">
        <v>206</v>
      </c>
      <c r="E17" s="2"/>
      <c r="G17" s="212"/>
    </row>
    <row r="18" spans="1:7" s="60" customFormat="1" ht="16.3" x14ac:dyDescent="0.3">
      <c r="A18" s="10" t="s">
        <v>207</v>
      </c>
      <c r="B18" s="221">
        <v>0</v>
      </c>
      <c r="C18" s="1" t="s">
        <v>206</v>
      </c>
      <c r="D18" s="1" t="s">
        <v>206</v>
      </c>
      <c r="E18" s="2"/>
      <c r="G18" s="212"/>
    </row>
    <row r="19" spans="1:7" s="60" customFormat="1" ht="16.3" x14ac:dyDescent="0.3">
      <c r="A19" s="10" t="s">
        <v>208</v>
      </c>
      <c r="B19" s="221">
        <v>507200</v>
      </c>
      <c r="C19" s="1" t="s">
        <v>206</v>
      </c>
      <c r="D19" s="1" t="s">
        <v>206</v>
      </c>
      <c r="E19" s="2"/>
      <c r="G19" s="212"/>
    </row>
    <row r="20" spans="1:7" s="60" customFormat="1" ht="32.6" x14ac:dyDescent="0.3">
      <c r="A20" s="10" t="s">
        <v>209</v>
      </c>
      <c r="B20" s="221">
        <v>4883800</v>
      </c>
      <c r="C20" s="1" t="s">
        <v>206</v>
      </c>
      <c r="D20" s="1" t="s">
        <v>206</v>
      </c>
      <c r="E20" s="2"/>
      <c r="G20" s="212"/>
    </row>
    <row r="21" spans="1:7" s="60" customFormat="1" ht="16.3" x14ac:dyDescent="0.3">
      <c r="A21" s="10" t="s">
        <v>210</v>
      </c>
      <c r="B21" s="221">
        <v>0</v>
      </c>
      <c r="C21" s="1" t="s">
        <v>206</v>
      </c>
      <c r="D21" s="1" t="s">
        <v>206</v>
      </c>
      <c r="E21" s="2"/>
      <c r="G21" s="212"/>
    </row>
    <row r="22" spans="1:7" s="60" customFormat="1" ht="16.3" x14ac:dyDescent="0.3">
      <c r="A22" s="10" t="s">
        <v>211</v>
      </c>
      <c r="B22" s="221">
        <v>2913600</v>
      </c>
      <c r="C22" s="1" t="s">
        <v>206</v>
      </c>
      <c r="D22" s="1" t="s">
        <v>206</v>
      </c>
      <c r="E22" s="2"/>
      <c r="G22" s="212"/>
    </row>
    <row r="23" spans="1:7" s="60" customFormat="1" ht="16.3" x14ac:dyDescent="0.3">
      <c r="A23" s="11" t="s">
        <v>212</v>
      </c>
      <c r="B23" s="221">
        <f>SUM(B17:B22)</f>
        <v>8304600</v>
      </c>
      <c r="C23" s="1" t="s">
        <v>206</v>
      </c>
      <c r="D23" s="1" t="s">
        <v>206</v>
      </c>
      <c r="E23" s="2"/>
      <c r="G23" s="212"/>
    </row>
    <row r="24" spans="1:7" s="60" customFormat="1" ht="32.6" x14ac:dyDescent="0.3">
      <c r="A24" s="12" t="s">
        <v>213</v>
      </c>
      <c r="B24" s="221">
        <v>0</v>
      </c>
      <c r="C24" s="1" t="s">
        <v>206</v>
      </c>
      <c r="D24" s="1" t="s">
        <v>206</v>
      </c>
      <c r="E24" s="2"/>
      <c r="G24" s="212"/>
    </row>
    <row r="25" spans="1:7" s="60" customFormat="1" ht="16.3" x14ac:dyDescent="0.3">
      <c r="A25" s="13" t="s">
        <v>214</v>
      </c>
      <c r="B25" s="222">
        <f>B23+B24</f>
        <v>8304600</v>
      </c>
      <c r="C25" s="1" t="s">
        <v>206</v>
      </c>
      <c r="D25" s="1" t="s">
        <v>206</v>
      </c>
      <c r="E25" s="2"/>
      <c r="G25" s="212"/>
    </row>
    <row r="26" spans="1:7" s="60" customFormat="1" ht="16.3" x14ac:dyDescent="0.3">
      <c r="A26" s="2"/>
      <c r="B26" s="2"/>
      <c r="C26" s="66"/>
      <c r="D26" s="2"/>
      <c r="E26" s="2"/>
      <c r="G26" s="212"/>
    </row>
    <row r="27" spans="1:7" s="60" customFormat="1" ht="16.3" x14ac:dyDescent="0.3">
      <c r="A27" s="2"/>
      <c r="B27" s="2"/>
      <c r="C27" s="66"/>
      <c r="D27" s="2"/>
      <c r="E27" s="2"/>
      <c r="G27" s="212"/>
    </row>
    <row r="28" spans="1:7" s="60" customFormat="1" ht="16.3" x14ac:dyDescent="0.3">
      <c r="A28" s="2"/>
      <c r="B28" s="2"/>
      <c r="C28" s="66"/>
      <c r="D28" s="2"/>
      <c r="E28" s="2"/>
      <c r="G28" s="212"/>
    </row>
    <row r="29" spans="1:7" s="60" customFormat="1" ht="16.3" x14ac:dyDescent="0.3">
      <c r="A29" s="2"/>
      <c r="B29" s="2"/>
      <c r="C29" s="66"/>
      <c r="D29" s="2"/>
      <c r="E29" s="2"/>
      <c r="G29" s="212"/>
    </row>
    <row r="30" spans="1:7" s="60" customFormat="1" ht="16.3" x14ac:dyDescent="0.3">
      <c r="A30" s="25" t="s">
        <v>216</v>
      </c>
      <c r="B30" s="42">
        <f>B12+B13</f>
        <v>87876048</v>
      </c>
      <c r="C30" s="65" t="str">
        <f>C14</f>
        <v>Costs not yet available</v>
      </c>
      <c r="D30" s="18"/>
      <c r="E30" s="2"/>
      <c r="G30" s="212"/>
    </row>
    <row r="31" spans="1:7" s="60" customFormat="1" ht="16.3" x14ac:dyDescent="0.3">
      <c r="A31" s="2"/>
      <c r="B31" s="226"/>
      <c r="C31" s="2"/>
      <c r="D31" s="2"/>
      <c r="E31" s="2"/>
      <c r="G31" s="212"/>
    </row>
    <row r="32" spans="1:7" s="210" customFormat="1" x14ac:dyDescent="0.2">
      <c r="G32" s="236"/>
    </row>
    <row r="33" spans="2:7" s="210" customFormat="1" x14ac:dyDescent="0.2">
      <c r="G33" s="23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37" bestFit="1" customWidth="1"/>
    <col min="8" max="8" width="9.125" style="20"/>
    <col min="9" max="9" width="11.25" style="20" bestFit="1" customWidth="1"/>
    <col min="10" max="16384" width="9.125" style="20"/>
  </cols>
  <sheetData>
    <row r="1" spans="1:7" s="2" customFormat="1" ht="16.3" x14ac:dyDescent="0.3">
      <c r="G1" s="234"/>
    </row>
    <row r="2" spans="1:7" s="60" customFormat="1" ht="16.3" x14ac:dyDescent="0.3">
      <c r="A2" s="40" t="s">
        <v>1585</v>
      </c>
      <c r="B2" s="2"/>
      <c r="C2" s="2"/>
      <c r="D2" s="2"/>
      <c r="G2" s="212"/>
    </row>
    <row r="3" spans="1:7" s="60" customFormat="1" ht="16.3" x14ac:dyDescent="0.3">
      <c r="A3" s="3"/>
      <c r="B3" s="2"/>
      <c r="C3" s="2"/>
      <c r="D3" s="2"/>
      <c r="G3" s="212"/>
    </row>
    <row r="4" spans="1:7" s="60" customFormat="1" ht="48.9" x14ac:dyDescent="0.3">
      <c r="A4" s="2"/>
      <c r="B4" s="4" t="s">
        <v>1553</v>
      </c>
      <c r="C4" s="22" t="s">
        <v>1464</v>
      </c>
      <c r="D4" s="238" t="s">
        <v>1618</v>
      </c>
      <c r="G4" s="212"/>
    </row>
    <row r="5" spans="1:7" s="60" customFormat="1" ht="32.6" x14ac:dyDescent="0.3">
      <c r="A5" s="63"/>
      <c r="B5" s="7" t="s">
        <v>202</v>
      </c>
      <c r="C5" s="8" t="s">
        <v>203</v>
      </c>
      <c r="D5" s="8" t="s">
        <v>204</v>
      </c>
      <c r="G5" s="212"/>
    </row>
    <row r="6" spans="1:7" s="60" customFormat="1" ht="16.3" x14ac:dyDescent="0.3">
      <c r="A6" s="9" t="s">
        <v>205</v>
      </c>
      <c r="B6" s="225">
        <v>7979470</v>
      </c>
      <c r="C6" s="1" t="s">
        <v>206</v>
      </c>
      <c r="D6" s="1" t="s">
        <v>206</v>
      </c>
      <c r="F6" s="207"/>
      <c r="G6" s="211"/>
    </row>
    <row r="7" spans="1:7" s="60" customFormat="1" ht="16.3" x14ac:dyDescent="0.3">
      <c r="A7" s="10" t="s">
        <v>207</v>
      </c>
      <c r="B7" s="225">
        <v>110471</v>
      </c>
      <c r="C7" s="1" t="s">
        <v>206</v>
      </c>
      <c r="D7" s="1" t="s">
        <v>206</v>
      </c>
      <c r="F7" s="207"/>
      <c r="G7" s="211"/>
    </row>
    <row r="8" spans="1:7" s="60" customFormat="1" ht="16.3" x14ac:dyDescent="0.3">
      <c r="A8" s="10" t="s">
        <v>208</v>
      </c>
      <c r="B8" s="225">
        <v>1917538</v>
      </c>
      <c r="C8" s="1" t="s">
        <v>206</v>
      </c>
      <c r="D8" s="1" t="s">
        <v>206</v>
      </c>
      <c r="F8" s="207"/>
      <c r="G8" s="235"/>
    </row>
    <row r="9" spans="1:7" s="60" customFormat="1" ht="32.6" x14ac:dyDescent="0.3">
      <c r="A9" s="10" t="s">
        <v>209</v>
      </c>
      <c r="B9" s="225">
        <v>21275928</v>
      </c>
      <c r="C9" s="1" t="s">
        <v>206</v>
      </c>
      <c r="D9" s="1" t="s">
        <v>206</v>
      </c>
      <c r="G9" s="212"/>
    </row>
    <row r="10" spans="1:7" s="60" customFormat="1" ht="16.3" x14ac:dyDescent="0.3">
      <c r="A10" s="10" t="s">
        <v>210</v>
      </c>
      <c r="B10" s="221">
        <v>202943</v>
      </c>
      <c r="C10" s="1" t="s">
        <v>206</v>
      </c>
      <c r="D10" s="1" t="s">
        <v>206</v>
      </c>
      <c r="G10" s="212"/>
    </row>
    <row r="11" spans="1:7" s="60" customFormat="1" ht="16.3" x14ac:dyDescent="0.3">
      <c r="A11" s="10" t="s">
        <v>211</v>
      </c>
      <c r="B11" s="225">
        <v>25127504</v>
      </c>
      <c r="C11" s="1" t="s">
        <v>206</v>
      </c>
      <c r="D11" s="1" t="s">
        <v>206</v>
      </c>
      <c r="G11" s="212"/>
    </row>
    <row r="12" spans="1:7" s="60" customFormat="1" ht="16.3" x14ac:dyDescent="0.3">
      <c r="A12" s="11" t="s">
        <v>212</v>
      </c>
      <c r="B12" s="221">
        <f>SUM(B6:B11)</f>
        <v>56613854</v>
      </c>
      <c r="C12" s="1" t="s">
        <v>206</v>
      </c>
      <c r="D12" s="1" t="s">
        <v>206</v>
      </c>
      <c r="G12" s="212"/>
    </row>
    <row r="13" spans="1:7" s="60" customFormat="1" ht="32.6" x14ac:dyDescent="0.3">
      <c r="A13" s="12" t="s">
        <v>213</v>
      </c>
      <c r="B13" s="221">
        <v>122905</v>
      </c>
      <c r="C13" s="1" t="s">
        <v>206</v>
      </c>
      <c r="D13" s="1" t="s">
        <v>206</v>
      </c>
      <c r="G13" s="212"/>
    </row>
    <row r="14" spans="1:7" s="60" customFormat="1" ht="16.3" x14ac:dyDescent="0.3">
      <c r="A14" s="13" t="s">
        <v>214</v>
      </c>
      <c r="B14" s="222">
        <f>B12+B13</f>
        <v>56736759</v>
      </c>
      <c r="C14" s="1" t="s">
        <v>206</v>
      </c>
      <c r="D14" s="1" t="s">
        <v>206</v>
      </c>
      <c r="G14" s="212"/>
    </row>
    <row r="15" spans="1:7" s="60" customFormat="1" ht="16.3" x14ac:dyDescent="0.3">
      <c r="A15" s="14"/>
      <c r="B15" s="66"/>
      <c r="C15" s="2"/>
      <c r="D15" s="2"/>
      <c r="G15" s="212"/>
    </row>
    <row r="16" spans="1:7" s="60" customFormat="1" ht="16.3" x14ac:dyDescent="0.3">
      <c r="A16" s="23"/>
      <c r="B16" s="224" t="s">
        <v>215</v>
      </c>
      <c r="C16" s="16" t="s">
        <v>215</v>
      </c>
      <c r="D16" s="16" t="s">
        <v>215</v>
      </c>
      <c r="E16" s="61"/>
      <c r="G16" s="212"/>
    </row>
    <row r="17" spans="1:7" s="60" customFormat="1" ht="16.3" x14ac:dyDescent="0.3">
      <c r="A17" s="9" t="s">
        <v>205</v>
      </c>
      <c r="B17" s="221">
        <v>0</v>
      </c>
      <c r="C17" s="1" t="s">
        <v>206</v>
      </c>
      <c r="D17" s="1" t="s">
        <v>206</v>
      </c>
      <c r="G17" s="212"/>
    </row>
    <row r="18" spans="1:7" s="60" customFormat="1" ht="16.3" x14ac:dyDescent="0.3">
      <c r="A18" s="10" t="s">
        <v>207</v>
      </c>
      <c r="B18" s="221">
        <v>0</v>
      </c>
      <c r="C18" s="1" t="s">
        <v>206</v>
      </c>
      <c r="D18" s="1" t="s">
        <v>206</v>
      </c>
      <c r="G18" s="212"/>
    </row>
    <row r="19" spans="1:7" s="60" customFormat="1" ht="16.3" x14ac:dyDescent="0.3">
      <c r="A19" s="10" t="s">
        <v>208</v>
      </c>
      <c r="B19" s="221">
        <v>605500</v>
      </c>
      <c r="C19" s="1" t="s">
        <v>206</v>
      </c>
      <c r="D19" s="1" t="s">
        <v>206</v>
      </c>
      <c r="G19" s="212"/>
    </row>
    <row r="20" spans="1:7" s="60" customFormat="1" ht="32.6" x14ac:dyDescent="0.3">
      <c r="A20" s="10" t="s">
        <v>209</v>
      </c>
      <c r="B20" s="221">
        <v>5266900</v>
      </c>
      <c r="C20" s="1" t="s">
        <v>206</v>
      </c>
      <c r="D20" s="1" t="s">
        <v>206</v>
      </c>
      <c r="G20" s="212"/>
    </row>
    <row r="21" spans="1:7" s="60" customFormat="1" ht="16.3" x14ac:dyDescent="0.3">
      <c r="A21" s="10" t="s">
        <v>210</v>
      </c>
      <c r="B21" s="221">
        <v>0</v>
      </c>
      <c r="C21" s="1" t="s">
        <v>206</v>
      </c>
      <c r="D21" s="1" t="s">
        <v>206</v>
      </c>
      <c r="G21" s="212"/>
    </row>
    <row r="22" spans="1:7" s="60" customFormat="1" ht="16.3" x14ac:dyDescent="0.3">
      <c r="A22" s="10" t="s">
        <v>211</v>
      </c>
      <c r="B22" s="221">
        <v>3531300</v>
      </c>
      <c r="C22" s="1" t="s">
        <v>206</v>
      </c>
      <c r="D22" s="1" t="s">
        <v>206</v>
      </c>
      <c r="G22" s="212"/>
    </row>
    <row r="23" spans="1:7" s="60" customFormat="1" ht="16.3" x14ac:dyDescent="0.3">
      <c r="A23" s="11" t="s">
        <v>212</v>
      </c>
      <c r="B23" s="221">
        <f>SUM(B17:B22)</f>
        <v>9403700</v>
      </c>
      <c r="C23" s="1" t="s">
        <v>206</v>
      </c>
      <c r="D23" s="1" t="s">
        <v>206</v>
      </c>
      <c r="G23" s="212"/>
    </row>
    <row r="24" spans="1:7" s="60" customFormat="1" ht="32.6" x14ac:dyDescent="0.3">
      <c r="A24" s="12" t="s">
        <v>213</v>
      </c>
      <c r="B24" s="221">
        <v>0</v>
      </c>
      <c r="C24" s="1" t="s">
        <v>206</v>
      </c>
      <c r="D24" s="1" t="s">
        <v>206</v>
      </c>
      <c r="G24" s="212"/>
    </row>
    <row r="25" spans="1:7" s="60" customFormat="1" ht="16.3" x14ac:dyDescent="0.3">
      <c r="A25" s="13" t="s">
        <v>214</v>
      </c>
      <c r="B25" s="222">
        <f>B23+B24</f>
        <v>9403700</v>
      </c>
      <c r="C25" s="1" t="s">
        <v>206</v>
      </c>
      <c r="D25" s="1" t="s">
        <v>206</v>
      </c>
      <c r="G25" s="212"/>
    </row>
    <row r="26" spans="1:7" s="60" customFormat="1" ht="16.3" x14ac:dyDescent="0.3">
      <c r="A26" s="2"/>
      <c r="B26" s="2"/>
      <c r="C26" s="66"/>
      <c r="D26" s="2"/>
      <c r="G26" s="212"/>
    </row>
    <row r="27" spans="1:7" s="60" customFormat="1" ht="16.3" x14ac:dyDescent="0.3">
      <c r="A27" s="2"/>
      <c r="B27" s="2"/>
      <c r="C27" s="66"/>
      <c r="D27" s="2"/>
      <c r="G27" s="212"/>
    </row>
    <row r="28" spans="1:7" s="60" customFormat="1" ht="16.3" x14ac:dyDescent="0.3">
      <c r="A28" s="2"/>
      <c r="B28" s="2"/>
      <c r="C28" s="66"/>
      <c r="D28" s="2"/>
      <c r="G28" s="212"/>
    </row>
    <row r="29" spans="1:7" s="60" customFormat="1" ht="16.3" x14ac:dyDescent="0.3">
      <c r="A29" s="2"/>
      <c r="B29" s="2"/>
      <c r="C29" s="66"/>
      <c r="D29" s="2"/>
      <c r="G29" s="212"/>
    </row>
    <row r="30" spans="1:7" s="60" customFormat="1" ht="16.3" x14ac:dyDescent="0.3">
      <c r="A30" s="25" t="s">
        <v>216</v>
      </c>
      <c r="B30" s="42">
        <f>B12+B13</f>
        <v>56736759</v>
      </c>
      <c r="C30" s="65" t="str">
        <f>C14</f>
        <v>Costs not yet available</v>
      </c>
      <c r="D30" s="18"/>
      <c r="G30" s="212"/>
    </row>
    <row r="31" spans="1:7" s="60" customFormat="1" ht="16.3" x14ac:dyDescent="0.3">
      <c r="A31" s="2"/>
      <c r="B31" s="19"/>
      <c r="C31" s="2"/>
      <c r="D31" s="2"/>
      <c r="G31" s="212"/>
    </row>
    <row r="32" spans="1:7" s="210" customFormat="1" x14ac:dyDescent="0.2">
      <c r="A32" s="21"/>
      <c r="B32" s="21"/>
      <c r="C32" s="21"/>
      <c r="D32" s="21"/>
      <c r="G32" s="236"/>
    </row>
    <row r="33" spans="2:7" s="210" customFormat="1" x14ac:dyDescent="0.2">
      <c r="G33" s="23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heetViews>
  <sheetFormatPr defaultColWidth="9.125" defaultRowHeight="12.9" x14ac:dyDescent="0.2"/>
  <cols>
    <col min="1" max="1" width="37.75" style="20" customWidth="1"/>
    <col min="2" max="2" width="19.75" style="20" customWidth="1"/>
    <col min="3" max="3" width="22.375" style="20" customWidth="1"/>
    <col min="4" max="4" width="22.875" style="20" customWidth="1"/>
    <col min="5" max="5" width="4" style="20" customWidth="1"/>
    <col min="6" max="6" width="37.75" style="20" customWidth="1"/>
    <col min="7" max="7" width="19.75" style="20" customWidth="1"/>
    <col min="8" max="8" width="23.875" style="20" customWidth="1"/>
    <col min="9" max="9" width="22.875" style="20" customWidth="1"/>
    <col min="10" max="16384" width="9.125" style="20"/>
  </cols>
  <sheetData>
    <row r="1" spans="1:12" s="2" customFormat="1" ht="16.3" x14ac:dyDescent="0.3"/>
    <row r="2" spans="1:12" s="60" customFormat="1" ht="16.3" x14ac:dyDescent="0.3">
      <c r="A2" s="40" t="s">
        <v>1586</v>
      </c>
      <c r="B2" s="2"/>
      <c r="C2" s="2"/>
      <c r="D2" s="2"/>
      <c r="E2" s="2"/>
      <c r="F2" s="2"/>
      <c r="G2" s="2"/>
      <c r="H2" s="2"/>
      <c r="I2" s="2"/>
    </row>
    <row r="3" spans="1:12" s="60" customFormat="1" ht="16.3" x14ac:dyDescent="0.3">
      <c r="A3" s="3"/>
      <c r="B3" s="2"/>
      <c r="C3" s="2"/>
      <c r="D3" s="2"/>
      <c r="E3" s="2"/>
      <c r="F3" s="2"/>
      <c r="G3" s="2"/>
      <c r="H3" s="2"/>
      <c r="I3" s="2"/>
    </row>
    <row r="4" spans="1:12" s="60" customFormat="1" ht="19.899999999999999" customHeight="1" x14ac:dyDescent="0.3">
      <c r="A4" s="384"/>
      <c r="B4" s="385" t="s">
        <v>1544</v>
      </c>
      <c r="C4" s="385"/>
      <c r="D4" s="386"/>
      <c r="E4" s="2"/>
      <c r="F4" s="2"/>
      <c r="G4" s="385" t="s">
        <v>1545</v>
      </c>
      <c r="H4" s="385"/>
      <c r="I4" s="385"/>
    </row>
    <row r="5" spans="1:12" s="60" customFormat="1" ht="85.1" customHeight="1" x14ac:dyDescent="0.3">
      <c r="A5" s="384"/>
      <c r="B5" s="4" t="s">
        <v>1554</v>
      </c>
      <c r="C5" s="22" t="s">
        <v>1464</v>
      </c>
      <c r="D5" s="5" t="s">
        <v>1618</v>
      </c>
      <c r="E5" s="2"/>
      <c r="F5" s="2"/>
      <c r="G5" s="4" t="s">
        <v>1555</v>
      </c>
      <c r="H5" s="22" t="s">
        <v>1464</v>
      </c>
      <c r="I5" s="5" t="s">
        <v>1618</v>
      </c>
    </row>
    <row r="6" spans="1:12" s="60" customFormat="1" ht="32.6" x14ac:dyDescent="0.3">
      <c r="A6" s="63"/>
      <c r="B6" s="7" t="s">
        <v>202</v>
      </c>
      <c r="C6" s="8" t="s">
        <v>203</v>
      </c>
      <c r="D6" s="8" t="s">
        <v>204</v>
      </c>
      <c r="E6" s="2"/>
      <c r="F6" s="63"/>
      <c r="G6" s="7" t="s">
        <v>202</v>
      </c>
      <c r="H6" s="8" t="s">
        <v>203</v>
      </c>
      <c r="I6" s="8" t="s">
        <v>204</v>
      </c>
    </row>
    <row r="7" spans="1:12" s="60" customFormat="1" ht="27" customHeight="1" x14ac:dyDescent="0.3">
      <c r="A7" s="9" t="s">
        <v>205</v>
      </c>
      <c r="B7" s="229">
        <v>8257000</v>
      </c>
      <c r="C7" s="1" t="s">
        <v>206</v>
      </c>
      <c r="D7" s="1" t="s">
        <v>206</v>
      </c>
      <c r="E7" s="2"/>
      <c r="F7" s="9" t="s">
        <v>205</v>
      </c>
      <c r="G7" s="225">
        <v>4471000</v>
      </c>
      <c r="H7" s="1" t="s">
        <v>206</v>
      </c>
      <c r="I7" s="1" t="s">
        <v>206</v>
      </c>
      <c r="J7" s="207"/>
      <c r="K7" s="211"/>
      <c r="L7" s="212"/>
    </row>
    <row r="8" spans="1:12" s="60" customFormat="1" ht="22.1" customHeight="1" x14ac:dyDescent="0.3">
      <c r="A8" s="10" t="s">
        <v>207</v>
      </c>
      <c r="B8" s="229">
        <v>117000</v>
      </c>
      <c r="C8" s="1" t="s">
        <v>206</v>
      </c>
      <c r="D8" s="1" t="s">
        <v>206</v>
      </c>
      <c r="E8" s="2"/>
      <c r="F8" s="10" t="s">
        <v>207</v>
      </c>
      <c r="G8" s="225">
        <v>120000</v>
      </c>
      <c r="H8" s="1" t="s">
        <v>206</v>
      </c>
      <c r="I8" s="1" t="s">
        <v>206</v>
      </c>
      <c r="J8" s="207"/>
      <c r="K8" s="211"/>
      <c r="L8" s="212"/>
    </row>
    <row r="9" spans="1:12" s="60" customFormat="1" ht="21.6" customHeight="1" x14ac:dyDescent="0.3">
      <c r="A9" s="10" t="s">
        <v>208</v>
      </c>
      <c r="B9" s="229">
        <v>2794000</v>
      </c>
      <c r="C9" s="1" t="s">
        <v>206</v>
      </c>
      <c r="D9" s="1" t="s">
        <v>206</v>
      </c>
      <c r="E9" s="2"/>
      <c r="F9" s="10" t="s">
        <v>208</v>
      </c>
      <c r="G9" s="225">
        <v>1530000</v>
      </c>
      <c r="H9" s="1" t="s">
        <v>206</v>
      </c>
      <c r="I9" s="1" t="s">
        <v>206</v>
      </c>
      <c r="J9" s="207"/>
      <c r="K9" s="208"/>
    </row>
    <row r="10" spans="1:12" s="60" customFormat="1" ht="31.1" customHeight="1" x14ac:dyDescent="0.3">
      <c r="A10" s="10" t="s">
        <v>209</v>
      </c>
      <c r="B10" s="229">
        <v>27393000</v>
      </c>
      <c r="C10" s="1" t="s">
        <v>206</v>
      </c>
      <c r="D10" s="1" t="s">
        <v>206</v>
      </c>
      <c r="E10" s="2"/>
      <c r="F10" s="10" t="s">
        <v>209</v>
      </c>
      <c r="G10" s="225">
        <v>4298000</v>
      </c>
      <c r="H10" s="1" t="s">
        <v>206</v>
      </c>
      <c r="I10" s="1" t="s">
        <v>206</v>
      </c>
    </row>
    <row r="11" spans="1:12" s="60" customFormat="1" ht="26" customHeight="1" x14ac:dyDescent="0.3">
      <c r="A11" s="10" t="s">
        <v>210</v>
      </c>
      <c r="B11" s="221">
        <v>314000</v>
      </c>
      <c r="C11" s="1" t="s">
        <v>206</v>
      </c>
      <c r="D11" s="1" t="s">
        <v>206</v>
      </c>
      <c r="E11" s="2"/>
      <c r="F11" s="10" t="s">
        <v>210</v>
      </c>
      <c r="G11" s="221">
        <v>216000</v>
      </c>
      <c r="H11" s="1" t="s">
        <v>206</v>
      </c>
      <c r="I11" s="1" t="s">
        <v>206</v>
      </c>
    </row>
    <row r="12" spans="1:12" s="60" customFormat="1" ht="23.45" customHeight="1" x14ac:dyDescent="0.3">
      <c r="A12" s="10" t="s">
        <v>211</v>
      </c>
      <c r="B12" s="229">
        <v>28726000</v>
      </c>
      <c r="C12" s="1" t="s">
        <v>206</v>
      </c>
      <c r="D12" s="1" t="s">
        <v>206</v>
      </c>
      <c r="E12" s="2"/>
      <c r="F12" s="10" t="s">
        <v>211</v>
      </c>
      <c r="G12" s="225">
        <v>9921000</v>
      </c>
      <c r="H12" s="1" t="s">
        <v>206</v>
      </c>
      <c r="I12" s="1" t="s">
        <v>206</v>
      </c>
    </row>
    <row r="13" spans="1:12" s="60" customFormat="1" ht="30.1" customHeight="1" x14ac:dyDescent="0.3">
      <c r="A13" s="11" t="s">
        <v>212</v>
      </c>
      <c r="B13" s="221">
        <f>SUM(B7:B12)</f>
        <v>67601000</v>
      </c>
      <c r="C13" s="1" t="s">
        <v>206</v>
      </c>
      <c r="D13" s="1" t="s">
        <v>206</v>
      </c>
      <c r="E13" s="2"/>
      <c r="F13" s="11" t="s">
        <v>212</v>
      </c>
      <c r="G13" s="221">
        <f>SUM(G7:G12)</f>
        <v>20556000</v>
      </c>
      <c r="H13" s="1" t="s">
        <v>206</v>
      </c>
      <c r="I13" s="1" t="s">
        <v>206</v>
      </c>
    </row>
    <row r="14" spans="1:12" s="60" customFormat="1" ht="32.6" x14ac:dyDescent="0.3">
      <c r="A14" s="10" t="s">
        <v>213</v>
      </c>
      <c r="B14" s="221">
        <v>168000</v>
      </c>
      <c r="C14" s="1" t="s">
        <v>206</v>
      </c>
      <c r="D14" s="1" t="s">
        <v>206</v>
      </c>
      <c r="E14" s="2"/>
      <c r="F14" s="10" t="s">
        <v>213</v>
      </c>
      <c r="G14" s="221">
        <v>132000</v>
      </c>
      <c r="H14" s="1" t="s">
        <v>206</v>
      </c>
      <c r="I14" s="1" t="s">
        <v>206</v>
      </c>
    </row>
    <row r="15" spans="1:12" s="60" customFormat="1" ht="28.9" customHeight="1" x14ac:dyDescent="0.3">
      <c r="A15" s="227" t="s">
        <v>214</v>
      </c>
      <c r="B15" s="230">
        <f>B13+B14</f>
        <v>67769000</v>
      </c>
      <c r="C15" s="1" t="s">
        <v>206</v>
      </c>
      <c r="D15" s="1" t="s">
        <v>206</v>
      </c>
      <c r="E15" s="2"/>
      <c r="F15" s="227" t="s">
        <v>214</v>
      </c>
      <c r="G15" s="222">
        <f>G13+G14</f>
        <v>20688000</v>
      </c>
      <c r="H15" s="1" t="s">
        <v>206</v>
      </c>
      <c r="I15" s="1" t="s">
        <v>206</v>
      </c>
    </row>
    <row r="16" spans="1:12" s="60" customFormat="1" ht="16.3" x14ac:dyDescent="0.3">
      <c r="A16" s="14"/>
      <c r="B16" s="2"/>
      <c r="C16" s="2"/>
      <c r="D16" s="2"/>
      <c r="E16" s="2"/>
      <c r="F16" s="14"/>
      <c r="G16" s="2"/>
      <c r="H16" s="2"/>
      <c r="I16" s="2"/>
    </row>
    <row r="17" spans="1:9" s="60" customFormat="1" ht="16.3" x14ac:dyDescent="0.3">
      <c r="A17" s="23"/>
      <c r="B17" s="15" t="s">
        <v>215</v>
      </c>
      <c r="C17" s="16" t="s">
        <v>215</v>
      </c>
      <c r="D17" s="16" t="s">
        <v>215</v>
      </c>
      <c r="E17" s="24"/>
      <c r="F17" s="23"/>
      <c r="G17" s="15" t="s">
        <v>215</v>
      </c>
      <c r="H17" s="16" t="s">
        <v>215</v>
      </c>
      <c r="I17" s="16" t="s">
        <v>215</v>
      </c>
    </row>
    <row r="18" spans="1:9" s="60" customFormat="1" ht="26" customHeight="1" x14ac:dyDescent="0.3">
      <c r="A18" s="9" t="s">
        <v>205</v>
      </c>
      <c r="B18" s="221">
        <v>564000</v>
      </c>
      <c r="C18" s="1" t="s">
        <v>206</v>
      </c>
      <c r="D18" s="1" t="s">
        <v>206</v>
      </c>
      <c r="E18" s="2"/>
      <c r="F18" s="9" t="s">
        <v>205</v>
      </c>
      <c r="G18" s="221">
        <v>0</v>
      </c>
      <c r="H18" s="1" t="s">
        <v>206</v>
      </c>
      <c r="I18" s="1" t="s">
        <v>206</v>
      </c>
    </row>
    <row r="19" spans="1:9" s="60" customFormat="1" ht="21.6" customHeight="1" x14ac:dyDescent="0.3">
      <c r="A19" s="10" t="s">
        <v>207</v>
      </c>
      <c r="B19" s="221">
        <v>0</v>
      </c>
      <c r="C19" s="1" t="s">
        <v>206</v>
      </c>
      <c r="D19" s="1" t="s">
        <v>206</v>
      </c>
      <c r="E19" s="2"/>
      <c r="F19" s="10" t="s">
        <v>207</v>
      </c>
      <c r="G19" s="221">
        <v>105000</v>
      </c>
      <c r="H19" s="1" t="s">
        <v>206</v>
      </c>
      <c r="I19" s="1" t="s">
        <v>206</v>
      </c>
    </row>
    <row r="20" spans="1:9" s="60" customFormat="1" ht="21.1" customHeight="1" x14ac:dyDescent="0.3">
      <c r="A20" s="10" t="s">
        <v>208</v>
      </c>
      <c r="B20" s="221">
        <v>1617000</v>
      </c>
      <c r="C20" s="1" t="s">
        <v>206</v>
      </c>
      <c r="D20" s="1" t="s">
        <v>206</v>
      </c>
      <c r="E20" s="2"/>
      <c r="F20" s="10" t="s">
        <v>208</v>
      </c>
      <c r="G20" s="221">
        <v>1075000</v>
      </c>
      <c r="H20" s="1" t="s">
        <v>206</v>
      </c>
      <c r="I20" s="1" t="s">
        <v>206</v>
      </c>
    </row>
    <row r="21" spans="1:9" s="60" customFormat="1" ht="34.15" customHeight="1" x14ac:dyDescent="0.3">
      <c r="A21" s="10" t="s">
        <v>209</v>
      </c>
      <c r="B21" s="221">
        <v>10517000</v>
      </c>
      <c r="C21" s="1" t="s">
        <v>206</v>
      </c>
      <c r="D21" s="1" t="s">
        <v>206</v>
      </c>
      <c r="E21" s="2"/>
      <c r="F21" s="10" t="s">
        <v>209</v>
      </c>
      <c r="G21" s="221">
        <v>25465000</v>
      </c>
      <c r="H21" s="1" t="s">
        <v>206</v>
      </c>
      <c r="I21" s="1" t="s">
        <v>206</v>
      </c>
    </row>
    <row r="22" spans="1:9" s="60" customFormat="1" ht="20.399999999999999" customHeight="1" x14ac:dyDescent="0.3">
      <c r="A22" s="10" t="s">
        <v>210</v>
      </c>
      <c r="B22" s="221">
        <v>0</v>
      </c>
      <c r="C22" s="1" t="s">
        <v>206</v>
      </c>
      <c r="D22" s="1" t="s">
        <v>206</v>
      </c>
      <c r="E22" s="2"/>
      <c r="F22" s="10" t="s">
        <v>210</v>
      </c>
      <c r="G22" s="221">
        <v>170000</v>
      </c>
      <c r="H22" s="1" t="s">
        <v>206</v>
      </c>
      <c r="I22" s="1" t="s">
        <v>206</v>
      </c>
    </row>
    <row r="23" spans="1:9" s="60" customFormat="1" ht="23.45" customHeight="1" x14ac:dyDescent="0.3">
      <c r="A23" s="10" t="s">
        <v>211</v>
      </c>
      <c r="B23" s="221">
        <v>7940000</v>
      </c>
      <c r="C23" s="1" t="s">
        <v>206</v>
      </c>
      <c r="D23" s="1" t="s">
        <v>206</v>
      </c>
      <c r="E23" s="2"/>
      <c r="F23" s="10" t="s">
        <v>211</v>
      </c>
      <c r="G23" s="221">
        <v>4433000</v>
      </c>
      <c r="H23" s="1" t="s">
        <v>206</v>
      </c>
      <c r="I23" s="1" t="s">
        <v>206</v>
      </c>
    </row>
    <row r="24" spans="1:9" s="60" customFormat="1" ht="23.95" customHeight="1" x14ac:dyDescent="0.3">
      <c r="A24" s="11" t="s">
        <v>212</v>
      </c>
      <c r="B24" s="221">
        <f>SUM(B18:B23)</f>
        <v>20638000</v>
      </c>
      <c r="C24" s="1" t="s">
        <v>206</v>
      </c>
      <c r="D24" s="1" t="s">
        <v>206</v>
      </c>
      <c r="E24" s="2"/>
      <c r="F24" s="11" t="s">
        <v>212</v>
      </c>
      <c r="G24" s="221">
        <f>SUM(G18:G23)</f>
        <v>31248000</v>
      </c>
      <c r="H24" s="1" t="s">
        <v>206</v>
      </c>
      <c r="I24" s="1" t="s">
        <v>206</v>
      </c>
    </row>
    <row r="25" spans="1:9" s="60" customFormat="1" ht="34.15" customHeight="1" x14ac:dyDescent="0.3">
      <c r="A25" s="10" t="s">
        <v>213</v>
      </c>
      <c r="B25" s="221">
        <v>0</v>
      </c>
      <c r="C25" s="1" t="s">
        <v>206</v>
      </c>
      <c r="D25" s="1" t="s">
        <v>206</v>
      </c>
      <c r="E25" s="2"/>
      <c r="F25" s="10" t="s">
        <v>213</v>
      </c>
      <c r="G25" s="221">
        <v>0</v>
      </c>
      <c r="H25" s="1" t="s">
        <v>206</v>
      </c>
      <c r="I25" s="1" t="s">
        <v>206</v>
      </c>
    </row>
    <row r="26" spans="1:9" s="60" customFormat="1" ht="32.6" x14ac:dyDescent="0.3">
      <c r="A26" s="13" t="s">
        <v>214</v>
      </c>
      <c r="B26" s="222">
        <f>B24+B25</f>
        <v>20638000</v>
      </c>
      <c r="C26" s="1" t="s">
        <v>206</v>
      </c>
      <c r="D26" s="1" t="s">
        <v>206</v>
      </c>
      <c r="E26" s="2"/>
      <c r="F26" s="227" t="s">
        <v>214</v>
      </c>
      <c r="G26" s="222">
        <f>G24+G25</f>
        <v>31248000</v>
      </c>
      <c r="H26" s="1" t="s">
        <v>206</v>
      </c>
      <c r="I26" s="1" t="s">
        <v>206</v>
      </c>
    </row>
    <row r="27" spans="1:9" s="60" customFormat="1" ht="16.3" x14ac:dyDescent="0.3">
      <c r="A27" s="2"/>
      <c r="B27" s="2"/>
      <c r="C27" s="66"/>
      <c r="D27" s="2"/>
      <c r="E27" s="2"/>
      <c r="F27" s="2"/>
      <c r="G27" s="2"/>
      <c r="H27" s="66"/>
      <c r="I27" s="2"/>
    </row>
    <row r="28" spans="1:9" s="60" customFormat="1" ht="16.3" x14ac:dyDescent="0.3">
      <c r="A28" s="2"/>
      <c r="B28" s="2"/>
      <c r="C28" s="66"/>
      <c r="D28" s="2"/>
      <c r="E28" s="2"/>
      <c r="F28" s="2"/>
      <c r="G28" s="2"/>
      <c r="H28" s="66"/>
      <c r="I28" s="2"/>
    </row>
    <row r="29" spans="1:9" s="60" customFormat="1" ht="16.3" x14ac:dyDescent="0.3">
      <c r="A29" s="2"/>
      <c r="B29" s="2"/>
      <c r="C29" s="66"/>
      <c r="D29" s="2"/>
      <c r="E29" s="2"/>
      <c r="F29" s="2"/>
      <c r="G29" s="2"/>
      <c r="H29" s="66"/>
      <c r="I29" s="2"/>
    </row>
    <row r="30" spans="1:9" s="60" customFormat="1" ht="16.3" x14ac:dyDescent="0.3">
      <c r="A30" s="2"/>
      <c r="B30" s="2"/>
      <c r="C30" s="66"/>
      <c r="D30" s="2"/>
      <c r="E30" s="2"/>
      <c r="F30" s="2"/>
      <c r="G30" s="2"/>
      <c r="H30" s="66"/>
      <c r="I30" s="2"/>
    </row>
    <row r="31" spans="1:9" s="60" customFormat="1" ht="16.3" x14ac:dyDescent="0.3">
      <c r="A31" s="25" t="s">
        <v>216</v>
      </c>
      <c r="B31" s="231">
        <f>B13</f>
        <v>67601000</v>
      </c>
      <c r="C31" s="65" t="str">
        <f>C15</f>
        <v>Costs not yet available</v>
      </c>
      <c r="D31" s="65" t="str">
        <f>D15</f>
        <v>Costs not yet available</v>
      </c>
      <c r="E31" s="2"/>
      <c r="F31" s="228" t="s">
        <v>216</v>
      </c>
      <c r="G31" s="231">
        <f>G13+G14</f>
        <v>20688000</v>
      </c>
      <c r="H31" s="65" t="str">
        <f>H15</f>
        <v>Costs not yet available</v>
      </c>
      <c r="I31" s="65" t="str">
        <f>I15</f>
        <v>Costs not yet available</v>
      </c>
    </row>
    <row r="32" spans="1:9" s="60" customFormat="1" ht="16.3" x14ac:dyDescent="0.3">
      <c r="A32" s="2"/>
      <c r="B32" s="19"/>
      <c r="C32" s="2"/>
      <c r="D32" s="2"/>
      <c r="E32" s="2"/>
      <c r="F32" s="2"/>
      <c r="G32" s="2"/>
      <c r="H32" s="2"/>
      <c r="I32" s="2"/>
    </row>
    <row r="33" spans="1:9" s="210" customFormat="1" x14ac:dyDescent="0.2">
      <c r="A33" s="21"/>
      <c r="B33" s="21"/>
      <c r="C33" s="21"/>
      <c r="D33" s="21"/>
      <c r="E33" s="21"/>
      <c r="F33" s="21"/>
      <c r="G33" s="21"/>
      <c r="H33" s="21"/>
      <c r="I33" s="21"/>
    </row>
    <row r="34" spans="1:9" s="210" customFormat="1" x14ac:dyDescent="0.2">
      <c r="A34" s="21"/>
      <c r="B34" s="21"/>
      <c r="C34" s="21"/>
      <c r="D34" s="21"/>
      <c r="E34" s="21"/>
      <c r="F34" s="21"/>
      <c r="G34" s="21"/>
      <c r="H34" s="21"/>
      <c r="I34" s="21"/>
    </row>
    <row r="35" spans="1:9" x14ac:dyDescent="0.2">
      <c r="A35" s="21"/>
      <c r="B35" s="21"/>
      <c r="C35" s="21"/>
      <c r="D35" s="21"/>
      <c r="E35" s="21"/>
      <c r="F35" s="21"/>
      <c r="G35" s="21"/>
      <c r="H35" s="21"/>
      <c r="I35" s="21"/>
    </row>
    <row r="36" spans="1:9" x14ac:dyDescent="0.2">
      <c r="B36" s="21"/>
    </row>
    <row r="37" spans="1:9" x14ac:dyDescent="0.2">
      <c r="B37" s="21"/>
    </row>
    <row r="38" spans="1:9" x14ac:dyDescent="0.2">
      <c r="B38" s="21"/>
    </row>
    <row r="39" spans="1:9" x14ac:dyDescent="0.2">
      <c r="B39" s="21"/>
    </row>
  </sheetData>
  <mergeCells count="3">
    <mergeCell ref="A4:A5"/>
    <mergeCell ref="B4:D4"/>
    <mergeCell ref="G4:I4"/>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37" bestFit="1" customWidth="1"/>
    <col min="8" max="8" width="9.125" style="20"/>
    <col min="9" max="9" width="11.25" style="20" bestFit="1" customWidth="1"/>
    <col min="10" max="16384" width="9.125" style="20"/>
  </cols>
  <sheetData>
    <row r="1" spans="1:7" s="2" customFormat="1" ht="16.3" x14ac:dyDescent="0.3">
      <c r="G1" s="234"/>
    </row>
    <row r="2" spans="1:7" s="60" customFormat="1" ht="16.3" x14ac:dyDescent="0.3">
      <c r="A2" s="40" t="s">
        <v>1587</v>
      </c>
      <c r="B2" s="2"/>
      <c r="C2" s="2"/>
      <c r="D2" s="2"/>
      <c r="G2" s="212"/>
    </row>
    <row r="3" spans="1:7" s="60" customFormat="1" ht="16.3" x14ac:dyDescent="0.3">
      <c r="A3" s="3"/>
      <c r="B3" s="2"/>
      <c r="C3" s="2"/>
      <c r="D3" s="2"/>
      <c r="G3" s="212"/>
    </row>
    <row r="4" spans="1:7" s="60" customFormat="1" ht="48.9" x14ac:dyDescent="0.3">
      <c r="A4" s="2"/>
      <c r="B4" s="4" t="s">
        <v>1550</v>
      </c>
      <c r="C4" s="22" t="s">
        <v>1464</v>
      </c>
      <c r="D4" s="238" t="s">
        <v>1618</v>
      </c>
      <c r="G4" s="212"/>
    </row>
    <row r="5" spans="1:7" s="60" customFormat="1" ht="32.6" x14ac:dyDescent="0.3">
      <c r="A5" s="63"/>
      <c r="B5" s="7" t="s">
        <v>202</v>
      </c>
      <c r="C5" s="8" t="s">
        <v>203</v>
      </c>
      <c r="D5" s="8" t="s">
        <v>204</v>
      </c>
      <c r="G5" s="212"/>
    </row>
    <row r="6" spans="1:7" s="60" customFormat="1" ht="16.3" x14ac:dyDescent="0.3">
      <c r="A6" s="9" t="s">
        <v>205</v>
      </c>
      <c r="B6" s="225">
        <v>4871000</v>
      </c>
      <c r="C6" s="1" t="s">
        <v>206</v>
      </c>
      <c r="D6" s="1" t="s">
        <v>206</v>
      </c>
      <c r="F6" s="207"/>
      <c r="G6" s="211"/>
    </row>
    <row r="7" spans="1:7" s="60" customFormat="1" ht="16.3" x14ac:dyDescent="0.3">
      <c r="A7" s="10" t="s">
        <v>207</v>
      </c>
      <c r="B7" s="225">
        <v>237000</v>
      </c>
      <c r="C7" s="1" t="s">
        <v>206</v>
      </c>
      <c r="D7" s="1" t="s">
        <v>206</v>
      </c>
      <c r="F7" s="207"/>
      <c r="G7" s="211"/>
    </row>
    <row r="8" spans="1:7" s="60" customFormat="1" ht="16.3" x14ac:dyDescent="0.3">
      <c r="A8" s="10" t="s">
        <v>208</v>
      </c>
      <c r="B8" s="225">
        <v>2720000</v>
      </c>
      <c r="C8" s="1" t="s">
        <v>206</v>
      </c>
      <c r="D8" s="1" t="s">
        <v>206</v>
      </c>
      <c r="F8" s="207"/>
      <c r="G8" s="235"/>
    </row>
    <row r="9" spans="1:7" s="60" customFormat="1" ht="32.6" x14ac:dyDescent="0.3">
      <c r="A9" s="10" t="s">
        <v>209</v>
      </c>
      <c r="B9" s="225">
        <v>13414000</v>
      </c>
      <c r="C9" s="1" t="s">
        <v>206</v>
      </c>
      <c r="D9" s="1" t="s">
        <v>206</v>
      </c>
      <c r="G9" s="212"/>
    </row>
    <row r="10" spans="1:7" s="60" customFormat="1" ht="16.3" x14ac:dyDescent="0.3">
      <c r="A10" s="10" t="s">
        <v>210</v>
      </c>
      <c r="B10" s="221">
        <v>230000</v>
      </c>
      <c r="C10" s="1" t="s">
        <v>206</v>
      </c>
      <c r="D10" s="1" t="s">
        <v>206</v>
      </c>
      <c r="G10" s="212"/>
    </row>
    <row r="11" spans="1:7" s="60" customFormat="1" ht="16.3" x14ac:dyDescent="0.3">
      <c r="A11" s="10" t="s">
        <v>211</v>
      </c>
      <c r="B11" s="225">
        <v>18124000</v>
      </c>
      <c r="C11" s="1" t="s">
        <v>206</v>
      </c>
      <c r="D11" s="1" t="s">
        <v>206</v>
      </c>
      <c r="G11" s="212"/>
    </row>
    <row r="12" spans="1:7" s="60" customFormat="1" ht="16.3" x14ac:dyDescent="0.3">
      <c r="A12" s="11" t="s">
        <v>212</v>
      </c>
      <c r="B12" s="221">
        <f>SUM(B6:B11)</f>
        <v>39596000</v>
      </c>
      <c r="C12" s="1" t="s">
        <v>206</v>
      </c>
      <c r="D12" s="1" t="s">
        <v>206</v>
      </c>
      <c r="G12" s="212"/>
    </row>
    <row r="13" spans="1:7" s="60" customFormat="1" ht="32.6" x14ac:dyDescent="0.3">
      <c r="A13" s="12" t="s">
        <v>213</v>
      </c>
      <c r="B13" s="221">
        <v>186000</v>
      </c>
      <c r="C13" s="1" t="s">
        <v>206</v>
      </c>
      <c r="D13" s="1" t="s">
        <v>206</v>
      </c>
      <c r="G13" s="212"/>
    </row>
    <row r="14" spans="1:7" s="60" customFormat="1" ht="16.3" x14ac:dyDescent="0.3">
      <c r="A14" s="13" t="s">
        <v>214</v>
      </c>
      <c r="B14" s="222">
        <f>B12+B13</f>
        <v>39782000</v>
      </c>
      <c r="C14" s="1" t="s">
        <v>206</v>
      </c>
      <c r="D14" s="1" t="s">
        <v>206</v>
      </c>
      <c r="G14" s="212"/>
    </row>
    <row r="15" spans="1:7" s="60" customFormat="1" ht="16.3" x14ac:dyDescent="0.3">
      <c r="A15" s="14"/>
      <c r="B15" s="2"/>
      <c r="C15" s="2"/>
      <c r="D15" s="2"/>
      <c r="G15" s="212"/>
    </row>
    <row r="16" spans="1:7" s="60" customFormat="1" ht="16.3" x14ac:dyDescent="0.3">
      <c r="A16" s="23"/>
      <c r="B16" s="15" t="s">
        <v>215</v>
      </c>
      <c r="C16" s="16" t="s">
        <v>215</v>
      </c>
      <c r="D16" s="16" t="s">
        <v>215</v>
      </c>
      <c r="E16" s="61"/>
      <c r="G16" s="212"/>
    </row>
    <row r="17" spans="1:7" s="60" customFormat="1" ht="16.3" x14ac:dyDescent="0.3">
      <c r="A17" s="9" t="s">
        <v>205</v>
      </c>
      <c r="B17" s="221">
        <v>0</v>
      </c>
      <c r="C17" s="1" t="s">
        <v>206</v>
      </c>
      <c r="D17" s="1" t="s">
        <v>206</v>
      </c>
      <c r="G17" s="212"/>
    </row>
    <row r="18" spans="1:7" s="60" customFormat="1" ht="16.3" x14ac:dyDescent="0.3">
      <c r="A18" s="10" t="s">
        <v>207</v>
      </c>
      <c r="B18" s="221">
        <v>115000</v>
      </c>
      <c r="C18" s="1" t="s">
        <v>206</v>
      </c>
      <c r="D18" s="1" t="s">
        <v>206</v>
      </c>
      <c r="G18" s="212"/>
    </row>
    <row r="19" spans="1:7" s="60" customFormat="1" ht="16.3" x14ac:dyDescent="0.3">
      <c r="A19" s="10" t="s">
        <v>208</v>
      </c>
      <c r="B19" s="221">
        <v>2141000</v>
      </c>
      <c r="C19" s="1" t="s">
        <v>206</v>
      </c>
      <c r="D19" s="1" t="s">
        <v>206</v>
      </c>
      <c r="G19" s="212"/>
    </row>
    <row r="20" spans="1:7" s="60" customFormat="1" ht="32.6" x14ac:dyDescent="0.3">
      <c r="A20" s="10" t="s">
        <v>209</v>
      </c>
      <c r="B20" s="221">
        <v>21621000</v>
      </c>
      <c r="C20" s="1" t="s">
        <v>206</v>
      </c>
      <c r="D20" s="1" t="s">
        <v>206</v>
      </c>
      <c r="G20" s="212"/>
    </row>
    <row r="21" spans="1:7" s="60" customFormat="1" ht="16.3" x14ac:dyDescent="0.3">
      <c r="A21" s="10" t="s">
        <v>210</v>
      </c>
      <c r="B21" s="221">
        <v>150000</v>
      </c>
      <c r="C21" s="1" t="s">
        <v>206</v>
      </c>
      <c r="D21" s="1" t="s">
        <v>206</v>
      </c>
      <c r="G21" s="212"/>
    </row>
    <row r="22" spans="1:7" s="60" customFormat="1" ht="16.3" x14ac:dyDescent="0.3">
      <c r="A22" s="10" t="s">
        <v>211</v>
      </c>
      <c r="B22" s="221">
        <v>9340000</v>
      </c>
      <c r="C22" s="1" t="s">
        <v>206</v>
      </c>
      <c r="D22" s="1" t="s">
        <v>206</v>
      </c>
      <c r="G22" s="212"/>
    </row>
    <row r="23" spans="1:7" s="60" customFormat="1" ht="16.3" x14ac:dyDescent="0.3">
      <c r="A23" s="11" t="s">
        <v>212</v>
      </c>
      <c r="B23" s="221">
        <f>SUM(B17:B22)</f>
        <v>33367000</v>
      </c>
      <c r="C23" s="1" t="s">
        <v>206</v>
      </c>
      <c r="D23" s="1" t="s">
        <v>206</v>
      </c>
      <c r="G23" s="212"/>
    </row>
    <row r="24" spans="1:7" s="60" customFormat="1" ht="32.6" x14ac:dyDescent="0.3">
      <c r="A24" s="12" t="s">
        <v>213</v>
      </c>
      <c r="B24" s="221">
        <v>0</v>
      </c>
      <c r="C24" s="1" t="s">
        <v>206</v>
      </c>
      <c r="D24" s="1" t="s">
        <v>206</v>
      </c>
      <c r="G24" s="212"/>
    </row>
    <row r="25" spans="1:7" s="60" customFormat="1" ht="16.3" x14ac:dyDescent="0.3">
      <c r="A25" s="13" t="s">
        <v>214</v>
      </c>
      <c r="B25" s="222">
        <f>B23+B24</f>
        <v>33367000</v>
      </c>
      <c r="C25" s="1" t="s">
        <v>206</v>
      </c>
      <c r="D25" s="1" t="s">
        <v>206</v>
      </c>
      <c r="G25" s="212"/>
    </row>
    <row r="26" spans="1:7" s="60" customFormat="1" ht="16.3" x14ac:dyDescent="0.3">
      <c r="A26" s="2"/>
      <c r="B26" s="2"/>
      <c r="C26" s="66"/>
      <c r="D26" s="2"/>
      <c r="G26" s="212"/>
    </row>
    <row r="27" spans="1:7" s="60" customFormat="1" ht="16.3" x14ac:dyDescent="0.3">
      <c r="A27" s="2"/>
      <c r="B27" s="2"/>
      <c r="C27" s="66"/>
      <c r="D27" s="2"/>
      <c r="G27" s="212"/>
    </row>
    <row r="28" spans="1:7" s="60" customFormat="1" ht="16.3" x14ac:dyDescent="0.3">
      <c r="A28" s="2"/>
      <c r="B28" s="2"/>
      <c r="C28" s="66"/>
      <c r="D28" s="2"/>
      <c r="G28" s="212"/>
    </row>
    <row r="29" spans="1:7" s="60" customFormat="1" ht="16.3" x14ac:dyDescent="0.3">
      <c r="A29" s="2"/>
      <c r="B29" s="2"/>
      <c r="C29" s="66"/>
      <c r="D29" s="2"/>
      <c r="G29" s="212"/>
    </row>
    <row r="30" spans="1:7" s="60" customFormat="1" ht="16.3" x14ac:dyDescent="0.3">
      <c r="A30" s="25" t="s">
        <v>216</v>
      </c>
      <c r="B30" s="231">
        <f>B12+B13</f>
        <v>39782000</v>
      </c>
      <c r="C30" s="65" t="str">
        <f>C14</f>
        <v>Costs not yet available</v>
      </c>
      <c r="D30" s="18"/>
      <c r="G30" s="212"/>
    </row>
    <row r="31" spans="1:7" s="60" customFormat="1" ht="16.3" x14ac:dyDescent="0.3">
      <c r="B31" s="209"/>
      <c r="G31" s="212"/>
    </row>
    <row r="32" spans="1:7" s="210" customFormat="1" x14ac:dyDescent="0.2">
      <c r="G32" s="236"/>
    </row>
    <row r="33" spans="2:7" s="210" customFormat="1" x14ac:dyDescent="0.2">
      <c r="G33" s="23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46" t="s">
        <v>1933</v>
      </c>
      <c r="B2" s="60"/>
      <c r="C2" s="60"/>
      <c r="D2" s="60"/>
    </row>
    <row r="3" spans="1:5" s="2" customFormat="1" ht="16.3" x14ac:dyDescent="0.3">
      <c r="A3" s="247"/>
      <c r="B3" s="60"/>
      <c r="C3" s="60"/>
      <c r="D3" s="60"/>
    </row>
    <row r="4" spans="1:5" s="2" customFormat="1" ht="67.95" customHeight="1" x14ac:dyDescent="0.3">
      <c r="A4" s="60"/>
      <c r="B4" s="248" t="s">
        <v>1934</v>
      </c>
      <c r="C4" s="249" t="s">
        <v>722</v>
      </c>
      <c r="D4" s="250" t="s">
        <v>201</v>
      </c>
    </row>
    <row r="5" spans="1:5" s="2" customFormat="1" ht="32.6" x14ac:dyDescent="0.3">
      <c r="A5" s="251"/>
      <c r="B5" s="252" t="s">
        <v>202</v>
      </c>
      <c r="C5" s="253" t="s">
        <v>203</v>
      </c>
      <c r="D5" s="253" t="s">
        <v>204</v>
      </c>
    </row>
    <row r="6" spans="1:5" s="2" customFormat="1" ht="21.75" customHeight="1" x14ac:dyDescent="0.3">
      <c r="A6" s="254" t="s">
        <v>205</v>
      </c>
      <c r="B6" s="255">
        <v>0</v>
      </c>
      <c r="C6" s="255" t="s">
        <v>206</v>
      </c>
      <c r="D6" s="255" t="s">
        <v>206</v>
      </c>
    </row>
    <row r="7" spans="1:5" s="2" customFormat="1" ht="28.55" customHeight="1" x14ac:dyDescent="0.3">
      <c r="A7" s="256" t="s">
        <v>207</v>
      </c>
      <c r="B7" s="257">
        <v>1400000</v>
      </c>
      <c r="C7" s="255" t="s">
        <v>206</v>
      </c>
      <c r="D7" s="255" t="s">
        <v>206</v>
      </c>
    </row>
    <row r="8" spans="1:5" s="2" customFormat="1" ht="25.5" customHeight="1" x14ac:dyDescent="0.3">
      <c r="A8" s="256" t="s">
        <v>208</v>
      </c>
      <c r="B8" s="257">
        <v>1900000</v>
      </c>
      <c r="C8" s="255" t="s">
        <v>206</v>
      </c>
      <c r="D8" s="255" t="s">
        <v>206</v>
      </c>
    </row>
    <row r="9" spans="1:5" s="2" customFormat="1" ht="34.5" customHeight="1" x14ac:dyDescent="0.3">
      <c r="A9" s="256" t="s">
        <v>209</v>
      </c>
      <c r="B9" s="257">
        <v>12500000</v>
      </c>
      <c r="C9" s="255" t="s">
        <v>206</v>
      </c>
      <c r="D9" s="255" t="s">
        <v>206</v>
      </c>
    </row>
    <row r="10" spans="1:5" s="2" customFormat="1" ht="22.95" customHeight="1" x14ac:dyDescent="0.3">
      <c r="A10" s="256" t="s">
        <v>210</v>
      </c>
      <c r="B10" s="255">
        <v>0</v>
      </c>
      <c r="C10" s="255" t="s">
        <v>206</v>
      </c>
      <c r="D10" s="255" t="s">
        <v>206</v>
      </c>
    </row>
    <row r="11" spans="1:5" s="2" customFormat="1" ht="25.5" customHeight="1" x14ac:dyDescent="0.3">
      <c r="A11" s="256" t="s">
        <v>211</v>
      </c>
      <c r="B11" s="257">
        <v>13400000</v>
      </c>
      <c r="C11" s="255" t="s">
        <v>206</v>
      </c>
      <c r="D11" s="255" t="s">
        <v>206</v>
      </c>
    </row>
    <row r="12" spans="1:5" s="2" customFormat="1" ht="23.95" customHeight="1" x14ac:dyDescent="0.3">
      <c r="A12" s="258" t="s">
        <v>212</v>
      </c>
      <c r="B12" s="255">
        <f>SUM(B6:B11)</f>
        <v>29200000</v>
      </c>
      <c r="C12" s="255" t="s">
        <v>206</v>
      </c>
      <c r="D12" s="255" t="s">
        <v>206</v>
      </c>
      <c r="E12" s="60"/>
    </row>
    <row r="13" spans="1:5" s="2" customFormat="1" ht="36" customHeight="1" x14ac:dyDescent="0.3">
      <c r="A13" s="259" t="s">
        <v>213</v>
      </c>
      <c r="B13" s="255">
        <v>0</v>
      </c>
      <c r="C13" s="255" t="s">
        <v>206</v>
      </c>
      <c r="D13" s="255" t="s">
        <v>206</v>
      </c>
      <c r="E13" s="60"/>
    </row>
    <row r="14" spans="1:5" s="2" customFormat="1" ht="19.55" customHeight="1" x14ac:dyDescent="0.3">
      <c r="A14" s="260" t="s">
        <v>214</v>
      </c>
      <c r="B14" s="261">
        <f>B12+B13</f>
        <v>29200000</v>
      </c>
      <c r="C14" s="255" t="s">
        <v>206</v>
      </c>
      <c r="D14" s="255" t="s">
        <v>206</v>
      </c>
    </row>
    <row r="15" spans="1:5" s="2" customFormat="1" ht="16.3" x14ac:dyDescent="0.3">
      <c r="A15" s="262"/>
      <c r="B15" s="60"/>
      <c r="C15" s="60"/>
      <c r="D15" s="60"/>
    </row>
    <row r="16" spans="1:5" s="2" customFormat="1" ht="19.55" customHeight="1" x14ac:dyDescent="0.3">
      <c r="A16" s="263"/>
      <c r="B16" s="264" t="s">
        <v>215</v>
      </c>
      <c r="C16" s="265" t="s">
        <v>215</v>
      </c>
      <c r="D16" s="265" t="s">
        <v>215</v>
      </c>
      <c r="E16" s="24"/>
    </row>
    <row r="17" spans="1:5" s="2" customFormat="1" ht="18.7" customHeight="1" x14ac:dyDescent="0.3">
      <c r="A17" s="254" t="s">
        <v>205</v>
      </c>
      <c r="B17" s="255">
        <v>0</v>
      </c>
      <c r="C17" s="255" t="s">
        <v>206</v>
      </c>
      <c r="D17" s="255" t="s">
        <v>89</v>
      </c>
    </row>
    <row r="18" spans="1:5" s="2" customFormat="1" ht="30.4" customHeight="1" x14ac:dyDescent="0.3">
      <c r="A18" s="256" t="s">
        <v>207</v>
      </c>
      <c r="B18" s="255">
        <v>0</v>
      </c>
      <c r="C18" s="255" t="s">
        <v>206</v>
      </c>
      <c r="D18" s="255" t="s">
        <v>206</v>
      </c>
      <c r="E18" s="60"/>
    </row>
    <row r="19" spans="1:5" s="2" customFormat="1" ht="27.7" customHeight="1" x14ac:dyDescent="0.3">
      <c r="A19" s="256" t="s">
        <v>208</v>
      </c>
      <c r="B19" s="255">
        <v>155000</v>
      </c>
      <c r="C19" s="255" t="s">
        <v>206</v>
      </c>
      <c r="D19" s="255" t="s">
        <v>206</v>
      </c>
    </row>
    <row r="20" spans="1:5" s="2" customFormat="1" ht="39.4" customHeight="1" x14ac:dyDescent="0.3">
      <c r="A20" s="256" t="s">
        <v>209</v>
      </c>
      <c r="B20" s="255">
        <v>665000</v>
      </c>
      <c r="C20" s="255" t="s">
        <v>206</v>
      </c>
      <c r="D20" s="255" t="s">
        <v>206</v>
      </c>
    </row>
    <row r="21" spans="1:5" s="2" customFormat="1" ht="20.25" customHeight="1" x14ac:dyDescent="0.3">
      <c r="A21" s="256" t="s">
        <v>210</v>
      </c>
      <c r="B21" s="255">
        <v>78000</v>
      </c>
      <c r="C21" s="255" t="s">
        <v>206</v>
      </c>
      <c r="D21" s="255" t="s">
        <v>206</v>
      </c>
    </row>
    <row r="22" spans="1:5" s="2" customFormat="1" ht="26.7" customHeight="1" x14ac:dyDescent="0.3">
      <c r="A22" s="256" t="s">
        <v>211</v>
      </c>
      <c r="B22" s="255">
        <v>287000</v>
      </c>
      <c r="C22" s="255" t="s">
        <v>206</v>
      </c>
      <c r="D22" s="255" t="s">
        <v>206</v>
      </c>
    </row>
    <row r="23" spans="1:5" s="2" customFormat="1" ht="23.95" customHeight="1" x14ac:dyDescent="0.3">
      <c r="A23" s="258" t="s">
        <v>212</v>
      </c>
      <c r="B23" s="255"/>
      <c r="C23" s="255" t="s">
        <v>206</v>
      </c>
      <c r="D23" s="255" t="s">
        <v>206</v>
      </c>
    </row>
    <row r="24" spans="1:5" s="2" customFormat="1" ht="36" customHeight="1" x14ac:dyDescent="0.3">
      <c r="A24" s="259" t="s">
        <v>213</v>
      </c>
      <c r="B24" s="255">
        <v>0</v>
      </c>
      <c r="C24" s="255" t="s">
        <v>206</v>
      </c>
      <c r="D24" s="255" t="s">
        <v>206</v>
      </c>
    </row>
    <row r="25" spans="1:5" s="2" customFormat="1" ht="19.55" customHeight="1" x14ac:dyDescent="0.3">
      <c r="A25" s="260" t="s">
        <v>214</v>
      </c>
      <c r="B25" s="261">
        <f>SUM(B17:B24)</f>
        <v>1185000</v>
      </c>
      <c r="C25" s="255" t="s">
        <v>206</v>
      </c>
      <c r="D25" s="255" t="s">
        <v>206</v>
      </c>
    </row>
    <row r="26" spans="1:5" s="2" customFormat="1" ht="16.3" x14ac:dyDescent="0.3">
      <c r="A26" s="60"/>
      <c r="B26" s="60"/>
      <c r="C26" s="60"/>
      <c r="D26" s="60"/>
    </row>
    <row r="27" spans="1:5" s="2" customFormat="1" ht="16.3" x14ac:dyDescent="0.3">
      <c r="A27" s="60"/>
      <c r="B27" s="60"/>
      <c r="C27" s="60"/>
      <c r="D27" s="60"/>
    </row>
    <row r="28" spans="1:5" s="2" customFormat="1" ht="16.3" x14ac:dyDescent="0.3">
      <c r="A28" s="60"/>
      <c r="B28" s="60"/>
      <c r="C28" s="60"/>
      <c r="D28" s="60"/>
    </row>
    <row r="29" spans="1:5" s="2" customFormat="1" ht="16.3" x14ac:dyDescent="0.3">
      <c r="A29" s="60"/>
      <c r="B29" s="60"/>
      <c r="C29" s="60"/>
      <c r="D29" s="60"/>
    </row>
    <row r="30" spans="1:5" s="2" customFormat="1" ht="16.3" x14ac:dyDescent="0.3">
      <c r="A30" s="266" t="s">
        <v>216</v>
      </c>
      <c r="B30" s="267">
        <f>B12</f>
        <v>29200000</v>
      </c>
      <c r="C30" s="268" t="str">
        <f>C12</f>
        <v>Costs not yet available</v>
      </c>
      <c r="D30" s="269" t="s">
        <v>206</v>
      </c>
    </row>
    <row r="31" spans="1:5" s="2" customFormat="1" ht="16.3" x14ac:dyDescent="0.3">
      <c r="B31" s="19"/>
    </row>
    <row r="32" spans="1:5"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XSM7VXZD742U-594149458-24550</_dlc_DocId>
    <_dlc_DocIdUrl xmlns="8114ce1e-31f2-402b-917b-d002081bd864">
      <Url>http://intranet.corp.oncor.com/sites/transmission/Organizations/Transmission PMO/_layouts/15/DocIdRedir.aspx?ID=XSM7VXZD742U-594149458-24550</Url>
      <Description>XSM7VXZD742U-594149458-24550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2B58EC2-481A-4103-9FD0-DBD9D8C5116B}">
  <ds:schemaRef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8114ce1e-31f2-402b-917b-d002081bd864"/>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8D88295-C241-4D1B-8D77-9E2772461FB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MonthlyReportForm</vt:lpstr>
      <vt:lpstr>EntryInstructions</vt:lpstr>
      <vt:lpstr>Sugg.Practices(TabNotOnWebsite)</vt:lpstr>
      <vt:lpstr>16T80061 &amp; 16T64136</vt:lpstr>
      <vt:lpstr>16T80071 &amp; 18T63018</vt:lpstr>
      <vt:lpstr>16T80079 &amp; 0PT04007</vt:lpstr>
      <vt:lpstr>17T80065 &amp; 18T63096</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